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/>
  <bookViews>
    <workbookView xWindow="0" yWindow="0" windowWidth="17970" windowHeight="6120" tabRatio="583"/>
  </bookViews>
  <sheets>
    <sheet name="3D-UMi (K=M=1)" sheetId="58" r:id="rId1"/>
    <sheet name="3D-UMi (K=M=10)" sheetId="57" r:id="rId2"/>
    <sheet name="3D-UMa (K=M=1)" sheetId="56" r:id="rId3"/>
    <sheet name="3D-UMa (K=M=10)" sheetId="51" r:id="rId4"/>
    <sheet name="Revision comments" sheetId="59" r:id="rId5"/>
  </sheets>
  <calcPr calcId="145621"/>
</workbook>
</file>

<file path=xl/calcChain.xml><?xml version="1.0" encoding="utf-8"?>
<calcChain xmlns="http://schemas.openxmlformats.org/spreadsheetml/2006/main">
  <c r="L155" i="57" l="1"/>
  <c r="CO30" i="51" l="1"/>
  <c r="CO31" i="51"/>
  <c r="BL158" i="51" s="1"/>
  <c r="CO32" i="51"/>
  <c r="CO33" i="51"/>
  <c r="BM160" i="51" s="1"/>
  <c r="CO34" i="51"/>
  <c r="CO35" i="51"/>
  <c r="CO36" i="51"/>
  <c r="CO37" i="51"/>
  <c r="CO38" i="51"/>
  <c r="CO39" i="51"/>
  <c r="CO40" i="51"/>
  <c r="CO41" i="51"/>
  <c r="CO42" i="51"/>
  <c r="BO169" i="51" s="1"/>
  <c r="CO43" i="51"/>
  <c r="BQ170" i="51" s="1"/>
  <c r="CO44" i="51"/>
  <c r="BQ171" i="51" s="1"/>
  <c r="CO45" i="51"/>
  <c r="BQ172" i="51" s="1"/>
  <c r="CO46" i="51"/>
  <c r="CO47" i="51"/>
  <c r="BP174" i="51" s="1"/>
  <c r="CO48" i="51"/>
  <c r="CO49" i="51"/>
  <c r="CO50" i="51"/>
  <c r="CO51" i="51"/>
  <c r="CO52" i="51"/>
  <c r="CO53" i="51"/>
  <c r="BP180" i="51" s="1"/>
  <c r="CO54" i="51"/>
  <c r="CO55" i="51"/>
  <c r="CO56" i="51"/>
  <c r="CO57" i="51"/>
  <c r="CO58" i="51"/>
  <c r="CO59" i="51"/>
  <c r="CO60" i="51"/>
  <c r="CO61" i="51"/>
  <c r="BS188" i="51" s="1"/>
  <c r="CO62" i="51"/>
  <c r="CO63" i="51"/>
  <c r="CO64" i="51"/>
  <c r="CO65" i="51"/>
  <c r="BO192" i="51" s="1"/>
  <c r="CO66" i="51"/>
  <c r="CO67" i="51"/>
  <c r="CO68" i="51"/>
  <c r="CO69" i="51"/>
  <c r="CO70" i="51"/>
  <c r="CO71" i="51"/>
  <c r="CO72" i="51"/>
  <c r="BQ199" i="51" s="1"/>
  <c r="CO73" i="51"/>
  <c r="BQ200" i="51" s="1"/>
  <c r="CO74" i="51"/>
  <c r="CO75" i="51"/>
  <c r="CO76" i="51"/>
  <c r="CO77" i="51"/>
  <c r="CO78" i="51"/>
  <c r="CO79" i="51"/>
  <c r="CO80" i="51"/>
  <c r="CO81" i="51"/>
  <c r="BO208" i="51" s="1"/>
  <c r="CO82" i="51"/>
  <c r="CO83" i="51"/>
  <c r="CO84" i="51"/>
  <c r="CO85" i="51"/>
  <c r="BS212" i="51" s="1"/>
  <c r="CO86" i="51"/>
  <c r="CO87" i="51"/>
  <c r="CO88" i="51"/>
  <c r="CO89" i="51"/>
  <c r="CO90" i="51"/>
  <c r="CO91" i="51"/>
  <c r="CO92" i="51"/>
  <c r="CO93" i="51"/>
  <c r="CO94" i="51"/>
  <c r="CO95" i="51"/>
  <c r="CO96" i="51"/>
  <c r="CO97" i="51"/>
  <c r="CO98" i="51"/>
  <c r="CO99" i="51"/>
  <c r="CO100" i="51"/>
  <c r="CO101" i="51"/>
  <c r="BL228" i="51" s="1"/>
  <c r="CO102" i="51"/>
  <c r="CO103" i="51"/>
  <c r="CO104" i="51"/>
  <c r="CO105" i="51"/>
  <c r="CO106" i="51"/>
  <c r="CO107" i="51"/>
  <c r="CO108" i="51"/>
  <c r="CO109" i="51"/>
  <c r="CO110" i="51"/>
  <c r="BL237" i="51" s="1"/>
  <c r="CO111" i="51"/>
  <c r="BS238" i="51" s="1"/>
  <c r="CO112" i="51"/>
  <c r="CO113" i="51"/>
  <c r="CO114" i="51"/>
  <c r="CO115" i="51"/>
  <c r="CO116" i="51"/>
  <c r="CO117" i="51"/>
  <c r="BQ244" i="51" s="1"/>
  <c r="CO118" i="51"/>
  <c r="CO119" i="51"/>
  <c r="CO120" i="51"/>
  <c r="CO121" i="51"/>
  <c r="CO122" i="51"/>
  <c r="CO123" i="51"/>
  <c r="CO124" i="51"/>
  <c r="BL251" i="51" s="1"/>
  <c r="CO125" i="51"/>
  <c r="CO126" i="51"/>
  <c r="CO127" i="51"/>
  <c r="CO29" i="51"/>
  <c r="BJ30" i="51"/>
  <c r="BJ31" i="51"/>
  <c r="AG158" i="51" s="1"/>
  <c r="BJ32" i="51"/>
  <c r="BJ33" i="51"/>
  <c r="BJ34" i="51"/>
  <c r="AJ161" i="51" s="1"/>
  <c r="BJ35" i="51"/>
  <c r="AL162" i="51" s="1"/>
  <c r="BJ36" i="51"/>
  <c r="BJ37" i="51"/>
  <c r="BJ38" i="51"/>
  <c r="AL165" i="51" s="1"/>
  <c r="BJ39" i="51"/>
  <c r="BJ40" i="51"/>
  <c r="BJ41" i="51"/>
  <c r="BJ42" i="51"/>
  <c r="BJ43" i="51"/>
  <c r="BJ44" i="51"/>
  <c r="BJ45" i="51"/>
  <c r="BJ46" i="51"/>
  <c r="AI173" i="51" s="1"/>
  <c r="BJ47" i="51"/>
  <c r="BJ48" i="51"/>
  <c r="BJ49" i="51"/>
  <c r="AI176" i="51" s="1"/>
  <c r="BJ50" i="51"/>
  <c r="AK177" i="51" s="1"/>
  <c r="BJ51" i="51"/>
  <c r="BJ52" i="51"/>
  <c r="BJ53" i="51"/>
  <c r="AG180" i="51" s="1"/>
  <c r="BJ54" i="51"/>
  <c r="AI181" i="51" s="1"/>
  <c r="BJ55" i="51"/>
  <c r="AL182" i="51" s="1"/>
  <c r="BJ56" i="51"/>
  <c r="BJ57" i="51"/>
  <c r="BJ58" i="51"/>
  <c r="AG185" i="51" s="1"/>
  <c r="BJ59" i="51"/>
  <c r="BJ60" i="51"/>
  <c r="BJ61" i="51"/>
  <c r="BJ62" i="51"/>
  <c r="BJ63" i="51"/>
  <c r="AL190" i="51" s="1"/>
  <c r="BJ64" i="51"/>
  <c r="BJ65" i="51"/>
  <c r="BJ66" i="51"/>
  <c r="AN193" i="51" s="1"/>
  <c r="BJ67" i="51"/>
  <c r="BJ68" i="51"/>
  <c r="BJ69" i="51"/>
  <c r="BJ70" i="51"/>
  <c r="BJ71" i="51"/>
  <c r="AG198" i="51" s="1"/>
  <c r="BJ72" i="51"/>
  <c r="BJ73" i="51"/>
  <c r="BJ74" i="51"/>
  <c r="BJ75" i="51"/>
  <c r="BJ76" i="51"/>
  <c r="BJ77" i="51"/>
  <c r="BJ78" i="51"/>
  <c r="BJ79" i="51"/>
  <c r="AL206" i="51" s="1"/>
  <c r="BJ80" i="51"/>
  <c r="BJ81" i="51"/>
  <c r="BJ82" i="51"/>
  <c r="BJ83" i="51"/>
  <c r="BJ84" i="51"/>
  <c r="BJ85" i="51"/>
  <c r="BJ86" i="51"/>
  <c r="BJ87" i="51"/>
  <c r="BJ88" i="51"/>
  <c r="BJ89" i="51"/>
  <c r="AG216" i="51" s="1"/>
  <c r="BJ90" i="51"/>
  <c r="AI217" i="51" s="1"/>
  <c r="BJ91" i="51"/>
  <c r="BJ92" i="51"/>
  <c r="BJ93" i="51"/>
  <c r="BJ94" i="51"/>
  <c r="BJ95" i="51"/>
  <c r="AK222" i="51" s="1"/>
  <c r="BJ96" i="51"/>
  <c r="BJ97" i="51"/>
  <c r="BJ98" i="51"/>
  <c r="AG225" i="51" s="1"/>
  <c r="BJ99" i="51"/>
  <c r="BJ100" i="51"/>
  <c r="BJ101" i="51"/>
  <c r="BJ102" i="51"/>
  <c r="AH229" i="51" s="1"/>
  <c r="BJ103" i="51"/>
  <c r="BJ104" i="51"/>
  <c r="BJ105" i="51"/>
  <c r="BJ106" i="51"/>
  <c r="BJ107" i="51"/>
  <c r="BJ108" i="51"/>
  <c r="BJ109" i="51"/>
  <c r="AL236" i="51" s="1"/>
  <c r="BJ110" i="51"/>
  <c r="BJ111" i="51"/>
  <c r="AN238" i="51" s="1"/>
  <c r="BJ112" i="51"/>
  <c r="BJ113" i="51"/>
  <c r="AH240" i="51" s="1"/>
  <c r="BJ114" i="51"/>
  <c r="AK241" i="51" s="1"/>
  <c r="BJ115" i="51"/>
  <c r="BJ116" i="51"/>
  <c r="BJ117" i="51"/>
  <c r="BJ118" i="51"/>
  <c r="BJ119" i="51"/>
  <c r="AK246" i="51" s="1"/>
  <c r="BJ120" i="51"/>
  <c r="BJ121" i="51"/>
  <c r="AI248" i="51" s="1"/>
  <c r="BJ122" i="51"/>
  <c r="BJ123" i="51"/>
  <c r="BJ124" i="51"/>
  <c r="BJ125" i="51"/>
  <c r="AL252" i="51" s="1"/>
  <c r="BJ126" i="51"/>
  <c r="AJ253" i="51" s="1"/>
  <c r="BJ127" i="51"/>
  <c r="AI254" i="51" s="1"/>
  <c r="CO30" i="56"/>
  <c r="BL157" i="56" s="1"/>
  <c r="CO31" i="56"/>
  <c r="BQ158" i="56" s="1"/>
  <c r="CO32" i="56"/>
  <c r="BL159" i="56" s="1"/>
  <c r="CO33" i="56"/>
  <c r="CO34" i="56"/>
  <c r="CO35" i="56"/>
  <c r="BL162" i="56" s="1"/>
  <c r="CO36" i="56"/>
  <c r="CO37" i="56"/>
  <c r="CO38" i="56"/>
  <c r="CO39" i="56"/>
  <c r="BO166" i="56" s="1"/>
  <c r="CO40" i="56"/>
  <c r="CO41" i="56"/>
  <c r="CO42" i="56"/>
  <c r="BP169" i="56" s="1"/>
  <c r="CO43" i="56"/>
  <c r="CO44" i="56"/>
  <c r="CO45" i="56"/>
  <c r="CO46" i="56"/>
  <c r="CO47" i="56"/>
  <c r="BL174" i="56" s="1"/>
  <c r="CO48" i="56"/>
  <c r="CO49" i="56"/>
  <c r="CO50" i="56"/>
  <c r="CO51" i="56"/>
  <c r="BS178" i="56" s="1"/>
  <c r="CO52" i="56"/>
  <c r="CO53" i="56"/>
  <c r="CO54" i="56"/>
  <c r="CO55" i="56"/>
  <c r="CO56" i="56"/>
  <c r="CO57" i="56"/>
  <c r="CO58" i="56"/>
  <c r="BO185" i="56" s="1"/>
  <c r="CO59" i="56"/>
  <c r="CO60" i="56"/>
  <c r="CO61" i="56"/>
  <c r="CO62" i="56"/>
  <c r="BL189" i="56" s="1"/>
  <c r="CO63" i="56"/>
  <c r="CO64" i="56"/>
  <c r="CO65" i="56"/>
  <c r="CO66" i="56"/>
  <c r="CO67" i="56"/>
  <c r="BP194" i="56" s="1"/>
  <c r="CO68" i="56"/>
  <c r="CO69" i="56"/>
  <c r="CO70" i="56"/>
  <c r="CO71" i="56"/>
  <c r="CO72" i="56"/>
  <c r="CO73" i="56"/>
  <c r="CO74" i="56"/>
  <c r="BL201" i="56" s="1"/>
  <c r="CO75" i="56"/>
  <c r="CO76" i="56"/>
  <c r="CO77" i="56"/>
  <c r="CO78" i="56"/>
  <c r="CO79" i="56"/>
  <c r="BQ206" i="56" s="1"/>
  <c r="CO80" i="56"/>
  <c r="CO81" i="56"/>
  <c r="CO82" i="56"/>
  <c r="CO83" i="56"/>
  <c r="BM210" i="56" s="1"/>
  <c r="CO84" i="56"/>
  <c r="CO85" i="56"/>
  <c r="CO86" i="56"/>
  <c r="CO87" i="56"/>
  <c r="BN214" i="56" s="1"/>
  <c r="CO88" i="56"/>
  <c r="CO89" i="56"/>
  <c r="CO90" i="56"/>
  <c r="CO91" i="56"/>
  <c r="CO92" i="56"/>
  <c r="CO93" i="56"/>
  <c r="CO94" i="56"/>
  <c r="CO95" i="56"/>
  <c r="CO96" i="56"/>
  <c r="CO97" i="56"/>
  <c r="CO98" i="56"/>
  <c r="BL225" i="56" s="1"/>
  <c r="CO99" i="56"/>
  <c r="CO100" i="56"/>
  <c r="CO101" i="56"/>
  <c r="CO102" i="56"/>
  <c r="CO103" i="56"/>
  <c r="CO104" i="56"/>
  <c r="CO105" i="56"/>
  <c r="CO106" i="56"/>
  <c r="BN233" i="56" s="1"/>
  <c r="CO107" i="56"/>
  <c r="CO108" i="56"/>
  <c r="CO109" i="56"/>
  <c r="CO110" i="56"/>
  <c r="CO111" i="56"/>
  <c r="CO112" i="56"/>
  <c r="CO113" i="56"/>
  <c r="CO114" i="56"/>
  <c r="CO115" i="56"/>
  <c r="CO116" i="56"/>
  <c r="BS243" i="56" s="1"/>
  <c r="CO117" i="56"/>
  <c r="CO118" i="56"/>
  <c r="CO119" i="56"/>
  <c r="CO120" i="56"/>
  <c r="CO121" i="56"/>
  <c r="CO122" i="56"/>
  <c r="BO249" i="56" s="1"/>
  <c r="CO123" i="56"/>
  <c r="CO124" i="56"/>
  <c r="CO125" i="56"/>
  <c r="CO126" i="56"/>
  <c r="CO127" i="56"/>
  <c r="CO29" i="56"/>
  <c r="BJ30" i="56"/>
  <c r="BJ31" i="56"/>
  <c r="BJ32" i="56"/>
  <c r="BJ33" i="56"/>
  <c r="BJ34" i="56"/>
  <c r="BJ35" i="56"/>
  <c r="AK162" i="56" s="1"/>
  <c r="BJ36" i="56"/>
  <c r="AJ163" i="56" s="1"/>
  <c r="BJ37" i="56"/>
  <c r="AJ164" i="56" s="1"/>
  <c r="BJ38" i="56"/>
  <c r="BJ39" i="56"/>
  <c r="AG166" i="56" s="1"/>
  <c r="BJ40" i="56"/>
  <c r="BJ41" i="56"/>
  <c r="BJ42" i="56"/>
  <c r="BJ43" i="56"/>
  <c r="AJ170" i="56" s="1"/>
  <c r="BJ44" i="56"/>
  <c r="BJ45" i="56"/>
  <c r="AH172" i="56" s="1"/>
  <c r="BJ46" i="56"/>
  <c r="BJ47" i="56"/>
  <c r="BJ48" i="56"/>
  <c r="BJ49" i="56"/>
  <c r="BJ50" i="56"/>
  <c r="BJ51" i="56"/>
  <c r="BJ52" i="56"/>
  <c r="BJ53" i="56"/>
  <c r="BJ54" i="56"/>
  <c r="BJ55" i="56"/>
  <c r="AI182" i="56" s="1"/>
  <c r="BJ56" i="56"/>
  <c r="BJ57" i="56"/>
  <c r="BJ58" i="56"/>
  <c r="BJ59" i="56"/>
  <c r="AN186" i="56" s="1"/>
  <c r="BJ60" i="56"/>
  <c r="BJ61" i="56"/>
  <c r="AJ188" i="56" s="1"/>
  <c r="BJ62" i="56"/>
  <c r="BJ63" i="56"/>
  <c r="BJ64" i="56"/>
  <c r="BJ65" i="56"/>
  <c r="AJ192" i="56" s="1"/>
  <c r="BJ66" i="56"/>
  <c r="BJ67" i="56"/>
  <c r="BJ68" i="56"/>
  <c r="BJ69" i="56"/>
  <c r="BJ70" i="56"/>
  <c r="BJ71" i="56"/>
  <c r="BJ72" i="56"/>
  <c r="BJ73" i="56"/>
  <c r="BJ74" i="56"/>
  <c r="BJ75" i="56"/>
  <c r="AH202" i="56" s="1"/>
  <c r="BJ76" i="56"/>
  <c r="BJ77" i="56"/>
  <c r="BJ78" i="56"/>
  <c r="BJ79" i="56"/>
  <c r="BJ80" i="56"/>
  <c r="BJ81" i="56"/>
  <c r="AI208" i="56" s="1"/>
  <c r="BJ82" i="56"/>
  <c r="BJ83" i="56"/>
  <c r="AN210" i="56" s="1"/>
  <c r="BJ84" i="56"/>
  <c r="BJ85" i="56"/>
  <c r="BJ86" i="56"/>
  <c r="BJ87" i="56"/>
  <c r="AL214" i="56" s="1"/>
  <c r="BJ88" i="56"/>
  <c r="BJ89" i="56"/>
  <c r="BJ90" i="56"/>
  <c r="BJ91" i="56"/>
  <c r="AG218" i="56" s="1"/>
  <c r="BJ92" i="56"/>
  <c r="BJ93" i="56"/>
  <c r="AN220" i="56" s="1"/>
  <c r="BJ94" i="56"/>
  <c r="BJ95" i="56"/>
  <c r="BJ96" i="56"/>
  <c r="BJ97" i="56"/>
  <c r="AI224" i="56" s="1"/>
  <c r="BJ98" i="56"/>
  <c r="BJ99" i="56"/>
  <c r="BJ100" i="56"/>
  <c r="BJ101" i="56"/>
  <c r="AH228" i="56" s="1"/>
  <c r="BJ102" i="56"/>
  <c r="BJ103" i="56"/>
  <c r="AI230" i="56" s="1"/>
  <c r="BJ104" i="56"/>
  <c r="BJ105" i="56"/>
  <c r="BJ106" i="56"/>
  <c r="BJ107" i="56"/>
  <c r="AN234" i="56" s="1"/>
  <c r="BJ108" i="56"/>
  <c r="BJ109" i="56"/>
  <c r="BJ110" i="56"/>
  <c r="BJ111" i="56"/>
  <c r="BJ112" i="56"/>
  <c r="BJ113" i="56"/>
  <c r="AJ240" i="56" s="1"/>
  <c r="BJ114" i="56"/>
  <c r="BJ115" i="56"/>
  <c r="AJ242" i="56" s="1"/>
  <c r="BJ116" i="56"/>
  <c r="BJ117" i="56"/>
  <c r="AG244" i="56" s="1"/>
  <c r="BJ118" i="56"/>
  <c r="BJ119" i="56"/>
  <c r="AI246" i="56" s="1"/>
  <c r="BJ120" i="56"/>
  <c r="BJ121" i="56"/>
  <c r="AJ248" i="56" s="1"/>
  <c r="BJ122" i="56"/>
  <c r="BJ123" i="56"/>
  <c r="AN250" i="56" s="1"/>
  <c r="BJ124" i="56"/>
  <c r="BJ125" i="56"/>
  <c r="BJ126" i="56"/>
  <c r="BJ127" i="56"/>
  <c r="BJ29" i="56"/>
  <c r="AE30" i="56"/>
  <c r="AE31" i="56"/>
  <c r="AE32" i="56"/>
  <c r="AE33" i="56"/>
  <c r="AE34" i="56"/>
  <c r="AE35" i="56"/>
  <c r="AE36" i="56"/>
  <c r="AE37" i="56"/>
  <c r="AE38" i="56"/>
  <c r="AE39" i="56"/>
  <c r="AE40" i="56"/>
  <c r="D167" i="56" s="1"/>
  <c r="AE41" i="56"/>
  <c r="AE42" i="56"/>
  <c r="AE43" i="56"/>
  <c r="AE44" i="56"/>
  <c r="AE45" i="56"/>
  <c r="G172" i="56" s="1"/>
  <c r="AE46" i="56"/>
  <c r="AE47" i="56"/>
  <c r="AE48" i="56"/>
  <c r="AE49" i="56"/>
  <c r="AE50" i="56"/>
  <c r="AE51" i="56"/>
  <c r="AE52" i="56"/>
  <c r="AE53" i="56"/>
  <c r="AE54" i="56"/>
  <c r="AE55" i="56"/>
  <c r="AE56" i="56"/>
  <c r="AE57" i="56"/>
  <c r="AE58" i="56"/>
  <c r="AE59" i="56"/>
  <c r="AE60" i="56"/>
  <c r="AE61" i="56"/>
  <c r="F188" i="56" s="1"/>
  <c r="AE62" i="56"/>
  <c r="AE63" i="56"/>
  <c r="AE64" i="56"/>
  <c r="AE65" i="56"/>
  <c r="B192" i="56" s="1"/>
  <c r="AE66" i="56"/>
  <c r="AE67" i="56"/>
  <c r="AE68" i="56"/>
  <c r="AE69" i="56"/>
  <c r="AE70" i="56"/>
  <c r="AE71" i="56"/>
  <c r="AE72" i="56"/>
  <c r="AE73" i="56"/>
  <c r="AE74" i="56"/>
  <c r="AE75" i="56"/>
  <c r="AE76" i="56"/>
  <c r="AE77" i="56"/>
  <c r="D204" i="56" s="1"/>
  <c r="AE78" i="56"/>
  <c r="AE79" i="56"/>
  <c r="AE80" i="56"/>
  <c r="AE81" i="56"/>
  <c r="C208" i="56" s="1"/>
  <c r="AE82" i="56"/>
  <c r="AE83" i="56"/>
  <c r="AE84" i="56"/>
  <c r="AE85" i="56"/>
  <c r="AE86" i="56"/>
  <c r="AE87" i="56"/>
  <c r="B214" i="56" s="1"/>
  <c r="AE88" i="56"/>
  <c r="AE89" i="56"/>
  <c r="E216" i="56" s="1"/>
  <c r="AE90" i="56"/>
  <c r="AE91" i="56"/>
  <c r="AE92" i="56"/>
  <c r="AE93" i="56"/>
  <c r="AE94" i="56"/>
  <c r="AE95" i="56"/>
  <c r="AE96" i="56"/>
  <c r="AE97" i="56"/>
  <c r="C224" i="56" s="1"/>
  <c r="AE98" i="56"/>
  <c r="AE99" i="56"/>
  <c r="AE100" i="56"/>
  <c r="AE101" i="56"/>
  <c r="E228" i="56" s="1"/>
  <c r="AE102" i="56"/>
  <c r="AE103" i="56"/>
  <c r="AE104" i="56"/>
  <c r="AE105" i="56"/>
  <c r="AE106" i="56"/>
  <c r="AE107" i="56"/>
  <c r="AE108" i="56"/>
  <c r="AE109" i="56"/>
  <c r="D236" i="56" s="1"/>
  <c r="AE110" i="56"/>
  <c r="AE111" i="56"/>
  <c r="AE112" i="56"/>
  <c r="AE113" i="56"/>
  <c r="AE114" i="56"/>
  <c r="AE115" i="56"/>
  <c r="AE116" i="56"/>
  <c r="AE117" i="56"/>
  <c r="C244" i="56" s="1"/>
  <c r="AE118" i="56"/>
  <c r="AE119" i="56"/>
  <c r="AE120" i="56"/>
  <c r="AE121" i="56"/>
  <c r="D248" i="56" s="1"/>
  <c r="AE122" i="56"/>
  <c r="AE123" i="56"/>
  <c r="AE124" i="56"/>
  <c r="AE125" i="56"/>
  <c r="AE126" i="56"/>
  <c r="AE127" i="56"/>
  <c r="AE29" i="56"/>
  <c r="AE30" i="57"/>
  <c r="C157" i="57" s="1"/>
  <c r="AE31" i="57"/>
  <c r="AE32" i="57"/>
  <c r="AE33" i="57"/>
  <c r="AE34" i="57"/>
  <c r="F161" i="57" s="1"/>
  <c r="AE35" i="57"/>
  <c r="AE36" i="57"/>
  <c r="AE37" i="57"/>
  <c r="AE38" i="57"/>
  <c r="C165" i="57" s="1"/>
  <c r="AE39" i="57"/>
  <c r="E166" i="57" s="1"/>
  <c r="AE40" i="57"/>
  <c r="AE41" i="57"/>
  <c r="AE42" i="57"/>
  <c r="AE43" i="57"/>
  <c r="AE44" i="57"/>
  <c r="AE45" i="57"/>
  <c r="AE46" i="57"/>
  <c r="C173" i="57" s="1"/>
  <c r="AE47" i="57"/>
  <c r="AE48" i="57"/>
  <c r="AE49" i="57"/>
  <c r="AE50" i="57"/>
  <c r="F177" i="57" s="1"/>
  <c r="AE51" i="57"/>
  <c r="AE52" i="57"/>
  <c r="AE53" i="57"/>
  <c r="AE54" i="57"/>
  <c r="AE55" i="57"/>
  <c r="AE56" i="57"/>
  <c r="AE57" i="57"/>
  <c r="AE58" i="57"/>
  <c r="AE59" i="57"/>
  <c r="AE60" i="57"/>
  <c r="AE61" i="57"/>
  <c r="AE62" i="57"/>
  <c r="AE63" i="57"/>
  <c r="AE64" i="57"/>
  <c r="AE65" i="57"/>
  <c r="AE66" i="57"/>
  <c r="F193" i="57" s="1"/>
  <c r="AE67" i="57"/>
  <c r="AE68" i="57"/>
  <c r="AE69" i="57"/>
  <c r="AE70" i="57"/>
  <c r="C197" i="57" s="1"/>
  <c r="AE71" i="57"/>
  <c r="AE72" i="57"/>
  <c r="AE73" i="57"/>
  <c r="AE74" i="57"/>
  <c r="F201" i="57" s="1"/>
  <c r="AE75" i="57"/>
  <c r="E202" i="57" s="1"/>
  <c r="AE76" i="57"/>
  <c r="AE77" i="57"/>
  <c r="AE78" i="57"/>
  <c r="C205" i="57" s="1"/>
  <c r="AE79" i="57"/>
  <c r="E206" i="57" s="1"/>
  <c r="AE80" i="57"/>
  <c r="AE81" i="57"/>
  <c r="AE82" i="57"/>
  <c r="I209" i="57" s="1"/>
  <c r="AE83" i="57"/>
  <c r="AE84" i="57"/>
  <c r="AE85" i="57"/>
  <c r="AE86" i="57"/>
  <c r="C213" i="57" s="1"/>
  <c r="AE87" i="57"/>
  <c r="E214" i="57" s="1"/>
  <c r="AE88" i="57"/>
  <c r="AE89" i="57"/>
  <c r="AE90" i="57"/>
  <c r="E217" i="57" s="1"/>
  <c r="AE91" i="57"/>
  <c r="AE92" i="57"/>
  <c r="AE93" i="57"/>
  <c r="AE94" i="57"/>
  <c r="AE95" i="57"/>
  <c r="AE96" i="57"/>
  <c r="AE97" i="57"/>
  <c r="AE98" i="57"/>
  <c r="B225" i="57" s="1"/>
  <c r="AE99" i="57"/>
  <c r="AE100" i="57"/>
  <c r="AE101" i="57"/>
  <c r="AE102" i="57"/>
  <c r="C229" i="57" s="1"/>
  <c r="AE103" i="57"/>
  <c r="F230" i="57" s="1"/>
  <c r="AE104" i="57"/>
  <c r="AE105" i="57"/>
  <c r="AE106" i="57"/>
  <c r="AE107" i="57"/>
  <c r="AE108" i="57"/>
  <c r="AE109" i="57"/>
  <c r="AE110" i="57"/>
  <c r="C237" i="57" s="1"/>
  <c r="AE111" i="57"/>
  <c r="AE112" i="57"/>
  <c r="AE113" i="57"/>
  <c r="AE114" i="57"/>
  <c r="D241" i="57" s="1"/>
  <c r="AE115" i="57"/>
  <c r="AE116" i="57"/>
  <c r="AE117" i="57"/>
  <c r="AE118" i="57"/>
  <c r="AE119" i="57"/>
  <c r="AE120" i="57"/>
  <c r="AE121" i="57"/>
  <c r="AE122" i="57"/>
  <c r="AE123" i="57"/>
  <c r="AE124" i="57"/>
  <c r="AE125" i="57"/>
  <c r="AE126" i="57"/>
  <c r="C253" i="57" s="1"/>
  <c r="AE127" i="57"/>
  <c r="B254" i="57" s="1"/>
  <c r="AE29" i="57"/>
  <c r="BJ30" i="57"/>
  <c r="AK157" i="57" s="1"/>
  <c r="BJ31" i="57"/>
  <c r="BJ32" i="57"/>
  <c r="BJ33" i="57"/>
  <c r="BJ34" i="57"/>
  <c r="AH161" i="57" s="1"/>
  <c r="BJ35" i="57"/>
  <c r="BJ36" i="57"/>
  <c r="BJ37" i="57"/>
  <c r="BJ38" i="57"/>
  <c r="AI165" i="57" s="1"/>
  <c r="BJ39" i="57"/>
  <c r="BJ40" i="57"/>
  <c r="AH167" i="57" s="1"/>
  <c r="BJ41" i="57"/>
  <c r="BJ42" i="57"/>
  <c r="BJ43" i="57"/>
  <c r="BJ44" i="57"/>
  <c r="AL171" i="57" s="1"/>
  <c r="BJ45" i="57"/>
  <c r="BJ46" i="57"/>
  <c r="BJ47" i="57"/>
  <c r="AK174" i="57" s="1"/>
  <c r="BJ48" i="57"/>
  <c r="BJ49" i="57"/>
  <c r="BJ50" i="57"/>
  <c r="BJ51" i="57"/>
  <c r="BJ52" i="57"/>
  <c r="AI179" i="57" s="1"/>
  <c r="BJ53" i="57"/>
  <c r="BJ54" i="57"/>
  <c r="AG181" i="57" s="1"/>
  <c r="BJ55" i="57"/>
  <c r="BJ56" i="57"/>
  <c r="BJ57" i="57"/>
  <c r="BJ58" i="57"/>
  <c r="AG185" i="57" s="1"/>
  <c r="BJ59" i="57"/>
  <c r="BJ60" i="57"/>
  <c r="BJ61" i="57"/>
  <c r="BJ62" i="57"/>
  <c r="BJ63" i="57"/>
  <c r="AK190" i="57" s="1"/>
  <c r="BJ64" i="57"/>
  <c r="BJ65" i="57"/>
  <c r="BJ66" i="57"/>
  <c r="BJ67" i="57"/>
  <c r="BJ68" i="57"/>
  <c r="BJ69" i="57"/>
  <c r="BJ70" i="57"/>
  <c r="BJ71" i="57"/>
  <c r="AK198" i="57" s="1"/>
  <c r="BJ72" i="57"/>
  <c r="AI199" i="57" s="1"/>
  <c r="BJ73" i="57"/>
  <c r="BJ74" i="57"/>
  <c r="BJ75" i="57"/>
  <c r="BJ76" i="57"/>
  <c r="BJ77" i="57"/>
  <c r="BJ78" i="57"/>
  <c r="BJ79" i="57"/>
  <c r="BJ80" i="57"/>
  <c r="BJ81" i="57"/>
  <c r="BJ82" i="57"/>
  <c r="BJ83" i="57"/>
  <c r="BJ84" i="57"/>
  <c r="AJ211" i="57" s="1"/>
  <c r="BJ85" i="57"/>
  <c r="BJ86" i="57"/>
  <c r="AK213" i="57" s="1"/>
  <c r="BJ87" i="57"/>
  <c r="BJ88" i="57"/>
  <c r="BJ89" i="57"/>
  <c r="BJ90" i="57"/>
  <c r="BJ91" i="57"/>
  <c r="BJ92" i="57"/>
  <c r="BJ93" i="57"/>
  <c r="BJ94" i="57"/>
  <c r="BJ95" i="57"/>
  <c r="AG222" i="57" s="1"/>
  <c r="BJ96" i="57"/>
  <c r="BJ97" i="57"/>
  <c r="BJ98" i="57"/>
  <c r="BJ99" i="57"/>
  <c r="AG226" i="57" s="1"/>
  <c r="BJ100" i="57"/>
  <c r="AG227" i="57" s="1"/>
  <c r="BJ101" i="57"/>
  <c r="BJ102" i="57"/>
  <c r="BJ103" i="57"/>
  <c r="BJ104" i="57"/>
  <c r="BJ105" i="57"/>
  <c r="BJ106" i="57"/>
  <c r="AN233" i="57" s="1"/>
  <c r="BJ107" i="57"/>
  <c r="BJ108" i="57"/>
  <c r="AK235" i="57" s="1"/>
  <c r="BJ109" i="57"/>
  <c r="BJ110" i="57"/>
  <c r="AH237" i="57" s="1"/>
  <c r="BJ111" i="57"/>
  <c r="AH238" i="57" s="1"/>
  <c r="BJ112" i="57"/>
  <c r="AG239" i="57" s="1"/>
  <c r="BJ113" i="57"/>
  <c r="BJ114" i="57"/>
  <c r="BJ115" i="57"/>
  <c r="BJ116" i="57"/>
  <c r="AK243" i="57" s="1"/>
  <c r="BJ117" i="57"/>
  <c r="BJ118" i="57"/>
  <c r="BJ119" i="57"/>
  <c r="AJ246" i="57" s="1"/>
  <c r="BJ120" i="57"/>
  <c r="AJ247" i="57" s="1"/>
  <c r="BJ121" i="57"/>
  <c r="BJ122" i="57"/>
  <c r="BJ123" i="57"/>
  <c r="BJ124" i="57"/>
  <c r="AG251" i="57" s="1"/>
  <c r="BJ125" i="57"/>
  <c r="BJ126" i="57"/>
  <c r="BJ127" i="57"/>
  <c r="AN254" i="57" s="1"/>
  <c r="BJ29" i="57"/>
  <c r="CO30" i="57"/>
  <c r="CO31" i="57"/>
  <c r="CO32" i="57"/>
  <c r="CO33" i="57"/>
  <c r="CO34" i="57"/>
  <c r="CO35" i="57"/>
  <c r="CO36" i="57"/>
  <c r="CO37" i="57"/>
  <c r="CO38" i="57"/>
  <c r="CO39" i="57"/>
  <c r="CO40" i="57"/>
  <c r="CO41" i="57"/>
  <c r="CO42" i="57"/>
  <c r="CO43" i="57"/>
  <c r="CO44" i="57"/>
  <c r="CO45" i="57"/>
  <c r="CO46" i="57"/>
  <c r="CO47" i="57"/>
  <c r="CO48" i="57"/>
  <c r="CO49" i="57"/>
  <c r="CO50" i="57"/>
  <c r="CO51" i="57"/>
  <c r="CO52" i="57"/>
  <c r="CO53" i="57"/>
  <c r="CO54" i="57"/>
  <c r="CO55" i="57"/>
  <c r="CO56" i="57"/>
  <c r="CO57" i="57"/>
  <c r="CO58" i="57"/>
  <c r="CO59" i="57"/>
  <c r="CO60" i="57"/>
  <c r="CO61" i="57"/>
  <c r="CO62" i="57"/>
  <c r="CO63" i="57"/>
  <c r="CO64" i="57"/>
  <c r="CO65" i="57"/>
  <c r="BN192" i="57" s="1"/>
  <c r="CO66" i="57"/>
  <c r="CO67" i="57"/>
  <c r="CO68" i="57"/>
  <c r="CO69" i="57"/>
  <c r="CO70" i="57"/>
  <c r="CO71" i="57"/>
  <c r="CO72" i="57"/>
  <c r="CO73" i="57"/>
  <c r="CO74" i="57"/>
  <c r="CO75" i="57"/>
  <c r="CO76" i="57"/>
  <c r="CO77" i="57"/>
  <c r="CO78" i="57"/>
  <c r="CO79" i="57"/>
  <c r="CO80" i="57"/>
  <c r="CO81" i="57"/>
  <c r="CO82" i="57"/>
  <c r="CO83" i="57"/>
  <c r="CO84" i="57"/>
  <c r="CO85" i="57"/>
  <c r="CO86" i="57"/>
  <c r="CO87" i="57"/>
  <c r="CO88" i="57"/>
  <c r="CO89" i="57"/>
  <c r="BL216" i="57" s="1"/>
  <c r="CO90" i="57"/>
  <c r="CO91" i="57"/>
  <c r="CO92" i="57"/>
  <c r="CO93" i="57"/>
  <c r="CO94" i="57"/>
  <c r="CO95" i="57"/>
  <c r="CO96" i="57"/>
  <c r="CO97" i="57"/>
  <c r="CO98" i="57"/>
  <c r="CO99" i="57"/>
  <c r="CO100" i="57"/>
  <c r="CO101" i="57"/>
  <c r="CO102" i="57"/>
  <c r="CO103" i="57"/>
  <c r="CO104" i="57"/>
  <c r="CO105" i="57"/>
  <c r="CO106" i="57"/>
  <c r="CO107" i="57"/>
  <c r="CO108" i="57"/>
  <c r="CO109" i="57"/>
  <c r="CO110" i="57"/>
  <c r="CO111" i="57"/>
  <c r="CO112" i="57"/>
  <c r="CO113" i="57"/>
  <c r="BP240" i="57" s="1"/>
  <c r="CO114" i="57"/>
  <c r="CO115" i="57"/>
  <c r="CO116" i="57"/>
  <c r="CO117" i="57"/>
  <c r="CO118" i="57"/>
  <c r="CO119" i="57"/>
  <c r="CO120" i="57"/>
  <c r="CO121" i="57"/>
  <c r="CO122" i="57"/>
  <c r="CO123" i="57"/>
  <c r="CO124" i="57"/>
  <c r="CO125" i="57"/>
  <c r="CO126" i="57"/>
  <c r="CO127" i="57"/>
  <c r="CO29" i="57"/>
  <c r="CO30" i="58"/>
  <c r="CO31" i="58"/>
  <c r="CD158" i="58" s="1"/>
  <c r="CO32" i="58"/>
  <c r="CD159" i="58" s="1"/>
  <c r="CO33" i="58"/>
  <c r="CD160" i="58" s="1"/>
  <c r="CO34" i="58"/>
  <c r="CD161" i="58" s="1"/>
  <c r="CO35" i="58"/>
  <c r="CD162" i="58" s="1"/>
  <c r="CO36" i="58"/>
  <c r="CD163" i="58" s="1"/>
  <c r="CO37" i="58"/>
  <c r="CD164" i="58" s="1"/>
  <c r="CO38" i="58"/>
  <c r="CD165" i="58" s="1"/>
  <c r="CO39" i="58"/>
  <c r="CD166" i="58" s="1"/>
  <c r="CO40" i="58"/>
  <c r="CD167" i="58" s="1"/>
  <c r="CO41" i="58"/>
  <c r="CD168" i="58" s="1"/>
  <c r="CO42" i="58"/>
  <c r="CD169" i="58" s="1"/>
  <c r="CO43" i="58"/>
  <c r="CO44" i="58"/>
  <c r="CD171" i="58" s="1"/>
  <c r="CO45" i="58"/>
  <c r="CD172" i="58" s="1"/>
  <c r="CO46" i="58"/>
  <c r="CD173" i="58" s="1"/>
  <c r="CO47" i="58"/>
  <c r="CD174" i="58" s="1"/>
  <c r="CO48" i="58"/>
  <c r="CD175" i="58" s="1"/>
  <c r="CO49" i="58"/>
  <c r="CD176" i="58" s="1"/>
  <c r="CO50" i="58"/>
  <c r="CD177" i="58" s="1"/>
  <c r="CO51" i="58"/>
  <c r="CD178" i="58" s="1"/>
  <c r="CO52" i="58"/>
  <c r="CD179" i="58" s="1"/>
  <c r="CO53" i="58"/>
  <c r="CD180" i="58" s="1"/>
  <c r="CO54" i="58"/>
  <c r="CD181" i="58" s="1"/>
  <c r="CO55" i="58"/>
  <c r="CD182" i="58" s="1"/>
  <c r="CO56" i="58"/>
  <c r="CD183" i="58" s="1"/>
  <c r="CO57" i="58"/>
  <c r="CD184" i="58" s="1"/>
  <c r="CO58" i="58"/>
  <c r="CD185" i="58" s="1"/>
  <c r="CO59" i="58"/>
  <c r="CD186" i="58" s="1"/>
  <c r="CO60" i="58"/>
  <c r="CD187" i="58" s="1"/>
  <c r="CO61" i="58"/>
  <c r="CD188" i="58" s="1"/>
  <c r="CO62" i="58"/>
  <c r="CD189" i="58" s="1"/>
  <c r="CO63" i="58"/>
  <c r="CD190" i="58" s="1"/>
  <c r="CO64" i="58"/>
  <c r="CD191" i="58" s="1"/>
  <c r="CO65" i="58"/>
  <c r="CD192" i="58" s="1"/>
  <c r="CO66" i="58"/>
  <c r="CD193" i="58" s="1"/>
  <c r="CO67" i="58"/>
  <c r="CD194" i="58" s="1"/>
  <c r="CO68" i="58"/>
  <c r="CD195" i="58" s="1"/>
  <c r="CO69" i="58"/>
  <c r="CD196" i="58" s="1"/>
  <c r="CO70" i="58"/>
  <c r="CD197" i="58" s="1"/>
  <c r="CO71" i="58"/>
  <c r="CD198" i="58" s="1"/>
  <c r="CO72" i="58"/>
  <c r="CD199" i="58" s="1"/>
  <c r="CO73" i="58"/>
  <c r="CD200" i="58" s="1"/>
  <c r="CO74" i="58"/>
  <c r="CD201" i="58" s="1"/>
  <c r="CO75" i="58"/>
  <c r="CD202" i="58" s="1"/>
  <c r="CO76" i="58"/>
  <c r="CD203" i="58" s="1"/>
  <c r="CO77" i="58"/>
  <c r="CD204" i="58" s="1"/>
  <c r="CO78" i="58"/>
  <c r="CD205" i="58" s="1"/>
  <c r="CO79" i="58"/>
  <c r="CO80" i="58"/>
  <c r="CD207" i="58" s="1"/>
  <c r="CO81" i="58"/>
  <c r="CD208" i="58" s="1"/>
  <c r="CO82" i="58"/>
  <c r="CD209" i="58" s="1"/>
  <c r="CO83" i="58"/>
  <c r="CD210" i="58" s="1"/>
  <c r="CO84" i="58"/>
  <c r="CD211" i="58" s="1"/>
  <c r="CO85" i="58"/>
  <c r="CD212" i="58" s="1"/>
  <c r="CO86" i="58"/>
  <c r="CD213" i="58" s="1"/>
  <c r="CO87" i="58"/>
  <c r="CD214" i="58" s="1"/>
  <c r="CO88" i="58"/>
  <c r="CD215" i="58" s="1"/>
  <c r="CO89" i="58"/>
  <c r="CD216" i="58" s="1"/>
  <c r="CO90" i="58"/>
  <c r="CD217" i="58" s="1"/>
  <c r="CO91" i="58"/>
  <c r="CD218" i="58" s="1"/>
  <c r="CO92" i="58"/>
  <c r="CD219" i="58" s="1"/>
  <c r="CO93" i="58"/>
  <c r="CD220" i="58" s="1"/>
  <c r="CO94" i="58"/>
  <c r="CD221" i="58" s="1"/>
  <c r="CO95" i="58"/>
  <c r="CD222" i="58" s="1"/>
  <c r="CO96" i="58"/>
  <c r="CD223" i="58" s="1"/>
  <c r="CO97" i="58"/>
  <c r="CD224" i="58" s="1"/>
  <c r="CO98" i="58"/>
  <c r="CO99" i="58"/>
  <c r="CD226" i="58" s="1"/>
  <c r="CO100" i="58"/>
  <c r="CD227" i="58" s="1"/>
  <c r="CO101" i="58"/>
  <c r="CD228" i="58" s="1"/>
  <c r="CO102" i="58"/>
  <c r="CD229" i="58" s="1"/>
  <c r="CO103" i="58"/>
  <c r="CD230" i="58" s="1"/>
  <c r="CO104" i="58"/>
  <c r="CD231" i="58" s="1"/>
  <c r="CO105" i="58"/>
  <c r="CD232" i="58" s="1"/>
  <c r="CO106" i="58"/>
  <c r="CD233" i="58" s="1"/>
  <c r="CO107" i="58"/>
  <c r="CO108" i="58"/>
  <c r="CD235" i="58" s="1"/>
  <c r="CO109" i="58"/>
  <c r="CD236" i="58" s="1"/>
  <c r="CO110" i="58"/>
  <c r="CD237" i="58" s="1"/>
  <c r="CO111" i="58"/>
  <c r="CD238" i="58" s="1"/>
  <c r="CO112" i="58"/>
  <c r="CD239" i="58" s="1"/>
  <c r="CO113" i="58"/>
  <c r="CD240" i="58" s="1"/>
  <c r="CO114" i="58"/>
  <c r="CD241" i="58" s="1"/>
  <c r="CO115" i="58"/>
  <c r="BO242" i="58" s="1"/>
  <c r="CO116" i="58"/>
  <c r="CD243" i="58" s="1"/>
  <c r="CO117" i="58"/>
  <c r="CD244" i="58" s="1"/>
  <c r="CO118" i="58"/>
  <c r="CO119" i="58"/>
  <c r="CD246" i="58" s="1"/>
  <c r="CO120" i="58"/>
  <c r="CD247" i="58" s="1"/>
  <c r="CO121" i="58"/>
  <c r="CD248" i="58" s="1"/>
  <c r="CO122" i="58"/>
  <c r="CO123" i="58"/>
  <c r="BL250" i="58" s="1"/>
  <c r="CO124" i="58"/>
  <c r="CD251" i="58" s="1"/>
  <c r="CO125" i="58"/>
  <c r="CD252" i="58" s="1"/>
  <c r="CO126" i="58"/>
  <c r="CD253" i="58" s="1"/>
  <c r="CO127" i="58"/>
  <c r="CD254" i="58" s="1"/>
  <c r="CO29" i="58"/>
  <c r="CD156" i="58" s="1"/>
  <c r="BJ30" i="58"/>
  <c r="AH157" i="58" s="1"/>
  <c r="BJ31" i="58"/>
  <c r="BJ32" i="58"/>
  <c r="BJ33" i="58"/>
  <c r="BJ34" i="58"/>
  <c r="AH161" i="58" s="1"/>
  <c r="BJ35" i="58"/>
  <c r="BJ36" i="58"/>
  <c r="BJ37" i="58"/>
  <c r="BJ38" i="58"/>
  <c r="AL165" i="58" s="1"/>
  <c r="BJ39" i="58"/>
  <c r="BJ40" i="58"/>
  <c r="AI167" i="58" s="1"/>
  <c r="BJ41" i="58"/>
  <c r="BJ42" i="58"/>
  <c r="BJ43" i="58"/>
  <c r="BJ44" i="58"/>
  <c r="BJ45" i="58"/>
  <c r="BJ46" i="58"/>
  <c r="BJ47" i="58"/>
  <c r="BJ48" i="58"/>
  <c r="BJ49" i="58"/>
  <c r="BJ50" i="58"/>
  <c r="AJ177" i="58" s="1"/>
  <c r="BJ51" i="58"/>
  <c r="BJ52" i="58"/>
  <c r="BJ53" i="58"/>
  <c r="BJ54" i="58"/>
  <c r="AI181" i="58" s="1"/>
  <c r="BJ55" i="58"/>
  <c r="BJ56" i="58"/>
  <c r="BJ57" i="58"/>
  <c r="BJ58" i="58"/>
  <c r="BJ59" i="58"/>
  <c r="BJ60" i="58"/>
  <c r="BJ61" i="58"/>
  <c r="BJ62" i="58"/>
  <c r="BJ63" i="58"/>
  <c r="BJ64" i="58"/>
  <c r="BJ65" i="58"/>
  <c r="BJ66" i="58"/>
  <c r="AJ193" i="58" s="1"/>
  <c r="BJ67" i="58"/>
  <c r="BJ68" i="58"/>
  <c r="BJ69" i="58"/>
  <c r="BJ70" i="58"/>
  <c r="AK197" i="58" s="1"/>
  <c r="BJ71" i="58"/>
  <c r="BJ72" i="58"/>
  <c r="BJ73" i="58"/>
  <c r="BJ74" i="58"/>
  <c r="BJ75" i="58"/>
  <c r="BJ76" i="58"/>
  <c r="BJ77" i="58"/>
  <c r="BJ78" i="58"/>
  <c r="BJ79" i="58"/>
  <c r="BJ80" i="58"/>
  <c r="BJ81" i="58"/>
  <c r="BJ82" i="58"/>
  <c r="AJ209" i="58" s="1"/>
  <c r="BJ83" i="58"/>
  <c r="BJ84" i="58"/>
  <c r="BJ85" i="58"/>
  <c r="AN212" i="58" s="1"/>
  <c r="BJ86" i="58"/>
  <c r="BJ87" i="58"/>
  <c r="BJ88" i="58"/>
  <c r="BJ89" i="58"/>
  <c r="BJ90" i="58"/>
  <c r="BJ91" i="58"/>
  <c r="BJ92" i="58"/>
  <c r="AI219" i="58" s="1"/>
  <c r="BJ93" i="58"/>
  <c r="BJ94" i="58"/>
  <c r="AG221" i="58" s="1"/>
  <c r="BJ95" i="58"/>
  <c r="BJ96" i="58"/>
  <c r="BJ97" i="58"/>
  <c r="BJ98" i="58"/>
  <c r="BJ99" i="58"/>
  <c r="BJ100" i="58"/>
  <c r="BJ101" i="58"/>
  <c r="BJ102" i="58"/>
  <c r="AI229" i="58" s="1"/>
  <c r="BJ103" i="58"/>
  <c r="BJ104" i="58"/>
  <c r="BJ105" i="58"/>
  <c r="AH232" i="58" s="1"/>
  <c r="BJ106" i="58"/>
  <c r="AI233" i="58" s="1"/>
  <c r="BJ107" i="58"/>
  <c r="BJ108" i="58"/>
  <c r="BJ109" i="58"/>
  <c r="BJ110" i="58"/>
  <c r="BJ111" i="58"/>
  <c r="BJ112" i="58"/>
  <c r="BJ113" i="58"/>
  <c r="BJ114" i="58"/>
  <c r="AJ241" i="58" s="1"/>
  <c r="BJ115" i="58"/>
  <c r="BJ116" i="58"/>
  <c r="BJ117" i="58"/>
  <c r="BJ118" i="58"/>
  <c r="AK245" i="58" s="1"/>
  <c r="BJ119" i="58"/>
  <c r="BJ120" i="58"/>
  <c r="BJ121" i="58"/>
  <c r="BJ122" i="58"/>
  <c r="BJ123" i="58"/>
  <c r="BJ124" i="58"/>
  <c r="BJ125" i="58"/>
  <c r="BJ126" i="58"/>
  <c r="BJ127" i="58"/>
  <c r="BJ29" i="58"/>
  <c r="AE30" i="58"/>
  <c r="AE31" i="58"/>
  <c r="AE32" i="58"/>
  <c r="AE33" i="58"/>
  <c r="AE34" i="58"/>
  <c r="AE35" i="58"/>
  <c r="G162" i="58" s="1"/>
  <c r="AE36" i="58"/>
  <c r="AE37" i="58"/>
  <c r="AE38" i="58"/>
  <c r="AE39" i="58"/>
  <c r="D166" i="58" s="1"/>
  <c r="AE40" i="58"/>
  <c r="AE41" i="58"/>
  <c r="AE42" i="58"/>
  <c r="AE43" i="58"/>
  <c r="AE44" i="58"/>
  <c r="AE45" i="58"/>
  <c r="AE46" i="58"/>
  <c r="AE47" i="58"/>
  <c r="AE48" i="58"/>
  <c r="AE49" i="58"/>
  <c r="AE50" i="58"/>
  <c r="AE51" i="58"/>
  <c r="AE52" i="58"/>
  <c r="AE53" i="58"/>
  <c r="AE54" i="58"/>
  <c r="AE55" i="58"/>
  <c r="F182" i="58" s="1"/>
  <c r="AE56" i="58"/>
  <c r="AE57" i="58"/>
  <c r="AE58" i="58"/>
  <c r="AE59" i="58"/>
  <c r="G186" i="58" s="1"/>
  <c r="AE60" i="58"/>
  <c r="AE61" i="58"/>
  <c r="AE62" i="58"/>
  <c r="AE63" i="58"/>
  <c r="I190" i="58" s="1"/>
  <c r="AE64" i="58"/>
  <c r="AE65" i="58"/>
  <c r="AE66" i="58"/>
  <c r="AE67" i="58"/>
  <c r="F194" i="58" s="1"/>
  <c r="AE68" i="58"/>
  <c r="AE69" i="58"/>
  <c r="AE70" i="58"/>
  <c r="AE71" i="58"/>
  <c r="AE72" i="58"/>
  <c r="AE73" i="58"/>
  <c r="AE74" i="58"/>
  <c r="AE75" i="58"/>
  <c r="AE76" i="58"/>
  <c r="F203" i="58" s="1"/>
  <c r="AE77" i="58"/>
  <c r="AE78" i="58"/>
  <c r="AE79" i="58"/>
  <c r="AE80" i="58"/>
  <c r="AE81" i="58"/>
  <c r="AE82" i="58"/>
  <c r="AE83" i="58"/>
  <c r="AE84" i="58"/>
  <c r="AE85" i="58"/>
  <c r="AE86" i="58"/>
  <c r="AE87" i="58"/>
  <c r="B214" i="58" s="1"/>
  <c r="AE88" i="58"/>
  <c r="AE89" i="58"/>
  <c r="AE90" i="58"/>
  <c r="AE91" i="58"/>
  <c r="E218" i="58" s="1"/>
  <c r="AE92" i="58"/>
  <c r="AE93" i="58"/>
  <c r="AE94" i="58"/>
  <c r="AE95" i="58"/>
  <c r="C222" i="58" s="1"/>
  <c r="AE96" i="58"/>
  <c r="AE97" i="58"/>
  <c r="AE98" i="58"/>
  <c r="AE99" i="58"/>
  <c r="AE100" i="58"/>
  <c r="E227" i="58" s="1"/>
  <c r="AE101" i="58"/>
  <c r="AE102" i="58"/>
  <c r="AE103" i="58"/>
  <c r="AE104" i="58"/>
  <c r="AE105" i="58"/>
  <c r="AE106" i="58"/>
  <c r="AE107" i="58"/>
  <c r="AE108" i="58"/>
  <c r="D235" i="58" s="1"/>
  <c r="AE109" i="58"/>
  <c r="AE110" i="58"/>
  <c r="AE111" i="58"/>
  <c r="AE112" i="58"/>
  <c r="AE113" i="58"/>
  <c r="AE114" i="58"/>
  <c r="AE115" i="58"/>
  <c r="AE116" i="58"/>
  <c r="AE117" i="58"/>
  <c r="AE118" i="58"/>
  <c r="AE119" i="58"/>
  <c r="AE120" i="58"/>
  <c r="AE121" i="58"/>
  <c r="AE122" i="58"/>
  <c r="AE123" i="58"/>
  <c r="AE124" i="58"/>
  <c r="AE125" i="58"/>
  <c r="AE126" i="58"/>
  <c r="AE127" i="58"/>
  <c r="D254" i="58" s="1"/>
  <c r="AE29" i="58"/>
  <c r="BJ29" i="51"/>
  <c r="AE32" i="51"/>
  <c r="AE33" i="51"/>
  <c r="AE34" i="51"/>
  <c r="AE35" i="51"/>
  <c r="AE36" i="51"/>
  <c r="AE37" i="51"/>
  <c r="AE38" i="51"/>
  <c r="AE39" i="51"/>
  <c r="AE40" i="51"/>
  <c r="AE41" i="51"/>
  <c r="AE42" i="51"/>
  <c r="AE43" i="51"/>
  <c r="AE44" i="51"/>
  <c r="AE45" i="51"/>
  <c r="AE46" i="51"/>
  <c r="I173" i="51" s="1"/>
  <c r="AE47" i="51"/>
  <c r="AE48" i="51"/>
  <c r="AE49" i="51"/>
  <c r="AE50" i="51"/>
  <c r="AE51" i="51"/>
  <c r="AE52" i="51"/>
  <c r="AE53" i="51"/>
  <c r="AE54" i="51"/>
  <c r="AE55" i="51"/>
  <c r="AE56" i="51"/>
  <c r="AE57" i="51"/>
  <c r="F184" i="51" s="1"/>
  <c r="AE58" i="51"/>
  <c r="AE59" i="51"/>
  <c r="AE60" i="51"/>
  <c r="AE61" i="51"/>
  <c r="AE62" i="51"/>
  <c r="AE63" i="51"/>
  <c r="AE64" i="51"/>
  <c r="AE65" i="51"/>
  <c r="C192" i="51" s="1"/>
  <c r="AE66" i="51"/>
  <c r="AE67" i="51"/>
  <c r="AE68" i="51"/>
  <c r="AE69" i="51"/>
  <c r="AE70" i="51"/>
  <c r="AE71" i="51"/>
  <c r="AE72" i="51"/>
  <c r="AE73" i="51"/>
  <c r="C200" i="51" s="1"/>
  <c r="AE74" i="51"/>
  <c r="AE75" i="51"/>
  <c r="AE76" i="51"/>
  <c r="AE77" i="51"/>
  <c r="AE78" i="51"/>
  <c r="AE79" i="51"/>
  <c r="AE80" i="51"/>
  <c r="AE81" i="51"/>
  <c r="AE82" i="51"/>
  <c r="AE83" i="51"/>
  <c r="AE84" i="51"/>
  <c r="AE85" i="51"/>
  <c r="AE86" i="51"/>
  <c r="AE87" i="51"/>
  <c r="AE88" i="51"/>
  <c r="AE89" i="51"/>
  <c r="AE90" i="51"/>
  <c r="AE91" i="51"/>
  <c r="AE92" i="51"/>
  <c r="AE93" i="51"/>
  <c r="AE94" i="51"/>
  <c r="AE95" i="51"/>
  <c r="AE96" i="51"/>
  <c r="AE97" i="51"/>
  <c r="AE98" i="51"/>
  <c r="AE99" i="51"/>
  <c r="AE100" i="51"/>
  <c r="AE101" i="51"/>
  <c r="AE102" i="51"/>
  <c r="AE103" i="51"/>
  <c r="AE104" i="51"/>
  <c r="AE105" i="51"/>
  <c r="AE106" i="51"/>
  <c r="AE107" i="51"/>
  <c r="AE108" i="51"/>
  <c r="AE109" i="51"/>
  <c r="AE110" i="51"/>
  <c r="AE111" i="51"/>
  <c r="AE112" i="51"/>
  <c r="AE113" i="51"/>
  <c r="I240" i="51" s="1"/>
  <c r="AE114" i="51"/>
  <c r="AE115" i="51"/>
  <c r="AE116" i="51"/>
  <c r="AE117" i="51"/>
  <c r="AE118" i="51"/>
  <c r="AE119" i="51"/>
  <c r="AE120" i="51"/>
  <c r="AE121" i="51"/>
  <c r="AE122" i="51"/>
  <c r="AE123" i="51"/>
  <c r="AE124" i="51"/>
  <c r="AE125" i="51"/>
  <c r="AE126" i="51"/>
  <c r="D253" i="51" s="1"/>
  <c r="AE127" i="51"/>
  <c r="AE31" i="51"/>
  <c r="AE30" i="51"/>
  <c r="AE29" i="51"/>
  <c r="BS174" i="51"/>
  <c r="BS222" i="51"/>
  <c r="AN158" i="51"/>
  <c r="AN222" i="51"/>
  <c r="I155" i="51"/>
  <c r="BS180" i="56"/>
  <c r="BS188" i="56"/>
  <c r="BS192" i="56"/>
  <c r="BS200" i="56"/>
  <c r="BS216" i="56"/>
  <c r="BS220" i="56"/>
  <c r="AN158" i="56"/>
  <c r="AN170" i="56"/>
  <c r="AN222" i="56"/>
  <c r="I179" i="56"/>
  <c r="I240" i="56"/>
  <c r="I164" i="57"/>
  <c r="I172" i="57"/>
  <c r="I180" i="57"/>
  <c r="I195" i="57"/>
  <c r="I200" i="57"/>
  <c r="I204" i="57"/>
  <c r="I216" i="57"/>
  <c r="I217" i="57"/>
  <c r="I224" i="57"/>
  <c r="I232" i="57"/>
  <c r="I240" i="57"/>
  <c r="I247" i="57"/>
  <c r="BS186" i="58"/>
  <c r="CO128" i="58"/>
  <c r="BS255" i="58" s="1"/>
  <c r="CO129" i="58"/>
  <c r="BS256" i="58" s="1"/>
  <c r="AN169" i="58"/>
  <c r="BJ128" i="58"/>
  <c r="AN255" i="58" s="1"/>
  <c r="BJ129" i="58"/>
  <c r="AN256" i="58" s="1"/>
  <c r="AE129" i="58"/>
  <c r="I256" i="58" s="1"/>
  <c r="I227" i="58"/>
  <c r="AE128" i="58"/>
  <c r="I255" i="58" s="1"/>
  <c r="BQ196" i="51"/>
  <c r="BO206" i="51"/>
  <c r="BO216" i="51"/>
  <c r="BQ218" i="51"/>
  <c r="BQ231" i="51"/>
  <c r="BQ253" i="51"/>
  <c r="AL158" i="51"/>
  <c r="AK200" i="51"/>
  <c r="AJ206" i="51"/>
  <c r="AK214" i="51"/>
  <c r="AK226" i="51"/>
  <c r="AJ232" i="51"/>
  <c r="AK238" i="51"/>
  <c r="E158" i="51"/>
  <c r="E167" i="51"/>
  <c r="F195" i="51"/>
  <c r="E211" i="51"/>
  <c r="E218" i="51"/>
  <c r="BQ164" i="56"/>
  <c r="BP172" i="56"/>
  <c r="BQ176" i="56"/>
  <c r="BQ178" i="56"/>
  <c r="BO184" i="56"/>
  <c r="BQ184" i="56"/>
  <c r="BP188" i="56"/>
  <c r="BO194" i="56"/>
  <c r="BP200" i="56"/>
  <c r="BQ208" i="56"/>
  <c r="BQ212" i="56"/>
  <c r="BO216" i="56"/>
  <c r="BP216" i="56"/>
  <c r="BQ216" i="56"/>
  <c r="BO220" i="56"/>
  <c r="BP220" i="56"/>
  <c r="BQ220" i="56"/>
  <c r="BQ228" i="56"/>
  <c r="BO232" i="56"/>
  <c r="BQ232" i="56"/>
  <c r="BO236" i="56"/>
  <c r="BQ236" i="56"/>
  <c r="BO241" i="56"/>
  <c r="BO252" i="56"/>
  <c r="AJ158" i="56"/>
  <c r="AJ166" i="56"/>
  <c r="AJ172" i="56"/>
  <c r="AJ174" i="56"/>
  <c r="AJ178" i="56"/>
  <c r="AJ202" i="56"/>
  <c r="AK206" i="56"/>
  <c r="AJ222" i="56"/>
  <c r="AK226" i="56"/>
  <c r="AJ232" i="56"/>
  <c r="AJ234" i="56"/>
  <c r="AJ238" i="56"/>
  <c r="AJ244" i="56"/>
  <c r="E240" i="56"/>
  <c r="BP216" i="57"/>
  <c r="AJ205" i="57"/>
  <c r="G157" i="57"/>
  <c r="F160" i="57"/>
  <c r="E163" i="57"/>
  <c r="E164" i="57"/>
  <c r="G168" i="57"/>
  <c r="E169" i="57"/>
  <c r="G171" i="57"/>
  <c r="E172" i="57"/>
  <c r="G172" i="57"/>
  <c r="F176" i="57"/>
  <c r="E179" i="57"/>
  <c r="E180" i="57"/>
  <c r="G180" i="57"/>
  <c r="E183" i="57"/>
  <c r="F183" i="57"/>
  <c r="E187" i="57"/>
  <c r="F187" i="57"/>
  <c r="G200" i="57"/>
  <c r="F204" i="57"/>
  <c r="G208" i="57"/>
  <c r="G211" i="57"/>
  <c r="E212" i="57"/>
  <c r="G212" i="57"/>
  <c r="E215" i="57"/>
  <c r="E219" i="57"/>
  <c r="G220" i="57"/>
  <c r="E223" i="57"/>
  <c r="G224" i="57"/>
  <c r="E225" i="57"/>
  <c r="G225" i="57"/>
  <c r="E227" i="57"/>
  <c r="E228" i="57"/>
  <c r="G232" i="57"/>
  <c r="F235" i="57"/>
  <c r="E236" i="57"/>
  <c r="G236" i="57"/>
  <c r="G240" i="57"/>
  <c r="F243" i="57"/>
  <c r="F244" i="57"/>
  <c r="E247" i="57"/>
  <c r="F248" i="57"/>
  <c r="G251" i="57"/>
  <c r="E252" i="57"/>
  <c r="BQ178" i="58"/>
  <c r="BO182" i="58"/>
  <c r="BQ191" i="58"/>
  <c r="BO206" i="58"/>
  <c r="BO218" i="58"/>
  <c r="BP242" i="58"/>
  <c r="BQ247" i="58"/>
  <c r="AK181" i="58"/>
  <c r="AJ189" i="58"/>
  <c r="AK207" i="58"/>
  <c r="AL208" i="58"/>
  <c r="AL227" i="58"/>
  <c r="AK237" i="58"/>
  <c r="AJ253" i="58"/>
  <c r="F190" i="58"/>
  <c r="G217" i="58"/>
  <c r="BN173" i="51"/>
  <c r="BN206" i="51"/>
  <c r="BL218" i="51"/>
  <c r="AH166" i="51"/>
  <c r="AH218" i="51"/>
  <c r="C195" i="51"/>
  <c r="C231" i="51"/>
  <c r="BN168" i="56"/>
  <c r="BN188" i="56"/>
  <c r="BM194" i="56"/>
  <c r="BN204" i="56"/>
  <c r="BN220" i="56"/>
  <c r="BL230" i="56"/>
  <c r="BN236" i="56"/>
  <c r="AG202" i="56"/>
  <c r="AG226" i="56"/>
  <c r="D188" i="56"/>
  <c r="D160" i="57"/>
  <c r="D161" i="57"/>
  <c r="D164" i="57"/>
  <c r="D176" i="57"/>
  <c r="D177" i="57"/>
  <c r="D180" i="57"/>
  <c r="D187" i="57"/>
  <c r="D192" i="57"/>
  <c r="C195" i="57"/>
  <c r="D196" i="57"/>
  <c r="D204" i="57"/>
  <c r="D211" i="57"/>
  <c r="C219" i="57"/>
  <c r="D225" i="57"/>
  <c r="D232" i="57"/>
  <c r="D236" i="57"/>
  <c r="D240" i="57"/>
  <c r="D244" i="57"/>
  <c r="D251" i="57"/>
  <c r="BM203" i="58"/>
  <c r="BM253" i="58"/>
  <c r="AH180" i="58"/>
  <c r="AH189" i="58"/>
  <c r="AH201" i="58"/>
  <c r="AH212" i="58"/>
  <c r="AH236" i="58"/>
  <c r="C186" i="58"/>
  <c r="D225" i="58"/>
  <c r="D233" i="58"/>
  <c r="D234" i="58"/>
  <c r="BO25" i="51"/>
  <c r="BO155" i="51" s="1"/>
  <c r="AJ25" i="58"/>
  <c r="AJ155" i="58" s="1"/>
  <c r="BL205" i="51"/>
  <c r="BL177" i="56"/>
  <c r="BL200" i="56"/>
  <c r="BL216" i="56"/>
  <c r="BL232" i="56"/>
  <c r="BL237" i="56"/>
  <c r="B223" i="56"/>
  <c r="B177" i="57"/>
  <c r="B187" i="57"/>
  <c r="B193" i="57"/>
  <c r="B211" i="57"/>
  <c r="BL214" i="58"/>
  <c r="AG173" i="58"/>
  <c r="AG179" i="58"/>
  <c r="AG233" i="58"/>
  <c r="B186" i="58"/>
  <c r="C209" i="58"/>
  <c r="B226" i="58"/>
  <c r="B254" i="58"/>
  <c r="CB155" i="58"/>
  <c r="BX25" i="58"/>
  <c r="BX155" i="58" s="1"/>
  <c r="BP25" i="58"/>
  <c r="BP155" i="58" s="1"/>
  <c r="AU25" i="58"/>
  <c r="AU155" i="58" s="1"/>
  <c r="AQ25" i="58"/>
  <c r="AQ155" i="58" s="1"/>
  <c r="AI25" i="58"/>
  <c r="AI155" i="58" s="1"/>
  <c r="AE155" i="58"/>
  <c r="AD155" i="58"/>
  <c r="AC155" i="58"/>
  <c r="AB155" i="58"/>
  <c r="AA155" i="58"/>
  <c r="Z155" i="58"/>
  <c r="Y155" i="58"/>
  <c r="X155" i="58"/>
  <c r="W155" i="58"/>
  <c r="V155" i="58"/>
  <c r="U155" i="58"/>
  <c r="T155" i="58"/>
  <c r="S155" i="58"/>
  <c r="R155" i="58"/>
  <c r="Q155" i="58"/>
  <c r="P155" i="58"/>
  <c r="O155" i="58"/>
  <c r="N155" i="58"/>
  <c r="M155" i="58"/>
  <c r="L155" i="58"/>
  <c r="K155" i="58"/>
  <c r="J155" i="58"/>
  <c r="I155" i="58"/>
  <c r="H155" i="58"/>
  <c r="G155" i="58"/>
  <c r="F155" i="58"/>
  <c r="E155" i="58"/>
  <c r="D155" i="58"/>
  <c r="C155" i="58"/>
  <c r="B155" i="58"/>
  <c r="CO25" i="58"/>
  <c r="CO155" i="58" s="1"/>
  <c r="CN25" i="58"/>
  <c r="CN155" i="58" s="1"/>
  <c r="CM25" i="58"/>
  <c r="CM155" i="58" s="1"/>
  <c r="CL25" i="58"/>
  <c r="CL155" i="58" s="1"/>
  <c r="CK25" i="58"/>
  <c r="CK155" i="58" s="1"/>
  <c r="CJ25" i="58"/>
  <c r="CJ155" i="58" s="1"/>
  <c r="CI25" i="58"/>
  <c r="CI155" i="58" s="1"/>
  <c r="CH25" i="58"/>
  <c r="CH155" i="58" s="1"/>
  <c r="CG25" i="58"/>
  <c r="CG155" i="58" s="1"/>
  <c r="CF25" i="58"/>
  <c r="CF155" i="58" s="1"/>
  <c r="CE25" i="58"/>
  <c r="CE155" i="58" s="1"/>
  <c r="CD25" i="58"/>
  <c r="CD155" i="58" s="1"/>
  <c r="CC25" i="58"/>
  <c r="CC155" i="58" s="1"/>
  <c r="CA25" i="58"/>
  <c r="CA155" i="58" s="1"/>
  <c r="BZ25" i="58"/>
  <c r="BZ155" i="58" s="1"/>
  <c r="BY25" i="58"/>
  <c r="BY155" i="58" s="1"/>
  <c r="BW25" i="58"/>
  <c r="BW155" i="58" s="1"/>
  <c r="BV25" i="58"/>
  <c r="BV155" i="58" s="1"/>
  <c r="BU25" i="58"/>
  <c r="BU155" i="58" s="1"/>
  <c r="BT25" i="58"/>
  <c r="BT155" i="58" s="1"/>
  <c r="BS25" i="58"/>
  <c r="BS155" i="58" s="1"/>
  <c r="BR25" i="58"/>
  <c r="BR155" i="58" s="1"/>
  <c r="BQ25" i="58"/>
  <c r="BQ155" i="58" s="1"/>
  <c r="BO25" i="58"/>
  <c r="BO155" i="58" s="1"/>
  <c r="BN25" i="58"/>
  <c r="BN155" i="58" s="1"/>
  <c r="BM25" i="58"/>
  <c r="BM155" i="58" s="1"/>
  <c r="BL25" i="58"/>
  <c r="BL155" i="58" s="1"/>
  <c r="BJ25" i="58"/>
  <c r="BJ155" i="58" s="1"/>
  <c r="BI25" i="58"/>
  <c r="BI155" i="58" s="1"/>
  <c r="BH25" i="58"/>
  <c r="BH155" i="58" s="1"/>
  <c r="BG25" i="58"/>
  <c r="BG155" i="58" s="1"/>
  <c r="BF25" i="58"/>
  <c r="BF155" i="58" s="1"/>
  <c r="BE25" i="58"/>
  <c r="BE155" i="58" s="1"/>
  <c r="BD25" i="58"/>
  <c r="BD155" i="58" s="1"/>
  <c r="BC25" i="58"/>
  <c r="BC155" i="58" s="1"/>
  <c r="BB25" i="58"/>
  <c r="BB155" i="58" s="1"/>
  <c r="BA25" i="58"/>
  <c r="BA155" i="58" s="1"/>
  <c r="AZ25" i="58"/>
  <c r="AZ155" i="58" s="1"/>
  <c r="AY155" i="58"/>
  <c r="AX25" i="58"/>
  <c r="AX155" i="58" s="1"/>
  <c r="AW155" i="58"/>
  <c r="AV25" i="58"/>
  <c r="AV155" i="58" s="1"/>
  <c r="AT25" i="58"/>
  <c r="AT155" i="58" s="1"/>
  <c r="AS25" i="58"/>
  <c r="AS155" i="58" s="1"/>
  <c r="AR25" i="58"/>
  <c r="AR155" i="58" s="1"/>
  <c r="AP25" i="58"/>
  <c r="AP155" i="58" s="1"/>
  <c r="AO25" i="58"/>
  <c r="AO155" i="58" s="1"/>
  <c r="AN25" i="58"/>
  <c r="AN155" i="58" s="1"/>
  <c r="AM25" i="58"/>
  <c r="AM155" i="58" s="1"/>
  <c r="AL25" i="58"/>
  <c r="AL155" i="58" s="1"/>
  <c r="AK25" i="58"/>
  <c r="AK155" i="58" s="1"/>
  <c r="AH25" i="58"/>
  <c r="AH155" i="58" s="1"/>
  <c r="AG25" i="58"/>
  <c r="AG155" i="58" s="1"/>
  <c r="AE155" i="57"/>
  <c r="AD155" i="57"/>
  <c r="AC155" i="57"/>
  <c r="AB155" i="57"/>
  <c r="AA155" i="57"/>
  <c r="Z155" i="57"/>
  <c r="Y155" i="57"/>
  <c r="X155" i="57"/>
  <c r="W155" i="57"/>
  <c r="V155" i="57"/>
  <c r="U155" i="57"/>
  <c r="T155" i="57"/>
  <c r="S155" i="57"/>
  <c r="R155" i="57"/>
  <c r="Q155" i="57"/>
  <c r="P155" i="57"/>
  <c r="O155" i="57"/>
  <c r="N155" i="57"/>
  <c r="M155" i="57"/>
  <c r="K155" i="57"/>
  <c r="J155" i="57"/>
  <c r="I155" i="57"/>
  <c r="H155" i="57"/>
  <c r="G155" i="57"/>
  <c r="F155" i="57"/>
  <c r="E155" i="57"/>
  <c r="D155" i="57"/>
  <c r="C155" i="57"/>
  <c r="B155" i="57"/>
  <c r="CO129" i="57"/>
  <c r="BJ129" i="57"/>
  <c r="AE129" i="57"/>
  <c r="CO128" i="57"/>
  <c r="BJ128" i="57"/>
  <c r="AE128" i="57"/>
  <c r="CO25" i="57"/>
  <c r="CO155" i="57" s="1"/>
  <c r="CN25" i="57"/>
  <c r="CN155" i="57" s="1"/>
  <c r="CM25" i="57"/>
  <c r="CM155" i="57" s="1"/>
  <c r="CL25" i="57"/>
  <c r="CL155" i="57" s="1"/>
  <c r="CK25" i="57"/>
  <c r="CK155" i="57" s="1"/>
  <c r="CJ25" i="57"/>
  <c r="CJ155" i="57" s="1"/>
  <c r="CI25" i="57"/>
  <c r="CI155" i="57" s="1"/>
  <c r="CH25" i="57"/>
  <c r="CH155" i="57" s="1"/>
  <c r="CG25" i="57"/>
  <c r="CG155" i="57" s="1"/>
  <c r="CF25" i="57"/>
  <c r="CF155" i="57" s="1"/>
  <c r="CE25" i="57"/>
  <c r="CE155" i="57" s="1"/>
  <c r="CD25" i="57"/>
  <c r="CD155" i="57" s="1"/>
  <c r="CC25" i="57"/>
  <c r="CC155" i="57" s="1"/>
  <c r="CB155" i="57"/>
  <c r="CA25" i="57"/>
  <c r="CA155" i="57" s="1"/>
  <c r="BZ25" i="57"/>
  <c r="BZ155" i="57" s="1"/>
  <c r="BY25" i="57"/>
  <c r="BY155" i="57" s="1"/>
  <c r="BX25" i="57"/>
  <c r="BX155" i="57" s="1"/>
  <c r="BW25" i="57"/>
  <c r="BW155" i="57" s="1"/>
  <c r="BV25" i="57"/>
  <c r="BV155" i="57" s="1"/>
  <c r="BU25" i="57"/>
  <c r="BU155" i="57" s="1"/>
  <c r="BT25" i="57"/>
  <c r="BT155" i="57" s="1"/>
  <c r="BS25" i="57"/>
  <c r="BS155" i="57" s="1"/>
  <c r="BR25" i="57"/>
  <c r="BR155" i="57" s="1"/>
  <c r="BQ25" i="57"/>
  <c r="BQ155" i="57" s="1"/>
  <c r="BP25" i="57"/>
  <c r="BP155" i="57" s="1"/>
  <c r="BO25" i="57"/>
  <c r="BO155" i="57" s="1"/>
  <c r="BN25" i="57"/>
  <c r="BN155" i="57" s="1"/>
  <c r="BM25" i="57"/>
  <c r="BM155" i="57" s="1"/>
  <c r="BL25" i="57"/>
  <c r="BL155" i="57" s="1"/>
  <c r="BJ25" i="57"/>
  <c r="BJ155" i="57" s="1"/>
  <c r="BI25" i="57"/>
  <c r="BI155" i="57" s="1"/>
  <c r="BH25" i="57"/>
  <c r="BH155" i="57"/>
  <c r="BG25" i="57"/>
  <c r="BG155" i="57" s="1"/>
  <c r="BF25" i="57"/>
  <c r="BF155" i="57" s="1"/>
  <c r="BE25" i="57"/>
  <c r="BE155" i="57" s="1"/>
  <c r="BD25" i="57"/>
  <c r="BD155" i="57"/>
  <c r="BC25" i="57"/>
  <c r="BC155" i="57" s="1"/>
  <c r="BB25" i="57"/>
  <c r="BB155" i="57" s="1"/>
  <c r="BA25" i="57"/>
  <c r="BA155" i="57" s="1"/>
  <c r="AZ25" i="57"/>
  <c r="AZ155" i="57" s="1"/>
  <c r="AY25" i="57"/>
  <c r="AY155" i="57" s="1"/>
  <c r="AX25" i="57"/>
  <c r="AX155" i="57" s="1"/>
  <c r="AW155" i="57"/>
  <c r="AV25" i="57"/>
  <c r="AV155" i="57" s="1"/>
  <c r="AU25" i="57"/>
  <c r="AU155" i="57" s="1"/>
  <c r="AT25" i="57"/>
  <c r="AT155" i="57" s="1"/>
  <c r="AS25" i="57"/>
  <c r="AS155" i="57" s="1"/>
  <c r="AR25" i="57"/>
  <c r="AR155" i="57" s="1"/>
  <c r="AQ25" i="57"/>
  <c r="AQ155" i="57" s="1"/>
  <c r="AP25" i="57"/>
  <c r="AP155" i="57" s="1"/>
  <c r="AO25" i="57"/>
  <c r="AO155" i="57" s="1"/>
  <c r="AN25" i="57"/>
  <c r="AN155" i="57"/>
  <c r="AM25" i="57"/>
  <c r="AM155" i="57" s="1"/>
  <c r="AL25" i="57"/>
  <c r="AL155" i="57" s="1"/>
  <c r="AK25" i="57"/>
  <c r="AK155" i="57" s="1"/>
  <c r="AJ25" i="57"/>
  <c r="AJ155" i="57" s="1"/>
  <c r="AI25" i="57"/>
  <c r="AI155" i="57" s="1"/>
  <c r="AH25" i="57"/>
  <c r="AH155" i="57" s="1"/>
  <c r="AG25" i="57"/>
  <c r="AG155" i="57" s="1"/>
  <c r="CK25" i="56"/>
  <c r="CK155" i="56" s="1"/>
  <c r="CI25" i="56"/>
  <c r="CI155" i="56" s="1"/>
  <c r="CC25" i="56"/>
  <c r="CC155" i="56" s="1"/>
  <c r="BU25" i="56"/>
  <c r="BU155" i="56" s="1"/>
  <c r="BS25" i="56"/>
  <c r="BS155" i="56" s="1"/>
  <c r="BM25" i="56"/>
  <c r="BM155" i="56" s="1"/>
  <c r="BD25" i="56"/>
  <c r="BD155" i="56" s="1"/>
  <c r="BB25" i="56"/>
  <c r="BB155" i="56" s="1"/>
  <c r="AV25" i="56"/>
  <c r="AV155" i="56" s="1"/>
  <c r="AN25" i="56"/>
  <c r="AN155" i="56" s="1"/>
  <c r="AL25" i="56"/>
  <c r="AL155" i="56" s="1"/>
  <c r="AE155" i="56"/>
  <c r="AD155" i="56"/>
  <c r="AC155" i="56"/>
  <c r="AB155" i="56"/>
  <c r="AA155" i="56"/>
  <c r="Z155" i="56"/>
  <c r="Y155" i="56"/>
  <c r="X155" i="56"/>
  <c r="W155" i="56"/>
  <c r="V155" i="56"/>
  <c r="U155" i="56"/>
  <c r="T155" i="56"/>
  <c r="S155" i="56"/>
  <c r="R155" i="56"/>
  <c r="Q155" i="56"/>
  <c r="P155" i="56"/>
  <c r="O155" i="56"/>
  <c r="N155" i="56"/>
  <c r="M155" i="56"/>
  <c r="L155" i="56"/>
  <c r="K155" i="56"/>
  <c r="J155" i="56"/>
  <c r="I155" i="56"/>
  <c r="H155" i="56"/>
  <c r="G155" i="56"/>
  <c r="F155" i="56"/>
  <c r="E155" i="56"/>
  <c r="D155" i="56"/>
  <c r="C155" i="56"/>
  <c r="B155" i="56"/>
  <c r="CO129" i="56"/>
  <c r="BJ129" i="56"/>
  <c r="AE129" i="56"/>
  <c r="CO128" i="56"/>
  <c r="BJ128" i="56"/>
  <c r="AE128" i="56"/>
  <c r="CO25" i="56"/>
  <c r="CO155" i="56" s="1"/>
  <c r="CN25" i="56"/>
  <c r="CN155" i="56" s="1"/>
  <c r="CM25" i="56"/>
  <c r="CM155" i="56" s="1"/>
  <c r="CL25" i="56"/>
  <c r="CL155" i="56" s="1"/>
  <c r="CJ25" i="56"/>
  <c r="CJ155" i="56" s="1"/>
  <c r="CH25" i="56"/>
  <c r="CH155" i="56" s="1"/>
  <c r="CG25" i="56"/>
  <c r="CG155" i="56" s="1"/>
  <c r="CF25" i="56"/>
  <c r="CF155" i="56" s="1"/>
  <c r="CE25" i="56"/>
  <c r="CE155" i="56" s="1"/>
  <c r="CD25" i="56"/>
  <c r="CD155" i="56" s="1"/>
  <c r="CB155" i="56"/>
  <c r="CA25" i="56"/>
  <c r="CA155" i="56" s="1"/>
  <c r="BZ25" i="56"/>
  <c r="BZ155" i="56" s="1"/>
  <c r="BY25" i="56"/>
  <c r="BY155" i="56" s="1"/>
  <c r="BX25" i="56"/>
  <c r="BX155" i="56" s="1"/>
  <c r="BW25" i="56"/>
  <c r="BW155" i="56" s="1"/>
  <c r="BV25" i="56"/>
  <c r="BV155" i="56" s="1"/>
  <c r="BT25" i="56"/>
  <c r="BT155" i="56" s="1"/>
  <c r="BR25" i="56"/>
  <c r="BR155" i="56" s="1"/>
  <c r="BQ25" i="56"/>
  <c r="BQ155" i="56" s="1"/>
  <c r="BP25" i="56"/>
  <c r="BP155" i="56" s="1"/>
  <c r="BO25" i="56"/>
  <c r="BO155" i="56" s="1"/>
  <c r="BN25" i="56"/>
  <c r="BN155" i="56" s="1"/>
  <c r="BL25" i="56"/>
  <c r="BL155" i="56" s="1"/>
  <c r="BJ25" i="56"/>
  <c r="BJ155" i="56" s="1"/>
  <c r="BI25" i="56"/>
  <c r="BI155" i="56" s="1"/>
  <c r="BH25" i="56"/>
  <c r="BH155" i="56" s="1"/>
  <c r="BG25" i="56"/>
  <c r="BG155" i="56" s="1"/>
  <c r="BF25" i="56"/>
  <c r="BF155" i="56" s="1"/>
  <c r="BE25" i="56"/>
  <c r="BE155" i="56" s="1"/>
  <c r="BC25" i="56"/>
  <c r="BC155" i="56" s="1"/>
  <c r="BA25" i="56"/>
  <c r="BA155" i="56" s="1"/>
  <c r="AZ25" i="56"/>
  <c r="AZ155" i="56" s="1"/>
  <c r="AY25" i="56"/>
  <c r="AY155" i="56" s="1"/>
  <c r="AX25" i="56"/>
  <c r="AX155" i="56" s="1"/>
  <c r="AW155" i="56"/>
  <c r="AU25" i="56"/>
  <c r="AU155" i="56" s="1"/>
  <c r="AT25" i="56"/>
  <c r="AT155" i="56" s="1"/>
  <c r="AS25" i="56"/>
  <c r="AS155" i="56" s="1"/>
  <c r="AR25" i="56"/>
  <c r="AR155" i="56" s="1"/>
  <c r="AQ25" i="56"/>
  <c r="AQ155" i="56" s="1"/>
  <c r="AP25" i="56"/>
  <c r="AP155" i="56" s="1"/>
  <c r="AO25" i="56"/>
  <c r="AO155" i="56" s="1"/>
  <c r="AM25" i="56"/>
  <c r="AM155" i="56" s="1"/>
  <c r="AK25" i="56"/>
  <c r="AK155" i="56" s="1"/>
  <c r="AJ25" i="56"/>
  <c r="AJ155" i="56" s="1"/>
  <c r="AI25" i="56"/>
  <c r="AI155" i="56" s="1"/>
  <c r="AH25" i="56"/>
  <c r="AH155" i="56" s="1"/>
  <c r="AG25" i="56"/>
  <c r="AG155" i="56" s="1"/>
  <c r="BX25" i="51"/>
  <c r="BX155" i="51" s="1"/>
  <c r="AS25" i="51"/>
  <c r="AS155" i="51" s="1"/>
  <c r="N155" i="51"/>
  <c r="AE155" i="51"/>
  <c r="AD155" i="51"/>
  <c r="AC155" i="51"/>
  <c r="AB155" i="51"/>
  <c r="AA155" i="51"/>
  <c r="Z155" i="51"/>
  <c r="Y155" i="51"/>
  <c r="X155" i="51"/>
  <c r="W155" i="51"/>
  <c r="V155" i="51"/>
  <c r="U155" i="51"/>
  <c r="T155" i="51"/>
  <c r="S155" i="51"/>
  <c r="R155" i="51"/>
  <c r="Q155" i="51"/>
  <c r="P155" i="51"/>
  <c r="O155" i="51"/>
  <c r="M155" i="51"/>
  <c r="L155" i="51"/>
  <c r="K155" i="51"/>
  <c r="J155" i="51"/>
  <c r="H155" i="51"/>
  <c r="G155" i="51"/>
  <c r="F155" i="51"/>
  <c r="E155" i="51"/>
  <c r="D155" i="51"/>
  <c r="C155" i="51"/>
  <c r="B155" i="51"/>
  <c r="CO129" i="51"/>
  <c r="BJ129" i="51"/>
  <c r="AE129" i="51"/>
  <c r="CO128" i="51"/>
  <c r="BJ128" i="51"/>
  <c r="AE128" i="51"/>
  <c r="CO25" i="51"/>
  <c r="CO155" i="51" s="1"/>
  <c r="CN25" i="51"/>
  <c r="CN155" i="51" s="1"/>
  <c r="CM25" i="51"/>
  <c r="CM155" i="51" s="1"/>
  <c r="CL25" i="51"/>
  <c r="CK25" i="51"/>
  <c r="CK155" i="51" s="1"/>
  <c r="CJ25" i="51"/>
  <c r="CJ155" i="51" s="1"/>
  <c r="CI25" i="51"/>
  <c r="CI155" i="51" s="1"/>
  <c r="CH25" i="51"/>
  <c r="CH155" i="51" s="1"/>
  <c r="CG25" i="51"/>
  <c r="CG155" i="51" s="1"/>
  <c r="CF25" i="51"/>
  <c r="CF155" i="51" s="1"/>
  <c r="CE25" i="51"/>
  <c r="CD25" i="51"/>
  <c r="CD155" i="51" s="1"/>
  <c r="CC25" i="51"/>
  <c r="CC155" i="51" s="1"/>
  <c r="CB155" i="51"/>
  <c r="CA25" i="51"/>
  <c r="CA155" i="51" s="1"/>
  <c r="BZ25" i="51"/>
  <c r="BZ155" i="51" s="1"/>
  <c r="BY25" i="51"/>
  <c r="BY155" i="51" s="1"/>
  <c r="BW25" i="51"/>
  <c r="BV25" i="51"/>
  <c r="BV155" i="51" s="1"/>
  <c r="BU25" i="51"/>
  <c r="BU155" i="51" s="1"/>
  <c r="BT25" i="51"/>
  <c r="BT155" i="51" s="1"/>
  <c r="BS25" i="51"/>
  <c r="BR25" i="51"/>
  <c r="BR155" i="51" s="1"/>
  <c r="BQ25" i="51"/>
  <c r="BQ155" i="51" s="1"/>
  <c r="BP25" i="51"/>
  <c r="BP155" i="51" s="1"/>
  <c r="BN25" i="51"/>
  <c r="BN155" i="51" s="1"/>
  <c r="BM25" i="51"/>
  <c r="BM155" i="51" s="1"/>
  <c r="BL25" i="51"/>
  <c r="BL155" i="51" s="1"/>
  <c r="BJ25" i="51"/>
  <c r="BI25" i="51"/>
  <c r="BI155" i="51" s="1"/>
  <c r="BH25" i="51"/>
  <c r="BH155" i="51" s="1"/>
  <c r="BG25" i="51"/>
  <c r="BG155" i="51" s="1"/>
  <c r="BF25" i="51"/>
  <c r="BF155" i="51" s="1"/>
  <c r="BE25" i="51"/>
  <c r="BE155" i="51" s="1"/>
  <c r="BD25" i="51"/>
  <c r="BD155" i="51" s="1"/>
  <c r="BC25" i="51"/>
  <c r="BC155" i="51" s="1"/>
  <c r="BB25" i="51"/>
  <c r="BB155" i="51" s="1"/>
  <c r="BA25" i="51"/>
  <c r="BA155" i="51" s="1"/>
  <c r="AZ25" i="51"/>
  <c r="AZ155" i="51" s="1"/>
  <c r="AY25" i="51"/>
  <c r="AY155" i="51" s="1"/>
  <c r="AX25" i="51"/>
  <c r="AX155" i="51" s="1"/>
  <c r="AV25" i="51"/>
  <c r="AV155" i="51" s="1"/>
  <c r="AU25" i="51"/>
  <c r="AU155" i="51" s="1"/>
  <c r="AT25" i="51"/>
  <c r="AT155" i="51" s="1"/>
  <c r="AR25" i="51"/>
  <c r="AR155" i="51" s="1"/>
  <c r="AQ25" i="51"/>
  <c r="AQ155" i="51" s="1"/>
  <c r="AP25" i="51"/>
  <c r="AO25" i="51"/>
  <c r="AO155" i="51" s="1"/>
  <c r="AN25" i="51"/>
  <c r="AN155" i="51" s="1"/>
  <c r="AM25" i="51"/>
  <c r="AM155" i="51" s="1"/>
  <c r="AL25" i="51"/>
  <c r="AL155" i="51" s="1"/>
  <c r="AK25" i="51"/>
  <c r="AK155" i="51" s="1"/>
  <c r="AJ25" i="51"/>
  <c r="AJ155" i="51" s="1"/>
  <c r="AI25" i="51"/>
  <c r="AI155" i="51" s="1"/>
  <c r="AH25" i="51"/>
  <c r="AH155" i="51" s="1"/>
  <c r="AG25" i="51"/>
  <c r="AG155" i="51" s="1"/>
  <c r="CE155" i="51"/>
  <c r="BS155" i="51"/>
  <c r="AP155" i="51"/>
  <c r="BW155" i="51"/>
  <c r="BJ155" i="51"/>
  <c r="AW155" i="51"/>
  <c r="CL155" i="51"/>
  <c r="BM180" i="51"/>
  <c r="BN253" i="51"/>
  <c r="AG206" i="51"/>
  <c r="AI184" i="51"/>
  <c r="B173" i="51"/>
  <c r="B227" i="51"/>
  <c r="B231" i="51"/>
  <c r="D254" i="51"/>
  <c r="B203" i="51"/>
  <c r="B211" i="51"/>
  <c r="BL236" i="56"/>
  <c r="BL204" i="56"/>
  <c r="BM232" i="56"/>
  <c r="BM216" i="56"/>
  <c r="BM208" i="56"/>
  <c r="BM184" i="56"/>
  <c r="BM176" i="56"/>
  <c r="BM168" i="56"/>
  <c r="BN232" i="56"/>
  <c r="BN216" i="56"/>
  <c r="BN208" i="56"/>
  <c r="BN184" i="56"/>
  <c r="BN176" i="56"/>
  <c r="BL220" i="56"/>
  <c r="BL208" i="56"/>
  <c r="BL188" i="56"/>
  <c r="BM236" i="56"/>
  <c r="BM220" i="56"/>
  <c r="BM188" i="56"/>
  <c r="BM172" i="56"/>
  <c r="C200" i="56"/>
  <c r="BM180" i="57"/>
  <c r="C252" i="57"/>
  <c r="C249" i="57"/>
  <c r="C248" i="57"/>
  <c r="C244" i="57"/>
  <c r="C240" i="57"/>
  <c r="C236" i="57"/>
  <c r="C232" i="57"/>
  <c r="C228" i="57"/>
  <c r="C225" i="57"/>
  <c r="C224" i="57"/>
  <c r="C220" i="57"/>
  <c r="C217" i="57"/>
  <c r="C216" i="57"/>
  <c r="C212" i="57"/>
  <c r="C208" i="57"/>
  <c r="C204" i="57"/>
  <c r="C200" i="57"/>
  <c r="C196" i="57"/>
  <c r="C193" i="57"/>
  <c r="C192" i="57"/>
  <c r="C188" i="57"/>
  <c r="C185" i="57"/>
  <c r="C184" i="57"/>
  <c r="C180" i="57"/>
  <c r="C176" i="57"/>
  <c r="C172" i="57"/>
  <c r="C168" i="57"/>
  <c r="C164" i="57"/>
  <c r="C161" i="57"/>
  <c r="C160" i="57"/>
  <c r="B252" i="57"/>
  <c r="B240" i="57"/>
  <c r="B228" i="57"/>
  <c r="B220" i="57"/>
  <c r="B208" i="57"/>
  <c r="B196" i="57"/>
  <c r="B188" i="57"/>
  <c r="B176" i="57"/>
  <c r="B164" i="57"/>
  <c r="BN231" i="58"/>
  <c r="AG192" i="58"/>
  <c r="AG240" i="58"/>
  <c r="AG184" i="58"/>
  <c r="AG208" i="58"/>
  <c r="AH249" i="58"/>
  <c r="BN248" i="57"/>
  <c r="C182" i="58"/>
  <c r="AI231" i="58"/>
  <c r="AG191" i="58"/>
  <c r="AI221" i="58"/>
  <c r="AI217" i="58"/>
  <c r="AI165" i="58"/>
  <c r="AG249" i="58"/>
  <c r="AI244" i="58"/>
  <c r="AI240" i="58"/>
  <c r="AI212" i="58"/>
  <c r="AI208" i="58"/>
  <c r="AI180" i="58"/>
  <c r="AI176" i="58"/>
  <c r="BM222" i="58"/>
  <c r="BL198" i="58"/>
  <c r="BN218" i="58"/>
  <c r="BM186" i="58"/>
  <c r="BM166" i="58"/>
  <c r="BL218" i="58"/>
  <c r="AI214" i="56"/>
  <c r="AI198" i="56"/>
  <c r="AH250" i="56"/>
  <c r="AH234" i="56"/>
  <c r="AH186" i="56"/>
  <c r="AH170" i="56"/>
  <c r="C196" i="56"/>
  <c r="AG210" i="56"/>
  <c r="C242" i="51"/>
  <c r="C202" i="51"/>
  <c r="D186" i="51"/>
  <c r="B162" i="51"/>
  <c r="D240" i="51"/>
  <c r="B218" i="51"/>
  <c r="D235" i="51"/>
  <c r="D203" i="51"/>
  <c r="D171" i="51"/>
  <c r="AI156" i="51"/>
  <c r="AG161" i="51"/>
  <c r="BN234" i="51"/>
  <c r="CD245" i="58" l="1"/>
  <c r="BS245" i="58"/>
  <c r="CD157" i="58"/>
  <c r="BO157" i="58"/>
  <c r="BS248" i="57"/>
  <c r="BM248" i="57"/>
  <c r="BQ184" i="51"/>
  <c r="BL184" i="51"/>
  <c r="BS168" i="51"/>
  <c r="BP168" i="51"/>
  <c r="BL185" i="58"/>
  <c r="D238" i="58"/>
  <c r="C238" i="58"/>
  <c r="C174" i="58"/>
  <c r="B174" i="58"/>
  <c r="AH237" i="58"/>
  <c r="AG237" i="58"/>
  <c r="AN237" i="58"/>
  <c r="AG201" i="58"/>
  <c r="AI201" i="58"/>
  <c r="AG169" i="58"/>
  <c r="AI169" i="58"/>
  <c r="F249" i="57"/>
  <c r="G249" i="57"/>
  <c r="B221" i="57"/>
  <c r="C221" i="57"/>
  <c r="G189" i="57"/>
  <c r="C189" i="57"/>
  <c r="B189" i="57"/>
  <c r="C181" i="57"/>
  <c r="G181" i="57"/>
  <c r="BS198" i="56"/>
  <c r="BQ198" i="56"/>
  <c r="BP235" i="51"/>
  <c r="BN235" i="51"/>
  <c r="BL227" i="51"/>
  <c r="BP227" i="51"/>
  <c r="BN188" i="51"/>
  <c r="C172" i="56"/>
  <c r="AI237" i="58"/>
  <c r="C190" i="58"/>
  <c r="AG157" i="58"/>
  <c r="C177" i="57"/>
  <c r="C209" i="57"/>
  <c r="C241" i="57"/>
  <c r="B216" i="56"/>
  <c r="B237" i="57"/>
  <c r="B188" i="56"/>
  <c r="AH233" i="58"/>
  <c r="BM157" i="58"/>
  <c r="BN251" i="51"/>
  <c r="AK233" i="58"/>
  <c r="AL201" i="58"/>
  <c r="AK169" i="58"/>
  <c r="BQ232" i="58"/>
  <c r="G197" i="57"/>
  <c r="AK227" i="57"/>
  <c r="E204" i="56"/>
  <c r="BQ228" i="51"/>
  <c r="C205" i="51"/>
  <c r="B205" i="51"/>
  <c r="CD225" i="58"/>
  <c r="BM225" i="58"/>
  <c r="AN237" i="51"/>
  <c r="AH237" i="51"/>
  <c r="BN184" i="51"/>
  <c r="B176" i="51"/>
  <c r="D176" i="51"/>
  <c r="G178" i="58"/>
  <c r="D178" i="58"/>
  <c r="AN205" i="58"/>
  <c r="AJ205" i="58"/>
  <c r="AH205" i="58"/>
  <c r="AI205" i="58"/>
  <c r="AL205" i="58"/>
  <c r="AG205" i="58"/>
  <c r="AK173" i="58"/>
  <c r="AH173" i="58"/>
  <c r="AI173" i="58"/>
  <c r="C245" i="57"/>
  <c r="G245" i="57"/>
  <c r="E233" i="57"/>
  <c r="G233" i="57"/>
  <c r="D233" i="57"/>
  <c r="F185" i="57"/>
  <c r="G185" i="57"/>
  <c r="D169" i="57"/>
  <c r="B169" i="57"/>
  <c r="C164" i="56"/>
  <c r="B164" i="56"/>
  <c r="BL246" i="56"/>
  <c r="BQ246" i="56"/>
  <c r="AI197" i="58"/>
  <c r="C169" i="57"/>
  <c r="C201" i="57"/>
  <c r="C233" i="57"/>
  <c r="B190" i="58"/>
  <c r="B233" i="57"/>
  <c r="B185" i="57"/>
  <c r="B172" i="56"/>
  <c r="BL210" i="56"/>
  <c r="D190" i="58"/>
  <c r="AH169" i="58"/>
  <c r="BM166" i="56"/>
  <c r="AH236" i="51"/>
  <c r="AJ201" i="58"/>
  <c r="BQ181" i="58"/>
  <c r="G241" i="57"/>
  <c r="G173" i="57"/>
  <c r="G169" i="57"/>
  <c r="I201" i="57"/>
  <c r="BR254" i="57"/>
  <c r="BU254" i="57"/>
  <c r="CO254" i="57"/>
  <c r="CD254" i="57"/>
  <c r="CC252" i="57"/>
  <c r="BR252" i="57"/>
  <c r="BU252" i="57"/>
  <c r="CO252" i="57"/>
  <c r="CD252" i="57"/>
  <c r="CC250" i="57"/>
  <c r="BR250" i="57"/>
  <c r="BU250" i="57"/>
  <c r="CO250" i="57"/>
  <c r="CD250" i="57"/>
  <c r="BR248" i="57"/>
  <c r="BU248" i="57"/>
  <c r="CO248" i="57"/>
  <c r="CD248" i="57"/>
  <c r="BM246" i="57"/>
  <c r="BR246" i="57"/>
  <c r="BU246" i="57"/>
  <c r="CO246" i="57"/>
  <c r="CD246" i="57"/>
  <c r="CC244" i="57"/>
  <c r="BR244" i="57"/>
  <c r="BU244" i="57"/>
  <c r="CO244" i="57"/>
  <c r="CD244" i="57"/>
  <c r="CC242" i="57"/>
  <c r="BR242" i="57"/>
  <c r="BU242" i="57"/>
  <c r="CO242" i="57"/>
  <c r="CD242" i="57"/>
  <c r="CC240" i="57"/>
  <c r="BR240" i="57"/>
  <c r="BU240" i="57"/>
  <c r="CO240" i="57"/>
  <c r="CD240" i="57"/>
  <c r="CC238" i="57"/>
  <c r="BR238" i="57"/>
  <c r="BU238" i="57"/>
  <c r="CO238" i="57"/>
  <c r="CD238" i="57"/>
  <c r="BR236" i="57"/>
  <c r="BU236" i="57"/>
  <c r="CO236" i="57"/>
  <c r="CD236" i="57"/>
  <c r="CC234" i="57"/>
  <c r="BR234" i="57"/>
  <c r="BU234" i="57"/>
  <c r="CO234" i="57"/>
  <c r="CD234" i="57"/>
  <c r="CC232" i="57"/>
  <c r="BR232" i="57"/>
  <c r="BU232" i="57"/>
  <c r="CO232" i="57"/>
  <c r="CD232" i="57"/>
  <c r="CC230" i="57"/>
  <c r="BR230" i="57"/>
  <c r="BU230" i="57"/>
  <c r="CO230" i="57"/>
  <c r="CD230" i="57"/>
  <c r="CC228" i="57"/>
  <c r="BR228" i="57"/>
  <c r="BU228" i="57"/>
  <c r="CO228" i="57"/>
  <c r="CD228" i="57"/>
  <c r="CC226" i="57"/>
  <c r="BU226" i="57"/>
  <c r="BR226" i="57"/>
  <c r="CO226" i="57"/>
  <c r="CD226" i="57"/>
  <c r="BM224" i="57"/>
  <c r="BU224" i="57"/>
  <c r="BR224" i="57"/>
  <c r="CO224" i="57"/>
  <c r="CD224" i="57"/>
  <c r="BN222" i="57"/>
  <c r="BU222" i="57"/>
  <c r="BR222" i="57"/>
  <c r="CO222" i="57"/>
  <c r="CD222" i="57"/>
  <c r="CC220" i="57"/>
  <c r="BU220" i="57"/>
  <c r="BR220" i="57"/>
  <c r="CO220" i="57"/>
  <c r="CD220" i="57"/>
  <c r="CC218" i="57"/>
  <c r="BU218" i="57"/>
  <c r="BR218" i="57"/>
  <c r="CO218" i="57"/>
  <c r="CD218" i="57"/>
  <c r="CC216" i="57"/>
  <c r="BU216" i="57"/>
  <c r="BR216" i="57"/>
  <c r="CO216" i="57"/>
  <c r="CD216" i="57"/>
  <c r="CC214" i="57"/>
  <c r="BU214" i="57"/>
  <c r="BR214" i="57"/>
  <c r="CO214" i="57"/>
  <c r="CD214" i="57"/>
  <c r="CC212" i="57"/>
  <c r="BU212" i="57"/>
  <c r="BR212" i="57"/>
  <c r="CO212" i="57"/>
  <c r="CD212" i="57"/>
  <c r="BU210" i="57"/>
  <c r="BR210" i="57"/>
  <c r="CO210" i="57"/>
  <c r="CD210" i="57"/>
  <c r="BU208" i="57"/>
  <c r="BR208" i="57"/>
  <c r="CO208" i="57"/>
  <c r="CD208" i="57"/>
  <c r="BM206" i="57"/>
  <c r="BU206" i="57"/>
  <c r="BR206" i="57"/>
  <c r="CO206" i="57"/>
  <c r="CD206" i="57"/>
  <c r="BU204" i="57"/>
  <c r="BR204" i="57"/>
  <c r="CO204" i="57"/>
  <c r="CD204" i="57"/>
  <c r="CC202" i="57"/>
  <c r="BU202" i="57"/>
  <c r="BR202" i="57"/>
  <c r="CO202" i="57"/>
  <c r="CD202" i="57"/>
  <c r="BU200" i="57"/>
  <c r="BR200" i="57"/>
  <c r="CO200" i="57"/>
  <c r="CD200" i="57"/>
  <c r="CC198" i="57"/>
  <c r="BU198" i="57"/>
  <c r="BR198" i="57"/>
  <c r="CO198" i="57"/>
  <c r="CD198" i="57"/>
  <c r="BN196" i="57"/>
  <c r="BU196" i="57"/>
  <c r="BR196" i="57"/>
  <c r="CO196" i="57"/>
  <c r="CD196" i="57"/>
  <c r="CC194" i="57"/>
  <c r="BU194" i="57"/>
  <c r="BR194" i="57"/>
  <c r="CO194" i="57"/>
  <c r="CD194" i="57"/>
  <c r="CC192" i="57"/>
  <c r="BU192" i="57"/>
  <c r="BR192" i="57"/>
  <c r="CO192" i="57"/>
  <c r="CD192" i="57"/>
  <c r="BU190" i="57"/>
  <c r="BR190" i="57"/>
  <c r="CO190" i="57"/>
  <c r="CD190" i="57"/>
  <c r="CC188" i="57"/>
  <c r="BU188" i="57"/>
  <c r="BR188" i="57"/>
  <c r="CO188" i="57"/>
  <c r="CD188" i="57"/>
  <c r="CC186" i="57"/>
  <c r="BU186" i="57"/>
  <c r="BR186" i="57"/>
  <c r="CO186" i="57"/>
  <c r="CD186" i="57"/>
  <c r="CC184" i="57"/>
  <c r="BU184" i="57"/>
  <c r="BR184" i="57"/>
  <c r="CO184" i="57"/>
  <c r="CD184" i="57"/>
  <c r="CC182" i="57"/>
  <c r="BU182" i="57"/>
  <c r="BR182" i="57"/>
  <c r="CO182" i="57"/>
  <c r="CD182" i="57"/>
  <c r="CC180" i="57"/>
  <c r="BU180" i="57"/>
  <c r="BR180" i="57"/>
  <c r="CO180" i="57"/>
  <c r="CD180" i="57"/>
  <c r="CC178" i="57"/>
  <c r="BU178" i="57"/>
  <c r="BR178" i="57"/>
  <c r="CO178" i="57"/>
  <c r="CD178" i="57"/>
  <c r="BU176" i="57"/>
  <c r="BR176" i="57"/>
  <c r="CO176" i="57"/>
  <c r="CD176" i="57"/>
  <c r="CC174" i="57"/>
  <c r="BU174" i="57"/>
  <c r="BR174" i="57"/>
  <c r="CO174" i="57"/>
  <c r="CD174" i="57"/>
  <c r="BL172" i="57"/>
  <c r="BU172" i="57"/>
  <c r="BR172" i="57"/>
  <c r="CO172" i="57"/>
  <c r="CD172" i="57"/>
  <c r="CC170" i="57"/>
  <c r="BU170" i="57"/>
  <c r="BR170" i="57"/>
  <c r="CO170" i="57"/>
  <c r="CD170" i="57"/>
  <c r="BU168" i="57"/>
  <c r="BR168" i="57"/>
  <c r="CO168" i="57"/>
  <c r="CD168" i="57"/>
  <c r="CC166" i="57"/>
  <c r="BU166" i="57"/>
  <c r="BR166" i="57"/>
  <c r="CO166" i="57"/>
  <c r="CD166" i="57"/>
  <c r="CC164" i="57"/>
  <c r="BU164" i="57"/>
  <c r="BR164" i="57"/>
  <c r="CO164" i="57"/>
  <c r="CD164" i="57"/>
  <c r="CC162" i="57"/>
  <c r="BU162" i="57"/>
  <c r="BR162" i="57"/>
  <c r="CO162" i="57"/>
  <c r="CD162" i="57"/>
  <c r="CC160" i="57"/>
  <c r="BU160" i="57"/>
  <c r="BR160" i="57"/>
  <c r="CO160" i="57"/>
  <c r="CD160" i="57"/>
  <c r="BU158" i="57"/>
  <c r="BR158" i="57"/>
  <c r="CO158" i="57"/>
  <c r="CD158" i="57"/>
  <c r="CC156" i="57"/>
  <c r="BR156" i="57"/>
  <c r="CD156" i="57"/>
  <c r="BU156" i="57"/>
  <c r="CO156" i="57"/>
  <c r="CC253" i="57"/>
  <c r="BR253" i="57"/>
  <c r="CD253" i="57"/>
  <c r="BU253" i="57"/>
  <c r="CO253" i="57"/>
  <c r="BP251" i="57"/>
  <c r="BR251" i="57"/>
  <c r="CD251" i="57"/>
  <c r="BU251" i="57"/>
  <c r="CO251" i="57"/>
  <c r="BR249" i="57"/>
  <c r="CD249" i="57"/>
  <c r="BU249" i="57"/>
  <c r="CO249" i="57"/>
  <c r="CC247" i="57"/>
  <c r="BR247" i="57"/>
  <c r="CD247" i="57"/>
  <c r="BU247" i="57"/>
  <c r="CO247" i="57"/>
  <c r="CC245" i="57"/>
  <c r="BR245" i="57"/>
  <c r="CD245" i="57"/>
  <c r="BU245" i="57"/>
  <c r="CO245" i="57"/>
  <c r="BR243" i="57"/>
  <c r="CD243" i="57"/>
  <c r="BU243" i="57"/>
  <c r="CO243" i="57"/>
  <c r="CC241" i="57"/>
  <c r="BR241" i="57"/>
  <c r="CD241" i="57"/>
  <c r="BU241" i="57"/>
  <c r="CO241" i="57"/>
  <c r="CC239" i="57"/>
  <c r="BR239" i="57"/>
  <c r="CD239" i="57"/>
  <c r="BU239" i="57"/>
  <c r="CO239" i="57"/>
  <c r="BR237" i="57"/>
  <c r="CD237" i="57"/>
  <c r="BU237" i="57"/>
  <c r="CO237" i="57"/>
  <c r="CC235" i="57"/>
  <c r="BR235" i="57"/>
  <c r="CD235" i="57"/>
  <c r="BU235" i="57"/>
  <c r="CO235" i="57"/>
  <c r="CC233" i="57"/>
  <c r="BR233" i="57"/>
  <c r="CD233" i="57"/>
  <c r="BU233" i="57"/>
  <c r="CO233" i="57"/>
  <c r="CC231" i="57"/>
  <c r="BR231" i="57"/>
  <c r="CD231" i="57"/>
  <c r="BU231" i="57"/>
  <c r="CO231" i="57"/>
  <c r="CC229" i="57"/>
  <c r="BR229" i="57"/>
  <c r="CD229" i="57"/>
  <c r="BU229" i="57"/>
  <c r="CO229" i="57"/>
  <c r="CC227" i="57"/>
  <c r="BR227" i="57"/>
  <c r="BU227" i="57"/>
  <c r="CD227" i="57"/>
  <c r="CO227" i="57"/>
  <c r="CC225" i="57"/>
  <c r="BR225" i="57"/>
  <c r="BU225" i="57"/>
  <c r="CD225" i="57"/>
  <c r="CO225" i="57"/>
  <c r="CC223" i="57"/>
  <c r="BR223" i="57"/>
  <c r="BU223" i="57"/>
  <c r="CD223" i="57"/>
  <c r="CO223" i="57"/>
  <c r="CC221" i="57"/>
  <c r="BR221" i="57"/>
  <c r="BU221" i="57"/>
  <c r="CD221" i="57"/>
  <c r="CO221" i="57"/>
  <c r="CC219" i="57"/>
  <c r="BR219" i="57"/>
  <c r="BU219" i="57"/>
  <c r="CD219" i="57"/>
  <c r="CO219" i="57"/>
  <c r="BL217" i="57"/>
  <c r="BR217" i="57"/>
  <c r="BU217" i="57"/>
  <c r="CD217" i="57"/>
  <c r="CO217" i="57"/>
  <c r="CC215" i="57"/>
  <c r="BR215" i="57"/>
  <c r="BU215" i="57"/>
  <c r="CD215" i="57"/>
  <c r="CO215" i="57"/>
  <c r="CC213" i="57"/>
  <c r="BR213" i="57"/>
  <c r="BU213" i="57"/>
  <c r="CD213" i="57"/>
  <c r="CO213" i="57"/>
  <c r="CC211" i="57"/>
  <c r="BR211" i="57"/>
  <c r="BU211" i="57"/>
  <c r="CD211" i="57"/>
  <c r="CO211" i="57"/>
  <c r="CC209" i="57"/>
  <c r="BR209" i="57"/>
  <c r="BU209" i="57"/>
  <c r="CD209" i="57"/>
  <c r="CO209" i="57"/>
  <c r="CC207" i="57"/>
  <c r="BR207" i="57"/>
  <c r="BU207" i="57"/>
  <c r="CD207" i="57"/>
  <c r="CO207" i="57"/>
  <c r="BR205" i="57"/>
  <c r="BU205" i="57"/>
  <c r="CD205" i="57"/>
  <c r="CO205" i="57"/>
  <c r="BR203" i="57"/>
  <c r="BU203" i="57"/>
  <c r="CD203" i="57"/>
  <c r="CO203" i="57"/>
  <c r="CC201" i="57"/>
  <c r="BR201" i="57"/>
  <c r="BU201" i="57"/>
  <c r="CD201" i="57"/>
  <c r="CO201" i="57"/>
  <c r="CC199" i="57"/>
  <c r="BR199" i="57"/>
  <c r="BU199" i="57"/>
  <c r="CD199" i="57"/>
  <c r="CO199" i="57"/>
  <c r="BR197" i="57"/>
  <c r="BU197" i="57"/>
  <c r="CD197" i="57"/>
  <c r="CO197" i="57"/>
  <c r="CC195" i="57"/>
  <c r="BR195" i="57"/>
  <c r="BU195" i="57"/>
  <c r="CD195" i="57"/>
  <c r="CO195" i="57"/>
  <c r="CC193" i="57"/>
  <c r="BR193" i="57"/>
  <c r="BU193" i="57"/>
  <c r="CD193" i="57"/>
  <c r="CO193" i="57"/>
  <c r="CC191" i="57"/>
  <c r="BR191" i="57"/>
  <c r="BU191" i="57"/>
  <c r="CD191" i="57"/>
  <c r="CO191" i="57"/>
  <c r="CC189" i="57"/>
  <c r="BR189" i="57"/>
  <c r="BU189" i="57"/>
  <c r="CD189" i="57"/>
  <c r="CO189" i="57"/>
  <c r="CC187" i="57"/>
  <c r="BR187" i="57"/>
  <c r="BU187" i="57"/>
  <c r="CD187" i="57"/>
  <c r="CO187" i="57"/>
  <c r="BN185" i="57"/>
  <c r="BR185" i="57"/>
  <c r="BU185" i="57"/>
  <c r="CD185" i="57"/>
  <c r="CO185" i="57"/>
  <c r="CC183" i="57"/>
  <c r="BR183" i="57"/>
  <c r="BU183" i="57"/>
  <c r="CD183" i="57"/>
  <c r="CO183" i="57"/>
  <c r="CC181" i="57"/>
  <c r="BR181" i="57"/>
  <c r="BU181" i="57"/>
  <c r="CD181" i="57"/>
  <c r="CO181" i="57"/>
  <c r="CC179" i="57"/>
  <c r="BR179" i="57"/>
  <c r="BU179" i="57"/>
  <c r="CD179" i="57"/>
  <c r="CO179" i="57"/>
  <c r="CC177" i="57"/>
  <c r="BR177" i="57"/>
  <c r="BU177" i="57"/>
  <c r="CD177" i="57"/>
  <c r="CO177" i="57"/>
  <c r="CC175" i="57"/>
  <c r="BR175" i="57"/>
  <c r="BU175" i="57"/>
  <c r="CD175" i="57"/>
  <c r="CO175" i="57"/>
  <c r="CC173" i="57"/>
  <c r="BR173" i="57"/>
  <c r="BU173" i="57"/>
  <c r="CD173" i="57"/>
  <c r="CO173" i="57"/>
  <c r="CC171" i="57"/>
  <c r="BR171" i="57"/>
  <c r="BU171" i="57"/>
  <c r="CD171" i="57"/>
  <c r="CO171" i="57"/>
  <c r="BL169" i="57"/>
  <c r="BR169" i="57"/>
  <c r="BU169" i="57"/>
  <c r="CD169" i="57"/>
  <c r="CO169" i="57"/>
  <c r="CC167" i="57"/>
  <c r="BR167" i="57"/>
  <c r="BU167" i="57"/>
  <c r="CD167" i="57"/>
  <c r="CO167" i="57"/>
  <c r="CC165" i="57"/>
  <c r="BR165" i="57"/>
  <c r="BU165" i="57"/>
  <c r="CD165" i="57"/>
  <c r="CO165" i="57"/>
  <c r="CC163" i="57"/>
  <c r="BR163" i="57"/>
  <c r="BU163" i="57"/>
  <c r="CD163" i="57"/>
  <c r="CO163" i="57"/>
  <c r="CC161" i="57"/>
  <c r="BR161" i="57"/>
  <c r="BU161" i="57"/>
  <c r="CD161" i="57"/>
  <c r="CO161" i="57"/>
  <c r="CC159" i="57"/>
  <c r="BR159" i="57"/>
  <c r="BU159" i="57"/>
  <c r="CD159" i="57"/>
  <c r="CO159" i="57"/>
  <c r="CC157" i="57"/>
  <c r="BR157" i="57"/>
  <c r="BU157" i="57"/>
  <c r="CD157" i="57"/>
  <c r="CO157" i="57"/>
  <c r="CC249" i="51"/>
  <c r="CO249" i="51"/>
  <c r="CD249" i="51"/>
  <c r="BR249" i="51"/>
  <c r="CC241" i="51"/>
  <c r="CO241" i="51"/>
  <c r="CD241" i="51"/>
  <c r="BR241" i="51"/>
  <c r="CO233" i="51"/>
  <c r="CD233" i="51"/>
  <c r="BR233" i="51"/>
  <c r="CO225" i="51"/>
  <c r="CD225" i="51"/>
  <c r="BR225" i="51"/>
  <c r="CO217" i="51"/>
  <c r="CD217" i="51"/>
  <c r="BR217" i="51"/>
  <c r="CC209" i="51"/>
  <c r="CO209" i="51"/>
  <c r="CD209" i="51"/>
  <c r="BR209" i="51"/>
  <c r="CO201" i="51"/>
  <c r="CD201" i="51"/>
  <c r="BR201" i="51"/>
  <c r="CC193" i="51"/>
  <c r="CO193" i="51"/>
  <c r="CD193" i="51"/>
  <c r="BR193" i="51"/>
  <c r="CO185" i="51"/>
  <c r="CD185" i="51"/>
  <c r="BR185" i="51"/>
  <c r="CO177" i="51"/>
  <c r="CD177" i="51"/>
  <c r="BR177" i="51"/>
  <c r="BR165" i="51"/>
  <c r="CD165" i="51"/>
  <c r="CO165" i="51"/>
  <c r="CO161" i="51"/>
  <c r="CD161" i="51"/>
  <c r="BR161" i="51"/>
  <c r="CD250" i="51"/>
  <c r="BR250" i="51"/>
  <c r="CO250" i="51"/>
  <c r="CD242" i="51"/>
  <c r="BR242" i="51"/>
  <c r="CO242" i="51"/>
  <c r="CD234" i="51"/>
  <c r="BR234" i="51"/>
  <c r="CO234" i="51"/>
  <c r="CD226" i="51"/>
  <c r="CO226" i="51"/>
  <c r="BR226" i="51"/>
  <c r="BM218" i="51"/>
  <c r="CD218" i="51"/>
  <c r="CO218" i="51"/>
  <c r="BR218" i="51"/>
  <c r="BS210" i="51"/>
  <c r="CD210" i="51"/>
  <c r="CO210" i="51"/>
  <c r="BR210" i="51"/>
  <c r="BP202" i="51"/>
  <c r="CD202" i="51"/>
  <c r="CO202" i="51"/>
  <c r="BR202" i="51"/>
  <c r="CD194" i="51"/>
  <c r="CO194" i="51"/>
  <c r="BR194" i="51"/>
  <c r="CC186" i="51"/>
  <c r="CD186" i="51"/>
  <c r="CO186" i="51"/>
  <c r="BR186" i="51"/>
  <c r="CC178" i="51"/>
  <c r="CD178" i="51"/>
  <c r="CO178" i="51"/>
  <c r="BR178" i="51"/>
  <c r="CD166" i="51"/>
  <c r="BR166" i="51"/>
  <c r="CO166" i="51"/>
  <c r="CD162" i="51"/>
  <c r="CO162" i="51"/>
  <c r="BR162" i="51"/>
  <c r="BR156" i="51"/>
  <c r="CD156" i="51"/>
  <c r="CO156" i="51"/>
  <c r="BR251" i="51"/>
  <c r="CO251" i="51"/>
  <c r="CD251" i="51"/>
  <c r="CC247" i="51"/>
  <c r="BR247" i="51"/>
  <c r="CD247" i="51"/>
  <c r="CO247" i="51"/>
  <c r="BR243" i="51"/>
  <c r="CO243" i="51"/>
  <c r="CD243" i="51"/>
  <c r="BR239" i="51"/>
  <c r="CD239" i="51"/>
  <c r="CO239" i="51"/>
  <c r="BR235" i="51"/>
  <c r="CO235" i="51"/>
  <c r="CD235" i="51"/>
  <c r="BR231" i="51"/>
  <c r="CD231" i="51"/>
  <c r="CO231" i="51"/>
  <c r="BR227" i="51"/>
  <c r="CO227" i="51"/>
  <c r="CD227" i="51"/>
  <c r="BR223" i="51"/>
  <c r="CD223" i="51"/>
  <c r="CO223" i="51"/>
  <c r="CC219" i="51"/>
  <c r="BR219" i="51"/>
  <c r="CO219" i="51"/>
  <c r="CD219" i="51"/>
  <c r="CC215" i="51"/>
  <c r="BR215" i="51"/>
  <c r="CD215" i="51"/>
  <c r="CO215" i="51"/>
  <c r="CC211" i="51"/>
  <c r="BR211" i="51"/>
  <c r="CO211" i="51"/>
  <c r="CD211" i="51"/>
  <c r="BR207" i="51"/>
  <c r="CD207" i="51"/>
  <c r="CO207" i="51"/>
  <c r="BR203" i="51"/>
  <c r="CO203" i="51"/>
  <c r="CD203" i="51"/>
  <c r="BR199" i="51"/>
  <c r="CD199" i="51"/>
  <c r="CO199" i="51"/>
  <c r="CC195" i="51"/>
  <c r="BR195" i="51"/>
  <c r="CO195" i="51"/>
  <c r="CD195" i="51"/>
  <c r="BR191" i="51"/>
  <c r="CD191" i="51"/>
  <c r="CO191" i="51"/>
  <c r="CC187" i="51"/>
  <c r="BR187" i="51"/>
  <c r="CO187" i="51"/>
  <c r="CD187" i="51"/>
  <c r="CC183" i="51"/>
  <c r="BR183" i="51"/>
  <c r="CD183" i="51"/>
  <c r="CO183" i="51"/>
  <c r="CC179" i="51"/>
  <c r="BR179" i="51"/>
  <c r="CO179" i="51"/>
  <c r="CD179" i="51"/>
  <c r="CC175" i="51"/>
  <c r="BR175" i="51"/>
  <c r="CD175" i="51"/>
  <c r="CO175" i="51"/>
  <c r="CC171" i="51"/>
  <c r="BR171" i="51"/>
  <c r="CO171" i="51"/>
  <c r="CD171" i="51"/>
  <c r="CC167" i="51"/>
  <c r="BR167" i="51"/>
  <c r="CD167" i="51"/>
  <c r="CO167" i="51"/>
  <c r="BR163" i="51"/>
  <c r="CO163" i="51"/>
  <c r="CD163" i="51"/>
  <c r="CC159" i="51"/>
  <c r="BR159" i="51"/>
  <c r="CD159" i="51"/>
  <c r="CO159" i="51"/>
  <c r="BQ237" i="51"/>
  <c r="BL194" i="51"/>
  <c r="BO238" i="51"/>
  <c r="BR253" i="51"/>
  <c r="CD253" i="51"/>
  <c r="CO253" i="51"/>
  <c r="BR245" i="51"/>
  <c r="CD245" i="51"/>
  <c r="CO245" i="51"/>
  <c r="BR237" i="51"/>
  <c r="CD237" i="51"/>
  <c r="CO237" i="51"/>
  <c r="BR229" i="51"/>
  <c r="CD229" i="51"/>
  <c r="CO229" i="51"/>
  <c r="BR221" i="51"/>
  <c r="CD221" i="51"/>
  <c r="CO221" i="51"/>
  <c r="BR213" i="51"/>
  <c r="CD213" i="51"/>
  <c r="CO213" i="51"/>
  <c r="BR205" i="51"/>
  <c r="CD205" i="51"/>
  <c r="CO205" i="51"/>
  <c r="BR197" i="51"/>
  <c r="CD197" i="51"/>
  <c r="CO197" i="51"/>
  <c r="CC189" i="51"/>
  <c r="BR189" i="51"/>
  <c r="CD189" i="51"/>
  <c r="CO189" i="51"/>
  <c r="CC181" i="51"/>
  <c r="BR181" i="51"/>
  <c r="CD181" i="51"/>
  <c r="CO181" i="51"/>
  <c r="BR173" i="51"/>
  <c r="CD173" i="51"/>
  <c r="CO173" i="51"/>
  <c r="CO169" i="51"/>
  <c r="CD169" i="51"/>
  <c r="BR169" i="51"/>
  <c r="CD157" i="51"/>
  <c r="BR157" i="51"/>
  <c r="CO157" i="51"/>
  <c r="CC254" i="51"/>
  <c r="CD254" i="51"/>
  <c r="CO254" i="51"/>
  <c r="BR254" i="51"/>
  <c r="CD246" i="51"/>
  <c r="CO246" i="51"/>
  <c r="BR246" i="51"/>
  <c r="BQ238" i="51"/>
  <c r="CD238" i="51"/>
  <c r="CO238" i="51"/>
  <c r="BR238" i="51"/>
  <c r="CC230" i="51"/>
  <c r="CD230" i="51"/>
  <c r="CO230" i="51"/>
  <c r="BR230" i="51"/>
  <c r="CD222" i="51"/>
  <c r="BR222" i="51"/>
  <c r="CO222" i="51"/>
  <c r="CD214" i="51"/>
  <c r="BR214" i="51"/>
  <c r="CO214" i="51"/>
  <c r="CD206" i="51"/>
  <c r="BR206" i="51"/>
  <c r="CO206" i="51"/>
  <c r="BO198" i="51"/>
  <c r="CD198" i="51"/>
  <c r="BR198" i="51"/>
  <c r="CO198" i="51"/>
  <c r="CD190" i="51"/>
  <c r="BR190" i="51"/>
  <c r="CO190" i="51"/>
  <c r="CC182" i="51"/>
  <c r="CD182" i="51"/>
  <c r="BR182" i="51"/>
  <c r="CO182" i="51"/>
  <c r="CD174" i="51"/>
  <c r="BR174" i="51"/>
  <c r="CO174" i="51"/>
  <c r="BL170" i="51"/>
  <c r="CD170" i="51"/>
  <c r="CO170" i="51"/>
  <c r="BR170" i="51"/>
  <c r="BS158" i="51"/>
  <c r="CD158" i="51"/>
  <c r="BR158" i="51"/>
  <c r="CO158" i="51"/>
  <c r="CO252" i="51"/>
  <c r="BR252" i="51"/>
  <c r="CD252" i="51"/>
  <c r="CO248" i="51"/>
  <c r="CD248" i="51"/>
  <c r="BR248" i="51"/>
  <c r="CC244" i="51"/>
  <c r="CO244" i="51"/>
  <c r="BR244" i="51"/>
  <c r="CD244" i="51"/>
  <c r="CO240" i="51"/>
  <c r="CD240" i="51"/>
  <c r="BR240" i="51"/>
  <c r="CC236" i="51"/>
  <c r="CO236" i="51"/>
  <c r="CD236" i="51"/>
  <c r="BR236" i="51"/>
  <c r="CO232" i="51"/>
  <c r="CD232" i="51"/>
  <c r="BR232" i="51"/>
  <c r="CC228" i="51"/>
  <c r="CO228" i="51"/>
  <c r="BR228" i="51"/>
  <c r="CD228" i="51"/>
  <c r="CO224" i="51"/>
  <c r="CD224" i="51"/>
  <c r="BR224" i="51"/>
  <c r="CO220" i="51"/>
  <c r="BR220" i="51"/>
  <c r="CD220" i="51"/>
  <c r="CO216" i="51"/>
  <c r="CD216" i="51"/>
  <c r="BR216" i="51"/>
  <c r="CO212" i="51"/>
  <c r="BR212" i="51"/>
  <c r="CD212" i="51"/>
  <c r="CC208" i="51"/>
  <c r="CO208" i="51"/>
  <c r="CD208" i="51"/>
  <c r="BR208" i="51"/>
  <c r="CC204" i="51"/>
  <c r="CO204" i="51"/>
  <c r="BR204" i="51"/>
  <c r="CD204" i="51"/>
  <c r="CO200" i="51"/>
  <c r="CD200" i="51"/>
  <c r="BR200" i="51"/>
  <c r="CO196" i="51"/>
  <c r="BR196" i="51"/>
  <c r="CD196" i="51"/>
  <c r="CC192" i="51"/>
  <c r="CO192" i="51"/>
  <c r="CD192" i="51"/>
  <c r="BR192" i="51"/>
  <c r="CO188" i="51"/>
  <c r="BR188" i="51"/>
  <c r="CD188" i="51"/>
  <c r="CO184" i="51"/>
  <c r="CD184" i="51"/>
  <c r="BR184" i="51"/>
  <c r="CO180" i="51"/>
  <c r="BR180" i="51"/>
  <c r="CD180" i="51"/>
  <c r="CO176" i="51"/>
  <c r="CD176" i="51"/>
  <c r="BR176" i="51"/>
  <c r="CO172" i="51"/>
  <c r="BR172" i="51"/>
  <c r="CD172" i="51"/>
  <c r="CO168" i="51"/>
  <c r="CD168" i="51"/>
  <c r="BR168" i="51"/>
  <c r="CC164" i="51"/>
  <c r="CO164" i="51"/>
  <c r="BR164" i="51"/>
  <c r="CD164" i="51"/>
  <c r="CO160" i="51"/>
  <c r="CD160" i="51"/>
  <c r="BR160" i="51"/>
  <c r="BN221" i="51"/>
  <c r="BO173" i="51"/>
  <c r="BL202" i="51"/>
  <c r="BL162" i="51"/>
  <c r="BP158" i="51"/>
  <c r="BS245" i="51"/>
  <c r="BS206" i="51"/>
  <c r="AM251" i="51"/>
  <c r="BJ251" i="51"/>
  <c r="AY251" i="51"/>
  <c r="AP251" i="51"/>
  <c r="AM243" i="51"/>
  <c r="BJ243" i="51"/>
  <c r="AY243" i="51"/>
  <c r="AP243" i="51"/>
  <c r="AX235" i="51"/>
  <c r="AM235" i="51"/>
  <c r="BJ235" i="51"/>
  <c r="AY235" i="51"/>
  <c r="AP235" i="51"/>
  <c r="AX227" i="51"/>
  <c r="AM227" i="51"/>
  <c r="BJ227" i="51"/>
  <c r="AY227" i="51"/>
  <c r="AP227" i="51"/>
  <c r="AM219" i="51"/>
  <c r="BJ219" i="51"/>
  <c r="AY219" i="51"/>
  <c r="AP219" i="51"/>
  <c r="AX211" i="51"/>
  <c r="AM211" i="51"/>
  <c r="BJ211" i="51"/>
  <c r="AY211" i="51"/>
  <c r="AP211" i="51"/>
  <c r="AM203" i="51"/>
  <c r="BJ203" i="51"/>
  <c r="AY203" i="51"/>
  <c r="AP203" i="51"/>
  <c r="AM195" i="51"/>
  <c r="BJ195" i="51"/>
  <c r="AY195" i="51"/>
  <c r="AP195" i="51"/>
  <c r="AM187" i="51"/>
  <c r="BJ187" i="51"/>
  <c r="AY187" i="51"/>
  <c r="AP187" i="51"/>
  <c r="AM179" i="51"/>
  <c r="BJ179" i="51"/>
  <c r="AY179" i="51"/>
  <c r="AP179" i="51"/>
  <c r="AX167" i="51"/>
  <c r="AM167" i="51"/>
  <c r="BJ167" i="51"/>
  <c r="AY167" i="51"/>
  <c r="AP167" i="51"/>
  <c r="AM163" i="51"/>
  <c r="BJ163" i="51"/>
  <c r="AY163" i="51"/>
  <c r="AP163" i="51"/>
  <c r="BJ252" i="51"/>
  <c r="AY252" i="51"/>
  <c r="AP252" i="51"/>
  <c r="AM252" i="51"/>
  <c r="BJ248" i="51"/>
  <c r="AY248" i="51"/>
  <c r="AP248" i="51"/>
  <c r="AM248" i="51"/>
  <c r="AG244" i="51"/>
  <c r="BJ244" i="51"/>
  <c r="AY244" i="51"/>
  <c r="AP244" i="51"/>
  <c r="AM244" i="51"/>
  <c r="AX240" i="51"/>
  <c r="BJ240" i="51"/>
  <c r="AY240" i="51"/>
  <c r="AP240" i="51"/>
  <c r="AM240" i="51"/>
  <c r="BJ236" i="51"/>
  <c r="AY236" i="51"/>
  <c r="AP236" i="51"/>
  <c r="AM236" i="51"/>
  <c r="AX232" i="51"/>
  <c r="BJ232" i="51"/>
  <c r="AY232" i="51"/>
  <c r="AP232" i="51"/>
  <c r="AM232" i="51"/>
  <c r="AX228" i="51"/>
  <c r="BJ228" i="51"/>
  <c r="AY228" i="51"/>
  <c r="AP228" i="51"/>
  <c r="AM228" i="51"/>
  <c r="BJ224" i="51"/>
  <c r="AY224" i="51"/>
  <c r="AP224" i="51"/>
  <c r="AM224" i="51"/>
  <c r="AX220" i="51"/>
  <c r="BJ220" i="51"/>
  <c r="AY220" i="51"/>
  <c r="AP220" i="51"/>
  <c r="AM220" i="51"/>
  <c r="BJ216" i="51"/>
  <c r="AY216" i="51"/>
  <c r="AP216" i="51"/>
  <c r="AM216" i="51"/>
  <c r="BJ212" i="51"/>
  <c r="AY212" i="51"/>
  <c r="AP212" i="51"/>
  <c r="AM212" i="51"/>
  <c r="BJ208" i="51"/>
  <c r="AY208" i="51"/>
  <c r="AP208" i="51"/>
  <c r="AM208" i="51"/>
  <c r="AX204" i="51"/>
  <c r="BJ204" i="51"/>
  <c r="AY204" i="51"/>
  <c r="AP204" i="51"/>
  <c r="AM204" i="51"/>
  <c r="AX200" i="51"/>
  <c r="BJ200" i="51"/>
  <c r="AY200" i="51"/>
  <c r="AP200" i="51"/>
  <c r="AM200" i="51"/>
  <c r="AX196" i="51"/>
  <c r="BJ196" i="51"/>
  <c r="AY196" i="51"/>
  <c r="AP196" i="51"/>
  <c r="AM196" i="51"/>
  <c r="BJ192" i="51"/>
  <c r="AY192" i="51"/>
  <c r="AP192" i="51"/>
  <c r="AM192" i="51"/>
  <c r="AK188" i="51"/>
  <c r="BJ188" i="51"/>
  <c r="AY188" i="51"/>
  <c r="AP188" i="51"/>
  <c r="AM188" i="51"/>
  <c r="BJ184" i="51"/>
  <c r="AY184" i="51"/>
  <c r="AP184" i="51"/>
  <c r="AM184" i="51"/>
  <c r="BJ180" i="51"/>
  <c r="AY180" i="51"/>
  <c r="AP180" i="51"/>
  <c r="AM180" i="51"/>
  <c r="BJ176" i="51"/>
  <c r="AY176" i="51"/>
  <c r="AP176" i="51"/>
  <c r="AM176" i="51"/>
  <c r="AH172" i="51"/>
  <c r="BJ172" i="51"/>
  <c r="AY172" i="51"/>
  <c r="AP172" i="51"/>
  <c r="AM172" i="51"/>
  <c r="BJ168" i="51"/>
  <c r="AY168" i="51"/>
  <c r="AP168" i="51"/>
  <c r="AM168" i="51"/>
  <c r="BJ164" i="51"/>
  <c r="AY164" i="51"/>
  <c r="AP164" i="51"/>
  <c r="AM164" i="51"/>
  <c r="BJ160" i="51"/>
  <c r="AY160" i="51"/>
  <c r="AP160" i="51"/>
  <c r="AM160" i="51"/>
  <c r="AH222" i="51"/>
  <c r="AJ222" i="51"/>
  <c r="AI190" i="51"/>
  <c r="AI206" i="51"/>
  <c r="AI222" i="51"/>
  <c r="AH206" i="51"/>
  <c r="AN203" i="51"/>
  <c r="AX156" i="51"/>
  <c r="AM156" i="51"/>
  <c r="BJ156" i="51"/>
  <c r="AY156" i="51"/>
  <c r="AP156" i="51"/>
  <c r="AX254" i="51"/>
  <c r="AY254" i="51"/>
  <c r="AP254" i="51"/>
  <c r="AM254" i="51"/>
  <c r="BJ254" i="51"/>
  <c r="AX250" i="51"/>
  <c r="AY250" i="51"/>
  <c r="AP250" i="51"/>
  <c r="AM250" i="51"/>
  <c r="BJ250" i="51"/>
  <c r="AY246" i="51"/>
  <c r="AP246" i="51"/>
  <c r="AM246" i="51"/>
  <c r="BJ246" i="51"/>
  <c r="AX242" i="51"/>
  <c r="AY242" i="51"/>
  <c r="AP242" i="51"/>
  <c r="AM242" i="51"/>
  <c r="BJ242" i="51"/>
  <c r="AY238" i="51"/>
  <c r="AP238" i="51"/>
  <c r="AM238" i="51"/>
  <c r="BJ238" i="51"/>
  <c r="AX234" i="51"/>
  <c r="AY234" i="51"/>
  <c r="AP234" i="51"/>
  <c r="AM234" i="51"/>
  <c r="BJ234" i="51"/>
  <c r="AY230" i="51"/>
  <c r="AP230" i="51"/>
  <c r="AM230" i="51"/>
  <c r="BJ230" i="51"/>
  <c r="AX226" i="51"/>
  <c r="AY226" i="51"/>
  <c r="AP226" i="51"/>
  <c r="AM226" i="51"/>
  <c r="BJ226" i="51"/>
  <c r="AY222" i="51"/>
  <c r="AP222" i="51"/>
  <c r="AM222" i="51"/>
  <c r="BJ222" i="51"/>
  <c r="AX218" i="51"/>
  <c r="AY218" i="51"/>
  <c r="AP218" i="51"/>
  <c r="AM218" i="51"/>
  <c r="BJ218" i="51"/>
  <c r="AY214" i="51"/>
  <c r="AP214" i="51"/>
  <c r="AM214" i="51"/>
  <c r="BJ214" i="51"/>
  <c r="AX210" i="51"/>
  <c r="AY210" i="51"/>
  <c r="AP210" i="51"/>
  <c r="AM210" i="51"/>
  <c r="BJ210" i="51"/>
  <c r="AY206" i="51"/>
  <c r="AP206" i="51"/>
  <c r="AM206" i="51"/>
  <c r="BJ206" i="51"/>
  <c r="AX202" i="51"/>
  <c r="AY202" i="51"/>
  <c r="AP202" i="51"/>
  <c r="AM202" i="51"/>
  <c r="BJ202" i="51"/>
  <c r="AY198" i="51"/>
  <c r="AP198" i="51"/>
  <c r="AM198" i="51"/>
  <c r="BJ198" i="51"/>
  <c r="AX194" i="51"/>
  <c r="AY194" i="51"/>
  <c r="AP194" i="51"/>
  <c r="AM194" i="51"/>
  <c r="BJ194" i="51"/>
  <c r="AY190" i="51"/>
  <c r="AP190" i="51"/>
  <c r="AM190" i="51"/>
  <c r="BJ190" i="51"/>
  <c r="AY186" i="51"/>
  <c r="AP186" i="51"/>
  <c r="AM186" i="51"/>
  <c r="BJ186" i="51"/>
  <c r="AY182" i="51"/>
  <c r="AP182" i="51"/>
  <c r="AM182" i="51"/>
  <c r="BJ182" i="51"/>
  <c r="AY178" i="51"/>
  <c r="AP178" i="51"/>
  <c r="AM178" i="51"/>
  <c r="BJ178" i="51"/>
  <c r="AY174" i="51"/>
  <c r="AP174" i="51"/>
  <c r="AM174" i="51"/>
  <c r="BJ174" i="51"/>
  <c r="AY170" i="51"/>
  <c r="AP170" i="51"/>
  <c r="AM170" i="51"/>
  <c r="BJ170" i="51"/>
  <c r="AY166" i="51"/>
  <c r="AP166" i="51"/>
  <c r="AM166" i="51"/>
  <c r="BJ166" i="51"/>
  <c r="AY162" i="51"/>
  <c r="AP162" i="51"/>
  <c r="AM162" i="51"/>
  <c r="BJ162" i="51"/>
  <c r="AY158" i="51"/>
  <c r="AP158" i="51"/>
  <c r="AM158" i="51"/>
  <c r="BJ158" i="51"/>
  <c r="AX247" i="51"/>
  <c r="AM247" i="51"/>
  <c r="BJ247" i="51"/>
  <c r="AY247" i="51"/>
  <c r="AP247" i="51"/>
  <c r="AM239" i="51"/>
  <c r="BJ239" i="51"/>
  <c r="AY239" i="51"/>
  <c r="AP239" i="51"/>
  <c r="AM231" i="51"/>
  <c r="BJ231" i="51"/>
  <c r="AY231" i="51"/>
  <c r="AP231" i="51"/>
  <c r="AM223" i="51"/>
  <c r="BJ223" i="51"/>
  <c r="AY223" i="51"/>
  <c r="AP223" i="51"/>
  <c r="AM215" i="51"/>
  <c r="BJ215" i="51"/>
  <c r="AY215" i="51"/>
  <c r="AP215" i="51"/>
  <c r="AM207" i="51"/>
  <c r="BJ207" i="51"/>
  <c r="AY207" i="51"/>
  <c r="AP207" i="51"/>
  <c r="AM199" i="51"/>
  <c r="BJ199" i="51"/>
  <c r="AY199" i="51"/>
  <c r="AP199" i="51"/>
  <c r="AM191" i="51"/>
  <c r="BJ191" i="51"/>
  <c r="AY191" i="51"/>
  <c r="AP191" i="51"/>
  <c r="AM183" i="51"/>
  <c r="BJ183" i="51"/>
  <c r="AY183" i="51"/>
  <c r="AP183" i="51"/>
  <c r="AX175" i="51"/>
  <c r="AM175" i="51"/>
  <c r="BJ175" i="51"/>
  <c r="AY175" i="51"/>
  <c r="AP175" i="51"/>
  <c r="AM171" i="51"/>
  <c r="BJ171" i="51"/>
  <c r="AY171" i="51"/>
  <c r="AP171" i="51"/>
  <c r="AX159" i="51"/>
  <c r="AM159" i="51"/>
  <c r="BJ159" i="51"/>
  <c r="AY159" i="51"/>
  <c r="AP159" i="51"/>
  <c r="AX253" i="51"/>
  <c r="AY253" i="51"/>
  <c r="AP253" i="51"/>
  <c r="AM253" i="51"/>
  <c r="BJ253" i="51"/>
  <c r="AX249" i="51"/>
  <c r="AY249" i="51"/>
  <c r="AP249" i="51"/>
  <c r="AM249" i="51"/>
  <c r="BJ249" i="51"/>
  <c r="AY245" i="51"/>
  <c r="AP245" i="51"/>
  <c r="AM245" i="51"/>
  <c r="BJ245" i="51"/>
  <c r="AY241" i="51"/>
  <c r="AP241" i="51"/>
  <c r="AM241" i="51"/>
  <c r="BJ241" i="51"/>
  <c r="AY237" i="51"/>
  <c r="AP237" i="51"/>
  <c r="AM237" i="51"/>
  <c r="BJ237" i="51"/>
  <c r="AY233" i="51"/>
  <c r="AP233" i="51"/>
  <c r="AM233" i="51"/>
  <c r="BJ233" i="51"/>
  <c r="AY229" i="51"/>
  <c r="AP229" i="51"/>
  <c r="AM229" i="51"/>
  <c r="BJ229" i="51"/>
  <c r="AY225" i="51"/>
  <c r="AP225" i="51"/>
  <c r="AM225" i="51"/>
  <c r="BJ225" i="51"/>
  <c r="AY221" i="51"/>
  <c r="AP221" i="51"/>
  <c r="AM221" i="51"/>
  <c r="BJ221" i="51"/>
  <c r="AX217" i="51"/>
  <c r="AY217" i="51"/>
  <c r="AP217" i="51"/>
  <c r="AM217" i="51"/>
  <c r="BJ217" i="51"/>
  <c r="AY213" i="51"/>
  <c r="AP213" i="51"/>
  <c r="AM213" i="51"/>
  <c r="BJ213" i="51"/>
  <c r="AX209" i="51"/>
  <c r="AY209" i="51"/>
  <c r="AP209" i="51"/>
  <c r="AM209" i="51"/>
  <c r="BJ209" i="51"/>
  <c r="AY205" i="51"/>
  <c r="AP205" i="51"/>
  <c r="AM205" i="51"/>
  <c r="BJ205" i="51"/>
  <c r="AX201" i="51"/>
  <c r="AY201" i="51"/>
  <c r="AP201" i="51"/>
  <c r="AM201" i="51"/>
  <c r="BJ201" i="51"/>
  <c r="AX197" i="51"/>
  <c r="AY197" i="51"/>
  <c r="AP197" i="51"/>
  <c r="AM197" i="51"/>
  <c r="BJ197" i="51"/>
  <c r="AY193" i="51"/>
  <c r="AP193" i="51"/>
  <c r="AM193" i="51"/>
  <c r="BJ193" i="51"/>
  <c r="AY189" i="51"/>
  <c r="AP189" i="51"/>
  <c r="AM189" i="51"/>
  <c r="BJ189" i="51"/>
  <c r="AY185" i="51"/>
  <c r="AP185" i="51"/>
  <c r="AM185" i="51"/>
  <c r="BJ185" i="51"/>
  <c r="AY181" i="51"/>
  <c r="AP181" i="51"/>
  <c r="AM181" i="51"/>
  <c r="BJ181" i="51"/>
  <c r="AY177" i="51"/>
  <c r="AP177" i="51"/>
  <c r="AM177" i="51"/>
  <c r="BJ177" i="51"/>
  <c r="AY173" i="51"/>
  <c r="AP173" i="51"/>
  <c r="AM173" i="51"/>
  <c r="BJ173" i="51"/>
  <c r="AY169" i="51"/>
  <c r="AP169" i="51"/>
  <c r="AM169" i="51"/>
  <c r="BJ169" i="51"/>
  <c r="AY165" i="51"/>
  <c r="AP165" i="51"/>
  <c r="AM165" i="51"/>
  <c r="BJ165" i="51"/>
  <c r="AY161" i="51"/>
  <c r="AP161" i="51"/>
  <c r="AM161" i="51"/>
  <c r="BJ161" i="51"/>
  <c r="AY157" i="51"/>
  <c r="AP157" i="51"/>
  <c r="AM157" i="51"/>
  <c r="BJ157" i="51"/>
  <c r="AI158" i="51"/>
  <c r="AI230" i="51"/>
  <c r="AH190" i="51"/>
  <c r="AL254" i="51"/>
  <c r="AK230" i="51"/>
  <c r="AK206" i="51"/>
  <c r="AG214" i="51"/>
  <c r="AG222" i="51"/>
  <c r="AG162" i="51"/>
  <c r="AH230" i="51"/>
  <c r="AH158" i="51"/>
  <c r="AL222" i="51"/>
  <c r="AK210" i="51"/>
  <c r="AN206" i="51"/>
  <c r="H252" i="51"/>
  <c r="AE252" i="51"/>
  <c r="T252" i="51"/>
  <c r="S254" i="51"/>
  <c r="T254" i="51"/>
  <c r="AE254" i="51"/>
  <c r="H254" i="51"/>
  <c r="T250" i="51"/>
  <c r="AE250" i="51"/>
  <c r="H250" i="51"/>
  <c r="T246" i="51"/>
  <c r="AE246" i="51"/>
  <c r="H246" i="51"/>
  <c r="T242" i="51"/>
  <c r="AE242" i="51"/>
  <c r="H242" i="51"/>
  <c r="S238" i="51"/>
  <c r="T238" i="51"/>
  <c r="AE238" i="51"/>
  <c r="H238" i="51"/>
  <c r="T234" i="51"/>
  <c r="AE234" i="51"/>
  <c r="H234" i="51"/>
  <c r="T230" i="51"/>
  <c r="AE230" i="51"/>
  <c r="H230" i="51"/>
  <c r="T226" i="51"/>
  <c r="AE226" i="51"/>
  <c r="H226" i="51"/>
  <c r="T222" i="51"/>
  <c r="AE222" i="51"/>
  <c r="H222" i="51"/>
  <c r="T218" i="51"/>
  <c r="AE218" i="51"/>
  <c r="H218" i="51"/>
  <c r="T214" i="51"/>
  <c r="AE214" i="51"/>
  <c r="H214" i="51"/>
  <c r="T210" i="51"/>
  <c r="AE210" i="51"/>
  <c r="H210" i="51"/>
  <c r="S206" i="51"/>
  <c r="T206" i="51"/>
  <c r="AE206" i="51"/>
  <c r="H206" i="51"/>
  <c r="T202" i="51"/>
  <c r="AE202" i="51"/>
  <c r="H202" i="51"/>
  <c r="T198" i="51"/>
  <c r="AE198" i="51"/>
  <c r="H198" i="51"/>
  <c r="T194" i="51"/>
  <c r="AE194" i="51"/>
  <c r="H194" i="51"/>
  <c r="S190" i="51"/>
  <c r="T190" i="51"/>
  <c r="AE190" i="51"/>
  <c r="H190" i="51"/>
  <c r="T186" i="51"/>
  <c r="AE186" i="51"/>
  <c r="H186" i="51"/>
  <c r="T182" i="51"/>
  <c r="AE182" i="51"/>
  <c r="H182" i="51"/>
  <c r="T178" i="51"/>
  <c r="AE178" i="51"/>
  <c r="H178" i="51"/>
  <c r="T174" i="51"/>
  <c r="AE174" i="51"/>
  <c r="H174" i="51"/>
  <c r="T170" i="51"/>
  <c r="AE170" i="51"/>
  <c r="H170" i="51"/>
  <c r="S166" i="51"/>
  <c r="T166" i="51"/>
  <c r="H166" i="51"/>
  <c r="AE166" i="51"/>
  <c r="T162" i="51"/>
  <c r="AE162" i="51"/>
  <c r="H162" i="51"/>
  <c r="C158" i="51"/>
  <c r="T158" i="51"/>
  <c r="AE158" i="51"/>
  <c r="H158" i="51"/>
  <c r="S251" i="51"/>
  <c r="AE251" i="51"/>
  <c r="H251" i="51"/>
  <c r="T251" i="51"/>
  <c r="S247" i="51"/>
  <c r="AE247" i="51"/>
  <c r="T247" i="51"/>
  <c r="H247" i="51"/>
  <c r="S243" i="51"/>
  <c r="AE243" i="51"/>
  <c r="T243" i="51"/>
  <c r="H243" i="51"/>
  <c r="S239" i="51"/>
  <c r="AE239" i="51"/>
  <c r="H239" i="51"/>
  <c r="T239" i="51"/>
  <c r="S235" i="51"/>
  <c r="AE235" i="51"/>
  <c r="H235" i="51"/>
  <c r="T235" i="51"/>
  <c r="S231" i="51"/>
  <c r="AE231" i="51"/>
  <c r="H231" i="51"/>
  <c r="T231" i="51"/>
  <c r="S227" i="51"/>
  <c r="AE227" i="51"/>
  <c r="H227" i="51"/>
  <c r="T227" i="51"/>
  <c r="S223" i="51"/>
  <c r="AE223" i="51"/>
  <c r="H223" i="51"/>
  <c r="T223" i="51"/>
  <c r="S219" i="51"/>
  <c r="AE219" i="51"/>
  <c r="H219" i="51"/>
  <c r="T219" i="51"/>
  <c r="S215" i="51"/>
  <c r="AE215" i="51"/>
  <c r="H215" i="51"/>
  <c r="T215" i="51"/>
  <c r="S211" i="51"/>
  <c r="AE211" i="51"/>
  <c r="H211" i="51"/>
  <c r="T211" i="51"/>
  <c r="S207" i="51"/>
  <c r="AE207" i="51"/>
  <c r="H207" i="51"/>
  <c r="T207" i="51"/>
  <c r="S203" i="51"/>
  <c r="AE203" i="51"/>
  <c r="T203" i="51"/>
  <c r="H203" i="51"/>
  <c r="S199" i="51"/>
  <c r="AE199" i="51"/>
  <c r="T199" i="51"/>
  <c r="H199" i="51"/>
  <c r="S195" i="51"/>
  <c r="AE195" i="51"/>
  <c r="H195" i="51"/>
  <c r="T195" i="51"/>
  <c r="S191" i="51"/>
  <c r="AE191" i="51"/>
  <c r="H191" i="51"/>
  <c r="T191" i="51"/>
  <c r="S187" i="51"/>
  <c r="AE187" i="51"/>
  <c r="H187" i="51"/>
  <c r="T187" i="51"/>
  <c r="S183" i="51"/>
  <c r="AE183" i="51"/>
  <c r="H183" i="51"/>
  <c r="T183" i="51"/>
  <c r="S179" i="51"/>
  <c r="AE179" i="51"/>
  <c r="H179" i="51"/>
  <c r="T179" i="51"/>
  <c r="S175" i="51"/>
  <c r="AE175" i="51"/>
  <c r="H175" i="51"/>
  <c r="T175" i="51"/>
  <c r="S171" i="51"/>
  <c r="AE171" i="51"/>
  <c r="H171" i="51"/>
  <c r="T171" i="51"/>
  <c r="S167" i="51"/>
  <c r="AE167" i="51"/>
  <c r="H167" i="51"/>
  <c r="T167" i="51"/>
  <c r="S163" i="51"/>
  <c r="AE163" i="51"/>
  <c r="H163" i="51"/>
  <c r="T163" i="51"/>
  <c r="S159" i="51"/>
  <c r="AE159" i="51"/>
  <c r="H159" i="51"/>
  <c r="T159" i="51"/>
  <c r="G240" i="51"/>
  <c r="C234" i="51"/>
  <c r="C170" i="51"/>
  <c r="B252" i="51"/>
  <c r="H157" i="51"/>
  <c r="T157" i="51"/>
  <c r="AE157" i="51"/>
  <c r="S248" i="51"/>
  <c r="AE248" i="51"/>
  <c r="H248" i="51"/>
  <c r="T248" i="51"/>
  <c r="S244" i="51"/>
  <c r="H244" i="51"/>
  <c r="T244" i="51"/>
  <c r="AE244" i="51"/>
  <c r="H240" i="51"/>
  <c r="AE240" i="51"/>
  <c r="T240" i="51"/>
  <c r="H236" i="51"/>
  <c r="T236" i="51"/>
  <c r="AE236" i="51"/>
  <c r="D232" i="51"/>
  <c r="AE232" i="51"/>
  <c r="H232" i="51"/>
  <c r="T232" i="51"/>
  <c r="H228" i="51"/>
  <c r="T228" i="51"/>
  <c r="AE228" i="51"/>
  <c r="H224" i="51"/>
  <c r="AE224" i="51"/>
  <c r="T224" i="51"/>
  <c r="AE220" i="51"/>
  <c r="H220" i="51"/>
  <c r="T220" i="51"/>
  <c r="C216" i="51"/>
  <c r="H216" i="51"/>
  <c r="T216" i="51"/>
  <c r="AE216" i="51"/>
  <c r="H212" i="51"/>
  <c r="AE212" i="51"/>
  <c r="T212" i="51"/>
  <c r="F208" i="51"/>
  <c r="AE208" i="51"/>
  <c r="H208" i="51"/>
  <c r="T208" i="51"/>
  <c r="H204" i="51"/>
  <c r="T204" i="51"/>
  <c r="AE204" i="51"/>
  <c r="H200" i="51"/>
  <c r="AE200" i="51"/>
  <c r="T200" i="51"/>
  <c r="AE196" i="51"/>
  <c r="H196" i="51"/>
  <c r="T196" i="51"/>
  <c r="I192" i="51"/>
  <c r="H192" i="51"/>
  <c r="T192" i="51"/>
  <c r="AE192" i="51"/>
  <c r="H188" i="51"/>
  <c r="T188" i="51"/>
  <c r="AE188" i="51"/>
  <c r="H184" i="51"/>
  <c r="AE184" i="51"/>
  <c r="T184" i="51"/>
  <c r="AE180" i="51"/>
  <c r="H180" i="51"/>
  <c r="T180" i="51"/>
  <c r="C176" i="51"/>
  <c r="H176" i="51"/>
  <c r="T176" i="51"/>
  <c r="AE176" i="51"/>
  <c r="H172" i="51"/>
  <c r="T172" i="51"/>
  <c r="AE172" i="51"/>
  <c r="H168" i="51"/>
  <c r="AE168" i="51"/>
  <c r="T168" i="51"/>
  <c r="AE164" i="51"/>
  <c r="H164" i="51"/>
  <c r="T164" i="51"/>
  <c r="H160" i="51"/>
  <c r="T160" i="51"/>
  <c r="AE160" i="51"/>
  <c r="S156" i="51"/>
  <c r="AE156" i="51"/>
  <c r="H156" i="51"/>
  <c r="T156" i="51"/>
  <c r="H253" i="51"/>
  <c r="T253" i="51"/>
  <c r="AE253" i="51"/>
  <c r="H249" i="51"/>
  <c r="T249" i="51"/>
  <c r="AE249" i="51"/>
  <c r="H245" i="51"/>
  <c r="T245" i="51"/>
  <c r="AE245" i="51"/>
  <c r="H241" i="51"/>
  <c r="T241" i="51"/>
  <c r="AE241" i="51"/>
  <c r="H237" i="51"/>
  <c r="T237" i="51"/>
  <c r="AE237" i="51"/>
  <c r="S233" i="51"/>
  <c r="H233" i="51"/>
  <c r="T233" i="51"/>
  <c r="AE233" i="51"/>
  <c r="H229" i="51"/>
  <c r="T229" i="51"/>
  <c r="AE229" i="51"/>
  <c r="S225" i="51"/>
  <c r="H225" i="51"/>
  <c r="T225" i="51"/>
  <c r="AE225" i="51"/>
  <c r="H221" i="51"/>
  <c r="T221" i="51"/>
  <c r="AE221" i="51"/>
  <c r="H217" i="51"/>
  <c r="T217" i="51"/>
  <c r="AE217" i="51"/>
  <c r="H213" i="51"/>
  <c r="T213" i="51"/>
  <c r="AE213" i="51"/>
  <c r="H209" i="51"/>
  <c r="T209" i="51"/>
  <c r="AE209" i="51"/>
  <c r="H205" i="51"/>
  <c r="T205" i="51"/>
  <c r="AE205" i="51"/>
  <c r="S201" i="51"/>
  <c r="H201" i="51"/>
  <c r="T201" i="51"/>
  <c r="AE201" i="51"/>
  <c r="H197" i="51"/>
  <c r="T197" i="51"/>
  <c r="AE197" i="51"/>
  <c r="S193" i="51"/>
  <c r="H193" i="51"/>
  <c r="T193" i="51"/>
  <c r="AE193" i="51"/>
  <c r="H189" i="51"/>
  <c r="T189" i="51"/>
  <c r="AE189" i="51"/>
  <c r="H185" i="51"/>
  <c r="T185" i="51"/>
  <c r="AE185" i="51"/>
  <c r="H181" i="51"/>
  <c r="T181" i="51"/>
  <c r="AE181" i="51"/>
  <c r="S177" i="51"/>
  <c r="H177" i="51"/>
  <c r="T177" i="51"/>
  <c r="AE177" i="51"/>
  <c r="H173" i="51"/>
  <c r="T173" i="51"/>
  <c r="AE173" i="51"/>
  <c r="H169" i="51"/>
  <c r="T169" i="51"/>
  <c r="AE169" i="51"/>
  <c r="H165" i="51"/>
  <c r="T165" i="51"/>
  <c r="AE165" i="51"/>
  <c r="S161" i="51"/>
  <c r="H161" i="51"/>
  <c r="T161" i="51"/>
  <c r="AE161" i="51"/>
  <c r="D208" i="51"/>
  <c r="C226" i="51"/>
  <c r="B194" i="51"/>
  <c r="D168" i="51"/>
  <c r="D210" i="51"/>
  <c r="E224" i="51"/>
  <c r="E186" i="51"/>
  <c r="I160" i="51"/>
  <c r="BN198" i="56"/>
  <c r="BN185" i="56"/>
  <c r="BN157" i="56"/>
  <c r="BP198" i="56"/>
  <c r="BL249" i="56"/>
  <c r="BM198" i="56"/>
  <c r="AH218" i="56"/>
  <c r="AJ230" i="56"/>
  <c r="AL210" i="56"/>
  <c r="AI166" i="56"/>
  <c r="AY253" i="56"/>
  <c r="BJ253" i="56"/>
  <c r="AM253" i="56"/>
  <c r="AP253" i="56"/>
  <c r="AX249" i="56"/>
  <c r="AY249" i="56"/>
  <c r="BJ249" i="56"/>
  <c r="AM249" i="56"/>
  <c r="AP249" i="56"/>
  <c r="AY245" i="56"/>
  <c r="BJ245" i="56"/>
  <c r="AM245" i="56"/>
  <c r="AP245" i="56"/>
  <c r="AY241" i="56"/>
  <c r="BJ241" i="56"/>
  <c r="AM241" i="56"/>
  <c r="AP241" i="56"/>
  <c r="AY237" i="56"/>
  <c r="BJ237" i="56"/>
  <c r="AM237" i="56"/>
  <c r="AP237" i="56"/>
  <c r="AY233" i="56"/>
  <c r="BJ233" i="56"/>
  <c r="AM233" i="56"/>
  <c r="AP233" i="56"/>
  <c r="AY229" i="56"/>
  <c r="BJ229" i="56"/>
  <c r="AM229" i="56"/>
  <c r="AP229" i="56"/>
  <c r="AY225" i="56"/>
  <c r="BJ225" i="56"/>
  <c r="AM225" i="56"/>
  <c r="AP225" i="56"/>
  <c r="AY221" i="56"/>
  <c r="BJ221" i="56"/>
  <c r="AM221" i="56"/>
  <c r="AP221" i="56"/>
  <c r="AX217" i="56"/>
  <c r="AY217" i="56"/>
  <c r="BJ217" i="56"/>
  <c r="AM217" i="56"/>
  <c r="AP217" i="56"/>
  <c r="AY213" i="56"/>
  <c r="BJ213" i="56"/>
  <c r="AM213" i="56"/>
  <c r="AP213" i="56"/>
  <c r="AY209" i="56"/>
  <c r="BJ209" i="56"/>
  <c r="AM209" i="56"/>
  <c r="AP209" i="56"/>
  <c r="AY205" i="56"/>
  <c r="BJ205" i="56"/>
  <c r="AM205" i="56"/>
  <c r="AP205" i="56"/>
  <c r="AY201" i="56"/>
  <c r="BJ201" i="56"/>
  <c r="AM201" i="56"/>
  <c r="AP201" i="56"/>
  <c r="AY197" i="56"/>
  <c r="BJ197" i="56"/>
  <c r="AM197" i="56"/>
  <c r="AP197" i="56"/>
  <c r="AY193" i="56"/>
  <c r="BJ193" i="56"/>
  <c r="AM193" i="56"/>
  <c r="AP193" i="56"/>
  <c r="AY189" i="56"/>
  <c r="BJ189" i="56"/>
  <c r="AM189" i="56"/>
  <c r="AP189" i="56"/>
  <c r="AY185" i="56"/>
  <c r="BJ185" i="56"/>
  <c r="AM185" i="56"/>
  <c r="AP185" i="56"/>
  <c r="AY181" i="56"/>
  <c r="BJ181" i="56"/>
  <c r="AM181" i="56"/>
  <c r="AP181" i="56"/>
  <c r="AY177" i="56"/>
  <c r="BJ177" i="56"/>
  <c r="AM177" i="56"/>
  <c r="AP177" i="56"/>
  <c r="AY173" i="56"/>
  <c r="BJ173" i="56"/>
  <c r="AM173" i="56"/>
  <c r="AP173" i="56"/>
  <c r="AY169" i="56"/>
  <c r="BJ169" i="56"/>
  <c r="AM169" i="56"/>
  <c r="AP169" i="56"/>
  <c r="AY165" i="56"/>
  <c r="BJ165" i="56"/>
  <c r="AM165" i="56"/>
  <c r="AP165" i="56"/>
  <c r="AY161" i="56"/>
  <c r="BJ161" i="56"/>
  <c r="AM161" i="56"/>
  <c r="AP161" i="56"/>
  <c r="AY157" i="56"/>
  <c r="BJ157" i="56"/>
  <c r="AM157" i="56"/>
  <c r="AP157" i="56"/>
  <c r="CC252" i="56"/>
  <c r="BR252" i="56"/>
  <c r="CD252" i="56"/>
  <c r="CO252" i="56"/>
  <c r="BU252" i="56"/>
  <c r="CC248" i="56"/>
  <c r="BR248" i="56"/>
  <c r="CD248" i="56"/>
  <c r="CO248" i="56"/>
  <c r="BU248" i="56"/>
  <c r="CC244" i="56"/>
  <c r="BR244" i="56"/>
  <c r="CD244" i="56"/>
  <c r="CO244" i="56"/>
  <c r="BU244" i="56"/>
  <c r="CC240" i="56"/>
  <c r="BR240" i="56"/>
  <c r="CD240" i="56"/>
  <c r="CO240" i="56"/>
  <c r="BU240" i="56"/>
  <c r="CC236" i="56"/>
  <c r="BR236" i="56"/>
  <c r="CD236" i="56"/>
  <c r="CO236" i="56"/>
  <c r="BU236" i="56"/>
  <c r="CC232" i="56"/>
  <c r="BR232" i="56"/>
  <c r="CD232" i="56"/>
  <c r="CO232" i="56"/>
  <c r="BU232" i="56"/>
  <c r="CC228" i="56"/>
  <c r="BR228" i="56"/>
  <c r="CD228" i="56"/>
  <c r="CO228" i="56"/>
  <c r="BU228" i="56"/>
  <c r="CC224" i="56"/>
  <c r="BR224" i="56"/>
  <c r="CD224" i="56"/>
  <c r="CO224" i="56"/>
  <c r="BU224" i="56"/>
  <c r="CC220" i="56"/>
  <c r="BR220" i="56"/>
  <c r="CD220" i="56"/>
  <c r="CO220" i="56"/>
  <c r="BU220" i="56"/>
  <c r="CC216" i="56"/>
  <c r="BR216" i="56"/>
  <c r="CD216" i="56"/>
  <c r="CO216" i="56"/>
  <c r="BU216" i="56"/>
  <c r="BR212" i="56"/>
  <c r="CD212" i="56"/>
  <c r="CO212" i="56"/>
  <c r="BU212" i="56"/>
  <c r="CC208" i="56"/>
  <c r="BR208" i="56"/>
  <c r="CD208" i="56"/>
  <c r="CO208" i="56"/>
  <c r="BU208" i="56"/>
  <c r="CC204" i="56"/>
  <c r="BR204" i="56"/>
  <c r="CD204" i="56"/>
  <c r="CO204" i="56"/>
  <c r="BU204" i="56"/>
  <c r="CC200" i="56"/>
  <c r="BR200" i="56"/>
  <c r="CD200" i="56"/>
  <c r="CO200" i="56"/>
  <c r="BU200" i="56"/>
  <c r="CC196" i="56"/>
  <c r="BR196" i="56"/>
  <c r="CD196" i="56"/>
  <c r="CO196" i="56"/>
  <c r="BU196" i="56"/>
  <c r="BR192" i="56"/>
  <c r="CD192" i="56"/>
  <c r="CO192" i="56"/>
  <c r="BU192" i="56"/>
  <c r="CC188" i="56"/>
  <c r="BR188" i="56"/>
  <c r="CD188" i="56"/>
  <c r="CO188" i="56"/>
  <c r="BU188" i="56"/>
  <c r="CC184" i="56"/>
  <c r="BR184" i="56"/>
  <c r="CD184" i="56"/>
  <c r="CO184" i="56"/>
  <c r="BU184" i="56"/>
  <c r="CC180" i="56"/>
  <c r="BR180" i="56"/>
  <c r="CD180" i="56"/>
  <c r="CO180" i="56"/>
  <c r="BU180" i="56"/>
  <c r="CC176" i="56"/>
  <c r="BR176" i="56"/>
  <c r="CD176" i="56"/>
  <c r="CO176" i="56"/>
  <c r="BU176" i="56"/>
  <c r="CC172" i="56"/>
  <c r="BR172" i="56"/>
  <c r="CD172" i="56"/>
  <c r="CO172" i="56"/>
  <c r="BU172" i="56"/>
  <c r="CC168" i="56"/>
  <c r="BR168" i="56"/>
  <c r="CD168" i="56"/>
  <c r="CO168" i="56"/>
  <c r="BU168" i="56"/>
  <c r="CC164" i="56"/>
  <c r="BR164" i="56"/>
  <c r="CD164" i="56"/>
  <c r="CO164" i="56"/>
  <c r="BU164" i="56"/>
  <c r="BR160" i="56"/>
  <c r="CD160" i="56"/>
  <c r="CO160" i="56"/>
  <c r="BU160" i="56"/>
  <c r="BJ254" i="56"/>
  <c r="AM254" i="56"/>
  <c r="AP254" i="56"/>
  <c r="AY254" i="56"/>
  <c r="BJ250" i="56"/>
  <c r="AM250" i="56"/>
  <c r="AP250" i="56"/>
  <c r="AY250" i="56"/>
  <c r="BJ246" i="56"/>
  <c r="AM246" i="56"/>
  <c r="AP246" i="56"/>
  <c r="AY246" i="56"/>
  <c r="BJ242" i="56"/>
  <c r="AM242" i="56"/>
  <c r="AP242" i="56"/>
  <c r="AY242" i="56"/>
  <c r="BJ238" i="56"/>
  <c r="AM238" i="56"/>
  <c r="AP238" i="56"/>
  <c r="AY238" i="56"/>
  <c r="BJ234" i="56"/>
  <c r="AM234" i="56"/>
  <c r="AP234" i="56"/>
  <c r="AY234" i="56"/>
  <c r="BJ230" i="56"/>
  <c r="AM230" i="56"/>
  <c r="AP230" i="56"/>
  <c r="AY230" i="56"/>
  <c r="BJ226" i="56"/>
  <c r="AM226" i="56"/>
  <c r="AP226" i="56"/>
  <c r="AY226" i="56"/>
  <c r="BJ222" i="56"/>
  <c r="AM222" i="56"/>
  <c r="AP222" i="56"/>
  <c r="AY222" i="56"/>
  <c r="BJ218" i="56"/>
  <c r="AM218" i="56"/>
  <c r="AP218" i="56"/>
  <c r="AY218" i="56"/>
  <c r="BJ214" i="56"/>
  <c r="AM214" i="56"/>
  <c r="AP214" i="56"/>
  <c r="AY214" i="56"/>
  <c r="BJ210" i="56"/>
  <c r="AM210" i="56"/>
  <c r="AP210" i="56"/>
  <c r="AY210" i="56"/>
  <c r="BJ206" i="56"/>
  <c r="AM206" i="56"/>
  <c r="AP206" i="56"/>
  <c r="AY206" i="56"/>
  <c r="BJ202" i="56"/>
  <c r="AM202" i="56"/>
  <c r="AP202" i="56"/>
  <c r="AY202" i="56"/>
  <c r="BJ198" i="56"/>
  <c r="AM198" i="56"/>
  <c r="AP198" i="56"/>
  <c r="AY198" i="56"/>
  <c r="BJ194" i="56"/>
  <c r="AM194" i="56"/>
  <c r="AP194" i="56"/>
  <c r="AY194" i="56"/>
  <c r="BJ190" i="56"/>
  <c r="AM190" i="56"/>
  <c r="AP190" i="56"/>
  <c r="AY190" i="56"/>
  <c r="BJ186" i="56"/>
  <c r="AM186" i="56"/>
  <c r="AP186" i="56"/>
  <c r="AY186" i="56"/>
  <c r="BJ182" i="56"/>
  <c r="AM182" i="56"/>
  <c r="AP182" i="56"/>
  <c r="AY182" i="56"/>
  <c r="BJ178" i="56"/>
  <c r="AM178" i="56"/>
  <c r="AP178" i="56"/>
  <c r="AY178" i="56"/>
  <c r="BJ174" i="56"/>
  <c r="AM174" i="56"/>
  <c r="AP174" i="56"/>
  <c r="AY174" i="56"/>
  <c r="BJ170" i="56"/>
  <c r="AM170" i="56"/>
  <c r="AP170" i="56"/>
  <c r="AY170" i="56"/>
  <c r="BJ166" i="56"/>
  <c r="AM166" i="56"/>
  <c r="AP166" i="56"/>
  <c r="AY166" i="56"/>
  <c r="BJ162" i="56"/>
  <c r="AM162" i="56"/>
  <c r="AP162" i="56"/>
  <c r="AY162" i="56"/>
  <c r="BJ158" i="56"/>
  <c r="AM158" i="56"/>
  <c r="AP158" i="56"/>
  <c r="AY158" i="56"/>
  <c r="CC253" i="56"/>
  <c r="CD253" i="56"/>
  <c r="CO253" i="56"/>
  <c r="BU253" i="56"/>
  <c r="BR253" i="56"/>
  <c r="CC249" i="56"/>
  <c r="CD249" i="56"/>
  <c r="CO249" i="56"/>
  <c r="BU249" i="56"/>
  <c r="BR249" i="56"/>
  <c r="CC245" i="56"/>
  <c r="CD245" i="56"/>
  <c r="CO245" i="56"/>
  <c r="BU245" i="56"/>
  <c r="BR245" i="56"/>
  <c r="CC241" i="56"/>
  <c r="CD241" i="56"/>
  <c r="CO241" i="56"/>
  <c r="BU241" i="56"/>
  <c r="BR241" i="56"/>
  <c r="CD237" i="56"/>
  <c r="CO237" i="56"/>
  <c r="BU237" i="56"/>
  <c r="BR237" i="56"/>
  <c r="CC233" i="56"/>
  <c r="CD233" i="56"/>
  <c r="CO233" i="56"/>
  <c r="BU233" i="56"/>
  <c r="BR233" i="56"/>
  <c r="CD229" i="56"/>
  <c r="CO229" i="56"/>
  <c r="BU229" i="56"/>
  <c r="BR229" i="56"/>
  <c r="CC225" i="56"/>
  <c r="CD225" i="56"/>
  <c r="CO225" i="56"/>
  <c r="BU225" i="56"/>
  <c r="BR225" i="56"/>
  <c r="CC221" i="56"/>
  <c r="CD221" i="56"/>
  <c r="CO221" i="56"/>
  <c r="BU221" i="56"/>
  <c r="BR221" i="56"/>
  <c r="CC217" i="56"/>
  <c r="CD217" i="56"/>
  <c r="CO217" i="56"/>
  <c r="BU217" i="56"/>
  <c r="BR217" i="56"/>
  <c r="CD213" i="56"/>
  <c r="CO213" i="56"/>
  <c r="BU213" i="56"/>
  <c r="BR213" i="56"/>
  <c r="CC209" i="56"/>
  <c r="CD209" i="56"/>
  <c r="CO209" i="56"/>
  <c r="BU209" i="56"/>
  <c r="BR209" i="56"/>
  <c r="CD205" i="56"/>
  <c r="CO205" i="56"/>
  <c r="BU205" i="56"/>
  <c r="BR205" i="56"/>
  <c r="CC201" i="56"/>
  <c r="CD201" i="56"/>
  <c r="CO201" i="56"/>
  <c r="BU201" i="56"/>
  <c r="BR201" i="56"/>
  <c r="CD197" i="56"/>
  <c r="CO197" i="56"/>
  <c r="BU197" i="56"/>
  <c r="BR197" i="56"/>
  <c r="CC193" i="56"/>
  <c r="CD193" i="56"/>
  <c r="CO193" i="56"/>
  <c r="BU193" i="56"/>
  <c r="BR193" i="56"/>
  <c r="CD189" i="56"/>
  <c r="CO189" i="56"/>
  <c r="BU189" i="56"/>
  <c r="BR189" i="56"/>
  <c r="CC185" i="56"/>
  <c r="CD185" i="56"/>
  <c r="CO185" i="56"/>
  <c r="BU185" i="56"/>
  <c r="BR185" i="56"/>
  <c r="CD181" i="56"/>
  <c r="CO181" i="56"/>
  <c r="BU181" i="56"/>
  <c r="BR181" i="56"/>
  <c r="CC177" i="56"/>
  <c r="CD177" i="56"/>
  <c r="CO177" i="56"/>
  <c r="BU177" i="56"/>
  <c r="BR177" i="56"/>
  <c r="CD173" i="56"/>
  <c r="CO173" i="56"/>
  <c r="BU173" i="56"/>
  <c r="BR173" i="56"/>
  <c r="CC169" i="56"/>
  <c r="CD169" i="56"/>
  <c r="CO169" i="56"/>
  <c r="BU169" i="56"/>
  <c r="BR169" i="56"/>
  <c r="CD165" i="56"/>
  <c r="CO165" i="56"/>
  <c r="BU165" i="56"/>
  <c r="BR165" i="56"/>
  <c r="CC161" i="56"/>
  <c r="CD161" i="56"/>
  <c r="CO161" i="56"/>
  <c r="BU161" i="56"/>
  <c r="BR161" i="56"/>
  <c r="CD157" i="56"/>
  <c r="CO157" i="56"/>
  <c r="BU157" i="56"/>
  <c r="BR157" i="56"/>
  <c r="AX156" i="56"/>
  <c r="AM156" i="56"/>
  <c r="AP156" i="56"/>
  <c r="AY156" i="56"/>
  <c r="BJ156" i="56"/>
  <c r="AM251" i="56"/>
  <c r="AP251" i="56"/>
  <c r="AY251" i="56"/>
  <c r="BJ251" i="56"/>
  <c r="AX247" i="56"/>
  <c r="AM247" i="56"/>
  <c r="AP247" i="56"/>
  <c r="AY247" i="56"/>
  <c r="BJ247" i="56"/>
  <c r="AM243" i="56"/>
  <c r="AP243" i="56"/>
  <c r="AY243" i="56"/>
  <c r="BJ243" i="56"/>
  <c r="AX239" i="56"/>
  <c r="AM239" i="56"/>
  <c r="AP239" i="56"/>
  <c r="AY239" i="56"/>
  <c r="BJ239" i="56"/>
  <c r="AX235" i="56"/>
  <c r="AM235" i="56"/>
  <c r="AP235" i="56"/>
  <c r="AY235" i="56"/>
  <c r="BJ235" i="56"/>
  <c r="AX231" i="56"/>
  <c r="AM231" i="56"/>
  <c r="AP231" i="56"/>
  <c r="AY231" i="56"/>
  <c r="BJ231" i="56"/>
  <c r="AM227" i="56"/>
  <c r="AP227" i="56"/>
  <c r="AY227" i="56"/>
  <c r="BJ227" i="56"/>
  <c r="AX223" i="56"/>
  <c r="AM223" i="56"/>
  <c r="AP223" i="56"/>
  <c r="AY223" i="56"/>
  <c r="BJ223" i="56"/>
  <c r="AM219" i="56"/>
  <c r="AP219" i="56"/>
  <c r="AY219" i="56"/>
  <c r="BJ219" i="56"/>
  <c r="AX215" i="56"/>
  <c r="AM215" i="56"/>
  <c r="AP215" i="56"/>
  <c r="AY215" i="56"/>
  <c r="BJ215" i="56"/>
  <c r="AJ211" i="56"/>
  <c r="AM211" i="56"/>
  <c r="AP211" i="56"/>
  <c r="AY211" i="56"/>
  <c r="BJ211" i="56"/>
  <c r="AX207" i="56"/>
  <c r="AM207" i="56"/>
  <c r="AP207" i="56"/>
  <c r="AY207" i="56"/>
  <c r="BJ207" i="56"/>
  <c r="AM203" i="56"/>
  <c r="AP203" i="56"/>
  <c r="AY203" i="56"/>
  <c r="BJ203" i="56"/>
  <c r="AX199" i="56"/>
  <c r="AM199" i="56"/>
  <c r="AP199" i="56"/>
  <c r="AY199" i="56"/>
  <c r="BJ199" i="56"/>
  <c r="AM195" i="56"/>
  <c r="AP195" i="56"/>
  <c r="AY195" i="56"/>
  <c r="BJ195" i="56"/>
  <c r="AX191" i="56"/>
  <c r="AM191" i="56"/>
  <c r="AP191" i="56"/>
  <c r="AY191" i="56"/>
  <c r="BJ191" i="56"/>
  <c r="AM187" i="56"/>
  <c r="AP187" i="56"/>
  <c r="AY187" i="56"/>
  <c r="BJ187" i="56"/>
  <c r="AX183" i="56"/>
  <c r="AM183" i="56"/>
  <c r="AP183" i="56"/>
  <c r="AY183" i="56"/>
  <c r="BJ183" i="56"/>
  <c r="AM179" i="56"/>
  <c r="AP179" i="56"/>
  <c r="AY179" i="56"/>
  <c r="BJ179" i="56"/>
  <c r="AX175" i="56"/>
  <c r="AM175" i="56"/>
  <c r="AP175" i="56"/>
  <c r="AY175" i="56"/>
  <c r="BJ175" i="56"/>
  <c r="AM171" i="56"/>
  <c r="AP171" i="56"/>
  <c r="AY171" i="56"/>
  <c r="BJ171" i="56"/>
  <c r="AX167" i="56"/>
  <c r="AM167" i="56"/>
  <c r="AP167" i="56"/>
  <c r="AY167" i="56"/>
  <c r="BJ167" i="56"/>
  <c r="AM163" i="56"/>
  <c r="AP163" i="56"/>
  <c r="AY163" i="56"/>
  <c r="BJ163" i="56"/>
  <c r="AX159" i="56"/>
  <c r="AM159" i="56"/>
  <c r="AP159" i="56"/>
  <c r="AY159" i="56"/>
  <c r="BJ159" i="56"/>
  <c r="CO254" i="56"/>
  <c r="BU254" i="56"/>
  <c r="BR254" i="56"/>
  <c r="CD254" i="56"/>
  <c r="CO250" i="56"/>
  <c r="BU250" i="56"/>
  <c r="BR250" i="56"/>
  <c r="CD250" i="56"/>
  <c r="CO246" i="56"/>
  <c r="BU246" i="56"/>
  <c r="BR246" i="56"/>
  <c r="CD246" i="56"/>
  <c r="CO242" i="56"/>
  <c r="BU242" i="56"/>
  <c r="BR242" i="56"/>
  <c r="CD242" i="56"/>
  <c r="CC238" i="56"/>
  <c r="CO238" i="56"/>
  <c r="BU238" i="56"/>
  <c r="BR238" i="56"/>
  <c r="CD238" i="56"/>
  <c r="CC234" i="56"/>
  <c r="CO234" i="56"/>
  <c r="BU234" i="56"/>
  <c r="BR234" i="56"/>
  <c r="CD234" i="56"/>
  <c r="CC230" i="56"/>
  <c r="CO230" i="56"/>
  <c r="BU230" i="56"/>
  <c r="BR230" i="56"/>
  <c r="CD230" i="56"/>
  <c r="CC226" i="56"/>
  <c r="CO226" i="56"/>
  <c r="BU226" i="56"/>
  <c r="BR226" i="56"/>
  <c r="CD226" i="56"/>
  <c r="CC222" i="56"/>
  <c r="CO222" i="56"/>
  <c r="BU222" i="56"/>
  <c r="BR222" i="56"/>
  <c r="CD222" i="56"/>
  <c r="CC218" i="56"/>
  <c r="CO218" i="56"/>
  <c r="BU218" i="56"/>
  <c r="BR218" i="56"/>
  <c r="CD218" i="56"/>
  <c r="CC214" i="56"/>
  <c r="CO214" i="56"/>
  <c r="BU214" i="56"/>
  <c r="BR214" i="56"/>
  <c r="CD214" i="56"/>
  <c r="CO210" i="56"/>
  <c r="BU210" i="56"/>
  <c r="BR210" i="56"/>
  <c r="CD210" i="56"/>
  <c r="CO206" i="56"/>
  <c r="BU206" i="56"/>
  <c r="BR206" i="56"/>
  <c r="CD206" i="56"/>
  <c r="CO202" i="56"/>
  <c r="BU202" i="56"/>
  <c r="BR202" i="56"/>
  <c r="CD202" i="56"/>
  <c r="CO198" i="56"/>
  <c r="BU198" i="56"/>
  <c r="BR198" i="56"/>
  <c r="CD198" i="56"/>
  <c r="CO194" i="56"/>
  <c r="BU194" i="56"/>
  <c r="BR194" i="56"/>
  <c r="CD194" i="56"/>
  <c r="CO190" i="56"/>
  <c r="BU190" i="56"/>
  <c r="BR190" i="56"/>
  <c r="CD190" i="56"/>
  <c r="CO186" i="56"/>
  <c r="BU186" i="56"/>
  <c r="BR186" i="56"/>
  <c r="CD186" i="56"/>
  <c r="CC182" i="56"/>
  <c r="CO182" i="56"/>
  <c r="BU182" i="56"/>
  <c r="BR182" i="56"/>
  <c r="CD182" i="56"/>
  <c r="CC178" i="56"/>
  <c r="CO178" i="56"/>
  <c r="BU178" i="56"/>
  <c r="BR178" i="56"/>
  <c r="CD178" i="56"/>
  <c r="CC174" i="56"/>
  <c r="CO174" i="56"/>
  <c r="BU174" i="56"/>
  <c r="BR174" i="56"/>
  <c r="CD174" i="56"/>
  <c r="CO170" i="56"/>
  <c r="BU170" i="56"/>
  <c r="BR170" i="56"/>
  <c r="CD170" i="56"/>
  <c r="CO166" i="56"/>
  <c r="BU166" i="56"/>
  <c r="BR166" i="56"/>
  <c r="CD166" i="56"/>
  <c r="CO162" i="56"/>
  <c r="BU162" i="56"/>
  <c r="BR162" i="56"/>
  <c r="CD162" i="56"/>
  <c r="CO158" i="56"/>
  <c r="BU158" i="56"/>
  <c r="BR158" i="56"/>
  <c r="CD158" i="56"/>
  <c r="AX252" i="56"/>
  <c r="AP252" i="56"/>
  <c r="AY252" i="56"/>
  <c r="BJ252" i="56"/>
  <c r="AM252" i="56"/>
  <c r="AP248" i="56"/>
  <c r="AY248" i="56"/>
  <c r="BJ248" i="56"/>
  <c r="AM248" i="56"/>
  <c r="AP244" i="56"/>
  <c r="AY244" i="56"/>
  <c r="BJ244" i="56"/>
  <c r="AM244" i="56"/>
  <c r="AP240" i="56"/>
  <c r="AY240" i="56"/>
  <c r="BJ240" i="56"/>
  <c r="AM240" i="56"/>
  <c r="AP236" i="56"/>
  <c r="AY236" i="56"/>
  <c r="BJ236" i="56"/>
  <c r="AM236" i="56"/>
  <c r="AP232" i="56"/>
  <c r="AY232" i="56"/>
  <c r="BJ232" i="56"/>
  <c r="AM232" i="56"/>
  <c r="AX228" i="56"/>
  <c r="AP228" i="56"/>
  <c r="AY228" i="56"/>
  <c r="BJ228" i="56"/>
  <c r="AM228" i="56"/>
  <c r="AP224" i="56"/>
  <c r="AY224" i="56"/>
  <c r="BJ224" i="56"/>
  <c r="AM224" i="56"/>
  <c r="AG220" i="56"/>
  <c r="AP220" i="56"/>
  <c r="AY220" i="56"/>
  <c r="BJ220" i="56"/>
  <c r="AM220" i="56"/>
  <c r="AP216" i="56"/>
  <c r="AY216" i="56"/>
  <c r="BJ216" i="56"/>
  <c r="AM216" i="56"/>
  <c r="AP212" i="56"/>
  <c r="AY212" i="56"/>
  <c r="BJ212" i="56"/>
  <c r="AM212" i="56"/>
  <c r="AP208" i="56"/>
  <c r="AY208" i="56"/>
  <c r="BJ208" i="56"/>
  <c r="AM208" i="56"/>
  <c r="AP204" i="56"/>
  <c r="AY204" i="56"/>
  <c r="BJ204" i="56"/>
  <c r="AM204" i="56"/>
  <c r="AP200" i="56"/>
  <c r="AY200" i="56"/>
  <c r="BJ200" i="56"/>
  <c r="AM200" i="56"/>
  <c r="AP196" i="56"/>
  <c r="AY196" i="56"/>
  <c r="BJ196" i="56"/>
  <c r="AM196" i="56"/>
  <c r="AP192" i="56"/>
  <c r="AY192" i="56"/>
  <c r="BJ192" i="56"/>
  <c r="AM192" i="56"/>
  <c r="AN188" i="56"/>
  <c r="AP188" i="56"/>
  <c r="AY188" i="56"/>
  <c r="BJ188" i="56"/>
  <c r="AM188" i="56"/>
  <c r="AX184" i="56"/>
  <c r="AP184" i="56"/>
  <c r="AY184" i="56"/>
  <c r="BJ184" i="56"/>
  <c r="AM184" i="56"/>
  <c r="AJ180" i="56"/>
  <c r="AP180" i="56"/>
  <c r="AY180" i="56"/>
  <c r="BJ180" i="56"/>
  <c r="AM180" i="56"/>
  <c r="AP176" i="56"/>
  <c r="AY176" i="56"/>
  <c r="BJ176" i="56"/>
  <c r="AM176" i="56"/>
  <c r="AP172" i="56"/>
  <c r="AY172" i="56"/>
  <c r="BJ172" i="56"/>
  <c r="AM172" i="56"/>
  <c r="AX168" i="56"/>
  <c r="AP168" i="56"/>
  <c r="AY168" i="56"/>
  <c r="BJ168" i="56"/>
  <c r="AM168" i="56"/>
  <c r="AP164" i="56"/>
  <c r="AY164" i="56"/>
  <c r="BJ164" i="56"/>
  <c r="AM164" i="56"/>
  <c r="AP160" i="56"/>
  <c r="AY160" i="56"/>
  <c r="BJ160" i="56"/>
  <c r="AM160" i="56"/>
  <c r="CC156" i="56"/>
  <c r="BU156" i="56"/>
  <c r="BR156" i="56"/>
  <c r="CD156" i="56"/>
  <c r="CO156" i="56"/>
  <c r="BU251" i="56"/>
  <c r="BR251" i="56"/>
  <c r="CD251" i="56"/>
  <c r="CO251" i="56"/>
  <c r="BU247" i="56"/>
  <c r="BR247" i="56"/>
  <c r="CD247" i="56"/>
  <c r="CO247" i="56"/>
  <c r="BU243" i="56"/>
  <c r="BR243" i="56"/>
  <c r="CD243" i="56"/>
  <c r="CO243" i="56"/>
  <c r="BL239" i="56"/>
  <c r="BU239" i="56"/>
  <c r="BR239" i="56"/>
  <c r="CD239" i="56"/>
  <c r="CO239" i="56"/>
  <c r="CC235" i="56"/>
  <c r="BU235" i="56"/>
  <c r="BR235" i="56"/>
  <c r="CD235" i="56"/>
  <c r="CO235" i="56"/>
  <c r="BU231" i="56"/>
  <c r="BR231" i="56"/>
  <c r="CD231" i="56"/>
  <c r="CO231" i="56"/>
  <c r="BU227" i="56"/>
  <c r="BR227" i="56"/>
  <c r="CD227" i="56"/>
  <c r="CO227" i="56"/>
  <c r="BU223" i="56"/>
  <c r="BR223" i="56"/>
  <c r="CD223" i="56"/>
  <c r="CO223" i="56"/>
  <c r="BU219" i="56"/>
  <c r="BR219" i="56"/>
  <c r="CD219" i="56"/>
  <c r="CO219" i="56"/>
  <c r="BU215" i="56"/>
  <c r="BR215" i="56"/>
  <c r="CD215" i="56"/>
  <c r="CO215" i="56"/>
  <c r="CC211" i="56"/>
  <c r="BU211" i="56"/>
  <c r="BR211" i="56"/>
  <c r="CD211" i="56"/>
  <c r="CO211" i="56"/>
  <c r="BU207" i="56"/>
  <c r="BR207" i="56"/>
  <c r="CD207" i="56"/>
  <c r="CO207" i="56"/>
  <c r="BU203" i="56"/>
  <c r="BR203" i="56"/>
  <c r="CD203" i="56"/>
  <c r="CO203" i="56"/>
  <c r="BU199" i="56"/>
  <c r="BR199" i="56"/>
  <c r="CD199" i="56"/>
  <c r="CO199" i="56"/>
  <c r="BU195" i="56"/>
  <c r="BR195" i="56"/>
  <c r="CD195" i="56"/>
  <c r="CO195" i="56"/>
  <c r="BU191" i="56"/>
  <c r="BR191" i="56"/>
  <c r="CD191" i="56"/>
  <c r="CO191" i="56"/>
  <c r="BU187" i="56"/>
  <c r="BR187" i="56"/>
  <c r="CD187" i="56"/>
  <c r="CO187" i="56"/>
  <c r="CC183" i="56"/>
  <c r="BU183" i="56"/>
  <c r="BR183" i="56"/>
  <c r="CD183" i="56"/>
  <c r="CO183" i="56"/>
  <c r="BU179" i="56"/>
  <c r="BR179" i="56"/>
  <c r="CD179" i="56"/>
  <c r="CO179" i="56"/>
  <c r="BU175" i="56"/>
  <c r="BR175" i="56"/>
  <c r="CD175" i="56"/>
  <c r="CO175" i="56"/>
  <c r="CC171" i="56"/>
  <c r="BU171" i="56"/>
  <c r="BR171" i="56"/>
  <c r="CD171" i="56"/>
  <c r="CO171" i="56"/>
  <c r="BU167" i="56"/>
  <c r="BR167" i="56"/>
  <c r="CD167" i="56"/>
  <c r="CO167" i="56"/>
  <c r="BU163" i="56"/>
  <c r="BR163" i="56"/>
  <c r="CD163" i="56"/>
  <c r="CO163" i="56"/>
  <c r="BU159" i="56"/>
  <c r="BR159" i="56"/>
  <c r="CD159" i="56"/>
  <c r="CO159" i="56"/>
  <c r="S254" i="56"/>
  <c r="H254" i="56"/>
  <c r="T254" i="56"/>
  <c r="AE254" i="56"/>
  <c r="K254" i="56"/>
  <c r="S246" i="56"/>
  <c r="H246" i="56"/>
  <c r="T246" i="56"/>
  <c r="AE246" i="56"/>
  <c r="K246" i="56"/>
  <c r="H238" i="56"/>
  <c r="T238" i="56"/>
  <c r="AE238" i="56"/>
  <c r="K238" i="56"/>
  <c r="H230" i="56"/>
  <c r="T230" i="56"/>
  <c r="AE230" i="56"/>
  <c r="K230" i="56"/>
  <c r="S222" i="56"/>
  <c r="H222" i="56"/>
  <c r="T222" i="56"/>
  <c r="AE222" i="56"/>
  <c r="K222" i="56"/>
  <c r="H214" i="56"/>
  <c r="T214" i="56"/>
  <c r="AE214" i="56"/>
  <c r="K214" i="56"/>
  <c r="S206" i="56"/>
  <c r="H206" i="56"/>
  <c r="T206" i="56"/>
  <c r="AE206" i="56"/>
  <c r="K206" i="56"/>
  <c r="S198" i="56"/>
  <c r="H198" i="56"/>
  <c r="T198" i="56"/>
  <c r="AE198" i="56"/>
  <c r="K198" i="56"/>
  <c r="S190" i="56"/>
  <c r="H190" i="56"/>
  <c r="T190" i="56"/>
  <c r="AE190" i="56"/>
  <c r="K190" i="56"/>
  <c r="H170" i="56"/>
  <c r="AE170" i="56"/>
  <c r="T170" i="56"/>
  <c r="K170" i="56"/>
  <c r="S156" i="56"/>
  <c r="T156" i="56"/>
  <c r="AE156" i="56"/>
  <c r="K156" i="56"/>
  <c r="H156" i="56"/>
  <c r="S247" i="56"/>
  <c r="T247" i="56"/>
  <c r="AE247" i="56"/>
  <c r="K247" i="56"/>
  <c r="H247" i="56"/>
  <c r="S239" i="56"/>
  <c r="T239" i="56"/>
  <c r="AE239" i="56"/>
  <c r="K239" i="56"/>
  <c r="H239" i="56"/>
  <c r="T231" i="56"/>
  <c r="K231" i="56"/>
  <c r="AE231" i="56"/>
  <c r="H231" i="56"/>
  <c r="S223" i="56"/>
  <c r="T223" i="56"/>
  <c r="K223" i="56"/>
  <c r="AE223" i="56"/>
  <c r="H223" i="56"/>
  <c r="S215" i="56"/>
  <c r="T215" i="56"/>
  <c r="K215" i="56"/>
  <c r="AE215" i="56"/>
  <c r="H215" i="56"/>
  <c r="S203" i="56"/>
  <c r="T203" i="56"/>
  <c r="H203" i="56"/>
  <c r="AE203" i="56"/>
  <c r="K203" i="56"/>
  <c r="T167" i="56"/>
  <c r="K167" i="56"/>
  <c r="H167" i="56"/>
  <c r="AE167" i="56"/>
  <c r="S252" i="56"/>
  <c r="AE252" i="56"/>
  <c r="H252" i="56"/>
  <c r="T252" i="56"/>
  <c r="K252" i="56"/>
  <c r="S248" i="56"/>
  <c r="AE248" i="56"/>
  <c r="K248" i="56"/>
  <c r="H248" i="56"/>
  <c r="T248" i="56"/>
  <c r="S244" i="56"/>
  <c r="AE244" i="56"/>
  <c r="H244" i="56"/>
  <c r="T244" i="56"/>
  <c r="K244" i="56"/>
  <c r="S240" i="56"/>
  <c r="AE240" i="56"/>
  <c r="K240" i="56"/>
  <c r="H240" i="56"/>
  <c r="T240" i="56"/>
  <c r="S236" i="56"/>
  <c r="AE236" i="56"/>
  <c r="H236" i="56"/>
  <c r="T236" i="56"/>
  <c r="K236" i="56"/>
  <c r="S232" i="56"/>
  <c r="AE232" i="56"/>
  <c r="K232" i="56"/>
  <c r="H232" i="56"/>
  <c r="T232" i="56"/>
  <c r="S228" i="56"/>
  <c r="AE228" i="56"/>
  <c r="H228" i="56"/>
  <c r="T228" i="56"/>
  <c r="K228" i="56"/>
  <c r="AE224" i="56"/>
  <c r="K224" i="56"/>
  <c r="H224" i="56"/>
  <c r="T224" i="56"/>
  <c r="AE220" i="56"/>
  <c r="H220" i="56"/>
  <c r="T220" i="56"/>
  <c r="K220" i="56"/>
  <c r="AE216" i="56"/>
  <c r="K216" i="56"/>
  <c r="H216" i="56"/>
  <c r="T216" i="56"/>
  <c r="AE212" i="56"/>
  <c r="H212" i="56"/>
  <c r="T212" i="56"/>
  <c r="K212" i="56"/>
  <c r="AE208" i="56"/>
  <c r="T208" i="56"/>
  <c r="K208" i="56"/>
  <c r="H208" i="56"/>
  <c r="S204" i="56"/>
  <c r="AE204" i="56"/>
  <c r="H204" i="56"/>
  <c r="K204" i="56"/>
  <c r="T204" i="56"/>
  <c r="AE200" i="56"/>
  <c r="T200" i="56"/>
  <c r="K200" i="56"/>
  <c r="H200" i="56"/>
  <c r="S196" i="56"/>
  <c r="AE196" i="56"/>
  <c r="H196" i="56"/>
  <c r="K196" i="56"/>
  <c r="T196" i="56"/>
  <c r="S192" i="56"/>
  <c r="AE192" i="56"/>
  <c r="T192" i="56"/>
  <c r="K192" i="56"/>
  <c r="H192" i="56"/>
  <c r="S188" i="56"/>
  <c r="AE188" i="56"/>
  <c r="H188" i="56"/>
  <c r="K188" i="56"/>
  <c r="T188" i="56"/>
  <c r="AE184" i="56"/>
  <c r="T184" i="56"/>
  <c r="K184" i="56"/>
  <c r="H184" i="56"/>
  <c r="S180" i="56"/>
  <c r="AE180" i="56"/>
  <c r="H180" i="56"/>
  <c r="K180" i="56"/>
  <c r="T180" i="56"/>
  <c r="S176" i="56"/>
  <c r="AE176" i="56"/>
  <c r="T176" i="56"/>
  <c r="K176" i="56"/>
  <c r="H176" i="56"/>
  <c r="S172" i="56"/>
  <c r="AE172" i="56"/>
  <c r="H172" i="56"/>
  <c r="K172" i="56"/>
  <c r="T172" i="56"/>
  <c r="AE168" i="56"/>
  <c r="H168" i="56"/>
  <c r="T168" i="56"/>
  <c r="K168" i="56"/>
  <c r="S164" i="56"/>
  <c r="AE164" i="56"/>
  <c r="K164" i="56"/>
  <c r="H164" i="56"/>
  <c r="T164" i="56"/>
  <c r="AE160" i="56"/>
  <c r="H160" i="56"/>
  <c r="T160" i="56"/>
  <c r="K160" i="56"/>
  <c r="S250" i="56"/>
  <c r="H250" i="56"/>
  <c r="AE250" i="56"/>
  <c r="K250" i="56"/>
  <c r="T250" i="56"/>
  <c r="H242" i="56"/>
  <c r="AE242" i="56"/>
  <c r="K242" i="56"/>
  <c r="T242" i="56"/>
  <c r="H234" i="56"/>
  <c r="AE234" i="56"/>
  <c r="K234" i="56"/>
  <c r="T234" i="56"/>
  <c r="H226" i="56"/>
  <c r="AE226" i="56"/>
  <c r="K226" i="56"/>
  <c r="T226" i="56"/>
  <c r="S218" i="56"/>
  <c r="H218" i="56"/>
  <c r="AE218" i="56"/>
  <c r="K218" i="56"/>
  <c r="T218" i="56"/>
  <c r="S210" i="56"/>
  <c r="H210" i="56"/>
  <c r="AE210" i="56"/>
  <c r="K210" i="56"/>
  <c r="T210" i="56"/>
  <c r="S202" i="56"/>
  <c r="H202" i="56"/>
  <c r="AE202" i="56"/>
  <c r="K202" i="56"/>
  <c r="T202" i="56"/>
  <c r="H194" i="56"/>
  <c r="AE194" i="56"/>
  <c r="K194" i="56"/>
  <c r="T194" i="56"/>
  <c r="H186" i="56"/>
  <c r="AE186" i="56"/>
  <c r="K186" i="56"/>
  <c r="T186" i="56"/>
  <c r="S182" i="56"/>
  <c r="H182" i="56"/>
  <c r="K182" i="56"/>
  <c r="T182" i="56"/>
  <c r="AE182" i="56"/>
  <c r="S178" i="56"/>
  <c r="H178" i="56"/>
  <c r="AE178" i="56"/>
  <c r="T178" i="56"/>
  <c r="K178" i="56"/>
  <c r="H174" i="56"/>
  <c r="K174" i="56"/>
  <c r="T174" i="56"/>
  <c r="AE174" i="56"/>
  <c r="S166" i="56"/>
  <c r="H166" i="56"/>
  <c r="K166" i="56"/>
  <c r="T166" i="56"/>
  <c r="AE166" i="56"/>
  <c r="S162" i="56"/>
  <c r="H162" i="56"/>
  <c r="AE162" i="56"/>
  <c r="T162" i="56"/>
  <c r="K162" i="56"/>
  <c r="H158" i="56"/>
  <c r="AE158" i="56"/>
  <c r="K158" i="56"/>
  <c r="T158" i="56"/>
  <c r="S251" i="56"/>
  <c r="T251" i="56"/>
  <c r="K251" i="56"/>
  <c r="H251" i="56"/>
  <c r="AE251" i="56"/>
  <c r="S243" i="56"/>
  <c r="T243" i="56"/>
  <c r="K243" i="56"/>
  <c r="H243" i="56"/>
  <c r="AE243" i="56"/>
  <c r="S235" i="56"/>
  <c r="T235" i="56"/>
  <c r="H235" i="56"/>
  <c r="AE235" i="56"/>
  <c r="K235" i="56"/>
  <c r="S227" i="56"/>
  <c r="T227" i="56"/>
  <c r="H227" i="56"/>
  <c r="AE227" i="56"/>
  <c r="K227" i="56"/>
  <c r="T219" i="56"/>
  <c r="H219" i="56"/>
  <c r="AE219" i="56"/>
  <c r="K219" i="56"/>
  <c r="S211" i="56"/>
  <c r="T211" i="56"/>
  <c r="H211" i="56"/>
  <c r="AE211" i="56"/>
  <c r="K211" i="56"/>
  <c r="T207" i="56"/>
  <c r="K207" i="56"/>
  <c r="AE207" i="56"/>
  <c r="H207" i="56"/>
  <c r="S199" i="56"/>
  <c r="T199" i="56"/>
  <c r="K199" i="56"/>
  <c r="AE199" i="56"/>
  <c r="H199" i="56"/>
  <c r="T195" i="56"/>
  <c r="H195" i="56"/>
  <c r="AE195" i="56"/>
  <c r="K195" i="56"/>
  <c r="T191" i="56"/>
  <c r="K191" i="56"/>
  <c r="AE191" i="56"/>
  <c r="H191" i="56"/>
  <c r="S187" i="56"/>
  <c r="T187" i="56"/>
  <c r="H187" i="56"/>
  <c r="AE187" i="56"/>
  <c r="K187" i="56"/>
  <c r="T183" i="56"/>
  <c r="K183" i="56"/>
  <c r="AE183" i="56"/>
  <c r="H183" i="56"/>
  <c r="S179" i="56"/>
  <c r="T179" i="56"/>
  <c r="H179" i="56"/>
  <c r="AE179" i="56"/>
  <c r="K179" i="56"/>
  <c r="T175" i="56"/>
  <c r="K175" i="56"/>
  <c r="AE175" i="56"/>
  <c r="H175" i="56"/>
  <c r="S171" i="56"/>
  <c r="T171" i="56"/>
  <c r="H171" i="56"/>
  <c r="AE171" i="56"/>
  <c r="K171" i="56"/>
  <c r="T163" i="56"/>
  <c r="AE163" i="56"/>
  <c r="K163" i="56"/>
  <c r="H163" i="56"/>
  <c r="T159" i="56"/>
  <c r="K159" i="56"/>
  <c r="H159" i="56"/>
  <c r="AE159" i="56"/>
  <c r="K253" i="56"/>
  <c r="H253" i="56"/>
  <c r="T253" i="56"/>
  <c r="AE253" i="56"/>
  <c r="K249" i="56"/>
  <c r="T249" i="56"/>
  <c r="AE249" i="56"/>
  <c r="H249" i="56"/>
  <c r="S245" i="56"/>
  <c r="K245" i="56"/>
  <c r="H245" i="56"/>
  <c r="T245" i="56"/>
  <c r="AE245" i="56"/>
  <c r="K241" i="56"/>
  <c r="T241" i="56"/>
  <c r="AE241" i="56"/>
  <c r="H241" i="56"/>
  <c r="K237" i="56"/>
  <c r="H237" i="56"/>
  <c r="T237" i="56"/>
  <c r="AE237" i="56"/>
  <c r="K233" i="56"/>
  <c r="T233" i="56"/>
  <c r="AE233" i="56"/>
  <c r="H233" i="56"/>
  <c r="K229" i="56"/>
  <c r="H229" i="56"/>
  <c r="T229" i="56"/>
  <c r="AE229" i="56"/>
  <c r="K225" i="56"/>
  <c r="T225" i="56"/>
  <c r="AE225" i="56"/>
  <c r="H225" i="56"/>
  <c r="K221" i="56"/>
  <c r="H221" i="56"/>
  <c r="T221" i="56"/>
  <c r="AE221" i="56"/>
  <c r="K217" i="56"/>
  <c r="T217" i="56"/>
  <c r="AE217" i="56"/>
  <c r="H217" i="56"/>
  <c r="S213" i="56"/>
  <c r="K213" i="56"/>
  <c r="H213" i="56"/>
  <c r="T213" i="56"/>
  <c r="AE213" i="56"/>
  <c r="K209" i="56"/>
  <c r="T209" i="56"/>
  <c r="AE209" i="56"/>
  <c r="H209" i="56"/>
  <c r="K205" i="56"/>
  <c r="H205" i="56"/>
  <c r="T205" i="56"/>
  <c r="AE205" i="56"/>
  <c r="K201" i="56"/>
  <c r="T201" i="56"/>
  <c r="AE201" i="56"/>
  <c r="H201" i="56"/>
  <c r="K197" i="56"/>
  <c r="H197" i="56"/>
  <c r="T197" i="56"/>
  <c r="AE197" i="56"/>
  <c r="K193" i="56"/>
  <c r="T193" i="56"/>
  <c r="AE193" i="56"/>
  <c r="H193" i="56"/>
  <c r="K189" i="56"/>
  <c r="H189" i="56"/>
  <c r="T189" i="56"/>
  <c r="AE189" i="56"/>
  <c r="K185" i="56"/>
  <c r="T185" i="56"/>
  <c r="AE185" i="56"/>
  <c r="H185" i="56"/>
  <c r="S181" i="56"/>
  <c r="K181" i="56"/>
  <c r="H181" i="56"/>
  <c r="T181" i="56"/>
  <c r="AE181" i="56"/>
  <c r="K177" i="56"/>
  <c r="T177" i="56"/>
  <c r="AE177" i="56"/>
  <c r="H177" i="56"/>
  <c r="K173" i="56"/>
  <c r="H173" i="56"/>
  <c r="T173" i="56"/>
  <c r="AE173" i="56"/>
  <c r="K169" i="56"/>
  <c r="T169" i="56"/>
  <c r="H169" i="56"/>
  <c r="AE169" i="56"/>
  <c r="K165" i="56"/>
  <c r="AE165" i="56"/>
  <c r="H165" i="56"/>
  <c r="T165" i="56"/>
  <c r="K161" i="56"/>
  <c r="T161" i="56"/>
  <c r="H161" i="56"/>
  <c r="AE161" i="56"/>
  <c r="K157" i="56"/>
  <c r="H157" i="56"/>
  <c r="T157" i="56"/>
  <c r="AE157" i="56"/>
  <c r="B178" i="56"/>
  <c r="C238" i="56"/>
  <c r="C210" i="56"/>
  <c r="B158" i="56"/>
  <c r="B206" i="56"/>
  <c r="F230" i="56"/>
  <c r="CB237" i="56"/>
  <c r="CC237" i="56"/>
  <c r="CB229" i="56"/>
  <c r="CC229" i="56"/>
  <c r="CB213" i="56"/>
  <c r="CC213" i="56"/>
  <c r="CB205" i="56"/>
  <c r="CC205" i="56"/>
  <c r="CB197" i="56"/>
  <c r="CC197" i="56"/>
  <c r="CB189" i="56"/>
  <c r="CC189" i="56"/>
  <c r="CB181" i="56"/>
  <c r="CC181" i="56"/>
  <c r="CB173" i="56"/>
  <c r="CC173" i="56"/>
  <c r="CB165" i="56"/>
  <c r="CC165" i="56"/>
  <c r="CB157" i="56"/>
  <c r="CC157" i="56"/>
  <c r="CB254" i="56"/>
  <c r="CC254" i="56"/>
  <c r="CB250" i="56"/>
  <c r="CC250" i="56"/>
  <c r="CB246" i="56"/>
  <c r="CC246" i="56"/>
  <c r="CB242" i="56"/>
  <c r="CC242" i="56"/>
  <c r="CB210" i="56"/>
  <c r="CC210" i="56"/>
  <c r="CB206" i="56"/>
  <c r="CC206" i="56"/>
  <c r="CB202" i="56"/>
  <c r="CC202" i="56"/>
  <c r="CB198" i="56"/>
  <c r="CC198" i="56"/>
  <c r="CB194" i="56"/>
  <c r="CC194" i="56"/>
  <c r="CB190" i="56"/>
  <c r="CC190" i="56"/>
  <c r="CB186" i="56"/>
  <c r="CC186" i="56"/>
  <c r="CB170" i="56"/>
  <c r="CC170" i="56"/>
  <c r="CB166" i="56"/>
  <c r="CC166" i="56"/>
  <c r="CB162" i="56"/>
  <c r="CC162" i="56"/>
  <c r="CB158" i="56"/>
  <c r="CC158" i="56"/>
  <c r="BL185" i="56"/>
  <c r="BL161" i="56"/>
  <c r="BM177" i="56"/>
  <c r="BP185" i="56"/>
  <c r="BO181" i="56"/>
  <c r="BO165" i="56"/>
  <c r="CB251" i="56"/>
  <c r="CC251" i="56"/>
  <c r="CB247" i="56"/>
  <c r="CC247" i="56"/>
  <c r="CB243" i="56"/>
  <c r="CC243" i="56"/>
  <c r="CB239" i="56"/>
  <c r="CC239" i="56"/>
  <c r="CB231" i="56"/>
  <c r="CC231" i="56"/>
  <c r="CB227" i="56"/>
  <c r="CC227" i="56"/>
  <c r="CB223" i="56"/>
  <c r="CC223" i="56"/>
  <c r="CB219" i="56"/>
  <c r="CC219" i="56"/>
  <c r="CB215" i="56"/>
  <c r="CC215" i="56"/>
  <c r="CB207" i="56"/>
  <c r="CC207" i="56"/>
  <c r="CB203" i="56"/>
  <c r="CC203" i="56"/>
  <c r="CB199" i="56"/>
  <c r="CC199" i="56"/>
  <c r="CB195" i="56"/>
  <c r="CC195" i="56"/>
  <c r="CB191" i="56"/>
  <c r="CC191" i="56"/>
  <c r="CB187" i="56"/>
  <c r="CC187" i="56"/>
  <c r="CB179" i="56"/>
  <c r="CC179" i="56"/>
  <c r="CB175" i="56"/>
  <c r="CC175" i="56"/>
  <c r="CB167" i="56"/>
  <c r="CC167" i="56"/>
  <c r="CB163" i="56"/>
  <c r="CC163" i="56"/>
  <c r="CB159" i="56"/>
  <c r="CC159" i="56"/>
  <c r="CB212" i="56"/>
  <c r="CC212" i="56"/>
  <c r="CB192" i="56"/>
  <c r="CC192" i="56"/>
  <c r="CB160" i="56"/>
  <c r="CC160" i="56"/>
  <c r="BM215" i="56"/>
  <c r="BM227" i="56"/>
  <c r="BL241" i="56"/>
  <c r="BL217" i="56"/>
  <c r="BL173" i="56"/>
  <c r="BN217" i="56"/>
  <c r="BM185" i="56"/>
  <c r="BN169" i="56"/>
  <c r="BO233" i="56"/>
  <c r="BO225" i="56"/>
  <c r="BO217" i="56"/>
  <c r="BO213" i="56"/>
  <c r="BO177" i="56"/>
  <c r="BO169" i="56"/>
  <c r="BO161" i="56"/>
  <c r="AW251" i="56"/>
  <c r="AX251" i="56"/>
  <c r="AW227" i="56"/>
  <c r="AX227" i="56"/>
  <c r="AW219" i="56"/>
  <c r="AX219" i="56"/>
  <c r="AW203" i="56"/>
  <c r="AX203" i="56"/>
  <c r="AW195" i="56"/>
  <c r="AX195" i="56"/>
  <c r="AW163" i="56"/>
  <c r="AX163" i="56"/>
  <c r="AW248" i="56"/>
  <c r="AX248" i="56"/>
  <c r="AW240" i="56"/>
  <c r="AX240" i="56"/>
  <c r="AW236" i="56"/>
  <c r="AX236" i="56"/>
  <c r="AW224" i="56"/>
  <c r="AX224" i="56"/>
  <c r="AW216" i="56"/>
  <c r="AX216" i="56"/>
  <c r="AW208" i="56"/>
  <c r="AX208" i="56"/>
  <c r="AW200" i="56"/>
  <c r="AX200" i="56"/>
  <c r="AW196" i="56"/>
  <c r="AX196" i="56"/>
  <c r="AW176" i="56"/>
  <c r="AX176" i="56"/>
  <c r="AW160" i="56"/>
  <c r="AX160" i="56"/>
  <c r="AW253" i="56"/>
  <c r="AX253" i="56"/>
  <c r="AW245" i="56"/>
  <c r="AX245" i="56"/>
  <c r="AW241" i="56"/>
  <c r="AX241" i="56"/>
  <c r="AW237" i="56"/>
  <c r="AX237" i="56"/>
  <c r="AW233" i="56"/>
  <c r="AX233" i="56"/>
  <c r="AW229" i="56"/>
  <c r="AX229" i="56"/>
  <c r="AW225" i="56"/>
  <c r="AX225" i="56"/>
  <c r="AW221" i="56"/>
  <c r="AX221" i="56"/>
  <c r="AW213" i="56"/>
  <c r="AX213" i="56"/>
  <c r="AW209" i="56"/>
  <c r="AX209" i="56"/>
  <c r="AW205" i="56"/>
  <c r="AX205" i="56"/>
  <c r="AW201" i="56"/>
  <c r="AX201" i="56"/>
  <c r="AW197" i="56"/>
  <c r="AX197" i="56"/>
  <c r="AW193" i="56"/>
  <c r="AX193" i="56"/>
  <c r="AW189" i="56"/>
  <c r="AX189" i="56"/>
  <c r="AW185" i="56"/>
  <c r="AX185" i="56"/>
  <c r="AW181" i="56"/>
  <c r="AX181" i="56"/>
  <c r="AW177" i="56"/>
  <c r="AX177" i="56"/>
  <c r="AW173" i="56"/>
  <c r="AX173" i="56"/>
  <c r="AW169" i="56"/>
  <c r="AX169" i="56"/>
  <c r="AW165" i="56"/>
  <c r="AX165" i="56"/>
  <c r="AW161" i="56"/>
  <c r="AX161" i="56"/>
  <c r="AW157" i="56"/>
  <c r="AX157" i="56"/>
  <c r="AI160" i="56"/>
  <c r="AG184" i="56"/>
  <c r="AJ252" i="56"/>
  <c r="AJ227" i="56"/>
  <c r="AJ195" i="56"/>
  <c r="AN252" i="56"/>
  <c r="AW243" i="56"/>
  <c r="AX243" i="56"/>
  <c r="AW211" i="56"/>
  <c r="AX211" i="56"/>
  <c r="AW187" i="56"/>
  <c r="AX187" i="56"/>
  <c r="AW179" i="56"/>
  <c r="AX179" i="56"/>
  <c r="AW171" i="56"/>
  <c r="AX171" i="56"/>
  <c r="AW244" i="56"/>
  <c r="AX244" i="56"/>
  <c r="AW232" i="56"/>
  <c r="AX232" i="56"/>
  <c r="AW220" i="56"/>
  <c r="AX220" i="56"/>
  <c r="AW212" i="56"/>
  <c r="AX212" i="56"/>
  <c r="AW204" i="56"/>
  <c r="AX204" i="56"/>
  <c r="AW192" i="56"/>
  <c r="AX192" i="56"/>
  <c r="AW188" i="56"/>
  <c r="AX188" i="56"/>
  <c r="AW180" i="56"/>
  <c r="AX180" i="56"/>
  <c r="AW172" i="56"/>
  <c r="AX172" i="56"/>
  <c r="AW164" i="56"/>
  <c r="AX164" i="56"/>
  <c r="AW254" i="56"/>
  <c r="AX254" i="56"/>
  <c r="AW250" i="56"/>
  <c r="AX250" i="56"/>
  <c r="AW246" i="56"/>
  <c r="AX246" i="56"/>
  <c r="AW242" i="56"/>
  <c r="AX242" i="56"/>
  <c r="AW238" i="56"/>
  <c r="AX238" i="56"/>
  <c r="AW234" i="56"/>
  <c r="AX234" i="56"/>
  <c r="AW230" i="56"/>
  <c r="AX230" i="56"/>
  <c r="AW226" i="56"/>
  <c r="AX226" i="56"/>
  <c r="AW222" i="56"/>
  <c r="AX222" i="56"/>
  <c r="AW218" i="56"/>
  <c r="AX218" i="56"/>
  <c r="AW214" i="56"/>
  <c r="AX214" i="56"/>
  <c r="AW210" i="56"/>
  <c r="AX210" i="56"/>
  <c r="AW206" i="56"/>
  <c r="AX206" i="56"/>
  <c r="AW202" i="56"/>
  <c r="AX202" i="56"/>
  <c r="AW198" i="56"/>
  <c r="AX198" i="56"/>
  <c r="AW194" i="56"/>
  <c r="AX194" i="56"/>
  <c r="AW190" i="56"/>
  <c r="AX190" i="56"/>
  <c r="AW186" i="56"/>
  <c r="AX186" i="56"/>
  <c r="AW182" i="56"/>
  <c r="AX182" i="56"/>
  <c r="AW178" i="56"/>
  <c r="AX178" i="56"/>
  <c r="AW174" i="56"/>
  <c r="AX174" i="56"/>
  <c r="AW170" i="56"/>
  <c r="AX170" i="56"/>
  <c r="AW166" i="56"/>
  <c r="AX166" i="56"/>
  <c r="AW162" i="56"/>
  <c r="AX162" i="56"/>
  <c r="AW158" i="56"/>
  <c r="AX158" i="56"/>
  <c r="AJ179" i="56"/>
  <c r="AJ243" i="56"/>
  <c r="AJ236" i="56"/>
  <c r="AJ228" i="56"/>
  <c r="AJ184" i="56"/>
  <c r="AJ176" i="56"/>
  <c r="AJ168" i="56"/>
  <c r="AN228" i="56"/>
  <c r="AN196" i="56"/>
  <c r="AN164" i="56"/>
  <c r="R253" i="56"/>
  <c r="S253" i="56"/>
  <c r="R237" i="56"/>
  <c r="S237" i="56"/>
  <c r="R229" i="56"/>
  <c r="S229" i="56"/>
  <c r="R221" i="56"/>
  <c r="S221" i="56"/>
  <c r="R205" i="56"/>
  <c r="S205" i="56"/>
  <c r="R197" i="56"/>
  <c r="S197" i="56"/>
  <c r="R189" i="56"/>
  <c r="S189" i="56"/>
  <c r="R185" i="56"/>
  <c r="S185" i="56"/>
  <c r="R173" i="56"/>
  <c r="S173" i="56"/>
  <c r="R165" i="56"/>
  <c r="S165" i="56"/>
  <c r="R157" i="56"/>
  <c r="S157" i="56"/>
  <c r="R238" i="56"/>
  <c r="S238" i="56"/>
  <c r="R230" i="56"/>
  <c r="S230" i="56"/>
  <c r="R226" i="56"/>
  <c r="S226" i="56"/>
  <c r="R214" i="56"/>
  <c r="S214" i="56"/>
  <c r="R194" i="56"/>
  <c r="S194" i="56"/>
  <c r="R186" i="56"/>
  <c r="S186" i="56"/>
  <c r="R174" i="56"/>
  <c r="S174" i="56"/>
  <c r="R170" i="56"/>
  <c r="S170" i="56"/>
  <c r="R158" i="56"/>
  <c r="S158" i="56"/>
  <c r="C231" i="56"/>
  <c r="S231" i="56"/>
  <c r="G219" i="56"/>
  <c r="S219" i="56"/>
  <c r="C207" i="56"/>
  <c r="S207" i="56"/>
  <c r="I195" i="56"/>
  <c r="S195" i="56"/>
  <c r="R191" i="56"/>
  <c r="S191" i="56"/>
  <c r="R183" i="56"/>
  <c r="S183" i="56"/>
  <c r="R175" i="56"/>
  <c r="S175" i="56"/>
  <c r="R167" i="56"/>
  <c r="S167" i="56"/>
  <c r="C163" i="56"/>
  <c r="S163" i="56"/>
  <c r="R159" i="56"/>
  <c r="S159" i="56"/>
  <c r="C174" i="56"/>
  <c r="E205" i="56"/>
  <c r="F166" i="56"/>
  <c r="R249" i="56"/>
  <c r="S249" i="56"/>
  <c r="R241" i="56"/>
  <c r="S241" i="56"/>
  <c r="R233" i="56"/>
  <c r="S233" i="56"/>
  <c r="R225" i="56"/>
  <c r="S225" i="56"/>
  <c r="R217" i="56"/>
  <c r="S217" i="56"/>
  <c r="R209" i="56"/>
  <c r="S209" i="56"/>
  <c r="R201" i="56"/>
  <c r="S201" i="56"/>
  <c r="R193" i="56"/>
  <c r="S193" i="56"/>
  <c r="R177" i="56"/>
  <c r="S177" i="56"/>
  <c r="R169" i="56"/>
  <c r="S169" i="56"/>
  <c r="R161" i="56"/>
  <c r="S161" i="56"/>
  <c r="R242" i="56"/>
  <c r="S242" i="56"/>
  <c r="R234" i="56"/>
  <c r="S234" i="56"/>
  <c r="R224" i="56"/>
  <c r="S224" i="56"/>
  <c r="R220" i="56"/>
  <c r="S220" i="56"/>
  <c r="R216" i="56"/>
  <c r="S216" i="56"/>
  <c r="R212" i="56"/>
  <c r="S212" i="56"/>
  <c r="R208" i="56"/>
  <c r="S208" i="56"/>
  <c r="R200" i="56"/>
  <c r="S200" i="56"/>
  <c r="R184" i="56"/>
  <c r="S184" i="56"/>
  <c r="R168" i="56"/>
  <c r="S168" i="56"/>
  <c r="R160" i="56"/>
  <c r="S160" i="56"/>
  <c r="C162" i="56"/>
  <c r="C242" i="56"/>
  <c r="D158" i="56"/>
  <c r="CB252" i="51"/>
  <c r="CC252" i="51"/>
  <c r="CB248" i="51"/>
  <c r="CC248" i="51"/>
  <c r="CB240" i="51"/>
  <c r="CC240" i="51"/>
  <c r="CB232" i="51"/>
  <c r="CC232" i="51"/>
  <c r="CB224" i="51"/>
  <c r="CC224" i="51"/>
  <c r="CB220" i="51"/>
  <c r="CC220" i="51"/>
  <c r="CB216" i="51"/>
  <c r="CC216" i="51"/>
  <c r="CB212" i="51"/>
  <c r="CC212" i="51"/>
  <c r="CB200" i="51"/>
  <c r="CC200" i="51"/>
  <c r="CB196" i="51"/>
  <c r="CC196" i="51"/>
  <c r="CB188" i="51"/>
  <c r="CC188" i="51"/>
  <c r="CB184" i="51"/>
  <c r="CC184" i="51"/>
  <c r="CB180" i="51"/>
  <c r="CC180" i="51"/>
  <c r="CB176" i="51"/>
  <c r="CC176" i="51"/>
  <c r="CB172" i="51"/>
  <c r="CC172" i="51"/>
  <c r="CB168" i="51"/>
  <c r="CC168" i="51"/>
  <c r="CB160" i="51"/>
  <c r="CC160" i="51"/>
  <c r="CB253" i="51"/>
  <c r="CC253" i="51"/>
  <c r="CB245" i="51"/>
  <c r="CC245" i="51"/>
  <c r="CB237" i="51"/>
  <c r="CC237" i="51"/>
  <c r="CB233" i="51"/>
  <c r="CC233" i="51"/>
  <c r="CB229" i="51"/>
  <c r="CC229" i="51"/>
  <c r="CB225" i="51"/>
  <c r="CC225" i="51"/>
  <c r="CB221" i="51"/>
  <c r="CC221" i="51"/>
  <c r="CB217" i="51"/>
  <c r="CC217" i="51"/>
  <c r="CB213" i="51"/>
  <c r="CC213" i="51"/>
  <c r="CB205" i="51"/>
  <c r="CC205" i="51"/>
  <c r="CB201" i="51"/>
  <c r="CC201" i="51"/>
  <c r="CB197" i="51"/>
  <c r="CC197" i="51"/>
  <c r="CB185" i="51"/>
  <c r="CC185" i="51"/>
  <c r="CB177" i="51"/>
  <c r="CC177" i="51"/>
  <c r="CB173" i="51"/>
  <c r="CC173" i="51"/>
  <c r="CB169" i="51"/>
  <c r="CC169" i="51"/>
  <c r="CB165" i="51"/>
  <c r="CC165" i="51"/>
  <c r="CB161" i="51"/>
  <c r="CC161" i="51"/>
  <c r="CB157" i="51"/>
  <c r="CC157" i="51"/>
  <c r="BN172" i="51"/>
  <c r="BN252" i="51"/>
  <c r="BM200" i="51"/>
  <c r="BM172" i="51"/>
  <c r="BM202" i="51"/>
  <c r="BM184" i="51"/>
  <c r="BO224" i="51"/>
  <c r="BO210" i="51"/>
  <c r="BP186" i="51"/>
  <c r="BO180" i="51"/>
  <c r="BQ164" i="51"/>
  <c r="BS224" i="51"/>
  <c r="BS176" i="51"/>
  <c r="CB250" i="51"/>
  <c r="CC250" i="51"/>
  <c r="CB246" i="51"/>
  <c r="CC246" i="51"/>
  <c r="CB242" i="51"/>
  <c r="CC242" i="51"/>
  <c r="CB238" i="51"/>
  <c r="CC238" i="51"/>
  <c r="CB234" i="51"/>
  <c r="CC234" i="51"/>
  <c r="CB226" i="51"/>
  <c r="CC226" i="51"/>
  <c r="CB222" i="51"/>
  <c r="CC222" i="51"/>
  <c r="CB218" i="51"/>
  <c r="CC218" i="51"/>
  <c r="CB214" i="51"/>
  <c r="CC214" i="51"/>
  <c r="CB210" i="51"/>
  <c r="CC210" i="51"/>
  <c r="CB206" i="51"/>
  <c r="CC206" i="51"/>
  <c r="CB202" i="51"/>
  <c r="CC202" i="51"/>
  <c r="CB198" i="51"/>
  <c r="CC198" i="51"/>
  <c r="CB194" i="51"/>
  <c r="CC194" i="51"/>
  <c r="CB190" i="51"/>
  <c r="CC190" i="51"/>
  <c r="CB174" i="51"/>
  <c r="CC174" i="51"/>
  <c r="CB170" i="51"/>
  <c r="CC170" i="51"/>
  <c r="CB166" i="51"/>
  <c r="CC166" i="51"/>
  <c r="CB162" i="51"/>
  <c r="CC162" i="51"/>
  <c r="CB158" i="51"/>
  <c r="CC158" i="51"/>
  <c r="CB156" i="51"/>
  <c r="CC156" i="51"/>
  <c r="CB251" i="51"/>
  <c r="CC251" i="51"/>
  <c r="CB243" i="51"/>
  <c r="CC243" i="51"/>
  <c r="CB239" i="51"/>
  <c r="CC239" i="51"/>
  <c r="CB235" i="51"/>
  <c r="CC235" i="51"/>
  <c r="CB231" i="51"/>
  <c r="CC231" i="51"/>
  <c r="CB227" i="51"/>
  <c r="CC227" i="51"/>
  <c r="CB223" i="51"/>
  <c r="CC223" i="51"/>
  <c r="CB207" i="51"/>
  <c r="CC207" i="51"/>
  <c r="CB203" i="51"/>
  <c r="CC203" i="51"/>
  <c r="CB199" i="51"/>
  <c r="CC199" i="51"/>
  <c r="CB191" i="51"/>
  <c r="CC191" i="51"/>
  <c r="CB163" i="51"/>
  <c r="CC163" i="51"/>
  <c r="BN218" i="51"/>
  <c r="BL200" i="51"/>
  <c r="BM232" i="51"/>
  <c r="BM228" i="51"/>
  <c r="BL238" i="51"/>
  <c r="BL190" i="51"/>
  <c r="BL250" i="51"/>
  <c r="BM206" i="51"/>
  <c r="BN200" i="51"/>
  <c r="BN174" i="51"/>
  <c r="BP246" i="51"/>
  <c r="BO228" i="51"/>
  <c r="BP216" i="51"/>
  <c r="BP206" i="51"/>
  <c r="BP200" i="51"/>
  <c r="BP192" i="51"/>
  <c r="BP184" i="51"/>
  <c r="BO158" i="51"/>
  <c r="BS218" i="51"/>
  <c r="BS196" i="51"/>
  <c r="BS170" i="51"/>
  <c r="AW251" i="51"/>
  <c r="AX251" i="51"/>
  <c r="AW243" i="51"/>
  <c r="AX243" i="51"/>
  <c r="AW219" i="51"/>
  <c r="AX219" i="51"/>
  <c r="AW203" i="51"/>
  <c r="AX203" i="51"/>
  <c r="AW195" i="51"/>
  <c r="AX195" i="51"/>
  <c r="AW187" i="51"/>
  <c r="AX187" i="51"/>
  <c r="AW179" i="51"/>
  <c r="AX179" i="51"/>
  <c r="AW163" i="51"/>
  <c r="AX163" i="51"/>
  <c r="AW248" i="51"/>
  <c r="AX248" i="51"/>
  <c r="AW224" i="51"/>
  <c r="AX224" i="51"/>
  <c r="AW216" i="51"/>
  <c r="AX216" i="51"/>
  <c r="AW208" i="51"/>
  <c r="AX208" i="51"/>
  <c r="AW192" i="51"/>
  <c r="AX192" i="51"/>
  <c r="AW184" i="51"/>
  <c r="AX184" i="51"/>
  <c r="AW176" i="51"/>
  <c r="AX176" i="51"/>
  <c r="AW168" i="51"/>
  <c r="AX168" i="51"/>
  <c r="AW164" i="51"/>
  <c r="AX164" i="51"/>
  <c r="AW160" i="51"/>
  <c r="AX160" i="51"/>
  <c r="AW246" i="51"/>
  <c r="AX246" i="51"/>
  <c r="AW238" i="51"/>
  <c r="AX238" i="51"/>
  <c r="AW230" i="51"/>
  <c r="AX230" i="51"/>
  <c r="AW222" i="51"/>
  <c r="AX222" i="51"/>
  <c r="AW214" i="51"/>
  <c r="AX214" i="51"/>
  <c r="AW206" i="51"/>
  <c r="AX206" i="51"/>
  <c r="AW198" i="51"/>
  <c r="AX198" i="51"/>
  <c r="AW190" i="51"/>
  <c r="AX190" i="51"/>
  <c r="AW186" i="51"/>
  <c r="AX186" i="51"/>
  <c r="AW182" i="51"/>
  <c r="AX182" i="51"/>
  <c r="AW178" i="51"/>
  <c r="AX178" i="51"/>
  <c r="AW174" i="51"/>
  <c r="AX174" i="51"/>
  <c r="AW170" i="51"/>
  <c r="AX170" i="51"/>
  <c r="AW166" i="51"/>
  <c r="AX166" i="51"/>
  <c r="AW162" i="51"/>
  <c r="AX162" i="51"/>
  <c r="AW158" i="51"/>
  <c r="AX158" i="51"/>
  <c r="AI211" i="51"/>
  <c r="AK248" i="51"/>
  <c r="AJ240" i="51"/>
  <c r="AK176" i="51"/>
  <c r="AW239" i="51"/>
  <c r="AX239" i="51"/>
  <c r="AG231" i="51"/>
  <c r="AX231" i="51"/>
  <c r="AW223" i="51"/>
  <c r="AX223" i="51"/>
  <c r="AW215" i="51"/>
  <c r="AX215" i="51"/>
  <c r="AW207" i="51"/>
  <c r="AX207" i="51"/>
  <c r="AW199" i="51"/>
  <c r="AX199" i="51"/>
  <c r="AW191" i="51"/>
  <c r="AX191" i="51"/>
  <c r="AW183" i="51"/>
  <c r="AX183" i="51"/>
  <c r="AW171" i="51"/>
  <c r="AX171" i="51"/>
  <c r="AW252" i="51"/>
  <c r="AX252" i="51"/>
  <c r="AW244" i="51"/>
  <c r="AX244" i="51"/>
  <c r="AW236" i="51"/>
  <c r="AX236" i="51"/>
  <c r="AW212" i="51"/>
  <c r="AX212" i="51"/>
  <c r="AW188" i="51"/>
  <c r="AX188" i="51"/>
  <c r="AW180" i="51"/>
  <c r="AX180" i="51"/>
  <c r="AW172" i="51"/>
  <c r="AX172" i="51"/>
  <c r="AW245" i="51"/>
  <c r="AX245" i="51"/>
  <c r="AW241" i="51"/>
  <c r="AX241" i="51"/>
  <c r="AW237" i="51"/>
  <c r="AX237" i="51"/>
  <c r="AW233" i="51"/>
  <c r="AX233" i="51"/>
  <c r="AW229" i="51"/>
  <c r="AX229" i="51"/>
  <c r="AW225" i="51"/>
  <c r="AX225" i="51"/>
  <c r="AW221" i="51"/>
  <c r="AX221" i="51"/>
  <c r="AW213" i="51"/>
  <c r="AX213" i="51"/>
  <c r="AW205" i="51"/>
  <c r="AX205" i="51"/>
  <c r="AW193" i="51"/>
  <c r="AX193" i="51"/>
  <c r="AW189" i="51"/>
  <c r="AX189" i="51"/>
  <c r="AW185" i="51"/>
  <c r="AX185" i="51"/>
  <c r="AW181" i="51"/>
  <c r="AX181" i="51"/>
  <c r="AW177" i="51"/>
  <c r="AX177" i="51"/>
  <c r="AW173" i="51"/>
  <c r="AX173" i="51"/>
  <c r="AW169" i="51"/>
  <c r="AX169" i="51"/>
  <c r="AW165" i="51"/>
  <c r="AX165" i="51"/>
  <c r="AW161" i="51"/>
  <c r="AX161" i="51"/>
  <c r="AW157" i="51"/>
  <c r="AX157" i="51"/>
  <c r="AI171" i="51"/>
  <c r="AI200" i="51"/>
  <c r="AI204" i="51"/>
  <c r="AG240" i="51"/>
  <c r="AG184" i="51"/>
  <c r="AH216" i="51"/>
  <c r="AJ248" i="51"/>
  <c r="AJ184" i="51"/>
  <c r="R252" i="51"/>
  <c r="S252" i="51"/>
  <c r="R236" i="51"/>
  <c r="S236" i="51"/>
  <c r="R228" i="51"/>
  <c r="S228" i="51"/>
  <c r="R220" i="51"/>
  <c r="S220" i="51"/>
  <c r="R212" i="51"/>
  <c r="S212" i="51"/>
  <c r="R204" i="51"/>
  <c r="S204" i="51"/>
  <c r="R196" i="51"/>
  <c r="S196" i="51"/>
  <c r="R188" i="51"/>
  <c r="S188" i="51"/>
  <c r="R180" i="51"/>
  <c r="S180" i="51"/>
  <c r="R172" i="51"/>
  <c r="S172" i="51"/>
  <c r="R160" i="51"/>
  <c r="S160" i="51"/>
  <c r="R250" i="51"/>
  <c r="S250" i="51"/>
  <c r="R246" i="51"/>
  <c r="S246" i="51"/>
  <c r="R242" i="51"/>
  <c r="S242" i="51"/>
  <c r="R234" i="51"/>
  <c r="S234" i="51"/>
  <c r="R230" i="51"/>
  <c r="S230" i="51"/>
  <c r="R226" i="51"/>
  <c r="S226" i="51"/>
  <c r="R222" i="51"/>
  <c r="S222" i="51"/>
  <c r="R218" i="51"/>
  <c r="S218" i="51"/>
  <c r="R214" i="51"/>
  <c r="S214" i="51"/>
  <c r="R210" i="51"/>
  <c r="S210" i="51"/>
  <c r="R202" i="51"/>
  <c r="S202" i="51"/>
  <c r="R198" i="51"/>
  <c r="S198" i="51"/>
  <c r="R194" i="51"/>
  <c r="S194" i="51"/>
  <c r="R186" i="51"/>
  <c r="S186" i="51"/>
  <c r="R182" i="51"/>
  <c r="S182" i="51"/>
  <c r="R178" i="51"/>
  <c r="S178" i="51"/>
  <c r="R174" i="51"/>
  <c r="S174" i="51"/>
  <c r="R170" i="51"/>
  <c r="S170" i="51"/>
  <c r="R162" i="51"/>
  <c r="S162" i="51"/>
  <c r="D195" i="51"/>
  <c r="B187" i="51"/>
  <c r="B179" i="51"/>
  <c r="B215" i="51"/>
  <c r="C243" i="51"/>
  <c r="E227" i="51"/>
  <c r="F199" i="51"/>
  <c r="E175" i="51"/>
  <c r="D179" i="51"/>
  <c r="D211" i="51"/>
  <c r="D243" i="51"/>
  <c r="D204" i="51"/>
  <c r="B243" i="51"/>
  <c r="B163" i="51"/>
  <c r="C179" i="51"/>
  <c r="E239" i="51"/>
  <c r="G219" i="51"/>
  <c r="G192" i="51"/>
  <c r="F179" i="51"/>
  <c r="E163" i="51"/>
  <c r="R158" i="51"/>
  <c r="S158" i="51"/>
  <c r="R157" i="51"/>
  <c r="S157" i="51"/>
  <c r="R240" i="51"/>
  <c r="S240" i="51"/>
  <c r="R232" i="51"/>
  <c r="S232" i="51"/>
  <c r="R224" i="51"/>
  <c r="S224" i="51"/>
  <c r="R216" i="51"/>
  <c r="S216" i="51"/>
  <c r="R208" i="51"/>
  <c r="S208" i="51"/>
  <c r="R200" i="51"/>
  <c r="S200" i="51"/>
  <c r="R192" i="51"/>
  <c r="S192" i="51"/>
  <c r="R184" i="51"/>
  <c r="S184" i="51"/>
  <c r="R176" i="51"/>
  <c r="S176" i="51"/>
  <c r="R168" i="51"/>
  <c r="S168" i="51"/>
  <c r="R164" i="51"/>
  <c r="S164" i="51"/>
  <c r="R253" i="51"/>
  <c r="S253" i="51"/>
  <c r="R249" i="51"/>
  <c r="S249" i="51"/>
  <c r="R245" i="51"/>
  <c r="S245" i="51"/>
  <c r="R241" i="51"/>
  <c r="S241" i="51"/>
  <c r="R237" i="51"/>
  <c r="S237" i="51"/>
  <c r="R229" i="51"/>
  <c r="S229" i="51"/>
  <c r="R221" i="51"/>
  <c r="S221" i="51"/>
  <c r="R217" i="51"/>
  <c r="S217" i="51"/>
  <c r="R213" i="51"/>
  <c r="S213" i="51"/>
  <c r="R209" i="51"/>
  <c r="S209" i="51"/>
  <c r="R205" i="51"/>
  <c r="S205" i="51"/>
  <c r="R197" i="51"/>
  <c r="S197" i="51"/>
  <c r="R189" i="51"/>
  <c r="S189" i="51"/>
  <c r="R185" i="51"/>
  <c r="S185" i="51"/>
  <c r="R181" i="51"/>
  <c r="S181" i="51"/>
  <c r="R173" i="51"/>
  <c r="S173" i="51"/>
  <c r="R169" i="51"/>
  <c r="S169" i="51"/>
  <c r="R165" i="51"/>
  <c r="S165" i="51"/>
  <c r="D163" i="51"/>
  <c r="D227" i="51"/>
  <c r="B199" i="51"/>
  <c r="B191" i="51"/>
  <c r="E243" i="51"/>
  <c r="G211" i="51"/>
  <c r="F159" i="51"/>
  <c r="D187" i="51"/>
  <c r="D219" i="51"/>
  <c r="D251" i="51"/>
  <c r="B158" i="51"/>
  <c r="D164" i="51"/>
  <c r="D192" i="51"/>
  <c r="B167" i="51"/>
  <c r="B171" i="51"/>
  <c r="B159" i="51"/>
  <c r="B195" i="51"/>
  <c r="B232" i="51"/>
  <c r="B235" i="51"/>
  <c r="C215" i="51"/>
  <c r="C163" i="51"/>
  <c r="G243" i="51"/>
  <c r="E231" i="51"/>
  <c r="F207" i="51"/>
  <c r="F187" i="51"/>
  <c r="G176" i="51"/>
  <c r="G160" i="51"/>
  <c r="BN178" i="58"/>
  <c r="BM218" i="58"/>
  <c r="BO246" i="58"/>
  <c r="BO226" i="58"/>
  <c r="BO174" i="58"/>
  <c r="BL210" i="58"/>
  <c r="BM194" i="58"/>
  <c r="BM162" i="58"/>
  <c r="BL242" i="58"/>
  <c r="BN242" i="58"/>
  <c r="BO214" i="58"/>
  <c r="BS218" i="58"/>
  <c r="AY156" i="58"/>
  <c r="AM156" i="58"/>
  <c r="AG247" i="58"/>
  <c r="AM247" i="58"/>
  <c r="AY247" i="58"/>
  <c r="AY243" i="58"/>
  <c r="AM243" i="58"/>
  <c r="AM235" i="58"/>
  <c r="AY235" i="58"/>
  <c r="AM227" i="58"/>
  <c r="AY227" i="58"/>
  <c r="AM215" i="58"/>
  <c r="AY215" i="58"/>
  <c r="AM207" i="58"/>
  <c r="AY207" i="58"/>
  <c r="AM203" i="58"/>
  <c r="AY203" i="58"/>
  <c r="AM195" i="58"/>
  <c r="AY195" i="58"/>
  <c r="AM187" i="58"/>
  <c r="AY187" i="58"/>
  <c r="AM179" i="58"/>
  <c r="AY179" i="58"/>
  <c r="AY171" i="58"/>
  <c r="AM171" i="58"/>
  <c r="AH159" i="58"/>
  <c r="AM159" i="58"/>
  <c r="AY159" i="58"/>
  <c r="AM252" i="58"/>
  <c r="AY252" i="58"/>
  <c r="AM244" i="58"/>
  <c r="AY244" i="58"/>
  <c r="AM236" i="58"/>
  <c r="AY236" i="58"/>
  <c r="AM228" i="58"/>
  <c r="AY228" i="58"/>
  <c r="AM220" i="58"/>
  <c r="AY220" i="58"/>
  <c r="AM208" i="58"/>
  <c r="AY208" i="58"/>
  <c r="AM200" i="58"/>
  <c r="AY200" i="58"/>
  <c r="AM192" i="58"/>
  <c r="AY192" i="58"/>
  <c r="AM184" i="58"/>
  <c r="AY184" i="58"/>
  <c r="AM176" i="58"/>
  <c r="AY176" i="58"/>
  <c r="AM168" i="58"/>
  <c r="AY168" i="58"/>
  <c r="AM160" i="58"/>
  <c r="AY160" i="58"/>
  <c r="AY253" i="58"/>
  <c r="AM253" i="58"/>
  <c r="AY249" i="58"/>
  <c r="AM249" i="58"/>
  <c r="AY245" i="58"/>
  <c r="AM245" i="58"/>
  <c r="AY241" i="58"/>
  <c r="AM241" i="58"/>
  <c r="AY237" i="58"/>
  <c r="AM237" i="58"/>
  <c r="AY233" i="58"/>
  <c r="AM233" i="58"/>
  <c r="AY229" i="58"/>
  <c r="AM229" i="58"/>
  <c r="AY225" i="58"/>
  <c r="AM225" i="58"/>
  <c r="AY221" i="58"/>
  <c r="AM221" i="58"/>
  <c r="AY217" i="58"/>
  <c r="AM217" i="58"/>
  <c r="AY213" i="58"/>
  <c r="AM213" i="58"/>
  <c r="AY209" i="58"/>
  <c r="AM209" i="58"/>
  <c r="AY205" i="58"/>
  <c r="AM205" i="58"/>
  <c r="AY201" i="58"/>
  <c r="AM201" i="58"/>
  <c r="AY197" i="58"/>
  <c r="AM197" i="58"/>
  <c r="AY193" i="58"/>
  <c r="AM193" i="58"/>
  <c r="AY189" i="58"/>
  <c r="AM189" i="58"/>
  <c r="AY185" i="58"/>
  <c r="AM185" i="58"/>
  <c r="AY181" i="58"/>
  <c r="AM181" i="58"/>
  <c r="AY177" i="58"/>
  <c r="AM177" i="58"/>
  <c r="AY173" i="58"/>
  <c r="AM173" i="58"/>
  <c r="AY169" i="58"/>
  <c r="AM169" i="58"/>
  <c r="AY165" i="58"/>
  <c r="AM165" i="58"/>
  <c r="AY161" i="58"/>
  <c r="AM161" i="58"/>
  <c r="AY157" i="58"/>
  <c r="AM157" i="58"/>
  <c r="AI227" i="58"/>
  <c r="AI168" i="58"/>
  <c r="AI200" i="58"/>
  <c r="AI232" i="58"/>
  <c r="AI160" i="58"/>
  <c r="AG203" i="58"/>
  <c r="AH244" i="58"/>
  <c r="AH195" i="58"/>
  <c r="AH176" i="58"/>
  <c r="AK235" i="58"/>
  <c r="AJ159" i="58"/>
  <c r="AM251" i="58"/>
  <c r="AY251" i="58"/>
  <c r="AM239" i="58"/>
  <c r="AY239" i="58"/>
  <c r="AY231" i="58"/>
  <c r="AM231" i="58"/>
  <c r="AG223" i="58"/>
  <c r="AY223" i="58"/>
  <c r="AM223" i="58"/>
  <c r="AM219" i="58"/>
  <c r="AY219" i="58"/>
  <c r="AY211" i="58"/>
  <c r="AM211" i="58"/>
  <c r="AI199" i="58"/>
  <c r="AY199" i="58"/>
  <c r="AM199" i="58"/>
  <c r="AY191" i="58"/>
  <c r="AM191" i="58"/>
  <c r="AY183" i="58"/>
  <c r="AM183" i="58"/>
  <c r="AM175" i="58"/>
  <c r="AY175" i="58"/>
  <c r="AM167" i="58"/>
  <c r="AY167" i="58"/>
  <c r="AY163" i="58"/>
  <c r="AM163" i="58"/>
  <c r="AM248" i="58"/>
  <c r="AY248" i="58"/>
  <c r="AM240" i="58"/>
  <c r="AY240" i="58"/>
  <c r="AM232" i="58"/>
  <c r="AY232" i="58"/>
  <c r="AM224" i="58"/>
  <c r="AY224" i="58"/>
  <c r="AM216" i="58"/>
  <c r="AY216" i="58"/>
  <c r="AM212" i="58"/>
  <c r="AY212" i="58"/>
  <c r="AM204" i="58"/>
  <c r="AY204" i="58"/>
  <c r="AM196" i="58"/>
  <c r="AY196" i="58"/>
  <c r="AM188" i="58"/>
  <c r="AY188" i="58"/>
  <c r="AM180" i="58"/>
  <c r="AY180" i="58"/>
  <c r="AM172" i="58"/>
  <c r="AY172" i="58"/>
  <c r="AM164" i="58"/>
  <c r="AY164" i="58"/>
  <c r="AM254" i="58"/>
  <c r="AY254" i="58"/>
  <c r="AM250" i="58"/>
  <c r="AY250" i="58"/>
  <c r="AM246" i="58"/>
  <c r="AY246" i="58"/>
  <c r="AM242" i="58"/>
  <c r="AY242" i="58"/>
  <c r="AM238" i="58"/>
  <c r="AY238" i="58"/>
  <c r="AY234" i="58"/>
  <c r="AM234" i="58"/>
  <c r="AM230" i="58"/>
  <c r="AY230" i="58"/>
  <c r="AI226" i="58"/>
  <c r="AY226" i="58"/>
  <c r="AM226" i="58"/>
  <c r="AM222" i="58"/>
  <c r="AY222" i="58"/>
  <c r="AY218" i="58"/>
  <c r="AM218" i="58"/>
  <c r="AM214" i="58"/>
  <c r="AY214" i="58"/>
  <c r="AM210" i="58"/>
  <c r="AY210" i="58"/>
  <c r="AM206" i="58"/>
  <c r="AY206" i="58"/>
  <c r="AM202" i="58"/>
  <c r="AY202" i="58"/>
  <c r="AY198" i="58"/>
  <c r="AM198" i="58"/>
  <c r="AM194" i="58"/>
  <c r="AY194" i="58"/>
  <c r="AM190" i="58"/>
  <c r="AY190" i="58"/>
  <c r="AY186" i="58"/>
  <c r="AM186" i="58"/>
  <c r="AM182" i="58"/>
  <c r="AY182" i="58"/>
  <c r="AY178" i="58"/>
  <c r="AM178" i="58"/>
  <c r="AM174" i="58"/>
  <c r="AY174" i="58"/>
  <c r="AM170" i="58"/>
  <c r="AY170" i="58"/>
  <c r="AM166" i="58"/>
  <c r="AY166" i="58"/>
  <c r="AM162" i="58"/>
  <c r="AY162" i="58"/>
  <c r="AM158" i="58"/>
  <c r="AY158" i="58"/>
  <c r="AI191" i="58"/>
  <c r="AH163" i="58"/>
  <c r="AK171" i="58"/>
  <c r="AI192" i="58"/>
  <c r="AI224" i="58"/>
  <c r="AI211" i="58"/>
  <c r="AI159" i="58"/>
  <c r="AG252" i="58"/>
  <c r="AG176" i="58"/>
  <c r="AH252" i="58"/>
  <c r="AH179" i="58"/>
  <c r="AK219" i="58"/>
  <c r="AN224" i="58"/>
  <c r="AN164" i="58"/>
  <c r="K252" i="58"/>
  <c r="T252" i="58"/>
  <c r="T248" i="58"/>
  <c r="K248" i="58"/>
  <c r="K244" i="58"/>
  <c r="T244" i="58"/>
  <c r="K240" i="58"/>
  <c r="T240" i="58"/>
  <c r="T236" i="58"/>
  <c r="K236" i="58"/>
  <c r="K232" i="58"/>
  <c r="T232" i="58"/>
  <c r="T228" i="58"/>
  <c r="K228" i="58"/>
  <c r="K224" i="58"/>
  <c r="T224" i="58"/>
  <c r="D220" i="58"/>
  <c r="T220" i="58"/>
  <c r="K220" i="58"/>
  <c r="K216" i="58"/>
  <c r="T216" i="58"/>
  <c r="K212" i="58"/>
  <c r="T212" i="58"/>
  <c r="T208" i="58"/>
  <c r="K208" i="58"/>
  <c r="K204" i="58"/>
  <c r="T204" i="58"/>
  <c r="T200" i="58"/>
  <c r="K200" i="58"/>
  <c r="K196" i="58"/>
  <c r="T196" i="58"/>
  <c r="T192" i="58"/>
  <c r="K192" i="58"/>
  <c r="K188" i="58"/>
  <c r="T188" i="58"/>
  <c r="T184" i="58"/>
  <c r="K184" i="58"/>
  <c r="K180" i="58"/>
  <c r="T180" i="58"/>
  <c r="T176" i="58"/>
  <c r="K176" i="58"/>
  <c r="K172" i="58"/>
  <c r="T172" i="58"/>
  <c r="T168" i="58"/>
  <c r="K168" i="58"/>
  <c r="T164" i="58"/>
  <c r="K164" i="58"/>
  <c r="K160" i="58"/>
  <c r="T160" i="58"/>
  <c r="K253" i="58"/>
  <c r="T253" i="58"/>
  <c r="K249" i="58"/>
  <c r="T249" i="58"/>
  <c r="K245" i="58"/>
  <c r="T245" i="58"/>
  <c r="K241" i="58"/>
  <c r="T241" i="58"/>
  <c r="K237" i="58"/>
  <c r="T237" i="58"/>
  <c r="K233" i="58"/>
  <c r="T233" i="58"/>
  <c r="K229" i="58"/>
  <c r="T229" i="58"/>
  <c r="K225" i="58"/>
  <c r="T225" i="58"/>
  <c r="K221" i="58"/>
  <c r="T221" i="58"/>
  <c r="K217" i="58"/>
  <c r="T217" i="58"/>
  <c r="K213" i="58"/>
  <c r="T213" i="58"/>
  <c r="K209" i="58"/>
  <c r="T209" i="58"/>
  <c r="K205" i="58"/>
  <c r="T205" i="58"/>
  <c r="K201" i="58"/>
  <c r="T201" i="58"/>
  <c r="K197" i="58"/>
  <c r="T197" i="58"/>
  <c r="K193" i="58"/>
  <c r="T193" i="58"/>
  <c r="K189" i="58"/>
  <c r="T189" i="58"/>
  <c r="K185" i="58"/>
  <c r="T185" i="58"/>
  <c r="K181" i="58"/>
  <c r="T181" i="58"/>
  <c r="K177" i="58"/>
  <c r="T177" i="58"/>
  <c r="K173" i="58"/>
  <c r="T173" i="58"/>
  <c r="K169" i="58"/>
  <c r="T169" i="58"/>
  <c r="K165" i="58"/>
  <c r="T165" i="58"/>
  <c r="K161" i="58"/>
  <c r="T161" i="58"/>
  <c r="K157" i="58"/>
  <c r="T157" i="58"/>
  <c r="T254" i="58"/>
  <c r="K254" i="58"/>
  <c r="T250" i="58"/>
  <c r="K250" i="58"/>
  <c r="K246" i="58"/>
  <c r="T246" i="58"/>
  <c r="T242" i="58"/>
  <c r="K242" i="58"/>
  <c r="K238" i="58"/>
  <c r="T238" i="58"/>
  <c r="T234" i="58"/>
  <c r="K234" i="58"/>
  <c r="T230" i="58"/>
  <c r="K230" i="58"/>
  <c r="K226" i="58"/>
  <c r="T226" i="58"/>
  <c r="T222" i="58"/>
  <c r="K222" i="58"/>
  <c r="K218" i="58"/>
  <c r="T218" i="58"/>
  <c r="T214" i="58"/>
  <c r="K214" i="58"/>
  <c r="K210" i="58"/>
  <c r="T210" i="58"/>
  <c r="T206" i="58"/>
  <c r="K206" i="58"/>
  <c r="T202" i="58"/>
  <c r="K202" i="58"/>
  <c r="K198" i="58"/>
  <c r="T198" i="58"/>
  <c r="T194" i="58"/>
  <c r="K194" i="58"/>
  <c r="K190" i="58"/>
  <c r="T190" i="58"/>
  <c r="T186" i="58"/>
  <c r="K186" i="58"/>
  <c r="K182" i="58"/>
  <c r="T182" i="58"/>
  <c r="T178" i="58"/>
  <c r="K178" i="58"/>
  <c r="T174" i="58"/>
  <c r="K174" i="58"/>
  <c r="K170" i="58"/>
  <c r="T170" i="58"/>
  <c r="T166" i="58"/>
  <c r="K166" i="58"/>
  <c r="T162" i="58"/>
  <c r="K162" i="58"/>
  <c r="K158" i="58"/>
  <c r="T158" i="58"/>
  <c r="T156" i="58"/>
  <c r="K156" i="58"/>
  <c r="G251" i="58"/>
  <c r="T251" i="58"/>
  <c r="K251" i="58"/>
  <c r="T247" i="58"/>
  <c r="K247" i="58"/>
  <c r="T243" i="58"/>
  <c r="K243" i="58"/>
  <c r="T239" i="58"/>
  <c r="K239" i="58"/>
  <c r="C235" i="58"/>
  <c r="T235" i="58"/>
  <c r="K235" i="58"/>
  <c r="T231" i="58"/>
  <c r="K231" i="58"/>
  <c r="T227" i="58"/>
  <c r="K227" i="58"/>
  <c r="T223" i="58"/>
  <c r="K223" i="58"/>
  <c r="T219" i="58"/>
  <c r="K219" i="58"/>
  <c r="T215" i="58"/>
  <c r="K215" i="58"/>
  <c r="C211" i="58"/>
  <c r="T211" i="58"/>
  <c r="K211" i="58"/>
  <c r="T207" i="58"/>
  <c r="K207" i="58"/>
  <c r="T203" i="58"/>
  <c r="K203" i="58"/>
  <c r="T199" i="58"/>
  <c r="K199" i="58"/>
  <c r="T195" i="58"/>
  <c r="K195" i="58"/>
  <c r="T191" i="58"/>
  <c r="K191" i="58"/>
  <c r="T187" i="58"/>
  <c r="K187" i="58"/>
  <c r="T183" i="58"/>
  <c r="K183" i="58"/>
  <c r="T179" i="58"/>
  <c r="K179" i="58"/>
  <c r="T175" i="58"/>
  <c r="K175" i="58"/>
  <c r="T171" i="58"/>
  <c r="K171" i="58"/>
  <c r="T167" i="58"/>
  <c r="K167" i="58"/>
  <c r="T163" i="58"/>
  <c r="K163" i="58"/>
  <c r="T159" i="58"/>
  <c r="K159" i="58"/>
  <c r="C193" i="58"/>
  <c r="B177" i="58"/>
  <c r="D208" i="58"/>
  <c r="C214" i="58"/>
  <c r="B238" i="58"/>
  <c r="B194" i="58"/>
  <c r="B182" i="58"/>
  <c r="D194" i="58"/>
  <c r="C162" i="58"/>
  <c r="E248" i="58"/>
  <c r="E186" i="58"/>
  <c r="G158" i="58"/>
  <c r="BM196" i="57"/>
  <c r="BL244" i="57"/>
  <c r="BN184" i="57"/>
  <c r="AH171" i="57"/>
  <c r="AJ171" i="57"/>
  <c r="S252" i="57"/>
  <c r="T252" i="57"/>
  <c r="AE252" i="57"/>
  <c r="K252" i="57"/>
  <c r="H252" i="57"/>
  <c r="S248" i="57"/>
  <c r="T248" i="57"/>
  <c r="H248" i="57"/>
  <c r="AE248" i="57"/>
  <c r="K248" i="57"/>
  <c r="T244" i="57"/>
  <c r="K244" i="57"/>
  <c r="AE244" i="57"/>
  <c r="H244" i="57"/>
  <c r="T240" i="57"/>
  <c r="H240" i="57"/>
  <c r="AE240" i="57"/>
  <c r="K240" i="57"/>
  <c r="T236" i="57"/>
  <c r="K236" i="57"/>
  <c r="AE236" i="57"/>
  <c r="H236" i="57"/>
  <c r="T232" i="57"/>
  <c r="H232" i="57"/>
  <c r="AE232" i="57"/>
  <c r="K232" i="57"/>
  <c r="T228" i="57"/>
  <c r="K228" i="57"/>
  <c r="AE228" i="57"/>
  <c r="H228" i="57"/>
  <c r="T224" i="57"/>
  <c r="H224" i="57"/>
  <c r="AE224" i="57"/>
  <c r="K224" i="57"/>
  <c r="S220" i="57"/>
  <c r="T220" i="57"/>
  <c r="K220" i="57"/>
  <c r="AE220" i="57"/>
  <c r="H220" i="57"/>
  <c r="S216" i="57"/>
  <c r="T216" i="57"/>
  <c r="H216" i="57"/>
  <c r="AE216" i="57"/>
  <c r="K216" i="57"/>
  <c r="T212" i="57"/>
  <c r="K212" i="57"/>
  <c r="AE212" i="57"/>
  <c r="H212" i="57"/>
  <c r="T208" i="57"/>
  <c r="H208" i="57"/>
  <c r="AE208" i="57"/>
  <c r="K208" i="57"/>
  <c r="T204" i="57"/>
  <c r="K204" i="57"/>
  <c r="AE204" i="57"/>
  <c r="H204" i="57"/>
  <c r="T200" i="57"/>
  <c r="K200" i="57"/>
  <c r="H200" i="57"/>
  <c r="AE200" i="57"/>
  <c r="T196" i="57"/>
  <c r="AE196" i="57"/>
  <c r="K196" i="57"/>
  <c r="H196" i="57"/>
  <c r="T192" i="57"/>
  <c r="K192" i="57"/>
  <c r="H192" i="57"/>
  <c r="AE192" i="57"/>
  <c r="S188" i="57"/>
  <c r="T188" i="57"/>
  <c r="AE188" i="57"/>
  <c r="K188" i="57"/>
  <c r="H188" i="57"/>
  <c r="S184" i="57"/>
  <c r="T184" i="57"/>
  <c r="K184" i="57"/>
  <c r="H184" i="57"/>
  <c r="AE184" i="57"/>
  <c r="T180" i="57"/>
  <c r="AE180" i="57"/>
  <c r="K180" i="57"/>
  <c r="H180" i="57"/>
  <c r="T176" i="57"/>
  <c r="K176" i="57"/>
  <c r="H176" i="57"/>
  <c r="AE176" i="57"/>
  <c r="T172" i="57"/>
  <c r="K172" i="57"/>
  <c r="AE172" i="57"/>
  <c r="H172" i="57"/>
  <c r="T168" i="57"/>
  <c r="K168" i="57"/>
  <c r="H168" i="57"/>
  <c r="AE168" i="57"/>
  <c r="T164" i="57"/>
  <c r="K164" i="57"/>
  <c r="H164" i="57"/>
  <c r="AE164" i="57"/>
  <c r="T160" i="57"/>
  <c r="AE160" i="57"/>
  <c r="K160" i="57"/>
  <c r="H160" i="57"/>
  <c r="S253" i="57"/>
  <c r="AE253" i="57"/>
  <c r="H253" i="57"/>
  <c r="T253" i="57"/>
  <c r="K253" i="57"/>
  <c r="S249" i="57"/>
  <c r="AE249" i="57"/>
  <c r="K249" i="57"/>
  <c r="H249" i="57"/>
  <c r="T249" i="57"/>
  <c r="S245" i="57"/>
  <c r="AE245" i="57"/>
  <c r="H245" i="57"/>
  <c r="T245" i="57"/>
  <c r="K245" i="57"/>
  <c r="S241" i="57"/>
  <c r="AE241" i="57"/>
  <c r="H241" i="57"/>
  <c r="K241" i="57"/>
  <c r="T241" i="57"/>
  <c r="S237" i="57"/>
  <c r="AE237" i="57"/>
  <c r="T237" i="57"/>
  <c r="K237" i="57"/>
  <c r="H237" i="57"/>
  <c r="S233" i="57"/>
  <c r="AE233" i="57"/>
  <c r="H233" i="57"/>
  <c r="K233" i="57"/>
  <c r="T233" i="57"/>
  <c r="S229" i="57"/>
  <c r="AE229" i="57"/>
  <c r="T229" i="57"/>
  <c r="K229" i="57"/>
  <c r="H229" i="57"/>
  <c r="S225" i="57"/>
  <c r="AE225" i="57"/>
  <c r="H225" i="57"/>
  <c r="K225" i="57"/>
  <c r="T225" i="57"/>
  <c r="S221" i="57"/>
  <c r="AE221" i="57"/>
  <c r="T221" i="57"/>
  <c r="K221" i="57"/>
  <c r="H221" i="57"/>
  <c r="S217" i="57"/>
  <c r="AE217" i="57"/>
  <c r="H217" i="57"/>
  <c r="K217" i="57"/>
  <c r="T217" i="57"/>
  <c r="S213" i="57"/>
  <c r="AE213" i="57"/>
  <c r="T213" i="57"/>
  <c r="K213" i="57"/>
  <c r="H213" i="57"/>
  <c r="S209" i="57"/>
  <c r="AE209" i="57"/>
  <c r="K209" i="57"/>
  <c r="H209" i="57"/>
  <c r="T209" i="57"/>
  <c r="S205" i="57"/>
  <c r="AE205" i="57"/>
  <c r="H205" i="57"/>
  <c r="T205" i="57"/>
  <c r="K205" i="57"/>
  <c r="S201" i="57"/>
  <c r="AE201" i="57"/>
  <c r="K201" i="57"/>
  <c r="H201" i="57"/>
  <c r="T201" i="57"/>
  <c r="S197" i="57"/>
  <c r="AE197" i="57"/>
  <c r="H197" i="57"/>
  <c r="T197" i="57"/>
  <c r="K197" i="57"/>
  <c r="S193" i="57"/>
  <c r="AE193" i="57"/>
  <c r="K193" i="57"/>
  <c r="H193" i="57"/>
  <c r="T193" i="57"/>
  <c r="S189" i="57"/>
  <c r="AE189" i="57"/>
  <c r="H189" i="57"/>
  <c r="T189" i="57"/>
  <c r="K189" i="57"/>
  <c r="S185" i="57"/>
  <c r="AE185" i="57"/>
  <c r="K185" i="57"/>
  <c r="H185" i="57"/>
  <c r="T185" i="57"/>
  <c r="S181" i="57"/>
  <c r="AE181" i="57"/>
  <c r="H181" i="57"/>
  <c r="T181" i="57"/>
  <c r="K181" i="57"/>
  <c r="S177" i="57"/>
  <c r="AE177" i="57"/>
  <c r="K177" i="57"/>
  <c r="H177" i="57"/>
  <c r="T177" i="57"/>
  <c r="S173" i="57"/>
  <c r="AE173" i="57"/>
  <c r="H173" i="57"/>
  <c r="T173" i="57"/>
  <c r="K173" i="57"/>
  <c r="S169" i="57"/>
  <c r="AE169" i="57"/>
  <c r="K169" i="57"/>
  <c r="H169" i="57"/>
  <c r="T169" i="57"/>
  <c r="S165" i="57"/>
  <c r="AE165" i="57"/>
  <c r="H165" i="57"/>
  <c r="T165" i="57"/>
  <c r="K165" i="57"/>
  <c r="S161" i="57"/>
  <c r="AE161" i="57"/>
  <c r="K161" i="57"/>
  <c r="H161" i="57"/>
  <c r="T161" i="57"/>
  <c r="S157" i="57"/>
  <c r="AE157" i="57"/>
  <c r="H157" i="57"/>
  <c r="T157" i="57"/>
  <c r="K157" i="57"/>
  <c r="B160" i="57"/>
  <c r="B180" i="57"/>
  <c r="B204" i="57"/>
  <c r="B224" i="57"/>
  <c r="B244" i="57"/>
  <c r="D224" i="57"/>
  <c r="D208" i="57"/>
  <c r="D168" i="57"/>
  <c r="G244" i="57"/>
  <c r="F236" i="57"/>
  <c r="F228" i="57"/>
  <c r="G204" i="57"/>
  <c r="G196" i="57"/>
  <c r="F180" i="57"/>
  <c r="G176" i="57"/>
  <c r="F172" i="57"/>
  <c r="F164" i="57"/>
  <c r="G160" i="57"/>
  <c r="I236" i="57"/>
  <c r="I208" i="57"/>
  <c r="I168" i="57"/>
  <c r="C254" i="57"/>
  <c r="K254" i="57"/>
  <c r="T254" i="57"/>
  <c r="H254" i="57"/>
  <c r="AE254" i="57"/>
  <c r="K250" i="57"/>
  <c r="AE250" i="57"/>
  <c r="H250" i="57"/>
  <c r="T250" i="57"/>
  <c r="K246" i="57"/>
  <c r="T246" i="57"/>
  <c r="H246" i="57"/>
  <c r="AE246" i="57"/>
  <c r="K242" i="57"/>
  <c r="AE242" i="57"/>
  <c r="H242" i="57"/>
  <c r="T242" i="57"/>
  <c r="K238" i="57"/>
  <c r="T238" i="57"/>
  <c r="H238" i="57"/>
  <c r="AE238" i="57"/>
  <c r="S234" i="57"/>
  <c r="K234" i="57"/>
  <c r="AE234" i="57"/>
  <c r="H234" i="57"/>
  <c r="T234" i="57"/>
  <c r="K230" i="57"/>
  <c r="T230" i="57"/>
  <c r="AE230" i="57"/>
  <c r="H230" i="57"/>
  <c r="K226" i="57"/>
  <c r="H226" i="57"/>
  <c r="T226" i="57"/>
  <c r="AE226" i="57"/>
  <c r="K222" i="57"/>
  <c r="T222" i="57"/>
  <c r="AE222" i="57"/>
  <c r="H222" i="57"/>
  <c r="K218" i="57"/>
  <c r="H218" i="57"/>
  <c r="T218" i="57"/>
  <c r="AE218" i="57"/>
  <c r="K214" i="57"/>
  <c r="T214" i="57"/>
  <c r="AE214" i="57"/>
  <c r="H214" i="57"/>
  <c r="S210" i="57"/>
  <c r="K210" i="57"/>
  <c r="H210" i="57"/>
  <c r="T210" i="57"/>
  <c r="AE210" i="57"/>
  <c r="K206" i="57"/>
  <c r="T206" i="57"/>
  <c r="AE206" i="57"/>
  <c r="H206" i="57"/>
  <c r="S202" i="57"/>
  <c r="K202" i="57"/>
  <c r="T202" i="57"/>
  <c r="H202" i="57"/>
  <c r="AE202" i="57"/>
  <c r="S198" i="57"/>
  <c r="K198" i="57"/>
  <c r="AE198" i="57"/>
  <c r="H198" i="57"/>
  <c r="T198" i="57"/>
  <c r="K194" i="57"/>
  <c r="T194" i="57"/>
  <c r="H194" i="57"/>
  <c r="AE194" i="57"/>
  <c r="K190" i="57"/>
  <c r="AE190" i="57"/>
  <c r="H190" i="57"/>
  <c r="T190" i="57"/>
  <c r="K186" i="57"/>
  <c r="T186" i="57"/>
  <c r="H186" i="57"/>
  <c r="AE186" i="57"/>
  <c r="F182" i="57"/>
  <c r="K182" i="57"/>
  <c r="AE182" i="57"/>
  <c r="H182" i="57"/>
  <c r="T182" i="57"/>
  <c r="K178" i="57"/>
  <c r="T178" i="57"/>
  <c r="H178" i="57"/>
  <c r="AE178" i="57"/>
  <c r="K174" i="57"/>
  <c r="AE174" i="57"/>
  <c r="H174" i="57"/>
  <c r="T174" i="57"/>
  <c r="S170" i="57"/>
  <c r="K170" i="57"/>
  <c r="T170" i="57"/>
  <c r="AE170" i="57"/>
  <c r="H170" i="57"/>
  <c r="K166" i="57"/>
  <c r="H166" i="57"/>
  <c r="T166" i="57"/>
  <c r="AE166" i="57"/>
  <c r="S162" i="57"/>
  <c r="K162" i="57"/>
  <c r="T162" i="57"/>
  <c r="AE162" i="57"/>
  <c r="H162" i="57"/>
  <c r="E158" i="57"/>
  <c r="K158" i="57"/>
  <c r="H158" i="57"/>
  <c r="T158" i="57"/>
  <c r="AE158" i="57"/>
  <c r="S156" i="57"/>
  <c r="H156" i="57"/>
  <c r="AE156" i="57"/>
  <c r="K156" i="57"/>
  <c r="T156" i="57"/>
  <c r="S251" i="57"/>
  <c r="H251" i="57"/>
  <c r="T251" i="57"/>
  <c r="AE251" i="57"/>
  <c r="K251" i="57"/>
  <c r="S247" i="57"/>
  <c r="H247" i="57"/>
  <c r="AE247" i="57"/>
  <c r="K247" i="57"/>
  <c r="T247" i="57"/>
  <c r="S243" i="57"/>
  <c r="H243" i="57"/>
  <c r="T243" i="57"/>
  <c r="AE243" i="57"/>
  <c r="K243" i="57"/>
  <c r="H239" i="57"/>
  <c r="AE239" i="57"/>
  <c r="K239" i="57"/>
  <c r="T239" i="57"/>
  <c r="S235" i="57"/>
  <c r="H235" i="57"/>
  <c r="T235" i="57"/>
  <c r="AE235" i="57"/>
  <c r="K235" i="57"/>
  <c r="H231" i="57"/>
  <c r="AE231" i="57"/>
  <c r="K231" i="57"/>
  <c r="T231" i="57"/>
  <c r="S227" i="57"/>
  <c r="H227" i="57"/>
  <c r="AE227" i="57"/>
  <c r="T227" i="57"/>
  <c r="K227" i="57"/>
  <c r="S223" i="57"/>
  <c r="H223" i="57"/>
  <c r="K223" i="57"/>
  <c r="T223" i="57"/>
  <c r="AE223" i="57"/>
  <c r="S219" i="57"/>
  <c r="H219" i="57"/>
  <c r="AE219" i="57"/>
  <c r="T219" i="57"/>
  <c r="K219" i="57"/>
  <c r="S215" i="57"/>
  <c r="H215" i="57"/>
  <c r="K215" i="57"/>
  <c r="T215" i="57"/>
  <c r="AE215" i="57"/>
  <c r="S211" i="57"/>
  <c r="H211" i="57"/>
  <c r="AE211" i="57"/>
  <c r="T211" i="57"/>
  <c r="K211" i="57"/>
  <c r="H207" i="57"/>
  <c r="K207" i="57"/>
  <c r="T207" i="57"/>
  <c r="AE207" i="57"/>
  <c r="S203" i="57"/>
  <c r="H203" i="57"/>
  <c r="AE203" i="57"/>
  <c r="K203" i="57"/>
  <c r="T203" i="57"/>
  <c r="H199" i="57"/>
  <c r="K199" i="57"/>
  <c r="T199" i="57"/>
  <c r="AE199" i="57"/>
  <c r="S195" i="57"/>
  <c r="H195" i="57"/>
  <c r="AE195" i="57"/>
  <c r="K195" i="57"/>
  <c r="T195" i="57"/>
  <c r="S191" i="57"/>
  <c r="H191" i="57"/>
  <c r="K191" i="57"/>
  <c r="T191" i="57"/>
  <c r="AE191" i="57"/>
  <c r="S187" i="57"/>
  <c r="H187" i="57"/>
  <c r="AE187" i="57"/>
  <c r="K187" i="57"/>
  <c r="T187" i="57"/>
  <c r="S183" i="57"/>
  <c r="H183" i="57"/>
  <c r="K183" i="57"/>
  <c r="T183" i="57"/>
  <c r="AE183" i="57"/>
  <c r="S179" i="57"/>
  <c r="H179" i="57"/>
  <c r="AE179" i="57"/>
  <c r="K179" i="57"/>
  <c r="T179" i="57"/>
  <c r="S175" i="57"/>
  <c r="H175" i="57"/>
  <c r="K175" i="57"/>
  <c r="T175" i="57"/>
  <c r="AE175" i="57"/>
  <c r="S171" i="57"/>
  <c r="H171" i="57"/>
  <c r="AE171" i="57"/>
  <c r="K171" i="57"/>
  <c r="T171" i="57"/>
  <c r="S167" i="57"/>
  <c r="H167" i="57"/>
  <c r="K167" i="57"/>
  <c r="T167" i="57"/>
  <c r="AE167" i="57"/>
  <c r="S163" i="57"/>
  <c r="H163" i="57"/>
  <c r="AE163" i="57"/>
  <c r="T163" i="57"/>
  <c r="K163" i="57"/>
  <c r="S159" i="57"/>
  <c r="H159" i="57"/>
  <c r="K159" i="57"/>
  <c r="T159" i="57"/>
  <c r="AE159" i="57"/>
  <c r="B172" i="57"/>
  <c r="B192" i="57"/>
  <c r="B212" i="57"/>
  <c r="B236" i="57"/>
  <c r="B198" i="57"/>
  <c r="C238" i="57"/>
  <c r="D228" i="57"/>
  <c r="D212" i="57"/>
  <c r="D200" i="57"/>
  <c r="D172" i="57"/>
  <c r="E244" i="57"/>
  <c r="F240" i="57"/>
  <c r="F232" i="57"/>
  <c r="G216" i="57"/>
  <c r="F212" i="57"/>
  <c r="F208" i="57"/>
  <c r="E204" i="57"/>
  <c r="F200" i="57"/>
  <c r="F192" i="57"/>
  <c r="F168" i="57"/>
  <c r="I244" i="57"/>
  <c r="I228" i="57"/>
  <c r="I212" i="57"/>
  <c r="I176" i="57"/>
  <c r="I160" i="57"/>
  <c r="AJ238" i="57"/>
  <c r="AG238" i="57"/>
  <c r="AH199" i="57"/>
  <c r="AP253" i="57"/>
  <c r="AY253" i="57"/>
  <c r="BJ253" i="57"/>
  <c r="AM253" i="57"/>
  <c r="AP249" i="57"/>
  <c r="BJ249" i="57"/>
  <c r="AY249" i="57"/>
  <c r="AM249" i="57"/>
  <c r="AX245" i="57"/>
  <c r="AP245" i="57"/>
  <c r="AY245" i="57"/>
  <c r="BJ245" i="57"/>
  <c r="AM245" i="57"/>
  <c r="AP241" i="57"/>
  <c r="BJ241" i="57"/>
  <c r="AY241" i="57"/>
  <c r="AM241" i="57"/>
  <c r="AP237" i="57"/>
  <c r="AY237" i="57"/>
  <c r="BJ237" i="57"/>
  <c r="AM237" i="57"/>
  <c r="AP233" i="57"/>
  <c r="AY233" i="57"/>
  <c r="BJ233" i="57"/>
  <c r="AM233" i="57"/>
  <c r="AX229" i="57"/>
  <c r="AP229" i="57"/>
  <c r="BJ229" i="57"/>
  <c r="AY229" i="57"/>
  <c r="AM229" i="57"/>
  <c r="AP225" i="57"/>
  <c r="AY225" i="57"/>
  <c r="BJ225" i="57"/>
  <c r="AM225" i="57"/>
  <c r="AP221" i="57"/>
  <c r="BJ221" i="57"/>
  <c r="AY221" i="57"/>
  <c r="AM221" i="57"/>
  <c r="AP217" i="57"/>
  <c r="AY217" i="57"/>
  <c r="BJ217" i="57"/>
  <c r="AM217" i="57"/>
  <c r="AP213" i="57"/>
  <c r="BJ213" i="57"/>
  <c r="AY213" i="57"/>
  <c r="AM213" i="57"/>
  <c r="AP209" i="57"/>
  <c r="AY209" i="57"/>
  <c r="BJ209" i="57"/>
  <c r="AM209" i="57"/>
  <c r="AP205" i="57"/>
  <c r="BJ205" i="57"/>
  <c r="AY205" i="57"/>
  <c r="AM205" i="57"/>
  <c r="AP201" i="57"/>
  <c r="AY201" i="57"/>
  <c r="BJ201" i="57"/>
  <c r="AM201" i="57"/>
  <c r="AP197" i="57"/>
  <c r="AY197" i="57"/>
  <c r="BJ197" i="57"/>
  <c r="AM197" i="57"/>
  <c r="AP193" i="57"/>
  <c r="BJ193" i="57"/>
  <c r="AY193" i="57"/>
  <c r="AM193" i="57"/>
  <c r="AP189" i="57"/>
  <c r="AY189" i="57"/>
  <c r="BJ189" i="57"/>
  <c r="AM189" i="57"/>
  <c r="AX185" i="57"/>
  <c r="AP185" i="57"/>
  <c r="BJ185" i="57"/>
  <c r="AY185" i="57"/>
  <c r="AM185" i="57"/>
  <c r="AP181" i="57"/>
  <c r="AY181" i="57"/>
  <c r="BJ181" i="57"/>
  <c r="AM181" i="57"/>
  <c r="AP177" i="57"/>
  <c r="BJ177" i="57"/>
  <c r="AY177" i="57"/>
  <c r="AM177" i="57"/>
  <c r="AX173" i="57"/>
  <c r="AP173" i="57"/>
  <c r="AY173" i="57"/>
  <c r="BJ173" i="57"/>
  <c r="AM173" i="57"/>
  <c r="AX169" i="57"/>
  <c r="AP169" i="57"/>
  <c r="BJ169" i="57"/>
  <c r="AY169" i="57"/>
  <c r="AM169" i="57"/>
  <c r="AX165" i="57"/>
  <c r="AP165" i="57"/>
  <c r="AY165" i="57"/>
  <c r="BJ165" i="57"/>
  <c r="AM165" i="57"/>
  <c r="AX161" i="57"/>
  <c r="AP161" i="57"/>
  <c r="BJ161" i="57"/>
  <c r="AM161" i="57"/>
  <c r="AY161" i="57"/>
  <c r="AP157" i="57"/>
  <c r="AY157" i="57"/>
  <c r="BJ157" i="57"/>
  <c r="AM157" i="57"/>
  <c r="AX254" i="57"/>
  <c r="AY254" i="57"/>
  <c r="AM254" i="57"/>
  <c r="AP254" i="57"/>
  <c r="BJ254" i="57"/>
  <c r="AY250" i="57"/>
  <c r="BJ250" i="57"/>
  <c r="AM250" i="57"/>
  <c r="AP250" i="57"/>
  <c r="AX246" i="57"/>
  <c r="AY246" i="57"/>
  <c r="AM246" i="57"/>
  <c r="AP246" i="57"/>
  <c r="BJ246" i="57"/>
  <c r="AY242" i="57"/>
  <c r="BJ242" i="57"/>
  <c r="AM242" i="57"/>
  <c r="AP242" i="57"/>
  <c r="AY238" i="57"/>
  <c r="AM238" i="57"/>
  <c r="AP238" i="57"/>
  <c r="BJ238" i="57"/>
  <c r="AY234" i="57"/>
  <c r="BJ234" i="57"/>
  <c r="AM234" i="57"/>
  <c r="AP234" i="57"/>
  <c r="AY230" i="57"/>
  <c r="AM230" i="57"/>
  <c r="BJ230" i="57"/>
  <c r="AP230" i="57"/>
  <c r="AY226" i="57"/>
  <c r="AP226" i="57"/>
  <c r="BJ226" i="57"/>
  <c r="AM226" i="57"/>
  <c r="AX222" i="57"/>
  <c r="AY222" i="57"/>
  <c r="BJ222" i="57"/>
  <c r="AM222" i="57"/>
  <c r="AP222" i="57"/>
  <c r="AY218" i="57"/>
  <c r="AP218" i="57"/>
  <c r="BJ218" i="57"/>
  <c r="AM218" i="57"/>
  <c r="AX214" i="57"/>
  <c r="AY214" i="57"/>
  <c r="BJ214" i="57"/>
  <c r="AM214" i="57"/>
  <c r="AP214" i="57"/>
  <c r="AY210" i="57"/>
  <c r="AP210" i="57"/>
  <c r="BJ210" i="57"/>
  <c r="AM210" i="57"/>
  <c r="AX206" i="57"/>
  <c r="AY206" i="57"/>
  <c r="BJ206" i="57"/>
  <c r="AM206" i="57"/>
  <c r="AP206" i="57"/>
  <c r="AX202" i="57"/>
  <c r="AY202" i="57"/>
  <c r="BJ202" i="57"/>
  <c r="AM202" i="57"/>
  <c r="AP202" i="57"/>
  <c r="AY198" i="57"/>
  <c r="AP198" i="57"/>
  <c r="BJ198" i="57"/>
  <c r="AM198" i="57"/>
  <c r="AY194" i="57"/>
  <c r="BJ194" i="57"/>
  <c r="AM194" i="57"/>
  <c r="AP194" i="57"/>
  <c r="AY190" i="57"/>
  <c r="AP190" i="57"/>
  <c r="BJ190" i="57"/>
  <c r="AM190" i="57"/>
  <c r="AY186" i="57"/>
  <c r="BJ186" i="57"/>
  <c r="AM186" i="57"/>
  <c r="AP186" i="57"/>
  <c r="AY182" i="57"/>
  <c r="AP182" i="57"/>
  <c r="BJ182" i="57"/>
  <c r="AM182" i="57"/>
  <c r="AY178" i="57"/>
  <c r="BJ178" i="57"/>
  <c r="AM178" i="57"/>
  <c r="AP178" i="57"/>
  <c r="AY174" i="57"/>
  <c r="AP174" i="57"/>
  <c r="BJ174" i="57"/>
  <c r="AM174" i="57"/>
  <c r="AY170" i="57"/>
  <c r="BJ170" i="57"/>
  <c r="AM170" i="57"/>
  <c r="AP170" i="57"/>
  <c r="AX166" i="57"/>
  <c r="AY166" i="57"/>
  <c r="BJ166" i="57"/>
  <c r="AM166" i="57"/>
  <c r="AP166" i="57"/>
  <c r="AX162" i="57"/>
  <c r="AY162" i="57"/>
  <c r="AM162" i="57"/>
  <c r="AP162" i="57"/>
  <c r="BJ162" i="57"/>
  <c r="AX158" i="57"/>
  <c r="AY158" i="57"/>
  <c r="BJ158" i="57"/>
  <c r="AM158" i="57"/>
  <c r="AP158" i="57"/>
  <c r="AG173" i="57"/>
  <c r="AH169" i="57"/>
  <c r="AH205" i="57"/>
  <c r="AK229" i="57"/>
  <c r="AJ197" i="57"/>
  <c r="BJ156" i="57"/>
  <c r="AP156" i="57"/>
  <c r="AY156" i="57"/>
  <c r="AM156" i="57"/>
  <c r="BJ251" i="57"/>
  <c r="AM251" i="57"/>
  <c r="AP251" i="57"/>
  <c r="AY251" i="57"/>
  <c r="BJ247" i="57"/>
  <c r="AY247" i="57"/>
  <c r="AM247" i="57"/>
  <c r="AP247" i="57"/>
  <c r="BJ243" i="57"/>
  <c r="AP243" i="57"/>
  <c r="AM243" i="57"/>
  <c r="AY243" i="57"/>
  <c r="BJ239" i="57"/>
  <c r="AM239" i="57"/>
  <c r="AP239" i="57"/>
  <c r="AY239" i="57"/>
  <c r="BJ235" i="57"/>
  <c r="AP235" i="57"/>
  <c r="AY235" i="57"/>
  <c r="AM235" i="57"/>
  <c r="BJ231" i="57"/>
  <c r="AM231" i="57"/>
  <c r="AP231" i="57"/>
  <c r="AY231" i="57"/>
  <c r="BJ227" i="57"/>
  <c r="AP227" i="57"/>
  <c r="AY227" i="57"/>
  <c r="AM227" i="57"/>
  <c r="AX223" i="57"/>
  <c r="BJ223" i="57"/>
  <c r="AM223" i="57"/>
  <c r="AP223" i="57"/>
  <c r="AY223" i="57"/>
  <c r="BJ219" i="57"/>
  <c r="AY219" i="57"/>
  <c r="AM219" i="57"/>
  <c r="AP219" i="57"/>
  <c r="BJ215" i="57"/>
  <c r="AP215" i="57"/>
  <c r="AM215" i="57"/>
  <c r="AY215" i="57"/>
  <c r="BJ211" i="57"/>
  <c r="AY211" i="57"/>
  <c r="AM211" i="57"/>
  <c r="AP211" i="57"/>
  <c r="AX207" i="57"/>
  <c r="BJ207" i="57"/>
  <c r="AP207" i="57"/>
  <c r="AM207" i="57"/>
  <c r="AY207" i="57"/>
  <c r="BJ203" i="57"/>
  <c r="AY203" i="57"/>
  <c r="AM203" i="57"/>
  <c r="AP203" i="57"/>
  <c r="BJ199" i="57"/>
  <c r="AP199" i="57"/>
  <c r="AM199" i="57"/>
  <c r="AY199" i="57"/>
  <c r="BJ195" i="57"/>
  <c r="AM195" i="57"/>
  <c r="AP195" i="57"/>
  <c r="AY195" i="57"/>
  <c r="AX191" i="57"/>
  <c r="BJ191" i="57"/>
  <c r="AP191" i="57"/>
  <c r="AY191" i="57"/>
  <c r="AM191" i="57"/>
  <c r="BJ187" i="57"/>
  <c r="AM187" i="57"/>
  <c r="AP187" i="57"/>
  <c r="AY187" i="57"/>
  <c r="BJ183" i="57"/>
  <c r="AM183" i="57"/>
  <c r="AP183" i="57"/>
  <c r="AY183" i="57"/>
  <c r="BJ179" i="57"/>
  <c r="AP179" i="57"/>
  <c r="AY179" i="57"/>
  <c r="AM179" i="57"/>
  <c r="BJ175" i="57"/>
  <c r="AM175" i="57"/>
  <c r="AP175" i="57"/>
  <c r="AY175" i="57"/>
  <c r="AX171" i="57"/>
  <c r="BJ171" i="57"/>
  <c r="AP171" i="57"/>
  <c r="AY171" i="57"/>
  <c r="AM171" i="57"/>
  <c r="AX167" i="57"/>
  <c r="BJ167" i="57"/>
  <c r="AM167" i="57"/>
  <c r="AP167" i="57"/>
  <c r="AY167" i="57"/>
  <c r="BJ163" i="57"/>
  <c r="AP163" i="57"/>
  <c r="AY163" i="57"/>
  <c r="AM163" i="57"/>
  <c r="BJ159" i="57"/>
  <c r="AM159" i="57"/>
  <c r="AP159" i="57"/>
  <c r="AY159" i="57"/>
  <c r="AM252" i="57"/>
  <c r="AY252" i="57"/>
  <c r="AP252" i="57"/>
  <c r="BJ252" i="57"/>
  <c r="AX248" i="57"/>
  <c r="AM248" i="57"/>
  <c r="AP248" i="57"/>
  <c r="AY248" i="57"/>
  <c r="BJ248" i="57"/>
  <c r="AM244" i="57"/>
  <c r="AY244" i="57"/>
  <c r="BJ244" i="57"/>
  <c r="AP244" i="57"/>
  <c r="AM240" i="57"/>
  <c r="AP240" i="57"/>
  <c r="AY240" i="57"/>
  <c r="BJ240" i="57"/>
  <c r="AX236" i="57"/>
  <c r="AM236" i="57"/>
  <c r="AY236" i="57"/>
  <c r="BJ236" i="57"/>
  <c r="AP236" i="57"/>
  <c r="AM232" i="57"/>
  <c r="AP232" i="57"/>
  <c r="AY232" i="57"/>
  <c r="BJ232" i="57"/>
  <c r="AG228" i="57"/>
  <c r="AM228" i="57"/>
  <c r="AY228" i="57"/>
  <c r="BJ228" i="57"/>
  <c r="AP228" i="57"/>
  <c r="AM224" i="57"/>
  <c r="AP224" i="57"/>
  <c r="AY224" i="57"/>
  <c r="BJ224" i="57"/>
  <c r="AM220" i="57"/>
  <c r="AY220" i="57"/>
  <c r="BJ220" i="57"/>
  <c r="AP220" i="57"/>
  <c r="AM216" i="57"/>
  <c r="AP216" i="57"/>
  <c r="AY216" i="57"/>
  <c r="BJ216" i="57"/>
  <c r="AX212" i="57"/>
  <c r="AM212" i="57"/>
  <c r="AY212" i="57"/>
  <c r="AP212" i="57"/>
  <c r="BJ212" i="57"/>
  <c r="AM208" i="57"/>
  <c r="BJ208" i="57"/>
  <c r="AP208" i="57"/>
  <c r="AY208" i="57"/>
  <c r="AX204" i="57"/>
  <c r="AM204" i="57"/>
  <c r="AY204" i="57"/>
  <c r="AP204" i="57"/>
  <c r="BJ204" i="57"/>
  <c r="AM200" i="57"/>
  <c r="BJ200" i="57"/>
  <c r="AP200" i="57"/>
  <c r="AY200" i="57"/>
  <c r="AM196" i="57"/>
  <c r="AP196" i="57"/>
  <c r="AY196" i="57"/>
  <c r="BJ196" i="57"/>
  <c r="AM192" i="57"/>
  <c r="AY192" i="57"/>
  <c r="AP192" i="57"/>
  <c r="BJ192" i="57"/>
  <c r="AM188" i="57"/>
  <c r="BJ188" i="57"/>
  <c r="AP188" i="57"/>
  <c r="AY188" i="57"/>
  <c r="AM184" i="57"/>
  <c r="AY184" i="57"/>
  <c r="AP184" i="57"/>
  <c r="BJ184" i="57"/>
  <c r="AX180" i="57"/>
  <c r="AM180" i="57"/>
  <c r="BJ180" i="57"/>
  <c r="AP180" i="57"/>
  <c r="AY180" i="57"/>
  <c r="AX176" i="57"/>
  <c r="AM176" i="57"/>
  <c r="AY176" i="57"/>
  <c r="AP176" i="57"/>
  <c r="BJ176" i="57"/>
  <c r="AX172" i="57"/>
  <c r="AM172" i="57"/>
  <c r="BJ172" i="57"/>
  <c r="AP172" i="57"/>
  <c r="AY172" i="57"/>
  <c r="AM168" i="57"/>
  <c r="AP168" i="57"/>
  <c r="AY168" i="57"/>
  <c r="BJ168" i="57"/>
  <c r="AM164" i="57"/>
  <c r="AY164" i="57"/>
  <c r="BJ164" i="57"/>
  <c r="AP164" i="57"/>
  <c r="AM160" i="57"/>
  <c r="AP160" i="57"/>
  <c r="AY160" i="57"/>
  <c r="BJ160" i="57"/>
  <c r="AG229" i="57"/>
  <c r="AH163" i="57"/>
  <c r="AH185" i="57"/>
  <c r="AI171" i="57"/>
  <c r="AG171" i="57"/>
  <c r="AJ217" i="57"/>
  <c r="AK203" i="57"/>
  <c r="AK185" i="57"/>
  <c r="AK163" i="57"/>
  <c r="AN193" i="57"/>
  <c r="BL177" i="57"/>
  <c r="BM169" i="57"/>
  <c r="BN225" i="57"/>
  <c r="BO169" i="57"/>
  <c r="BM201" i="57"/>
  <c r="BQ199" i="58"/>
  <c r="BN243" i="58"/>
  <c r="BM231" i="58"/>
  <c r="BP219" i="58"/>
  <c r="BN171" i="58"/>
  <c r="BL156" i="58"/>
  <c r="BM167" i="58"/>
  <c r="BP211" i="58"/>
  <c r="BP171" i="58"/>
  <c r="BN211" i="58"/>
  <c r="BL231" i="58"/>
  <c r="BM211" i="58"/>
  <c r="BP251" i="58"/>
  <c r="BP235" i="58"/>
  <c r="BQ211" i="58"/>
  <c r="BP195" i="58"/>
  <c r="BP163" i="58"/>
  <c r="BN192" i="58"/>
  <c r="BL195" i="58"/>
  <c r="BN203" i="58"/>
  <c r="BL211" i="58"/>
  <c r="BL243" i="58"/>
  <c r="BM251" i="58"/>
  <c r="BM219" i="58"/>
  <c r="BM183" i="58"/>
  <c r="BQ243" i="58"/>
  <c r="BQ239" i="58"/>
  <c r="BP227" i="58"/>
  <c r="BQ207" i="58"/>
  <c r="BP203" i="58"/>
  <c r="BQ195" i="58"/>
  <c r="BQ183" i="58"/>
  <c r="BP167" i="58"/>
  <c r="BS211" i="58"/>
  <c r="BL207" i="58"/>
  <c r="BN235" i="58"/>
  <c r="BM179" i="58"/>
  <c r="BO243" i="58"/>
  <c r="BP207" i="58"/>
  <c r="BO203" i="58"/>
  <c r="BS203" i="58"/>
  <c r="BL171" i="58"/>
  <c r="BN179" i="58"/>
  <c r="BL187" i="58"/>
  <c r="BL203" i="58"/>
  <c r="BM156" i="58"/>
  <c r="BM195" i="58"/>
  <c r="BP231" i="58"/>
  <c r="BO211" i="58"/>
  <c r="BQ203" i="58"/>
  <c r="BP199" i="58"/>
  <c r="BP187" i="58"/>
  <c r="BQ179" i="58"/>
  <c r="BP168" i="58"/>
  <c r="BM249" i="58"/>
  <c r="CD249" i="58"/>
  <c r="BM168" i="58"/>
  <c r="BO160" i="58"/>
  <c r="BN200" i="58"/>
  <c r="BL205" i="58"/>
  <c r="BM181" i="58"/>
  <c r="BP224" i="58"/>
  <c r="BS232" i="58"/>
  <c r="BM250" i="58"/>
  <c r="CD250" i="58"/>
  <c r="BQ242" i="58"/>
  <c r="CD242" i="58"/>
  <c r="BO234" i="58"/>
  <c r="CD234" i="58"/>
  <c r="BM206" i="58"/>
  <c r="CD206" i="58"/>
  <c r="BO170" i="58"/>
  <c r="CD170" i="58"/>
  <c r="BM224" i="58"/>
  <c r="BM160" i="58"/>
  <c r="BM216" i="58"/>
  <c r="BL252" i="58"/>
  <c r="BL213" i="58"/>
  <c r="BN205" i="58"/>
  <c r="BL168" i="58"/>
  <c r="BP253" i="58"/>
  <c r="BQ228" i="58"/>
  <c r="BQ220" i="58"/>
  <c r="BN216" i="57"/>
  <c r="BM212" i="57"/>
  <c r="BL212" i="57"/>
  <c r="BN244" i="57"/>
  <c r="BP184" i="57"/>
  <c r="BN231" i="57"/>
  <c r="BN224" i="57"/>
  <c r="BM244" i="57"/>
  <c r="BM179" i="57"/>
  <c r="BQ252" i="57"/>
  <c r="BN219" i="57"/>
  <c r="BL251" i="57"/>
  <c r="BM191" i="57"/>
  <c r="BP219" i="57"/>
  <c r="BN199" i="57"/>
  <c r="BN251" i="57"/>
  <c r="BQ227" i="57"/>
  <c r="BN167" i="57"/>
  <c r="BN227" i="57"/>
  <c r="BL231" i="57"/>
  <c r="BL227" i="57"/>
  <c r="BL163" i="57"/>
  <c r="BM227" i="57"/>
  <c r="BQ195" i="57"/>
  <c r="BL167" i="57"/>
  <c r="BL235" i="57"/>
  <c r="BQ163" i="57"/>
  <c r="AW250" i="57"/>
  <c r="AX250" i="57"/>
  <c r="AW242" i="57"/>
  <c r="AX242" i="57"/>
  <c r="AW238" i="57"/>
  <c r="AX238" i="57"/>
  <c r="AW234" i="57"/>
  <c r="AX234" i="57"/>
  <c r="AW230" i="57"/>
  <c r="AX230" i="57"/>
  <c r="AW226" i="57"/>
  <c r="AX226" i="57"/>
  <c r="AW218" i="57"/>
  <c r="AX218" i="57"/>
  <c r="AW210" i="57"/>
  <c r="AX210" i="57"/>
  <c r="AW198" i="57"/>
  <c r="AX198" i="57"/>
  <c r="AW194" i="57"/>
  <c r="AX194" i="57"/>
  <c r="AW190" i="57"/>
  <c r="AX190" i="57"/>
  <c r="AW186" i="57"/>
  <c r="AX186" i="57"/>
  <c r="AW182" i="57"/>
  <c r="AX182" i="57"/>
  <c r="AW178" i="57"/>
  <c r="AX178" i="57"/>
  <c r="AW174" i="57"/>
  <c r="AX174" i="57"/>
  <c r="AW170" i="57"/>
  <c r="AX170" i="57"/>
  <c r="AW156" i="57"/>
  <c r="AX156" i="57"/>
  <c r="AW251" i="57"/>
  <c r="AX251" i="57"/>
  <c r="AW247" i="57"/>
  <c r="AX247" i="57"/>
  <c r="AW243" i="57"/>
  <c r="AX243" i="57"/>
  <c r="AW239" i="57"/>
  <c r="AX239" i="57"/>
  <c r="AW235" i="57"/>
  <c r="AX235" i="57"/>
  <c r="AW231" i="57"/>
  <c r="AX231" i="57"/>
  <c r="AW227" i="57"/>
  <c r="AX227" i="57"/>
  <c r="AW219" i="57"/>
  <c r="AX219" i="57"/>
  <c r="AW215" i="57"/>
  <c r="AX215" i="57"/>
  <c r="AW211" i="57"/>
  <c r="AX211" i="57"/>
  <c r="AW203" i="57"/>
  <c r="AX203" i="57"/>
  <c r="AW199" i="57"/>
  <c r="AX199" i="57"/>
  <c r="AW195" i="57"/>
  <c r="AX195" i="57"/>
  <c r="AW187" i="57"/>
  <c r="AX187" i="57"/>
  <c r="AW183" i="57"/>
  <c r="AX183" i="57"/>
  <c r="AW179" i="57"/>
  <c r="AX179" i="57"/>
  <c r="AW175" i="57"/>
  <c r="AX175" i="57"/>
  <c r="AW163" i="57"/>
  <c r="AX163" i="57"/>
  <c r="AW159" i="57"/>
  <c r="AX159" i="57"/>
  <c r="AG254" i="57"/>
  <c r="AG214" i="57"/>
  <c r="AK246" i="57"/>
  <c r="AJ214" i="57"/>
  <c r="AW252" i="57"/>
  <c r="AX252" i="57"/>
  <c r="AW244" i="57"/>
  <c r="AX244" i="57"/>
  <c r="AW240" i="57"/>
  <c r="AX240" i="57"/>
  <c r="AW232" i="57"/>
  <c r="AX232" i="57"/>
  <c r="AW228" i="57"/>
  <c r="AX228" i="57"/>
  <c r="AW224" i="57"/>
  <c r="AX224" i="57"/>
  <c r="AW220" i="57"/>
  <c r="AX220" i="57"/>
  <c r="AW216" i="57"/>
  <c r="AX216" i="57"/>
  <c r="AW208" i="57"/>
  <c r="AX208" i="57"/>
  <c r="AW200" i="57"/>
  <c r="AX200" i="57"/>
  <c r="AW196" i="57"/>
  <c r="AX196" i="57"/>
  <c r="AW192" i="57"/>
  <c r="AX192" i="57"/>
  <c r="AW188" i="57"/>
  <c r="AX188" i="57"/>
  <c r="AW184" i="57"/>
  <c r="AX184" i="57"/>
  <c r="AW168" i="57"/>
  <c r="AX168" i="57"/>
  <c r="AW164" i="57"/>
  <c r="AX164" i="57"/>
  <c r="AW160" i="57"/>
  <c r="AX160" i="57"/>
  <c r="AW253" i="57"/>
  <c r="AX253" i="57"/>
  <c r="AW249" i="57"/>
  <c r="AX249" i="57"/>
  <c r="AW241" i="57"/>
  <c r="AX241" i="57"/>
  <c r="AW237" i="57"/>
  <c r="AX237" i="57"/>
  <c r="AW233" i="57"/>
  <c r="AX233" i="57"/>
  <c r="AW225" i="57"/>
  <c r="AX225" i="57"/>
  <c r="AW221" i="57"/>
  <c r="AX221" i="57"/>
  <c r="AW217" i="57"/>
  <c r="AX217" i="57"/>
  <c r="AW213" i="57"/>
  <c r="AX213" i="57"/>
  <c r="AW209" i="57"/>
  <c r="AX209" i="57"/>
  <c r="AW205" i="57"/>
  <c r="AX205" i="57"/>
  <c r="AW201" i="57"/>
  <c r="AX201" i="57"/>
  <c r="AW197" i="57"/>
  <c r="AX197" i="57"/>
  <c r="AW193" i="57"/>
  <c r="AX193" i="57"/>
  <c r="AW189" i="57"/>
  <c r="AX189" i="57"/>
  <c r="AW181" i="57"/>
  <c r="AX181" i="57"/>
  <c r="AW177" i="57"/>
  <c r="AX177" i="57"/>
  <c r="AW157" i="57"/>
  <c r="AX157" i="57"/>
  <c r="AG176" i="57"/>
  <c r="AK254" i="57"/>
  <c r="R250" i="57"/>
  <c r="S250" i="57"/>
  <c r="R242" i="57"/>
  <c r="S242" i="57"/>
  <c r="R226" i="57"/>
  <c r="S226" i="57"/>
  <c r="R218" i="57"/>
  <c r="S218" i="57"/>
  <c r="R194" i="57"/>
  <c r="S194" i="57"/>
  <c r="R186" i="57"/>
  <c r="S186" i="57"/>
  <c r="R178" i="57"/>
  <c r="S178" i="57"/>
  <c r="R239" i="57"/>
  <c r="S239" i="57"/>
  <c r="R231" i="57"/>
  <c r="S231" i="57"/>
  <c r="B251" i="57"/>
  <c r="B227" i="57"/>
  <c r="B219" i="57"/>
  <c r="B183" i="57"/>
  <c r="B162" i="57"/>
  <c r="C243" i="57"/>
  <c r="D219" i="57"/>
  <c r="C179" i="57"/>
  <c r="F251" i="57"/>
  <c r="G219" i="57"/>
  <c r="E211" i="57"/>
  <c r="I215" i="57"/>
  <c r="I187" i="57"/>
  <c r="R254" i="57"/>
  <c r="S254" i="57"/>
  <c r="R246" i="57"/>
  <c r="S246" i="57"/>
  <c r="R238" i="57"/>
  <c r="S238" i="57"/>
  <c r="R230" i="57"/>
  <c r="S230" i="57"/>
  <c r="R222" i="57"/>
  <c r="S222" i="57"/>
  <c r="R214" i="57"/>
  <c r="S214" i="57"/>
  <c r="R206" i="57"/>
  <c r="S206" i="57"/>
  <c r="R190" i="57"/>
  <c r="S190" i="57"/>
  <c r="R182" i="57"/>
  <c r="S182" i="57"/>
  <c r="R174" i="57"/>
  <c r="S174" i="57"/>
  <c r="R166" i="57"/>
  <c r="S166" i="57"/>
  <c r="R158" i="57"/>
  <c r="S158" i="57"/>
  <c r="R207" i="57"/>
  <c r="S207" i="57"/>
  <c r="R199" i="57"/>
  <c r="S199" i="57"/>
  <c r="R244" i="57"/>
  <c r="S244" i="57"/>
  <c r="R240" i="57"/>
  <c r="S240" i="57"/>
  <c r="R236" i="57"/>
  <c r="S236" i="57"/>
  <c r="R232" i="57"/>
  <c r="S232" i="57"/>
  <c r="R228" i="57"/>
  <c r="S228" i="57"/>
  <c r="R224" i="57"/>
  <c r="S224" i="57"/>
  <c r="R212" i="57"/>
  <c r="S212" i="57"/>
  <c r="R208" i="57"/>
  <c r="S208" i="57"/>
  <c r="R204" i="57"/>
  <c r="S204" i="57"/>
  <c r="R200" i="57"/>
  <c r="S200" i="57"/>
  <c r="R196" i="57"/>
  <c r="S196" i="57"/>
  <c r="R192" i="57"/>
  <c r="S192" i="57"/>
  <c r="R180" i="57"/>
  <c r="S180" i="57"/>
  <c r="R176" i="57"/>
  <c r="S176" i="57"/>
  <c r="R172" i="57"/>
  <c r="S172" i="57"/>
  <c r="R168" i="57"/>
  <c r="S168" i="57"/>
  <c r="R164" i="57"/>
  <c r="S164" i="57"/>
  <c r="R160" i="57"/>
  <c r="S160" i="57"/>
  <c r="C222" i="57"/>
  <c r="B247" i="57"/>
  <c r="B226" i="57"/>
  <c r="B215" i="57"/>
  <c r="B182" i="57"/>
  <c r="C251" i="57"/>
  <c r="C187" i="57"/>
  <c r="E254" i="57"/>
  <c r="E251" i="57"/>
  <c r="F247" i="57"/>
  <c r="F219" i="57"/>
  <c r="F215" i="57"/>
  <c r="G195" i="57"/>
  <c r="G187" i="57"/>
  <c r="G179" i="57"/>
  <c r="I251" i="57"/>
  <c r="I219" i="57"/>
  <c r="I183" i="57"/>
  <c r="CB253" i="58"/>
  <c r="BR253" i="58"/>
  <c r="BU253" i="58"/>
  <c r="CO253" i="58"/>
  <c r="CC253" i="58"/>
  <c r="CB245" i="58"/>
  <c r="BR245" i="58"/>
  <c r="BU245" i="58"/>
  <c r="CO245" i="58"/>
  <c r="CC245" i="58"/>
  <c r="CO237" i="58"/>
  <c r="BU237" i="58"/>
  <c r="BR237" i="58"/>
  <c r="CC237" i="58"/>
  <c r="CO229" i="58"/>
  <c r="BU229" i="58"/>
  <c r="BR229" i="58"/>
  <c r="CC229" i="58"/>
  <c r="CB221" i="58"/>
  <c r="CO221" i="58"/>
  <c r="BR221" i="58"/>
  <c r="BU221" i="58"/>
  <c r="CC221" i="58"/>
  <c r="BR213" i="58"/>
  <c r="BU213" i="58"/>
  <c r="CO213" i="58"/>
  <c r="CC213" i="58"/>
  <c r="CB205" i="58"/>
  <c r="BR205" i="58"/>
  <c r="BU205" i="58"/>
  <c r="CO205" i="58"/>
  <c r="CC205" i="58"/>
  <c r="BU197" i="58"/>
  <c r="CO197" i="58"/>
  <c r="BR197" i="58"/>
  <c r="CC197" i="58"/>
  <c r="CB189" i="58"/>
  <c r="CO189" i="58"/>
  <c r="BU189" i="58"/>
  <c r="BR189" i="58"/>
  <c r="CC189" i="58"/>
  <c r="CB181" i="58"/>
  <c r="CO181" i="58"/>
  <c r="BU181" i="58"/>
  <c r="BR181" i="58"/>
  <c r="CC181" i="58"/>
  <c r="CO173" i="58"/>
  <c r="BU173" i="58"/>
  <c r="BR173" i="58"/>
  <c r="CC173" i="58"/>
  <c r="CO165" i="58"/>
  <c r="BU165" i="58"/>
  <c r="BR165" i="58"/>
  <c r="CC165" i="58"/>
  <c r="CO157" i="58"/>
  <c r="BU157" i="58"/>
  <c r="BR157" i="58"/>
  <c r="CC157" i="58"/>
  <c r="BU254" i="58"/>
  <c r="CO254" i="58"/>
  <c r="BR254" i="58"/>
  <c r="CC254" i="58"/>
  <c r="CB246" i="58"/>
  <c r="BU246" i="58"/>
  <c r="CO246" i="58"/>
  <c r="BR246" i="58"/>
  <c r="CC246" i="58"/>
  <c r="CB238" i="58"/>
  <c r="BU238" i="58"/>
  <c r="CO238" i="58"/>
  <c r="BR238" i="58"/>
  <c r="CC238" i="58"/>
  <c r="BU230" i="58"/>
  <c r="CO230" i="58"/>
  <c r="BR230" i="58"/>
  <c r="CC230" i="58"/>
  <c r="BU226" i="58"/>
  <c r="CO226" i="58"/>
  <c r="BR226" i="58"/>
  <c r="CC226" i="58"/>
  <c r="BU218" i="58"/>
  <c r="CO218" i="58"/>
  <c r="BR218" i="58"/>
  <c r="CC218" i="58"/>
  <c r="BU210" i="58"/>
  <c r="CO210" i="58"/>
  <c r="BR210" i="58"/>
  <c r="CC210" i="58"/>
  <c r="BU202" i="58"/>
  <c r="CO202" i="58"/>
  <c r="BR202" i="58"/>
  <c r="CC202" i="58"/>
  <c r="BU194" i="58"/>
  <c r="CO194" i="58"/>
  <c r="BR194" i="58"/>
  <c r="CC194" i="58"/>
  <c r="BU186" i="58"/>
  <c r="CO186" i="58"/>
  <c r="BR186" i="58"/>
  <c r="CC186" i="58"/>
  <c r="BU178" i="58"/>
  <c r="CO178" i="58"/>
  <c r="BR178" i="58"/>
  <c r="CC178" i="58"/>
  <c r="BU166" i="58"/>
  <c r="BR166" i="58"/>
  <c r="CO166" i="58"/>
  <c r="CC166" i="58"/>
  <c r="BU162" i="58"/>
  <c r="CO162" i="58"/>
  <c r="BR162" i="58"/>
  <c r="CC162" i="58"/>
  <c r="CO156" i="58"/>
  <c r="BR156" i="58"/>
  <c r="BU156" i="58"/>
  <c r="CC156" i="58"/>
  <c r="CB251" i="58"/>
  <c r="CO251" i="58"/>
  <c r="BU251" i="58"/>
  <c r="BR251" i="58"/>
  <c r="CC251" i="58"/>
  <c r="CB247" i="58"/>
  <c r="CO247" i="58"/>
  <c r="BR247" i="58"/>
  <c r="BU247" i="58"/>
  <c r="CC247" i="58"/>
  <c r="CO243" i="58"/>
  <c r="BU243" i="58"/>
  <c r="BR243" i="58"/>
  <c r="CC243" i="58"/>
  <c r="CO239" i="58"/>
  <c r="BR239" i="58"/>
  <c r="BU239" i="58"/>
  <c r="CC239" i="58"/>
  <c r="CO235" i="58"/>
  <c r="BU235" i="58"/>
  <c r="BR235" i="58"/>
  <c r="CC235" i="58"/>
  <c r="CO231" i="58"/>
  <c r="BR231" i="58"/>
  <c r="BU231" i="58"/>
  <c r="CC231" i="58"/>
  <c r="CO227" i="58"/>
  <c r="BU227" i="58"/>
  <c r="BR227" i="58"/>
  <c r="CC227" i="58"/>
  <c r="CO223" i="58"/>
  <c r="BR223" i="58"/>
  <c r="BU223" i="58"/>
  <c r="CC223" i="58"/>
  <c r="CO219" i="58"/>
  <c r="BU219" i="58"/>
  <c r="BR219" i="58"/>
  <c r="CC219" i="58"/>
  <c r="CO215" i="58"/>
  <c r="BR215" i="58"/>
  <c r="BU215" i="58"/>
  <c r="CC215" i="58"/>
  <c r="CB211" i="58"/>
  <c r="CO211" i="58"/>
  <c r="BU211" i="58"/>
  <c r="BR211" i="58"/>
  <c r="CC211" i="58"/>
  <c r="CB207" i="58"/>
  <c r="CO207" i="58"/>
  <c r="BR207" i="58"/>
  <c r="BU207" i="58"/>
  <c r="CC207" i="58"/>
  <c r="CB203" i="58"/>
  <c r="CO203" i="58"/>
  <c r="BU203" i="58"/>
  <c r="BR203" i="58"/>
  <c r="CC203" i="58"/>
  <c r="CB199" i="58"/>
  <c r="CO199" i="58"/>
  <c r="BR199" i="58"/>
  <c r="BU199" i="58"/>
  <c r="CC199" i="58"/>
  <c r="CO195" i="58"/>
  <c r="BU195" i="58"/>
  <c r="BR195" i="58"/>
  <c r="CC195" i="58"/>
  <c r="CB191" i="58"/>
  <c r="CO191" i="58"/>
  <c r="BR191" i="58"/>
  <c r="BU191" i="58"/>
  <c r="CC191" i="58"/>
  <c r="CB187" i="58"/>
  <c r="CO187" i="58"/>
  <c r="BU187" i="58"/>
  <c r="BR187" i="58"/>
  <c r="CC187" i="58"/>
  <c r="CB183" i="58"/>
  <c r="CO183" i="58"/>
  <c r="BR183" i="58"/>
  <c r="BU183" i="58"/>
  <c r="CC183" i="58"/>
  <c r="CO179" i="58"/>
  <c r="BU179" i="58"/>
  <c r="BR179" i="58"/>
  <c r="CC179" i="58"/>
  <c r="CO175" i="58"/>
  <c r="BR175" i="58"/>
  <c r="BU175" i="58"/>
  <c r="CC175" i="58"/>
  <c r="CO171" i="58"/>
  <c r="BR171" i="58"/>
  <c r="BU171" i="58"/>
  <c r="CC171" i="58"/>
  <c r="CO167" i="58"/>
  <c r="BR167" i="58"/>
  <c r="BU167" i="58"/>
  <c r="CC167" i="58"/>
  <c r="CO163" i="58"/>
  <c r="BU163" i="58"/>
  <c r="BR163" i="58"/>
  <c r="CC163" i="58"/>
  <c r="CO159" i="58"/>
  <c r="BR159" i="58"/>
  <c r="BU159" i="58"/>
  <c r="CC159" i="58"/>
  <c r="BL181" i="58"/>
  <c r="BL245" i="58"/>
  <c r="BN253" i="58"/>
  <c r="BS253" i="58"/>
  <c r="BS197" i="58"/>
  <c r="BM254" i="58"/>
  <c r="BN186" i="58"/>
  <c r="BM210" i="58"/>
  <c r="BN189" i="58"/>
  <c r="BN213" i="58"/>
  <c r="BL157" i="58"/>
  <c r="BL221" i="58"/>
  <c r="BL249" i="58"/>
  <c r="BL178" i="58"/>
  <c r="BN234" i="58"/>
  <c r="BM213" i="58"/>
  <c r="BM189" i="58"/>
  <c r="BM173" i="58"/>
  <c r="BP245" i="58"/>
  <c r="BO238" i="58"/>
  <c r="BO221" i="58"/>
  <c r="BP218" i="58"/>
  <c r="BP205" i="58"/>
  <c r="BP202" i="58"/>
  <c r="BP189" i="58"/>
  <c r="BO181" i="58"/>
  <c r="BO178" i="58"/>
  <c r="BO162" i="58"/>
  <c r="CB249" i="58"/>
  <c r="CO249" i="58"/>
  <c r="BU249" i="58"/>
  <c r="BR249" i="58"/>
  <c r="CC249" i="58"/>
  <c r="BU241" i="58"/>
  <c r="CO241" i="58"/>
  <c r="BR241" i="58"/>
  <c r="CC241" i="58"/>
  <c r="CB233" i="58"/>
  <c r="BR233" i="58"/>
  <c r="BU233" i="58"/>
  <c r="CO233" i="58"/>
  <c r="CC233" i="58"/>
  <c r="CB225" i="58"/>
  <c r="BU225" i="58"/>
  <c r="CO225" i="58"/>
  <c r="BR225" i="58"/>
  <c r="CC225" i="58"/>
  <c r="BU217" i="58"/>
  <c r="CO217" i="58"/>
  <c r="BR217" i="58"/>
  <c r="CC217" i="58"/>
  <c r="CB209" i="58"/>
  <c r="CO209" i="58"/>
  <c r="BU209" i="58"/>
  <c r="BR209" i="58"/>
  <c r="CC209" i="58"/>
  <c r="CB201" i="58"/>
  <c r="CO201" i="58"/>
  <c r="BU201" i="58"/>
  <c r="BR201" i="58"/>
  <c r="CC201" i="58"/>
  <c r="CB193" i="58"/>
  <c r="BR193" i="58"/>
  <c r="BU193" i="58"/>
  <c r="CO193" i="58"/>
  <c r="CC193" i="58"/>
  <c r="CB185" i="58"/>
  <c r="BR185" i="58"/>
  <c r="BU185" i="58"/>
  <c r="CO185" i="58"/>
  <c r="CC185" i="58"/>
  <c r="CB177" i="58"/>
  <c r="BR177" i="58"/>
  <c r="BU177" i="58"/>
  <c r="CO177" i="58"/>
  <c r="CC177" i="58"/>
  <c r="CB169" i="58"/>
  <c r="BR169" i="58"/>
  <c r="BU169" i="58"/>
  <c r="CO169" i="58"/>
  <c r="CC169" i="58"/>
  <c r="CB161" i="58"/>
  <c r="BR161" i="58"/>
  <c r="BU161" i="58"/>
  <c r="CO161" i="58"/>
  <c r="CC161" i="58"/>
  <c r="BU250" i="58"/>
  <c r="BR250" i="58"/>
  <c r="CO250" i="58"/>
  <c r="CC250" i="58"/>
  <c r="BU242" i="58"/>
  <c r="BR242" i="58"/>
  <c r="CO242" i="58"/>
  <c r="CC242" i="58"/>
  <c r="BU234" i="58"/>
  <c r="BR234" i="58"/>
  <c r="CO234" i="58"/>
  <c r="CC234" i="58"/>
  <c r="CB222" i="58"/>
  <c r="BU222" i="58"/>
  <c r="BR222" i="58"/>
  <c r="CO222" i="58"/>
  <c r="CC222" i="58"/>
  <c r="CB214" i="58"/>
  <c r="BU214" i="58"/>
  <c r="BR214" i="58"/>
  <c r="CO214" i="58"/>
  <c r="CC214" i="58"/>
  <c r="CB206" i="58"/>
  <c r="BU206" i="58"/>
  <c r="BR206" i="58"/>
  <c r="CO206" i="58"/>
  <c r="CC206" i="58"/>
  <c r="BU198" i="58"/>
  <c r="BR198" i="58"/>
  <c r="CO198" i="58"/>
  <c r="CC198" i="58"/>
  <c r="BU190" i="58"/>
  <c r="BR190" i="58"/>
  <c r="CO190" i="58"/>
  <c r="CC190" i="58"/>
  <c r="CB182" i="58"/>
  <c r="BU182" i="58"/>
  <c r="BR182" i="58"/>
  <c r="CO182" i="58"/>
  <c r="CC182" i="58"/>
  <c r="CB174" i="58"/>
  <c r="BU174" i="58"/>
  <c r="BR174" i="58"/>
  <c r="CO174" i="58"/>
  <c r="CC174" i="58"/>
  <c r="BU170" i="58"/>
  <c r="CO170" i="58"/>
  <c r="BR170" i="58"/>
  <c r="CC170" i="58"/>
  <c r="CB158" i="58"/>
  <c r="BU158" i="58"/>
  <c r="BR158" i="58"/>
  <c r="CO158" i="58"/>
  <c r="CC158" i="58"/>
  <c r="BM252" i="58"/>
  <c r="BR252" i="58"/>
  <c r="CO252" i="58"/>
  <c r="BU252" i="58"/>
  <c r="CC252" i="58"/>
  <c r="BR248" i="58"/>
  <c r="BU248" i="58"/>
  <c r="CO248" i="58"/>
  <c r="CC248" i="58"/>
  <c r="BR244" i="58"/>
  <c r="CO244" i="58"/>
  <c r="BU244" i="58"/>
  <c r="CC244" i="58"/>
  <c r="BR240" i="58"/>
  <c r="BU240" i="58"/>
  <c r="CO240" i="58"/>
  <c r="CC240" i="58"/>
  <c r="CB236" i="58"/>
  <c r="BR236" i="58"/>
  <c r="CO236" i="58"/>
  <c r="BU236" i="58"/>
  <c r="CC236" i="58"/>
  <c r="BP232" i="58"/>
  <c r="BR232" i="58"/>
  <c r="BU232" i="58"/>
  <c r="CO232" i="58"/>
  <c r="CC232" i="58"/>
  <c r="BN228" i="58"/>
  <c r="BR228" i="58"/>
  <c r="CO228" i="58"/>
  <c r="BU228" i="58"/>
  <c r="CC228" i="58"/>
  <c r="BR224" i="58"/>
  <c r="BU224" i="58"/>
  <c r="CO224" i="58"/>
  <c r="CC224" i="58"/>
  <c r="CB220" i="58"/>
  <c r="BR220" i="58"/>
  <c r="CO220" i="58"/>
  <c r="BU220" i="58"/>
  <c r="CC220" i="58"/>
  <c r="BO216" i="58"/>
  <c r="BR216" i="58"/>
  <c r="BU216" i="58"/>
  <c r="CO216" i="58"/>
  <c r="CC216" i="58"/>
  <c r="BR212" i="58"/>
  <c r="CO212" i="58"/>
  <c r="BU212" i="58"/>
  <c r="CC212" i="58"/>
  <c r="BR208" i="58"/>
  <c r="BU208" i="58"/>
  <c r="CO208" i="58"/>
  <c r="CC208" i="58"/>
  <c r="BR204" i="58"/>
  <c r="CO204" i="58"/>
  <c r="BU204" i="58"/>
  <c r="CC204" i="58"/>
  <c r="BQ200" i="58"/>
  <c r="BR200" i="58"/>
  <c r="BU200" i="58"/>
  <c r="CO200" i="58"/>
  <c r="CC200" i="58"/>
  <c r="CB196" i="58"/>
  <c r="BR196" i="58"/>
  <c r="BU196" i="58"/>
  <c r="CO196" i="58"/>
  <c r="CC196" i="58"/>
  <c r="BQ192" i="58"/>
  <c r="BR192" i="58"/>
  <c r="BU192" i="58"/>
  <c r="CO192" i="58"/>
  <c r="CC192" i="58"/>
  <c r="BR188" i="58"/>
  <c r="BU188" i="58"/>
  <c r="CO188" i="58"/>
  <c r="CC188" i="58"/>
  <c r="BO184" i="58"/>
  <c r="BR184" i="58"/>
  <c r="CO184" i="58"/>
  <c r="BU184" i="58"/>
  <c r="CC184" i="58"/>
  <c r="BL180" i="58"/>
  <c r="BR180" i="58"/>
  <c r="BU180" i="58"/>
  <c r="CO180" i="58"/>
  <c r="CC180" i="58"/>
  <c r="BR176" i="58"/>
  <c r="CO176" i="58"/>
  <c r="BU176" i="58"/>
  <c r="CC176" i="58"/>
  <c r="BR172" i="58"/>
  <c r="BU172" i="58"/>
  <c r="CO172" i="58"/>
  <c r="CC172" i="58"/>
  <c r="BR168" i="58"/>
  <c r="CO168" i="58"/>
  <c r="BU168" i="58"/>
  <c r="CC168" i="58"/>
  <c r="CB164" i="58"/>
  <c r="BR164" i="58"/>
  <c r="BU164" i="58"/>
  <c r="CO164" i="58"/>
  <c r="CC164" i="58"/>
  <c r="BP160" i="58"/>
  <c r="BR160" i="58"/>
  <c r="CO160" i="58"/>
  <c r="BU160" i="58"/>
  <c r="CC160" i="58"/>
  <c r="BN173" i="58"/>
  <c r="BN221" i="58"/>
  <c r="BL173" i="58"/>
  <c r="BM245" i="58"/>
  <c r="BQ253" i="58"/>
  <c r="BO245" i="58"/>
  <c r="BP237" i="58"/>
  <c r="BO189" i="58"/>
  <c r="BM242" i="58"/>
  <c r="BM178" i="58"/>
  <c r="BN210" i="58"/>
  <c r="BM226" i="58"/>
  <c r="BM174" i="58"/>
  <c r="BL189" i="58"/>
  <c r="BN157" i="58"/>
  <c r="BN181" i="58"/>
  <c r="BN245" i="58"/>
  <c r="BL253" i="58"/>
  <c r="BL237" i="58"/>
  <c r="BL186" i="58"/>
  <c r="BN237" i="58"/>
  <c r="BO253" i="58"/>
  <c r="BQ245" i="58"/>
  <c r="BP234" i="58"/>
  <c r="BQ221" i="58"/>
  <c r="BQ218" i="58"/>
  <c r="BP213" i="58"/>
  <c r="BP210" i="58"/>
  <c r="BQ205" i="58"/>
  <c r="BP197" i="58"/>
  <c r="BQ189" i="58"/>
  <c r="BP186" i="58"/>
  <c r="BP181" i="58"/>
  <c r="BP178" i="58"/>
  <c r="BP170" i="58"/>
  <c r="BS242" i="58"/>
  <c r="BS205" i="58"/>
  <c r="BS178" i="58"/>
  <c r="AW254" i="58"/>
  <c r="AP254" i="58"/>
  <c r="BJ254" i="58"/>
  <c r="AX254" i="58"/>
  <c r="AW246" i="58"/>
  <c r="AP246" i="58"/>
  <c r="BJ246" i="58"/>
  <c r="AX246" i="58"/>
  <c r="AW238" i="58"/>
  <c r="AP238" i="58"/>
  <c r="BJ238" i="58"/>
  <c r="AX238" i="58"/>
  <c r="AW230" i="58"/>
  <c r="AP230" i="58"/>
  <c r="BJ230" i="58"/>
  <c r="AX230" i="58"/>
  <c r="AW222" i="58"/>
  <c r="AP222" i="58"/>
  <c r="BJ222" i="58"/>
  <c r="AX222" i="58"/>
  <c r="AW214" i="58"/>
  <c r="AP214" i="58"/>
  <c r="BJ214" i="58"/>
  <c r="AX214" i="58"/>
  <c r="AW206" i="58"/>
  <c r="AP206" i="58"/>
  <c r="BJ206" i="58"/>
  <c r="AX206" i="58"/>
  <c r="AW198" i="58"/>
  <c r="BJ198" i="58"/>
  <c r="AP198" i="58"/>
  <c r="AX198" i="58"/>
  <c r="AW190" i="58"/>
  <c r="BJ190" i="58"/>
  <c r="AP190" i="58"/>
  <c r="AX190" i="58"/>
  <c r="AW182" i="58"/>
  <c r="BJ182" i="58"/>
  <c r="AP182" i="58"/>
  <c r="AX182" i="58"/>
  <c r="AW174" i="58"/>
  <c r="AP174" i="58"/>
  <c r="BJ174" i="58"/>
  <c r="AX174" i="58"/>
  <c r="AW166" i="58"/>
  <c r="AP166" i="58"/>
  <c r="BJ166" i="58"/>
  <c r="AX166" i="58"/>
  <c r="AW158" i="58"/>
  <c r="AP158" i="58"/>
  <c r="BJ158" i="58"/>
  <c r="AX158" i="58"/>
  <c r="BJ251" i="58"/>
  <c r="AP251" i="58"/>
  <c r="AX251" i="58"/>
  <c r="AP243" i="58"/>
  <c r="BJ243" i="58"/>
  <c r="AX243" i="58"/>
  <c r="AP235" i="58"/>
  <c r="BJ235" i="58"/>
  <c r="AX235" i="58"/>
  <c r="AP227" i="58"/>
  <c r="BJ227" i="58"/>
  <c r="AX227" i="58"/>
  <c r="BJ219" i="58"/>
  <c r="AP219" i="58"/>
  <c r="AX219" i="58"/>
  <c r="BJ211" i="58"/>
  <c r="AP211" i="58"/>
  <c r="AX211" i="58"/>
  <c r="AW203" i="58"/>
  <c r="AP203" i="58"/>
  <c r="BJ203" i="58"/>
  <c r="AX203" i="58"/>
  <c r="AP195" i="58"/>
  <c r="BJ195" i="58"/>
  <c r="AX195" i="58"/>
  <c r="AP187" i="58"/>
  <c r="BJ187" i="58"/>
  <c r="AX187" i="58"/>
  <c r="AP179" i="58"/>
  <c r="BJ179" i="58"/>
  <c r="AX179" i="58"/>
  <c r="AW171" i="58"/>
  <c r="BJ171" i="58"/>
  <c r="AP171" i="58"/>
  <c r="AX171" i="58"/>
  <c r="AP163" i="58"/>
  <c r="BJ163" i="58"/>
  <c r="AX163" i="58"/>
  <c r="AW252" i="58"/>
  <c r="AP252" i="58"/>
  <c r="BJ252" i="58"/>
  <c r="AX252" i="58"/>
  <c r="AP248" i="58"/>
  <c r="BJ248" i="58"/>
  <c r="AX248" i="58"/>
  <c r="AP244" i="58"/>
  <c r="BJ244" i="58"/>
  <c r="AX244" i="58"/>
  <c r="AP240" i="58"/>
  <c r="BJ240" i="58"/>
  <c r="AX240" i="58"/>
  <c r="AW236" i="58"/>
  <c r="AP236" i="58"/>
  <c r="BJ236" i="58"/>
  <c r="AX236" i="58"/>
  <c r="AW232" i="58"/>
  <c r="AP232" i="58"/>
  <c r="BJ232" i="58"/>
  <c r="AX232" i="58"/>
  <c r="AP228" i="58"/>
  <c r="BJ228" i="58"/>
  <c r="AX228" i="58"/>
  <c r="AP224" i="58"/>
  <c r="BJ224" i="58"/>
  <c r="AX224" i="58"/>
  <c r="AW220" i="58"/>
  <c r="AP220" i="58"/>
  <c r="BJ220" i="58"/>
  <c r="AX220" i="58"/>
  <c r="AP216" i="58"/>
  <c r="BJ216" i="58"/>
  <c r="AX216" i="58"/>
  <c r="AP212" i="58"/>
  <c r="BJ212" i="58"/>
  <c r="AX212" i="58"/>
  <c r="AP208" i="58"/>
  <c r="BJ208" i="58"/>
  <c r="AX208" i="58"/>
  <c r="AW204" i="58"/>
  <c r="AP204" i="58"/>
  <c r="BJ204" i="58"/>
  <c r="AX204" i="58"/>
  <c r="AP200" i="58"/>
  <c r="BJ200" i="58"/>
  <c r="AX200" i="58"/>
  <c r="AW196" i="58"/>
  <c r="AP196" i="58"/>
  <c r="BJ196" i="58"/>
  <c r="AX196" i="58"/>
  <c r="AP192" i="58"/>
  <c r="BJ192" i="58"/>
  <c r="AX192" i="58"/>
  <c r="AW188" i="58"/>
  <c r="AP188" i="58"/>
  <c r="BJ188" i="58"/>
  <c r="AX188" i="58"/>
  <c r="AP184" i="58"/>
  <c r="BJ184" i="58"/>
  <c r="AX184" i="58"/>
  <c r="AP180" i="58"/>
  <c r="BJ180" i="58"/>
  <c r="AX180" i="58"/>
  <c r="AP176" i="58"/>
  <c r="BJ176" i="58"/>
  <c r="AX176" i="58"/>
  <c r="AW172" i="58"/>
  <c r="AP172" i="58"/>
  <c r="BJ172" i="58"/>
  <c r="AX172" i="58"/>
  <c r="AP168" i="58"/>
  <c r="BJ168" i="58"/>
  <c r="AX168" i="58"/>
  <c r="AW164" i="58"/>
  <c r="AP164" i="58"/>
  <c r="BJ164" i="58"/>
  <c r="AX164" i="58"/>
  <c r="AP160" i="58"/>
  <c r="BJ160" i="58"/>
  <c r="AX160" i="58"/>
  <c r="AI158" i="58"/>
  <c r="AI187" i="58"/>
  <c r="AI163" i="58"/>
  <c r="AG163" i="58"/>
  <c r="AG187" i="58"/>
  <c r="AH227" i="58"/>
  <c r="AK230" i="58"/>
  <c r="AJ166" i="58"/>
  <c r="AN179" i="58"/>
  <c r="AW250" i="58"/>
  <c r="BJ250" i="58"/>
  <c r="AP250" i="58"/>
  <c r="AX250" i="58"/>
  <c r="BJ242" i="58"/>
  <c r="AP242" i="58"/>
  <c r="AX242" i="58"/>
  <c r="AW234" i="58"/>
  <c r="BJ234" i="58"/>
  <c r="AP234" i="58"/>
  <c r="AX234" i="58"/>
  <c r="BJ226" i="58"/>
  <c r="AP226" i="58"/>
  <c r="AX226" i="58"/>
  <c r="AW218" i="58"/>
  <c r="BJ218" i="58"/>
  <c r="AP218" i="58"/>
  <c r="AX218" i="58"/>
  <c r="BJ210" i="58"/>
  <c r="AP210" i="58"/>
  <c r="AX210" i="58"/>
  <c r="AW202" i="58"/>
  <c r="AP202" i="58"/>
  <c r="BJ202" i="58"/>
  <c r="AX202" i="58"/>
  <c r="AW194" i="58"/>
  <c r="AP194" i="58"/>
  <c r="BJ194" i="58"/>
  <c r="AX194" i="58"/>
  <c r="AW186" i="58"/>
  <c r="AP186" i="58"/>
  <c r="BJ186" i="58"/>
  <c r="AX186" i="58"/>
  <c r="AP178" i="58"/>
  <c r="BJ178" i="58"/>
  <c r="AX178" i="58"/>
  <c r="BJ170" i="58"/>
  <c r="AP170" i="58"/>
  <c r="AX170" i="58"/>
  <c r="AW162" i="58"/>
  <c r="AP162" i="58"/>
  <c r="BJ162" i="58"/>
  <c r="AX162" i="58"/>
  <c r="AV156" i="58"/>
  <c r="AP156" i="58"/>
  <c r="BJ156" i="58"/>
  <c r="AX156" i="58"/>
  <c r="AP247" i="58"/>
  <c r="BJ247" i="58"/>
  <c r="AX247" i="58"/>
  <c r="BJ239" i="58"/>
  <c r="AP239" i="58"/>
  <c r="AX239" i="58"/>
  <c r="AW231" i="58"/>
  <c r="BJ231" i="58"/>
  <c r="AP231" i="58"/>
  <c r="AX231" i="58"/>
  <c r="AP223" i="58"/>
  <c r="BJ223" i="58"/>
  <c r="AX223" i="58"/>
  <c r="AW215" i="58"/>
  <c r="AP215" i="58"/>
  <c r="BJ215" i="58"/>
  <c r="AX215" i="58"/>
  <c r="AP207" i="58"/>
  <c r="BJ207" i="58"/>
  <c r="AX207" i="58"/>
  <c r="BJ199" i="58"/>
  <c r="AP199" i="58"/>
  <c r="AX199" i="58"/>
  <c r="BJ191" i="58"/>
  <c r="AP191" i="58"/>
  <c r="AX191" i="58"/>
  <c r="BJ183" i="58"/>
  <c r="AP183" i="58"/>
  <c r="AX183" i="58"/>
  <c r="AP175" i="58"/>
  <c r="BJ175" i="58"/>
  <c r="AX175" i="58"/>
  <c r="AP167" i="58"/>
  <c r="BJ167" i="58"/>
  <c r="AX167" i="58"/>
  <c r="AP159" i="58"/>
  <c r="BJ159" i="58"/>
  <c r="AX159" i="58"/>
  <c r="BJ253" i="58"/>
  <c r="AP253" i="58"/>
  <c r="AX253" i="58"/>
  <c r="BJ249" i="58"/>
  <c r="AP249" i="58"/>
  <c r="AX249" i="58"/>
  <c r="BJ245" i="58"/>
  <c r="AP245" i="58"/>
  <c r="AX245" i="58"/>
  <c r="BJ241" i="58"/>
  <c r="AP241" i="58"/>
  <c r="AX241" i="58"/>
  <c r="BJ237" i="58"/>
  <c r="AP237" i="58"/>
  <c r="AX237" i="58"/>
  <c r="BJ233" i="58"/>
  <c r="AP233" i="58"/>
  <c r="AX233" i="58"/>
  <c r="BJ229" i="58"/>
  <c r="AP229" i="58"/>
  <c r="AX229" i="58"/>
  <c r="BJ225" i="58"/>
  <c r="AP225" i="58"/>
  <c r="AX225" i="58"/>
  <c r="BJ221" i="58"/>
  <c r="AP221" i="58"/>
  <c r="AX221" i="58"/>
  <c r="BJ217" i="58"/>
  <c r="AP217" i="58"/>
  <c r="AX217" i="58"/>
  <c r="BJ213" i="58"/>
  <c r="AP213" i="58"/>
  <c r="AX213" i="58"/>
  <c r="AW209" i="58"/>
  <c r="BJ209" i="58"/>
  <c r="AP209" i="58"/>
  <c r="AX209" i="58"/>
  <c r="BJ205" i="58"/>
  <c r="AP205" i="58"/>
  <c r="AX205" i="58"/>
  <c r="BJ201" i="58"/>
  <c r="AP201" i="58"/>
  <c r="AX201" i="58"/>
  <c r="BJ197" i="58"/>
  <c r="AP197" i="58"/>
  <c r="AX197" i="58"/>
  <c r="BJ193" i="58"/>
  <c r="AP193" i="58"/>
  <c r="AX193" i="58"/>
  <c r="BJ189" i="58"/>
  <c r="AP189" i="58"/>
  <c r="AX189" i="58"/>
  <c r="BJ185" i="58"/>
  <c r="AP185" i="58"/>
  <c r="AX185" i="58"/>
  <c r="BJ181" i="58"/>
  <c r="AP181" i="58"/>
  <c r="AX181" i="58"/>
  <c r="AW177" i="58"/>
  <c r="BJ177" i="58"/>
  <c r="AP177" i="58"/>
  <c r="AX177" i="58"/>
  <c r="BJ173" i="58"/>
  <c r="AP173" i="58"/>
  <c r="AX173" i="58"/>
  <c r="BJ169" i="58"/>
  <c r="AP169" i="58"/>
  <c r="AX169" i="58"/>
  <c r="BJ165" i="58"/>
  <c r="AP165" i="58"/>
  <c r="AX165" i="58"/>
  <c r="BJ161" i="58"/>
  <c r="AP161" i="58"/>
  <c r="AX161" i="58"/>
  <c r="BJ157" i="58"/>
  <c r="AP157" i="58"/>
  <c r="AX157" i="58"/>
  <c r="AH222" i="58"/>
  <c r="AI179" i="58"/>
  <c r="AI195" i="58"/>
  <c r="AI223" i="58"/>
  <c r="AI243" i="58"/>
  <c r="AG159" i="58"/>
  <c r="AH156" i="58"/>
  <c r="AG195" i="58"/>
  <c r="AH239" i="58"/>
  <c r="AH207" i="58"/>
  <c r="AJ239" i="58"/>
  <c r="AJ231" i="58"/>
  <c r="AJ175" i="58"/>
  <c r="AJ167" i="58"/>
  <c r="AN191" i="58"/>
  <c r="R156" i="58"/>
  <c r="AE156" i="58"/>
  <c r="H156" i="58"/>
  <c r="S156" i="58"/>
  <c r="R247" i="58"/>
  <c r="AE247" i="58"/>
  <c r="H247" i="58"/>
  <c r="S247" i="58"/>
  <c r="R239" i="58"/>
  <c r="AE239" i="58"/>
  <c r="H239" i="58"/>
  <c r="S239" i="58"/>
  <c r="R231" i="58"/>
  <c r="AE231" i="58"/>
  <c r="H231" i="58"/>
  <c r="S231" i="58"/>
  <c r="R223" i="58"/>
  <c r="AE223" i="58"/>
  <c r="H223" i="58"/>
  <c r="S223" i="58"/>
  <c r="R215" i="58"/>
  <c r="AE215" i="58"/>
  <c r="H215" i="58"/>
  <c r="S215" i="58"/>
  <c r="AE207" i="58"/>
  <c r="H207" i="58"/>
  <c r="S207" i="58"/>
  <c r="R199" i="58"/>
  <c r="AE199" i="58"/>
  <c r="H199" i="58"/>
  <c r="S199" i="58"/>
  <c r="AE191" i="58"/>
  <c r="H191" i="58"/>
  <c r="S191" i="58"/>
  <c r="AE183" i="58"/>
  <c r="H183" i="58"/>
  <c r="S183" i="58"/>
  <c r="AE175" i="58"/>
  <c r="H175" i="58"/>
  <c r="S175" i="58"/>
  <c r="R171" i="58"/>
  <c r="AE171" i="58"/>
  <c r="H171" i="58"/>
  <c r="S171" i="58"/>
  <c r="AE163" i="58"/>
  <c r="H163" i="58"/>
  <c r="S163" i="58"/>
  <c r="AE248" i="58"/>
  <c r="H248" i="58"/>
  <c r="S248" i="58"/>
  <c r="AE240" i="58"/>
  <c r="H240" i="58"/>
  <c r="S240" i="58"/>
  <c r="AE232" i="58"/>
  <c r="H232" i="58"/>
  <c r="S232" i="58"/>
  <c r="R224" i="58"/>
  <c r="AE224" i="58"/>
  <c r="H224" i="58"/>
  <c r="S224" i="58"/>
  <c r="R216" i="58"/>
  <c r="AE216" i="58"/>
  <c r="H216" i="58"/>
  <c r="S216" i="58"/>
  <c r="AE208" i="58"/>
  <c r="H208" i="58"/>
  <c r="S208" i="58"/>
  <c r="R200" i="58"/>
  <c r="AE200" i="58"/>
  <c r="H200" i="58"/>
  <c r="S200" i="58"/>
  <c r="AE192" i="58"/>
  <c r="H192" i="58"/>
  <c r="S192" i="58"/>
  <c r="AE184" i="58"/>
  <c r="H184" i="58"/>
  <c r="S184" i="58"/>
  <c r="AE176" i="58"/>
  <c r="H176" i="58"/>
  <c r="S176" i="58"/>
  <c r="AE168" i="58"/>
  <c r="H168" i="58"/>
  <c r="S168" i="58"/>
  <c r="R164" i="58"/>
  <c r="AE164" i="58"/>
  <c r="H164" i="58"/>
  <c r="S164" i="58"/>
  <c r="AE253" i="58"/>
  <c r="H253" i="58"/>
  <c r="S253" i="58"/>
  <c r="R249" i="58"/>
  <c r="AE249" i="58"/>
  <c r="H249" i="58"/>
  <c r="S249" i="58"/>
  <c r="AE245" i="58"/>
  <c r="H245" i="58"/>
  <c r="S245" i="58"/>
  <c r="E241" i="58"/>
  <c r="AE241" i="58"/>
  <c r="H241" i="58"/>
  <c r="S241" i="58"/>
  <c r="AE237" i="58"/>
  <c r="H237" i="58"/>
  <c r="S237" i="58"/>
  <c r="R233" i="58"/>
  <c r="AE233" i="58"/>
  <c r="H233" i="58"/>
  <c r="S233" i="58"/>
  <c r="AE229" i="58"/>
  <c r="H229" i="58"/>
  <c r="S229" i="58"/>
  <c r="R225" i="58"/>
  <c r="AE225" i="58"/>
  <c r="H225" i="58"/>
  <c r="S225" i="58"/>
  <c r="AE221" i="58"/>
  <c r="H221" i="58"/>
  <c r="S221" i="58"/>
  <c r="B217" i="58"/>
  <c r="AE217" i="58"/>
  <c r="H217" i="58"/>
  <c r="S217" i="58"/>
  <c r="AE213" i="58"/>
  <c r="H213" i="58"/>
  <c r="S213" i="58"/>
  <c r="AE209" i="58"/>
  <c r="H209" i="58"/>
  <c r="S209" i="58"/>
  <c r="AE205" i="58"/>
  <c r="H205" i="58"/>
  <c r="S205" i="58"/>
  <c r="R201" i="58"/>
  <c r="AE201" i="58"/>
  <c r="H201" i="58"/>
  <c r="S201" i="58"/>
  <c r="AE197" i="58"/>
  <c r="H197" i="58"/>
  <c r="S197" i="58"/>
  <c r="F193" i="58"/>
  <c r="AE193" i="58"/>
  <c r="H193" i="58"/>
  <c r="S193" i="58"/>
  <c r="AE189" i="58"/>
  <c r="H189" i="58"/>
  <c r="S189" i="58"/>
  <c r="R185" i="58"/>
  <c r="AE185" i="58"/>
  <c r="H185" i="58"/>
  <c r="S185" i="58"/>
  <c r="AE181" i="58"/>
  <c r="H181" i="58"/>
  <c r="S181" i="58"/>
  <c r="AE177" i="58"/>
  <c r="H177" i="58"/>
  <c r="S177" i="58"/>
  <c r="AE173" i="58"/>
  <c r="H173" i="58"/>
  <c r="S173" i="58"/>
  <c r="R169" i="58"/>
  <c r="AE169" i="58"/>
  <c r="H169" i="58"/>
  <c r="S169" i="58"/>
  <c r="AE165" i="58"/>
  <c r="H165" i="58"/>
  <c r="S165" i="58"/>
  <c r="R161" i="58"/>
  <c r="AE161" i="58"/>
  <c r="H161" i="58"/>
  <c r="S161" i="58"/>
  <c r="R157" i="58"/>
  <c r="AE157" i="58"/>
  <c r="H157" i="58"/>
  <c r="S157" i="58"/>
  <c r="I251" i="58"/>
  <c r="R251" i="58"/>
  <c r="AE251" i="58"/>
  <c r="H251" i="58"/>
  <c r="S251" i="58"/>
  <c r="R243" i="58"/>
  <c r="AE243" i="58"/>
  <c r="H243" i="58"/>
  <c r="S243" i="58"/>
  <c r="R235" i="58"/>
  <c r="AE235" i="58"/>
  <c r="H235" i="58"/>
  <c r="S235" i="58"/>
  <c r="R227" i="58"/>
  <c r="AE227" i="58"/>
  <c r="H227" i="58"/>
  <c r="S227" i="58"/>
  <c r="R219" i="58"/>
  <c r="AE219" i="58"/>
  <c r="H219" i="58"/>
  <c r="S219" i="58"/>
  <c r="R211" i="58"/>
  <c r="AE211" i="58"/>
  <c r="H211" i="58"/>
  <c r="S211" i="58"/>
  <c r="AE203" i="58"/>
  <c r="H203" i="58"/>
  <c r="S203" i="58"/>
  <c r="R195" i="58"/>
  <c r="AE195" i="58"/>
  <c r="H195" i="58"/>
  <c r="S195" i="58"/>
  <c r="AE187" i="58"/>
  <c r="H187" i="58"/>
  <c r="S187" i="58"/>
  <c r="AE179" i="58"/>
  <c r="H179" i="58"/>
  <c r="S179" i="58"/>
  <c r="R167" i="58"/>
  <c r="AE167" i="58"/>
  <c r="H167" i="58"/>
  <c r="S167" i="58"/>
  <c r="R159" i="58"/>
  <c r="AE159" i="58"/>
  <c r="H159" i="58"/>
  <c r="S159" i="58"/>
  <c r="AE252" i="58"/>
  <c r="H252" i="58"/>
  <c r="S252" i="58"/>
  <c r="R244" i="58"/>
  <c r="AE244" i="58"/>
  <c r="H244" i="58"/>
  <c r="S244" i="58"/>
  <c r="R236" i="58"/>
  <c r="AE236" i="58"/>
  <c r="H236" i="58"/>
  <c r="S236" i="58"/>
  <c r="AE228" i="58"/>
  <c r="H228" i="58"/>
  <c r="S228" i="58"/>
  <c r="R220" i="58"/>
  <c r="AE220" i="58"/>
  <c r="H220" i="58"/>
  <c r="S220" i="58"/>
  <c r="R212" i="58"/>
  <c r="AE212" i="58"/>
  <c r="H212" i="58"/>
  <c r="S212" i="58"/>
  <c r="R204" i="58"/>
  <c r="AE204" i="58"/>
  <c r="H204" i="58"/>
  <c r="S204" i="58"/>
  <c r="R196" i="58"/>
  <c r="AE196" i="58"/>
  <c r="H196" i="58"/>
  <c r="S196" i="58"/>
  <c r="R188" i="58"/>
  <c r="AE188" i="58"/>
  <c r="H188" i="58"/>
  <c r="S188" i="58"/>
  <c r="AE180" i="58"/>
  <c r="H180" i="58"/>
  <c r="S180" i="58"/>
  <c r="R172" i="58"/>
  <c r="AE172" i="58"/>
  <c r="H172" i="58"/>
  <c r="S172" i="58"/>
  <c r="R160" i="58"/>
  <c r="AE160" i="58"/>
  <c r="H160" i="58"/>
  <c r="S160" i="58"/>
  <c r="AE254" i="58"/>
  <c r="H254" i="58"/>
  <c r="S254" i="58"/>
  <c r="AE250" i="58"/>
  <c r="H250" i="58"/>
  <c r="S250" i="58"/>
  <c r="AE246" i="58"/>
  <c r="H246" i="58"/>
  <c r="S246" i="58"/>
  <c r="AE242" i="58"/>
  <c r="H242" i="58"/>
  <c r="S242" i="58"/>
  <c r="AE238" i="58"/>
  <c r="H238" i="58"/>
  <c r="S238" i="58"/>
  <c r="AE234" i="58"/>
  <c r="H234" i="58"/>
  <c r="S234" i="58"/>
  <c r="AE230" i="58"/>
  <c r="H230" i="58"/>
  <c r="S230" i="58"/>
  <c r="AE226" i="58"/>
  <c r="H226" i="58"/>
  <c r="S226" i="58"/>
  <c r="AE222" i="58"/>
  <c r="H222" i="58"/>
  <c r="S222" i="58"/>
  <c r="AE218" i="58"/>
  <c r="H218" i="58"/>
  <c r="S218" i="58"/>
  <c r="AE214" i="58"/>
  <c r="H214" i="58"/>
  <c r="S214" i="58"/>
  <c r="AE210" i="58"/>
  <c r="H210" i="58"/>
  <c r="S210" i="58"/>
  <c r="AE206" i="58"/>
  <c r="H206" i="58"/>
  <c r="S206" i="58"/>
  <c r="AE202" i="58"/>
  <c r="H202" i="58"/>
  <c r="S202" i="58"/>
  <c r="R198" i="58"/>
  <c r="AE198" i="58"/>
  <c r="H198" i="58"/>
  <c r="S198" i="58"/>
  <c r="AE194" i="58"/>
  <c r="H194" i="58"/>
  <c r="S194" i="58"/>
  <c r="AE190" i="58"/>
  <c r="H190" i="58"/>
  <c r="S190" i="58"/>
  <c r="R186" i="58"/>
  <c r="AE186" i="58"/>
  <c r="H186" i="58"/>
  <c r="S186" i="58"/>
  <c r="AE182" i="58"/>
  <c r="H182" i="58"/>
  <c r="S182" i="58"/>
  <c r="R178" i="58"/>
  <c r="AE178" i="58"/>
  <c r="H178" i="58"/>
  <c r="S178" i="58"/>
  <c r="R174" i="58"/>
  <c r="AE174" i="58"/>
  <c r="H174" i="58"/>
  <c r="S174" i="58"/>
  <c r="AE170" i="58"/>
  <c r="H170" i="58"/>
  <c r="S170" i="58"/>
  <c r="AE166" i="58"/>
  <c r="H166" i="58"/>
  <c r="S166" i="58"/>
  <c r="AE162" i="58"/>
  <c r="H162" i="58"/>
  <c r="S162" i="58"/>
  <c r="R158" i="58"/>
  <c r="AE158" i="58"/>
  <c r="H158" i="58"/>
  <c r="S158" i="58"/>
  <c r="C231" i="58"/>
  <c r="D211" i="58"/>
  <c r="B251" i="58"/>
  <c r="D219" i="58"/>
  <c r="D179" i="58"/>
  <c r="E219" i="58"/>
  <c r="CA254" i="51"/>
  <c r="CB254" i="51"/>
  <c r="CA230" i="51"/>
  <c r="CB230" i="51"/>
  <c r="CA186" i="51"/>
  <c r="CB186" i="51"/>
  <c r="CA182" i="51"/>
  <c r="CB182" i="51"/>
  <c r="CA178" i="51"/>
  <c r="CB178" i="51"/>
  <c r="CA247" i="51"/>
  <c r="CB247" i="51"/>
  <c r="CA219" i="51"/>
  <c r="CB219" i="51"/>
  <c r="CA215" i="51"/>
  <c r="CB215" i="51"/>
  <c r="CA211" i="51"/>
  <c r="CB211" i="51"/>
  <c r="CA195" i="51"/>
  <c r="CB195" i="51"/>
  <c r="CA187" i="51"/>
  <c r="CB187" i="51"/>
  <c r="CA183" i="51"/>
  <c r="CB183" i="51"/>
  <c r="CA179" i="51"/>
  <c r="CB179" i="51"/>
  <c r="CA175" i="51"/>
  <c r="CB175" i="51"/>
  <c r="CA171" i="51"/>
  <c r="CB171" i="51"/>
  <c r="CA167" i="51"/>
  <c r="CB167" i="51"/>
  <c r="CA159" i="51"/>
  <c r="CB159" i="51"/>
  <c r="CA244" i="51"/>
  <c r="CB244" i="51"/>
  <c r="CA236" i="51"/>
  <c r="CB236" i="51"/>
  <c r="CA228" i="51"/>
  <c r="CB228" i="51"/>
  <c r="CA208" i="51"/>
  <c r="CB208" i="51"/>
  <c r="CA204" i="51"/>
  <c r="CB204" i="51"/>
  <c r="CA192" i="51"/>
  <c r="CB192" i="51"/>
  <c r="CA164" i="51"/>
  <c r="CB164" i="51"/>
  <c r="CA249" i="51"/>
  <c r="CB249" i="51"/>
  <c r="CA241" i="51"/>
  <c r="CB241" i="51"/>
  <c r="CA209" i="51"/>
  <c r="CB209" i="51"/>
  <c r="CA193" i="51"/>
  <c r="CB193" i="51"/>
  <c r="CA189" i="51"/>
  <c r="CB189" i="51"/>
  <c r="CA181" i="51"/>
  <c r="CB181" i="51"/>
  <c r="AV227" i="51"/>
  <c r="AW227" i="51"/>
  <c r="AV167" i="51"/>
  <c r="AW167" i="51"/>
  <c r="AV240" i="51"/>
  <c r="AW240" i="51"/>
  <c r="AV232" i="51"/>
  <c r="AW232" i="51"/>
  <c r="AV228" i="51"/>
  <c r="AW228" i="51"/>
  <c r="AV220" i="51"/>
  <c r="AW220" i="51"/>
  <c r="AV204" i="51"/>
  <c r="AW204" i="51"/>
  <c r="AV200" i="51"/>
  <c r="AW200" i="51"/>
  <c r="AV196" i="51"/>
  <c r="AW196" i="51"/>
  <c r="AJ199" i="51"/>
  <c r="AV247" i="51"/>
  <c r="AW247" i="51"/>
  <c r="AV235" i="51"/>
  <c r="AW235" i="51"/>
  <c r="AV211" i="51"/>
  <c r="AW211" i="51"/>
  <c r="AV175" i="51"/>
  <c r="AW175" i="51"/>
  <c r="AV253" i="51"/>
  <c r="AW253" i="51"/>
  <c r="AV249" i="51"/>
  <c r="AW249" i="51"/>
  <c r="AV217" i="51"/>
  <c r="AW217" i="51"/>
  <c r="AV209" i="51"/>
  <c r="AW209" i="51"/>
  <c r="AV201" i="51"/>
  <c r="AW201" i="51"/>
  <c r="AV197" i="51"/>
  <c r="AW197" i="51"/>
  <c r="AG199" i="51"/>
  <c r="AG219" i="51"/>
  <c r="AG203" i="51"/>
  <c r="AI219" i="51"/>
  <c r="AI215" i="51"/>
  <c r="AJ251" i="51"/>
  <c r="AV231" i="51"/>
  <c r="AW231" i="51"/>
  <c r="AV159" i="51"/>
  <c r="AW159" i="51"/>
  <c r="AV156" i="51"/>
  <c r="AW156" i="51"/>
  <c r="AV254" i="51"/>
  <c r="AW254" i="51"/>
  <c r="AV250" i="51"/>
  <c r="AW250" i="51"/>
  <c r="AV242" i="51"/>
  <c r="AW242" i="51"/>
  <c r="AV234" i="51"/>
  <c r="AW234" i="51"/>
  <c r="AV226" i="51"/>
  <c r="AW226" i="51"/>
  <c r="AV218" i="51"/>
  <c r="AW218" i="51"/>
  <c r="AV210" i="51"/>
  <c r="AW210" i="51"/>
  <c r="AV202" i="51"/>
  <c r="AW202" i="51"/>
  <c r="AV194" i="51"/>
  <c r="AW194" i="51"/>
  <c r="AI191" i="51"/>
  <c r="AJ203" i="51"/>
  <c r="Q251" i="51"/>
  <c r="R251" i="51"/>
  <c r="Q247" i="51"/>
  <c r="R247" i="51"/>
  <c r="Q243" i="51"/>
  <c r="R243" i="51"/>
  <c r="Q239" i="51"/>
  <c r="R239" i="51"/>
  <c r="Q235" i="51"/>
  <c r="R235" i="51"/>
  <c r="Q231" i="51"/>
  <c r="R231" i="51"/>
  <c r="Q227" i="51"/>
  <c r="R227" i="51"/>
  <c r="Q223" i="51"/>
  <c r="R223" i="51"/>
  <c r="Q219" i="51"/>
  <c r="R219" i="51"/>
  <c r="Q215" i="51"/>
  <c r="R215" i="51"/>
  <c r="Q211" i="51"/>
  <c r="R211" i="51"/>
  <c r="Q207" i="51"/>
  <c r="R207" i="51"/>
  <c r="Q203" i="51"/>
  <c r="R203" i="51"/>
  <c r="Q199" i="51"/>
  <c r="R199" i="51"/>
  <c r="Q195" i="51"/>
  <c r="R195" i="51"/>
  <c r="Q191" i="51"/>
  <c r="R191" i="51"/>
  <c r="Q187" i="51"/>
  <c r="R187" i="51"/>
  <c r="Q183" i="51"/>
  <c r="R183" i="51"/>
  <c r="Q179" i="51"/>
  <c r="R179" i="51"/>
  <c r="Q175" i="51"/>
  <c r="R175" i="51"/>
  <c r="Q171" i="51"/>
  <c r="R171" i="51"/>
  <c r="Q167" i="51"/>
  <c r="R167" i="51"/>
  <c r="Q163" i="51"/>
  <c r="R163" i="51"/>
  <c r="Q159" i="51"/>
  <c r="R159" i="51"/>
  <c r="F205" i="51"/>
  <c r="F189" i="51"/>
  <c r="G173" i="51"/>
  <c r="I221" i="51"/>
  <c r="Q248" i="51"/>
  <c r="R248" i="51"/>
  <c r="Q244" i="51"/>
  <c r="R244" i="51"/>
  <c r="G185" i="51"/>
  <c r="Q156" i="51"/>
  <c r="R156" i="51"/>
  <c r="Q233" i="51"/>
  <c r="R233" i="51"/>
  <c r="Q225" i="51"/>
  <c r="R225" i="51"/>
  <c r="Q201" i="51"/>
  <c r="R201" i="51"/>
  <c r="Q193" i="51"/>
  <c r="R193" i="51"/>
  <c r="Q177" i="51"/>
  <c r="R177" i="51"/>
  <c r="Q161" i="51"/>
  <c r="R161" i="51"/>
  <c r="Q254" i="51"/>
  <c r="R254" i="51"/>
  <c r="Q238" i="51"/>
  <c r="R238" i="51"/>
  <c r="Q206" i="51"/>
  <c r="R206" i="51"/>
  <c r="Q190" i="51"/>
  <c r="R190" i="51"/>
  <c r="Q166" i="51"/>
  <c r="R166" i="51"/>
  <c r="C249" i="51"/>
  <c r="C173" i="51"/>
  <c r="CA253" i="56"/>
  <c r="CB253" i="56"/>
  <c r="CA249" i="56"/>
  <c r="CB249" i="56"/>
  <c r="CA245" i="56"/>
  <c r="CB245" i="56"/>
  <c r="CA241" i="56"/>
  <c r="CB241" i="56"/>
  <c r="CA233" i="56"/>
  <c r="CB233" i="56"/>
  <c r="CA225" i="56"/>
  <c r="CB225" i="56"/>
  <c r="CA221" i="56"/>
  <c r="CB221" i="56"/>
  <c r="CA217" i="56"/>
  <c r="CB217" i="56"/>
  <c r="CA209" i="56"/>
  <c r="CB209" i="56"/>
  <c r="CA201" i="56"/>
  <c r="CB201" i="56"/>
  <c r="CA193" i="56"/>
  <c r="CB193" i="56"/>
  <c r="CA185" i="56"/>
  <c r="CB185" i="56"/>
  <c r="CA177" i="56"/>
  <c r="CB177" i="56"/>
  <c r="CA169" i="56"/>
  <c r="CB169" i="56"/>
  <c r="CA161" i="56"/>
  <c r="CB161" i="56"/>
  <c r="CA238" i="56"/>
  <c r="CB238" i="56"/>
  <c r="CA234" i="56"/>
  <c r="CB234" i="56"/>
  <c r="CA230" i="56"/>
  <c r="CB230" i="56"/>
  <c r="CA226" i="56"/>
  <c r="CB226" i="56"/>
  <c r="CA222" i="56"/>
  <c r="CB222" i="56"/>
  <c r="CA218" i="56"/>
  <c r="CB218" i="56"/>
  <c r="CA214" i="56"/>
  <c r="CB214" i="56"/>
  <c r="CA182" i="56"/>
  <c r="CB182" i="56"/>
  <c r="CA178" i="56"/>
  <c r="CB178" i="56"/>
  <c r="CA174" i="56"/>
  <c r="CB174" i="56"/>
  <c r="CA156" i="56"/>
  <c r="CB156" i="56"/>
  <c r="CA235" i="56"/>
  <c r="CB235" i="56"/>
  <c r="CA211" i="56"/>
  <c r="CB211" i="56"/>
  <c r="CA183" i="56"/>
  <c r="CB183" i="56"/>
  <c r="CA171" i="56"/>
  <c r="CB171" i="56"/>
  <c r="CA252" i="56"/>
  <c r="CB252" i="56"/>
  <c r="CA248" i="56"/>
  <c r="CB248" i="56"/>
  <c r="CA244" i="56"/>
  <c r="CB244" i="56"/>
  <c r="CA240" i="56"/>
  <c r="CB240" i="56"/>
  <c r="CA236" i="56"/>
  <c r="CB236" i="56"/>
  <c r="CA232" i="56"/>
  <c r="CB232" i="56"/>
  <c r="CA228" i="56"/>
  <c r="CB228" i="56"/>
  <c r="CA224" i="56"/>
  <c r="CB224" i="56"/>
  <c r="CA220" i="56"/>
  <c r="CB220" i="56"/>
  <c r="CA216" i="56"/>
  <c r="CB216" i="56"/>
  <c r="CA208" i="56"/>
  <c r="CB208" i="56"/>
  <c r="CA204" i="56"/>
  <c r="CB204" i="56"/>
  <c r="CA200" i="56"/>
  <c r="CB200" i="56"/>
  <c r="CA196" i="56"/>
  <c r="CB196" i="56"/>
  <c r="CA188" i="56"/>
  <c r="CB188" i="56"/>
  <c r="CA184" i="56"/>
  <c r="CB184" i="56"/>
  <c r="CA180" i="56"/>
  <c r="CB180" i="56"/>
  <c r="CA176" i="56"/>
  <c r="CB176" i="56"/>
  <c r="CA172" i="56"/>
  <c r="CB172" i="56"/>
  <c r="CA168" i="56"/>
  <c r="CB168" i="56"/>
  <c r="CA164" i="56"/>
  <c r="CB164" i="56"/>
  <c r="AV156" i="56"/>
  <c r="AW156" i="56"/>
  <c r="AV247" i="56"/>
  <c r="AW247" i="56"/>
  <c r="AV239" i="56"/>
  <c r="AW239" i="56"/>
  <c r="AV235" i="56"/>
  <c r="AW235" i="56"/>
  <c r="AV231" i="56"/>
  <c r="AW231" i="56"/>
  <c r="AV223" i="56"/>
  <c r="AW223" i="56"/>
  <c r="AV215" i="56"/>
  <c r="AW215" i="56"/>
  <c r="AV207" i="56"/>
  <c r="AW207" i="56"/>
  <c r="AV199" i="56"/>
  <c r="AW199" i="56"/>
  <c r="AV191" i="56"/>
  <c r="AW191" i="56"/>
  <c r="AV183" i="56"/>
  <c r="AW183" i="56"/>
  <c r="AV175" i="56"/>
  <c r="AW175" i="56"/>
  <c r="AV167" i="56"/>
  <c r="AW167" i="56"/>
  <c r="AV159" i="56"/>
  <c r="AW159" i="56"/>
  <c r="AG178" i="56"/>
  <c r="AH166" i="56"/>
  <c r="AH182" i="56"/>
  <c r="AH198" i="56"/>
  <c r="AH214" i="56"/>
  <c r="AH230" i="56"/>
  <c r="AH246" i="56"/>
  <c r="AI162" i="56"/>
  <c r="AI178" i="56"/>
  <c r="AI194" i="56"/>
  <c r="AI210" i="56"/>
  <c r="AI226" i="56"/>
  <c r="AI242" i="56"/>
  <c r="AG186" i="56"/>
  <c r="AG246" i="56"/>
  <c r="AG230" i="56"/>
  <c r="AG206" i="56"/>
  <c r="AG190" i="56"/>
  <c r="AG170" i="56"/>
  <c r="AJ254" i="56"/>
  <c r="AJ250" i="56"/>
  <c r="AJ246" i="56"/>
  <c r="AK242" i="56"/>
  <c r="AK238" i="56"/>
  <c r="AK234" i="56"/>
  <c r="AK230" i="56"/>
  <c r="AL226" i="56"/>
  <c r="AK222" i="56"/>
  <c r="AJ218" i="56"/>
  <c r="AL206" i="56"/>
  <c r="AK202" i="56"/>
  <c r="AJ198" i="56"/>
  <c r="AJ194" i="56"/>
  <c r="AJ190" i="56"/>
  <c r="AJ186" i="56"/>
  <c r="AJ182" i="56"/>
  <c r="AK178" i="56"/>
  <c r="AK174" i="56"/>
  <c r="AK170" i="56"/>
  <c r="AK166" i="56"/>
  <c r="AL162" i="56"/>
  <c r="AK158" i="56"/>
  <c r="AN238" i="56"/>
  <c r="AN226" i="56"/>
  <c r="AN214" i="56"/>
  <c r="AN198" i="56"/>
  <c r="AN174" i="56"/>
  <c r="AN162" i="56"/>
  <c r="AV252" i="56"/>
  <c r="AW252" i="56"/>
  <c r="AV228" i="56"/>
  <c r="AW228" i="56"/>
  <c r="AV184" i="56"/>
  <c r="AW184" i="56"/>
  <c r="AV168" i="56"/>
  <c r="AW168" i="56"/>
  <c r="AG242" i="56"/>
  <c r="AH162" i="56"/>
  <c r="AH178" i="56"/>
  <c r="AH194" i="56"/>
  <c r="AH210" i="56"/>
  <c r="AH226" i="56"/>
  <c r="AH242" i="56"/>
  <c r="AI158" i="56"/>
  <c r="AI174" i="56"/>
  <c r="AI190" i="56"/>
  <c r="AI206" i="56"/>
  <c r="AI222" i="56"/>
  <c r="AI238" i="56"/>
  <c r="AI254" i="56"/>
  <c r="AG254" i="56"/>
  <c r="AG234" i="56"/>
  <c r="AG214" i="56"/>
  <c r="AG194" i="56"/>
  <c r="AG174" i="56"/>
  <c r="AG158" i="56"/>
  <c r="AK254" i="56"/>
  <c r="AK250" i="56"/>
  <c r="AK246" i="56"/>
  <c r="AL242" i="56"/>
  <c r="AL238" i="56"/>
  <c r="AL234" i="56"/>
  <c r="AL230" i="56"/>
  <c r="AL222" i="56"/>
  <c r="AK218" i="56"/>
  <c r="AJ214" i="56"/>
  <c r="AJ210" i="56"/>
  <c r="AL202" i="56"/>
  <c r="AK198" i="56"/>
  <c r="AK194" i="56"/>
  <c r="AK190" i="56"/>
  <c r="AK186" i="56"/>
  <c r="AK182" i="56"/>
  <c r="AL178" i="56"/>
  <c r="AL174" i="56"/>
  <c r="AL170" i="56"/>
  <c r="AL166" i="56"/>
  <c r="AL158" i="56"/>
  <c r="AN254" i="56"/>
  <c r="AN242" i="56"/>
  <c r="AN218" i="56"/>
  <c r="AN202" i="56"/>
  <c r="AN190" i="56"/>
  <c r="AN178" i="56"/>
  <c r="AV249" i="56"/>
  <c r="AW249" i="56"/>
  <c r="AV217" i="56"/>
  <c r="AW217" i="56"/>
  <c r="AH158" i="56"/>
  <c r="AH174" i="56"/>
  <c r="AH190" i="56"/>
  <c r="AH206" i="56"/>
  <c r="AH222" i="56"/>
  <c r="AH238" i="56"/>
  <c r="AH254" i="56"/>
  <c r="AI170" i="56"/>
  <c r="AI186" i="56"/>
  <c r="AI202" i="56"/>
  <c r="AI218" i="56"/>
  <c r="AI234" i="56"/>
  <c r="AI250" i="56"/>
  <c r="AG250" i="56"/>
  <c r="AG238" i="56"/>
  <c r="AG222" i="56"/>
  <c r="AG198" i="56"/>
  <c r="AG182" i="56"/>
  <c r="AG162" i="56"/>
  <c r="AL254" i="56"/>
  <c r="AL250" i="56"/>
  <c r="AL246" i="56"/>
  <c r="AJ226" i="56"/>
  <c r="AL218" i="56"/>
  <c r="AK214" i="56"/>
  <c r="AK210" i="56"/>
  <c r="AJ206" i="56"/>
  <c r="AL198" i="56"/>
  <c r="AL194" i="56"/>
  <c r="AL190" i="56"/>
  <c r="AL186" i="56"/>
  <c r="AL182" i="56"/>
  <c r="AJ162" i="56"/>
  <c r="AN246" i="56"/>
  <c r="AN230" i="56"/>
  <c r="AN206" i="56"/>
  <c r="AN194" i="56"/>
  <c r="AN182" i="56"/>
  <c r="AN166" i="56"/>
  <c r="Q247" i="56"/>
  <c r="R247" i="56"/>
  <c r="Q235" i="56"/>
  <c r="R235" i="56"/>
  <c r="Q223" i="56"/>
  <c r="R223" i="56"/>
  <c r="Q211" i="56"/>
  <c r="R211" i="56"/>
  <c r="Q199" i="56"/>
  <c r="R199" i="56"/>
  <c r="Q171" i="56"/>
  <c r="R171" i="56"/>
  <c r="Q252" i="56"/>
  <c r="R252" i="56"/>
  <c r="Q248" i="56"/>
  <c r="R248" i="56"/>
  <c r="Q244" i="56"/>
  <c r="R244" i="56"/>
  <c r="Q240" i="56"/>
  <c r="R240" i="56"/>
  <c r="Q236" i="56"/>
  <c r="R236" i="56"/>
  <c r="Q232" i="56"/>
  <c r="R232" i="56"/>
  <c r="Q228" i="56"/>
  <c r="R228" i="56"/>
  <c r="Q204" i="56"/>
  <c r="R204" i="56"/>
  <c r="Q196" i="56"/>
  <c r="R196" i="56"/>
  <c r="Q192" i="56"/>
  <c r="R192" i="56"/>
  <c r="Q188" i="56"/>
  <c r="R188" i="56"/>
  <c r="Q180" i="56"/>
  <c r="R180" i="56"/>
  <c r="Q176" i="56"/>
  <c r="R176" i="56"/>
  <c r="Q172" i="56"/>
  <c r="R172" i="56"/>
  <c r="Q164" i="56"/>
  <c r="R164" i="56"/>
  <c r="C183" i="56"/>
  <c r="Q251" i="56"/>
  <c r="R251" i="56"/>
  <c r="Q239" i="56"/>
  <c r="R239" i="56"/>
  <c r="Q227" i="56"/>
  <c r="R227" i="56"/>
  <c r="Q215" i="56"/>
  <c r="R215" i="56"/>
  <c r="Q203" i="56"/>
  <c r="R203" i="56"/>
  <c r="Q179" i="56"/>
  <c r="R179" i="56"/>
  <c r="Q163" i="56"/>
  <c r="R163" i="56"/>
  <c r="Q245" i="56"/>
  <c r="R245" i="56"/>
  <c r="Q213" i="56"/>
  <c r="R213" i="56"/>
  <c r="Q181" i="56"/>
  <c r="R181" i="56"/>
  <c r="C167" i="56"/>
  <c r="G247" i="56"/>
  <c r="G191" i="56"/>
  <c r="I211" i="56"/>
  <c r="Q156" i="56"/>
  <c r="R156" i="56"/>
  <c r="Q243" i="56"/>
  <c r="R243" i="56"/>
  <c r="Q231" i="56"/>
  <c r="R231" i="56"/>
  <c r="Q219" i="56"/>
  <c r="R219" i="56"/>
  <c r="Q207" i="56"/>
  <c r="R207" i="56"/>
  <c r="Q195" i="56"/>
  <c r="R195" i="56"/>
  <c r="Q187" i="56"/>
  <c r="R187" i="56"/>
  <c r="Q254" i="56"/>
  <c r="R254" i="56"/>
  <c r="Q250" i="56"/>
  <c r="R250" i="56"/>
  <c r="Q246" i="56"/>
  <c r="R246" i="56"/>
  <c r="Q222" i="56"/>
  <c r="R222" i="56"/>
  <c r="Q218" i="56"/>
  <c r="R218" i="56"/>
  <c r="Q210" i="56"/>
  <c r="R210" i="56"/>
  <c r="Q206" i="56"/>
  <c r="R206" i="56"/>
  <c r="Q202" i="56"/>
  <c r="R202" i="56"/>
  <c r="Q198" i="56"/>
  <c r="R198" i="56"/>
  <c r="Q190" i="56"/>
  <c r="R190" i="56"/>
  <c r="Q182" i="56"/>
  <c r="R182" i="56"/>
  <c r="Q178" i="56"/>
  <c r="R178" i="56"/>
  <c r="Q166" i="56"/>
  <c r="R166" i="56"/>
  <c r="Q162" i="56"/>
  <c r="R162" i="56"/>
  <c r="B211" i="56"/>
  <c r="I163" i="56"/>
  <c r="BN241" i="57"/>
  <c r="BL201" i="57"/>
  <c r="BS169" i="57"/>
  <c r="BN177" i="57"/>
  <c r="BN209" i="57"/>
  <c r="BL209" i="57"/>
  <c r="BS193" i="57"/>
  <c r="BN169" i="57"/>
  <c r="BN201" i="57"/>
  <c r="BL213" i="57"/>
  <c r="BL241" i="57"/>
  <c r="BO201" i="57"/>
  <c r="BS213" i="57"/>
  <c r="BM162" i="57"/>
  <c r="BL182" i="57"/>
  <c r="BL162" i="57"/>
  <c r="CB254" i="57"/>
  <c r="CC254" i="57"/>
  <c r="CB206" i="57"/>
  <c r="CC206" i="57"/>
  <c r="CB158" i="57"/>
  <c r="CC158" i="57"/>
  <c r="CB251" i="57"/>
  <c r="CC251" i="57"/>
  <c r="CB243" i="57"/>
  <c r="CC243" i="57"/>
  <c r="CB203" i="57"/>
  <c r="CC203" i="57"/>
  <c r="BM158" i="57"/>
  <c r="BM230" i="57"/>
  <c r="BM166" i="57"/>
  <c r="CB190" i="57"/>
  <c r="CC190" i="57"/>
  <c r="CB248" i="57"/>
  <c r="CC248" i="57"/>
  <c r="CB236" i="57"/>
  <c r="CC236" i="57"/>
  <c r="CB224" i="57"/>
  <c r="CC224" i="57"/>
  <c r="CB208" i="57"/>
  <c r="CC208" i="57"/>
  <c r="CB204" i="57"/>
  <c r="CC204" i="57"/>
  <c r="CB200" i="57"/>
  <c r="CC200" i="57"/>
  <c r="CB196" i="57"/>
  <c r="CC196" i="57"/>
  <c r="CB176" i="57"/>
  <c r="CC176" i="57"/>
  <c r="CB172" i="57"/>
  <c r="CC172" i="57"/>
  <c r="CB168" i="57"/>
  <c r="CC168" i="57"/>
  <c r="BN238" i="57"/>
  <c r="BS206" i="57"/>
  <c r="CB246" i="57"/>
  <c r="CC246" i="57"/>
  <c r="CB222" i="57"/>
  <c r="CC222" i="57"/>
  <c r="CB210" i="57"/>
  <c r="CC210" i="57"/>
  <c r="CB249" i="57"/>
  <c r="CC249" i="57"/>
  <c r="CB237" i="57"/>
  <c r="CC237" i="57"/>
  <c r="CB217" i="57"/>
  <c r="CC217" i="57"/>
  <c r="CB205" i="57"/>
  <c r="CC205" i="57"/>
  <c r="CB197" i="57"/>
  <c r="CC197" i="57"/>
  <c r="CB185" i="57"/>
  <c r="CC185" i="57"/>
  <c r="CB169" i="57"/>
  <c r="CC169" i="57"/>
  <c r="BL170" i="57"/>
  <c r="CA250" i="57"/>
  <c r="CB250" i="57"/>
  <c r="CA242" i="57"/>
  <c r="CB242" i="57"/>
  <c r="CA238" i="57"/>
  <c r="CB238" i="57"/>
  <c r="CA234" i="57"/>
  <c r="CB234" i="57"/>
  <c r="CA230" i="57"/>
  <c r="CB230" i="57"/>
  <c r="CA226" i="57"/>
  <c r="CB226" i="57"/>
  <c r="CA218" i="57"/>
  <c r="CB218" i="57"/>
  <c r="CA214" i="57"/>
  <c r="CB214" i="57"/>
  <c r="CA202" i="57"/>
  <c r="CB202" i="57"/>
  <c r="CA198" i="57"/>
  <c r="CB198" i="57"/>
  <c r="CA194" i="57"/>
  <c r="CB194" i="57"/>
  <c r="CA186" i="57"/>
  <c r="CB186" i="57"/>
  <c r="CA182" i="57"/>
  <c r="CB182" i="57"/>
  <c r="CA178" i="57"/>
  <c r="CB178" i="57"/>
  <c r="CA174" i="57"/>
  <c r="CB174" i="57"/>
  <c r="CA170" i="57"/>
  <c r="CB170" i="57"/>
  <c r="CA166" i="57"/>
  <c r="CB166" i="57"/>
  <c r="CA162" i="57"/>
  <c r="CB162" i="57"/>
  <c r="CA156" i="57"/>
  <c r="CB156" i="57"/>
  <c r="CA247" i="57"/>
  <c r="CB247" i="57"/>
  <c r="CA239" i="57"/>
  <c r="CB239" i="57"/>
  <c r="CA235" i="57"/>
  <c r="CB235" i="57"/>
  <c r="CA231" i="57"/>
  <c r="CB231" i="57"/>
  <c r="CA227" i="57"/>
  <c r="CB227" i="57"/>
  <c r="CA223" i="57"/>
  <c r="CB223" i="57"/>
  <c r="CA219" i="57"/>
  <c r="CB219" i="57"/>
  <c r="CA215" i="57"/>
  <c r="CB215" i="57"/>
  <c r="CA211" i="57"/>
  <c r="CB211" i="57"/>
  <c r="CA207" i="57"/>
  <c r="CB207" i="57"/>
  <c r="CA199" i="57"/>
  <c r="CB199" i="57"/>
  <c r="CA195" i="57"/>
  <c r="CB195" i="57"/>
  <c r="CA191" i="57"/>
  <c r="CB191" i="57"/>
  <c r="CA187" i="57"/>
  <c r="CB187" i="57"/>
  <c r="CA183" i="57"/>
  <c r="CB183" i="57"/>
  <c r="CA179" i="57"/>
  <c r="CB179" i="57"/>
  <c r="CA175" i="57"/>
  <c r="CB175" i="57"/>
  <c r="CA171" i="57"/>
  <c r="CB171" i="57"/>
  <c r="CA167" i="57"/>
  <c r="CB167" i="57"/>
  <c r="CA163" i="57"/>
  <c r="CB163" i="57"/>
  <c r="CA159" i="57"/>
  <c r="CB159" i="57"/>
  <c r="CA252" i="57"/>
  <c r="CB252" i="57"/>
  <c r="CA244" i="57"/>
  <c r="CB244" i="57"/>
  <c r="CA240" i="57"/>
  <c r="CB240" i="57"/>
  <c r="CA232" i="57"/>
  <c r="CB232" i="57"/>
  <c r="CA228" i="57"/>
  <c r="CB228" i="57"/>
  <c r="CA220" i="57"/>
  <c r="CB220" i="57"/>
  <c r="CA216" i="57"/>
  <c r="CB216" i="57"/>
  <c r="CA212" i="57"/>
  <c r="CB212" i="57"/>
  <c r="CA192" i="57"/>
  <c r="CB192" i="57"/>
  <c r="CA188" i="57"/>
  <c r="CB188" i="57"/>
  <c r="CA184" i="57"/>
  <c r="CB184" i="57"/>
  <c r="CA180" i="57"/>
  <c r="CB180" i="57"/>
  <c r="CA164" i="57"/>
  <c r="CB164" i="57"/>
  <c r="CA160" i="57"/>
  <c r="CB160" i="57"/>
  <c r="CA253" i="57"/>
  <c r="CB253" i="57"/>
  <c r="CA245" i="57"/>
  <c r="CB245" i="57"/>
  <c r="CA241" i="57"/>
  <c r="CB241" i="57"/>
  <c r="CA233" i="57"/>
  <c r="CB233" i="57"/>
  <c r="CA229" i="57"/>
  <c r="CB229" i="57"/>
  <c r="CA225" i="57"/>
  <c r="CB225" i="57"/>
  <c r="CA221" i="57"/>
  <c r="CB221" i="57"/>
  <c r="CA213" i="57"/>
  <c r="CB213" i="57"/>
  <c r="CA209" i="57"/>
  <c r="CB209" i="57"/>
  <c r="CA201" i="57"/>
  <c r="CB201" i="57"/>
  <c r="CA193" i="57"/>
  <c r="CB193" i="57"/>
  <c r="CA189" i="57"/>
  <c r="CB189" i="57"/>
  <c r="CA181" i="57"/>
  <c r="CB181" i="57"/>
  <c r="CA177" i="57"/>
  <c r="CB177" i="57"/>
  <c r="CA173" i="57"/>
  <c r="CB173" i="57"/>
  <c r="CA165" i="57"/>
  <c r="CB165" i="57"/>
  <c r="CA161" i="57"/>
  <c r="CB161" i="57"/>
  <c r="CA157" i="57"/>
  <c r="CB157" i="57"/>
  <c r="AV245" i="57"/>
  <c r="AW245" i="57"/>
  <c r="AV229" i="57"/>
  <c r="AW229" i="57"/>
  <c r="AV185" i="57"/>
  <c r="AW185" i="57"/>
  <c r="AV173" i="57"/>
  <c r="AW173" i="57"/>
  <c r="AV169" i="57"/>
  <c r="AW169" i="57"/>
  <c r="AV165" i="57"/>
  <c r="AW165" i="57"/>
  <c r="AV161" i="57"/>
  <c r="AW161" i="57"/>
  <c r="AV254" i="57"/>
  <c r="AW254" i="57"/>
  <c r="AV246" i="57"/>
  <c r="AW246" i="57"/>
  <c r="AV222" i="57"/>
  <c r="AW222" i="57"/>
  <c r="AV214" i="57"/>
  <c r="AW214" i="57"/>
  <c r="AV206" i="57"/>
  <c r="AW206" i="57"/>
  <c r="AV202" i="57"/>
  <c r="AW202" i="57"/>
  <c r="AV166" i="57"/>
  <c r="AW166" i="57"/>
  <c r="AV162" i="57"/>
  <c r="AW162" i="57"/>
  <c r="AV158" i="57"/>
  <c r="AW158" i="57"/>
  <c r="AV223" i="57"/>
  <c r="AW223" i="57"/>
  <c r="AV207" i="57"/>
  <c r="AW207" i="57"/>
  <c r="AV191" i="57"/>
  <c r="AW191" i="57"/>
  <c r="AV171" i="57"/>
  <c r="AW171" i="57"/>
  <c r="AV167" i="57"/>
  <c r="AW167" i="57"/>
  <c r="AV248" i="57"/>
  <c r="AW248" i="57"/>
  <c r="AV236" i="57"/>
  <c r="AW236" i="57"/>
  <c r="AV212" i="57"/>
  <c r="AW212" i="57"/>
  <c r="AV204" i="57"/>
  <c r="AW204" i="57"/>
  <c r="AV180" i="57"/>
  <c r="AW180" i="57"/>
  <c r="AV176" i="57"/>
  <c r="AW176" i="57"/>
  <c r="AV172" i="57"/>
  <c r="AW172" i="57"/>
  <c r="Q252" i="57"/>
  <c r="R252" i="57"/>
  <c r="Q248" i="57"/>
  <c r="R248" i="57"/>
  <c r="Q220" i="57"/>
  <c r="R220" i="57"/>
  <c r="Q216" i="57"/>
  <c r="R216" i="57"/>
  <c r="Q188" i="57"/>
  <c r="R188" i="57"/>
  <c r="Q184" i="57"/>
  <c r="R184" i="57"/>
  <c r="Q253" i="57"/>
  <c r="R253" i="57"/>
  <c r="Q249" i="57"/>
  <c r="R249" i="57"/>
  <c r="Q245" i="57"/>
  <c r="R245" i="57"/>
  <c r="Q241" i="57"/>
  <c r="R241" i="57"/>
  <c r="Q237" i="57"/>
  <c r="R237" i="57"/>
  <c r="Q233" i="57"/>
  <c r="R233" i="57"/>
  <c r="Q229" i="57"/>
  <c r="R229" i="57"/>
  <c r="Q225" i="57"/>
  <c r="R225" i="57"/>
  <c r="Q221" i="57"/>
  <c r="R221" i="57"/>
  <c r="Q217" i="57"/>
  <c r="R217" i="57"/>
  <c r="Q213" i="57"/>
  <c r="R213" i="57"/>
  <c r="Q209" i="57"/>
  <c r="R209" i="57"/>
  <c r="Q205" i="57"/>
  <c r="R205" i="57"/>
  <c r="Q201" i="57"/>
  <c r="R201" i="57"/>
  <c r="Q197" i="57"/>
  <c r="R197" i="57"/>
  <c r="Q193" i="57"/>
  <c r="R193" i="57"/>
  <c r="Q189" i="57"/>
  <c r="R189" i="57"/>
  <c r="Q185" i="57"/>
  <c r="R185" i="57"/>
  <c r="Q181" i="57"/>
  <c r="R181" i="57"/>
  <c r="Q177" i="57"/>
  <c r="R177" i="57"/>
  <c r="Q173" i="57"/>
  <c r="R173" i="57"/>
  <c r="Q169" i="57"/>
  <c r="R169" i="57"/>
  <c r="Q165" i="57"/>
  <c r="R165" i="57"/>
  <c r="Q161" i="57"/>
  <c r="R161" i="57"/>
  <c r="Q157" i="57"/>
  <c r="R157" i="57"/>
  <c r="Q234" i="57"/>
  <c r="R234" i="57"/>
  <c r="Q210" i="57"/>
  <c r="R210" i="57"/>
  <c r="Q202" i="57"/>
  <c r="R202" i="57"/>
  <c r="Q198" i="57"/>
  <c r="R198" i="57"/>
  <c r="Q170" i="57"/>
  <c r="R170" i="57"/>
  <c r="Q162" i="57"/>
  <c r="R162" i="57"/>
  <c r="Q156" i="57"/>
  <c r="R156" i="57"/>
  <c r="Q251" i="57"/>
  <c r="R251" i="57"/>
  <c r="Q247" i="57"/>
  <c r="R247" i="57"/>
  <c r="Q243" i="57"/>
  <c r="R243" i="57"/>
  <c r="Q235" i="57"/>
  <c r="R235" i="57"/>
  <c r="Q227" i="57"/>
  <c r="R227" i="57"/>
  <c r="Q223" i="57"/>
  <c r="R223" i="57"/>
  <c r="Q219" i="57"/>
  <c r="R219" i="57"/>
  <c r="Q215" i="57"/>
  <c r="R215" i="57"/>
  <c r="Q211" i="57"/>
  <c r="R211" i="57"/>
  <c r="Q203" i="57"/>
  <c r="R203" i="57"/>
  <c r="Q195" i="57"/>
  <c r="R195" i="57"/>
  <c r="Q191" i="57"/>
  <c r="R191" i="57"/>
  <c r="Q187" i="57"/>
  <c r="R187" i="57"/>
  <c r="Q183" i="57"/>
  <c r="R183" i="57"/>
  <c r="Q179" i="57"/>
  <c r="R179" i="57"/>
  <c r="Q175" i="57"/>
  <c r="R175" i="57"/>
  <c r="Q171" i="57"/>
  <c r="R171" i="57"/>
  <c r="Q167" i="57"/>
  <c r="R167" i="57"/>
  <c r="Q163" i="57"/>
  <c r="R163" i="57"/>
  <c r="Q159" i="57"/>
  <c r="R159" i="57"/>
  <c r="CA248" i="58"/>
  <c r="CB248" i="58"/>
  <c r="CA224" i="58"/>
  <c r="CB224" i="58"/>
  <c r="CA212" i="58"/>
  <c r="CB212" i="58"/>
  <c r="CA188" i="58"/>
  <c r="CB188" i="58"/>
  <c r="CA176" i="58"/>
  <c r="CB176" i="58"/>
  <c r="CA168" i="58"/>
  <c r="CB168" i="58"/>
  <c r="CA156" i="58"/>
  <c r="CB156" i="58"/>
  <c r="CA243" i="58"/>
  <c r="CB243" i="58"/>
  <c r="CA239" i="58"/>
  <c r="CB239" i="58"/>
  <c r="CA235" i="58"/>
  <c r="CB235" i="58"/>
  <c r="CA231" i="58"/>
  <c r="CB231" i="58"/>
  <c r="CA227" i="58"/>
  <c r="CB227" i="58"/>
  <c r="CA223" i="58"/>
  <c r="CB223" i="58"/>
  <c r="CA219" i="58"/>
  <c r="CB219" i="58"/>
  <c r="CA215" i="58"/>
  <c r="CB215" i="58"/>
  <c r="CA195" i="58"/>
  <c r="CB195" i="58"/>
  <c r="CA179" i="58"/>
  <c r="CB179" i="58"/>
  <c r="CA175" i="58"/>
  <c r="CB175" i="58"/>
  <c r="CA171" i="58"/>
  <c r="CB171" i="58"/>
  <c r="CA167" i="58"/>
  <c r="CB167" i="58"/>
  <c r="CA163" i="58"/>
  <c r="CB163" i="58"/>
  <c r="CA159" i="58"/>
  <c r="CB159" i="58"/>
  <c r="BN164" i="58"/>
  <c r="BM192" i="58"/>
  <c r="BM200" i="58"/>
  <c r="BM220" i="58"/>
  <c r="BL232" i="58"/>
  <c r="BL200" i="58"/>
  <c r="BL160" i="58"/>
  <c r="BO224" i="58"/>
  <c r="BO168" i="58"/>
  <c r="BS224" i="58"/>
  <c r="BS168" i="58"/>
  <c r="CA244" i="58"/>
  <c r="CB244" i="58"/>
  <c r="CA228" i="58"/>
  <c r="CB228" i="58"/>
  <c r="CA216" i="58"/>
  <c r="CB216" i="58"/>
  <c r="CA204" i="58"/>
  <c r="CB204" i="58"/>
  <c r="CA192" i="58"/>
  <c r="CB192" i="58"/>
  <c r="CA180" i="58"/>
  <c r="CB180" i="58"/>
  <c r="CA241" i="58"/>
  <c r="CB241" i="58"/>
  <c r="CA237" i="58"/>
  <c r="CB237" i="58"/>
  <c r="CA229" i="58"/>
  <c r="CB229" i="58"/>
  <c r="CA217" i="58"/>
  <c r="CB217" i="58"/>
  <c r="CA213" i="58"/>
  <c r="CB213" i="58"/>
  <c r="CA197" i="58"/>
  <c r="CB197" i="58"/>
  <c r="CA173" i="58"/>
  <c r="CB173" i="58"/>
  <c r="CA165" i="58"/>
  <c r="CB165" i="58"/>
  <c r="CA157" i="58"/>
  <c r="CB157" i="58"/>
  <c r="BN160" i="58"/>
  <c r="BN168" i="58"/>
  <c r="BL188" i="58"/>
  <c r="BM196" i="58"/>
  <c r="BN216" i="58"/>
  <c r="BN224" i="58"/>
  <c r="BN244" i="58"/>
  <c r="BM248" i="58"/>
  <c r="BO248" i="58"/>
  <c r="BQ224" i="58"/>
  <c r="BQ168" i="58"/>
  <c r="BQ164" i="58"/>
  <c r="CA252" i="58"/>
  <c r="CB252" i="58"/>
  <c r="CA240" i="58"/>
  <c r="CB240" i="58"/>
  <c r="CA232" i="58"/>
  <c r="CB232" i="58"/>
  <c r="CA208" i="58"/>
  <c r="CB208" i="58"/>
  <c r="CA200" i="58"/>
  <c r="CB200" i="58"/>
  <c r="CA184" i="58"/>
  <c r="CB184" i="58"/>
  <c r="CA172" i="58"/>
  <c r="CB172" i="58"/>
  <c r="CA160" i="58"/>
  <c r="CB160" i="58"/>
  <c r="CA254" i="58"/>
  <c r="CB254" i="58"/>
  <c r="CA250" i="58"/>
  <c r="CB250" i="58"/>
  <c r="CA242" i="58"/>
  <c r="CB242" i="58"/>
  <c r="CA234" i="58"/>
  <c r="CB234" i="58"/>
  <c r="CA230" i="58"/>
  <c r="CB230" i="58"/>
  <c r="CA226" i="58"/>
  <c r="CB226" i="58"/>
  <c r="CA218" i="58"/>
  <c r="CB218" i="58"/>
  <c r="CA210" i="58"/>
  <c r="CB210" i="58"/>
  <c r="CA202" i="58"/>
  <c r="CB202" i="58"/>
  <c r="CA198" i="58"/>
  <c r="CB198" i="58"/>
  <c r="CA194" i="58"/>
  <c r="CB194" i="58"/>
  <c r="CA190" i="58"/>
  <c r="CB190" i="58"/>
  <c r="CA186" i="58"/>
  <c r="CB186" i="58"/>
  <c r="CA178" i="58"/>
  <c r="CB178" i="58"/>
  <c r="CA170" i="58"/>
  <c r="CB170" i="58"/>
  <c r="CA166" i="58"/>
  <c r="CB166" i="58"/>
  <c r="CA162" i="58"/>
  <c r="CB162" i="58"/>
  <c r="BM164" i="58"/>
  <c r="BM188" i="58"/>
  <c r="BN196" i="58"/>
  <c r="BN208" i="58"/>
  <c r="BL220" i="58"/>
  <c r="BM228" i="58"/>
  <c r="BM232" i="58"/>
  <c r="BL248" i="58"/>
  <c r="BL224" i="58"/>
  <c r="BN232" i="58"/>
  <c r="BO232" i="58"/>
  <c r="BO200" i="58"/>
  <c r="BQ196" i="58"/>
  <c r="BO192" i="58"/>
  <c r="BQ160" i="58"/>
  <c r="BS160" i="58"/>
  <c r="AV248" i="58"/>
  <c r="AW248" i="58"/>
  <c r="AV244" i="58"/>
  <c r="AW244" i="58"/>
  <c r="AV240" i="58"/>
  <c r="AW240" i="58"/>
  <c r="AV228" i="58"/>
  <c r="AW228" i="58"/>
  <c r="AV224" i="58"/>
  <c r="AW224" i="58"/>
  <c r="AV216" i="58"/>
  <c r="AW216" i="58"/>
  <c r="AV212" i="58"/>
  <c r="AW212" i="58"/>
  <c r="AV208" i="58"/>
  <c r="AW208" i="58"/>
  <c r="AV200" i="58"/>
  <c r="AW200" i="58"/>
  <c r="AV192" i="58"/>
  <c r="AW192" i="58"/>
  <c r="AV184" i="58"/>
  <c r="AW184" i="58"/>
  <c r="AV180" i="58"/>
  <c r="AW180" i="58"/>
  <c r="AV176" i="58"/>
  <c r="AW176" i="58"/>
  <c r="AV168" i="58"/>
  <c r="AW168" i="58"/>
  <c r="AV160" i="58"/>
  <c r="AW160" i="58"/>
  <c r="AV253" i="58"/>
  <c r="AW253" i="58"/>
  <c r="AV249" i="58"/>
  <c r="AW249" i="58"/>
  <c r="AV245" i="58"/>
  <c r="AW245" i="58"/>
  <c r="AV241" i="58"/>
  <c r="AW241" i="58"/>
  <c r="AV237" i="58"/>
  <c r="AW237" i="58"/>
  <c r="AV233" i="58"/>
  <c r="AW233" i="58"/>
  <c r="AV229" i="58"/>
  <c r="AW229" i="58"/>
  <c r="AV225" i="58"/>
  <c r="AW225" i="58"/>
  <c r="AV221" i="58"/>
  <c r="AW221" i="58"/>
  <c r="AV217" i="58"/>
  <c r="AW217" i="58"/>
  <c r="AV213" i="58"/>
  <c r="AW213" i="58"/>
  <c r="AV205" i="58"/>
  <c r="AW205" i="58"/>
  <c r="AV201" i="58"/>
  <c r="AW201" i="58"/>
  <c r="AV197" i="58"/>
  <c r="AW197" i="58"/>
  <c r="AV193" i="58"/>
  <c r="AW193" i="58"/>
  <c r="AV189" i="58"/>
  <c r="AW189" i="58"/>
  <c r="AV185" i="58"/>
  <c r="AW185" i="58"/>
  <c r="AV181" i="58"/>
  <c r="AW181" i="58"/>
  <c r="AV173" i="58"/>
  <c r="AW173" i="58"/>
  <c r="AV169" i="58"/>
  <c r="AW169" i="58"/>
  <c r="AV165" i="58"/>
  <c r="AW165" i="58"/>
  <c r="AV161" i="58"/>
  <c r="AW161" i="58"/>
  <c r="AV157" i="58"/>
  <c r="AW157" i="58"/>
  <c r="AV242" i="58"/>
  <c r="AW242" i="58"/>
  <c r="AV226" i="58"/>
  <c r="AW226" i="58"/>
  <c r="AV210" i="58"/>
  <c r="AW210" i="58"/>
  <c r="AV178" i="58"/>
  <c r="AW178" i="58"/>
  <c r="AV170" i="58"/>
  <c r="AW170" i="58"/>
  <c r="AV251" i="58"/>
  <c r="AW251" i="58"/>
  <c r="AV247" i="58"/>
  <c r="AW247" i="58"/>
  <c r="AV243" i="58"/>
  <c r="AW243" i="58"/>
  <c r="AV239" i="58"/>
  <c r="AW239" i="58"/>
  <c r="AV235" i="58"/>
  <c r="AW235" i="58"/>
  <c r="AV227" i="58"/>
  <c r="AW227" i="58"/>
  <c r="AV223" i="58"/>
  <c r="AW223" i="58"/>
  <c r="AV219" i="58"/>
  <c r="AW219" i="58"/>
  <c r="AV211" i="58"/>
  <c r="AW211" i="58"/>
  <c r="AV207" i="58"/>
  <c r="AW207" i="58"/>
  <c r="AV199" i="58"/>
  <c r="AW199" i="58"/>
  <c r="AV195" i="58"/>
  <c r="AW195" i="58"/>
  <c r="AV191" i="58"/>
  <c r="AW191" i="58"/>
  <c r="AV187" i="58"/>
  <c r="AW187" i="58"/>
  <c r="AV183" i="58"/>
  <c r="AW183" i="58"/>
  <c r="AV179" i="58"/>
  <c r="AW179" i="58"/>
  <c r="AV175" i="58"/>
  <c r="AW175" i="58"/>
  <c r="AV167" i="58"/>
  <c r="AW167" i="58"/>
  <c r="AV163" i="58"/>
  <c r="AW163" i="58"/>
  <c r="AV159" i="58"/>
  <c r="AW159" i="58"/>
  <c r="F225" i="58"/>
  <c r="Q253" i="58"/>
  <c r="R253" i="58"/>
  <c r="Q245" i="58"/>
  <c r="R245" i="58"/>
  <c r="Q241" i="58"/>
  <c r="R241" i="58"/>
  <c r="Q237" i="58"/>
  <c r="R237" i="58"/>
  <c r="Q229" i="58"/>
  <c r="R229" i="58"/>
  <c r="Q221" i="58"/>
  <c r="R221" i="58"/>
  <c r="Q217" i="58"/>
  <c r="R217" i="58"/>
  <c r="Q213" i="58"/>
  <c r="R213" i="58"/>
  <c r="Q209" i="58"/>
  <c r="R209" i="58"/>
  <c r="Q205" i="58"/>
  <c r="R205" i="58"/>
  <c r="Q197" i="58"/>
  <c r="R197" i="58"/>
  <c r="Q193" i="58"/>
  <c r="R193" i="58"/>
  <c r="Q189" i="58"/>
  <c r="R189" i="58"/>
  <c r="Q181" i="58"/>
  <c r="R181" i="58"/>
  <c r="Q177" i="58"/>
  <c r="R177" i="58"/>
  <c r="Q173" i="58"/>
  <c r="R173" i="58"/>
  <c r="Q165" i="58"/>
  <c r="R165" i="58"/>
  <c r="Q254" i="58"/>
  <c r="R254" i="58"/>
  <c r="Q250" i="58"/>
  <c r="R250" i="58"/>
  <c r="Q246" i="58"/>
  <c r="R246" i="58"/>
  <c r="Q242" i="58"/>
  <c r="R242" i="58"/>
  <c r="Q238" i="58"/>
  <c r="R238" i="58"/>
  <c r="Q234" i="58"/>
  <c r="R234" i="58"/>
  <c r="Q230" i="58"/>
  <c r="R230" i="58"/>
  <c r="Q226" i="58"/>
  <c r="R226" i="58"/>
  <c r="Q222" i="58"/>
  <c r="R222" i="58"/>
  <c r="Q218" i="58"/>
  <c r="R218" i="58"/>
  <c r="Q214" i="58"/>
  <c r="R214" i="58"/>
  <c r="Q210" i="58"/>
  <c r="R210" i="58"/>
  <c r="Q206" i="58"/>
  <c r="R206" i="58"/>
  <c r="Q202" i="58"/>
  <c r="R202" i="58"/>
  <c r="Q194" i="58"/>
  <c r="R194" i="58"/>
  <c r="Q190" i="58"/>
  <c r="R190" i="58"/>
  <c r="Q182" i="58"/>
  <c r="R182" i="58"/>
  <c r="Q170" i="58"/>
  <c r="R170" i="58"/>
  <c r="Q166" i="58"/>
  <c r="R166" i="58"/>
  <c r="Q162" i="58"/>
  <c r="R162" i="58"/>
  <c r="Q207" i="58"/>
  <c r="R207" i="58"/>
  <c r="Q203" i="58"/>
  <c r="R203" i="58"/>
  <c r="Q191" i="58"/>
  <c r="R191" i="58"/>
  <c r="Q187" i="58"/>
  <c r="R187" i="58"/>
  <c r="Q183" i="58"/>
  <c r="R183" i="58"/>
  <c r="Q179" i="58"/>
  <c r="R179" i="58"/>
  <c r="Q175" i="58"/>
  <c r="R175" i="58"/>
  <c r="Q163" i="58"/>
  <c r="R163" i="58"/>
  <c r="F254" i="58"/>
  <c r="F234" i="58"/>
  <c r="I182" i="58"/>
  <c r="Q252" i="58"/>
  <c r="R252" i="58"/>
  <c r="Q248" i="58"/>
  <c r="R248" i="58"/>
  <c r="Q240" i="58"/>
  <c r="R240" i="58"/>
  <c r="Q232" i="58"/>
  <c r="R232" i="58"/>
  <c r="Q228" i="58"/>
  <c r="R228" i="58"/>
  <c r="Q208" i="58"/>
  <c r="R208" i="58"/>
  <c r="Q192" i="58"/>
  <c r="R192" i="58"/>
  <c r="Q184" i="58"/>
  <c r="R184" i="58"/>
  <c r="Q180" i="58"/>
  <c r="R180" i="58"/>
  <c r="Q176" i="58"/>
  <c r="R176" i="58"/>
  <c r="Q168" i="58"/>
  <c r="R168" i="58"/>
  <c r="Q160" i="58"/>
  <c r="Q156" i="58"/>
  <c r="Q159" i="58"/>
  <c r="Q157" i="58"/>
  <c r="P157" i="51"/>
  <c r="Q157" i="51"/>
  <c r="P252" i="51"/>
  <c r="Q252" i="51"/>
  <c r="G250" i="51"/>
  <c r="Q250" i="51"/>
  <c r="I246" i="51"/>
  <c r="Q246" i="51"/>
  <c r="F242" i="51"/>
  <c r="Q242" i="51"/>
  <c r="P240" i="51"/>
  <c r="Q240" i="51"/>
  <c r="B236" i="51"/>
  <c r="Q236" i="51"/>
  <c r="G234" i="51"/>
  <c r="Q234" i="51"/>
  <c r="P232" i="51"/>
  <c r="Q232" i="51"/>
  <c r="P230" i="51"/>
  <c r="Q230" i="51"/>
  <c r="P228" i="51"/>
  <c r="Q228" i="51"/>
  <c r="D226" i="51"/>
  <c r="Q226" i="51"/>
  <c r="P224" i="51"/>
  <c r="Q224" i="51"/>
  <c r="C222" i="51"/>
  <c r="Q222" i="51"/>
  <c r="P220" i="51"/>
  <c r="Q220" i="51"/>
  <c r="I218" i="51"/>
  <c r="Q218" i="51"/>
  <c r="P216" i="51"/>
  <c r="Q216" i="51"/>
  <c r="P214" i="51"/>
  <c r="Q214" i="51"/>
  <c r="P212" i="51"/>
  <c r="Q212" i="51"/>
  <c r="B210" i="51"/>
  <c r="Q210" i="51"/>
  <c r="P208" i="51"/>
  <c r="Q208" i="51"/>
  <c r="P204" i="51"/>
  <c r="Q204" i="51"/>
  <c r="I202" i="51"/>
  <c r="Q202" i="51"/>
  <c r="P200" i="51"/>
  <c r="Q200" i="51"/>
  <c r="P198" i="51"/>
  <c r="Q198" i="51"/>
  <c r="D196" i="51"/>
  <c r="Q196" i="51"/>
  <c r="C194" i="51"/>
  <c r="Q194" i="51"/>
  <c r="P192" i="51"/>
  <c r="Q192" i="51"/>
  <c r="P188" i="51"/>
  <c r="Q188" i="51"/>
  <c r="B186" i="51"/>
  <c r="Q186" i="51"/>
  <c r="P184" i="51"/>
  <c r="Q184" i="51"/>
  <c r="P182" i="51"/>
  <c r="Q182" i="51"/>
  <c r="P180" i="51"/>
  <c r="Q180" i="51"/>
  <c r="E178" i="51"/>
  <c r="Q178" i="51"/>
  <c r="P176" i="51"/>
  <c r="Q176" i="51"/>
  <c r="P174" i="51"/>
  <c r="Q174" i="51"/>
  <c r="P172" i="51"/>
  <c r="Q172" i="51"/>
  <c r="G170" i="51"/>
  <c r="Q170" i="51"/>
  <c r="P168" i="51"/>
  <c r="Q168" i="51"/>
  <c r="P164" i="51"/>
  <c r="Q164" i="51"/>
  <c r="C162" i="51"/>
  <c r="Q162" i="51"/>
  <c r="P160" i="51"/>
  <c r="Q160" i="51"/>
  <c r="D244" i="58"/>
  <c r="Q244" i="58"/>
  <c r="P236" i="58"/>
  <c r="Q236" i="58"/>
  <c r="P224" i="58"/>
  <c r="Q224" i="58"/>
  <c r="F220" i="58"/>
  <c r="Q220" i="58"/>
  <c r="E216" i="58"/>
  <c r="Q216" i="58"/>
  <c r="B212" i="58"/>
  <c r="Q212" i="58"/>
  <c r="G204" i="58"/>
  <c r="Q204" i="58"/>
  <c r="G200" i="58"/>
  <c r="Q200" i="58"/>
  <c r="P198" i="58"/>
  <c r="Q198" i="58"/>
  <c r="G196" i="58"/>
  <c r="Q196" i="58"/>
  <c r="P188" i="58"/>
  <c r="Q188" i="58"/>
  <c r="P186" i="58"/>
  <c r="Q186" i="58"/>
  <c r="P178" i="58"/>
  <c r="Q178" i="58"/>
  <c r="P174" i="58"/>
  <c r="Q174" i="58"/>
  <c r="G172" i="58"/>
  <c r="Q172" i="58"/>
  <c r="P164" i="58"/>
  <c r="Q164" i="58"/>
  <c r="I158" i="58"/>
  <c r="Q158" i="58"/>
  <c r="AU231" i="58"/>
  <c r="AV231" i="58"/>
  <c r="AU215" i="58"/>
  <c r="AV215" i="58"/>
  <c r="AU209" i="58"/>
  <c r="AV209" i="58"/>
  <c r="AU203" i="58"/>
  <c r="AV203" i="58"/>
  <c r="AU177" i="58"/>
  <c r="AV177" i="58"/>
  <c r="AU171" i="58"/>
  <c r="AV171" i="58"/>
  <c r="BZ246" i="58"/>
  <c r="CA246" i="58"/>
  <c r="BZ238" i="58"/>
  <c r="CA238" i="58"/>
  <c r="BZ236" i="58"/>
  <c r="CA236" i="58"/>
  <c r="BZ222" i="58"/>
  <c r="CA222" i="58"/>
  <c r="BZ220" i="58"/>
  <c r="CA220" i="58"/>
  <c r="BZ214" i="58"/>
  <c r="CA214" i="58"/>
  <c r="BZ206" i="58"/>
  <c r="CA206" i="58"/>
  <c r="BZ196" i="58"/>
  <c r="CA196" i="58"/>
  <c r="BZ182" i="58"/>
  <c r="CA182" i="58"/>
  <c r="BZ174" i="58"/>
  <c r="CA174" i="58"/>
  <c r="BZ164" i="58"/>
  <c r="CA164" i="58"/>
  <c r="BZ158" i="58"/>
  <c r="CA158" i="58"/>
  <c r="BZ251" i="57"/>
  <c r="CA251" i="57"/>
  <c r="BZ249" i="57"/>
  <c r="CA249" i="57"/>
  <c r="BZ243" i="57"/>
  <c r="CA243" i="57"/>
  <c r="BZ237" i="57"/>
  <c r="CA237" i="57"/>
  <c r="BZ217" i="57"/>
  <c r="CA217" i="57"/>
  <c r="BZ205" i="57"/>
  <c r="CA205" i="57"/>
  <c r="BZ203" i="57"/>
  <c r="CA203" i="57"/>
  <c r="BZ197" i="57"/>
  <c r="CA197" i="57"/>
  <c r="BZ185" i="57"/>
  <c r="CA185" i="57"/>
  <c r="BZ169" i="57"/>
  <c r="CA169" i="57"/>
  <c r="AU252" i="57"/>
  <c r="AV252" i="57"/>
  <c r="AU250" i="57"/>
  <c r="AV250" i="57"/>
  <c r="AH244" i="57"/>
  <c r="AV244" i="57"/>
  <c r="AU242" i="57"/>
  <c r="AV242" i="57"/>
  <c r="AG240" i="57"/>
  <c r="AV240" i="57"/>
  <c r="AU238" i="57"/>
  <c r="AV238" i="57"/>
  <c r="AU234" i="57"/>
  <c r="AV234" i="57"/>
  <c r="AG232" i="57"/>
  <c r="AV232" i="57"/>
  <c r="AU230" i="57"/>
  <c r="AV230" i="57"/>
  <c r="AU228" i="57"/>
  <c r="AV228" i="57"/>
  <c r="AU226" i="57"/>
  <c r="AV226" i="57"/>
  <c r="AK224" i="57"/>
  <c r="AV224" i="57"/>
  <c r="AU220" i="57"/>
  <c r="AV220" i="57"/>
  <c r="AU218" i="57"/>
  <c r="AV218" i="57"/>
  <c r="AU216" i="57"/>
  <c r="AV216" i="57"/>
  <c r="AU210" i="57"/>
  <c r="AV210" i="57"/>
  <c r="AU208" i="57"/>
  <c r="AV208" i="57"/>
  <c r="AU200" i="57"/>
  <c r="AV200" i="57"/>
  <c r="AU198" i="57"/>
  <c r="AV198" i="57"/>
  <c r="AU196" i="57"/>
  <c r="AV196" i="57"/>
  <c r="AU194" i="57"/>
  <c r="AV194" i="57"/>
  <c r="AU192" i="57"/>
  <c r="AV192" i="57"/>
  <c r="AU190" i="57"/>
  <c r="AV190" i="57"/>
  <c r="AI188" i="57"/>
  <c r="AV188" i="57"/>
  <c r="AU186" i="57"/>
  <c r="AV186" i="57"/>
  <c r="AU184" i="57"/>
  <c r="AV184" i="57"/>
  <c r="AJ182" i="57"/>
  <c r="AV182" i="57"/>
  <c r="AU178" i="57"/>
  <c r="AV178" i="57"/>
  <c r="AN174" i="57"/>
  <c r="AV174" i="57"/>
  <c r="AU170" i="57"/>
  <c r="AV170" i="57"/>
  <c r="AK168" i="57"/>
  <c r="AV168" i="57"/>
  <c r="AU164" i="57"/>
  <c r="AV164" i="57"/>
  <c r="AU160" i="57"/>
  <c r="AV160" i="57"/>
  <c r="P239" i="57"/>
  <c r="Q239" i="57"/>
  <c r="P231" i="57"/>
  <c r="Q231" i="57"/>
  <c r="P207" i="57"/>
  <c r="Q207" i="57"/>
  <c r="P199" i="57"/>
  <c r="Q199" i="57"/>
  <c r="P242" i="56"/>
  <c r="Q242" i="56"/>
  <c r="P238" i="56"/>
  <c r="Q238" i="56"/>
  <c r="P234" i="56"/>
  <c r="Q234" i="56"/>
  <c r="P230" i="56"/>
  <c r="Q230" i="56"/>
  <c r="P226" i="56"/>
  <c r="Q226" i="56"/>
  <c r="G224" i="56"/>
  <c r="Q224" i="56"/>
  <c r="P220" i="56"/>
  <c r="Q220" i="56"/>
  <c r="D216" i="56"/>
  <c r="Q216" i="56"/>
  <c r="P214" i="56"/>
  <c r="Q214" i="56"/>
  <c r="E212" i="56"/>
  <c r="Q212" i="56"/>
  <c r="G208" i="56"/>
  <c r="Q208" i="56"/>
  <c r="G200" i="56"/>
  <c r="Q200" i="56"/>
  <c r="P194" i="56"/>
  <c r="Q194" i="56"/>
  <c r="P186" i="56"/>
  <c r="Q186" i="56"/>
  <c r="G184" i="56"/>
  <c r="Q184" i="56"/>
  <c r="P174" i="56"/>
  <c r="Q174" i="56"/>
  <c r="P170" i="56"/>
  <c r="Q170" i="56"/>
  <c r="B168" i="56"/>
  <c r="Q168" i="56"/>
  <c r="E160" i="56"/>
  <c r="Q160" i="56"/>
  <c r="P158" i="56"/>
  <c r="Q158" i="56"/>
  <c r="AU253" i="56"/>
  <c r="AV253" i="56"/>
  <c r="AU251" i="56"/>
  <c r="AV251" i="56"/>
  <c r="AU245" i="56"/>
  <c r="AV245" i="56"/>
  <c r="AU243" i="56"/>
  <c r="AV243" i="56"/>
  <c r="AU241" i="56"/>
  <c r="AV241" i="56"/>
  <c r="AU237" i="56"/>
  <c r="AV237" i="56"/>
  <c r="AU233" i="56"/>
  <c r="AV233" i="56"/>
  <c r="AU229" i="56"/>
  <c r="AV229" i="56"/>
  <c r="AU227" i="56"/>
  <c r="AV227" i="56"/>
  <c r="AU225" i="56"/>
  <c r="AV225" i="56"/>
  <c r="AU221" i="56"/>
  <c r="AV221" i="56"/>
  <c r="AU219" i="56"/>
  <c r="AV219" i="56"/>
  <c r="AU213" i="56"/>
  <c r="AV213" i="56"/>
  <c r="AU211" i="56"/>
  <c r="AV211" i="56"/>
  <c r="AU209" i="56"/>
  <c r="AV209" i="56"/>
  <c r="AU205" i="56"/>
  <c r="AV205" i="56"/>
  <c r="AU203" i="56"/>
  <c r="AV203" i="56"/>
  <c r="AU201" i="56"/>
  <c r="AV201" i="56"/>
  <c r="AU197" i="56"/>
  <c r="AV197" i="56"/>
  <c r="AU195" i="56"/>
  <c r="AV195" i="56"/>
  <c r="AU193" i="56"/>
  <c r="AV193" i="56"/>
  <c r="AU189" i="56"/>
  <c r="AV189" i="56"/>
  <c r="AU187" i="56"/>
  <c r="AV187" i="56"/>
  <c r="AG185" i="56"/>
  <c r="AV185" i="56"/>
  <c r="AU181" i="56"/>
  <c r="AV181" i="56"/>
  <c r="AU179" i="56"/>
  <c r="AV179" i="56"/>
  <c r="AU177" i="56"/>
  <c r="AV177" i="56"/>
  <c r="AU173" i="56"/>
  <c r="AV173" i="56"/>
  <c r="AU171" i="56"/>
  <c r="AV171" i="56"/>
  <c r="AU169" i="56"/>
  <c r="AV169" i="56"/>
  <c r="AU165" i="56"/>
  <c r="AV165" i="56"/>
  <c r="AU163" i="56"/>
  <c r="AV163" i="56"/>
  <c r="AU161" i="56"/>
  <c r="AV161" i="56"/>
  <c r="AU157" i="56"/>
  <c r="AV157" i="56"/>
  <c r="BM254" i="56"/>
  <c r="CA254" i="56"/>
  <c r="BS250" i="56"/>
  <c r="CA250" i="56"/>
  <c r="BO246" i="56"/>
  <c r="CA246" i="56"/>
  <c r="BN242" i="56"/>
  <c r="CA242" i="56"/>
  <c r="BZ212" i="56"/>
  <c r="CA212" i="56"/>
  <c r="BS210" i="56"/>
  <c r="CA210" i="56"/>
  <c r="BL206" i="56"/>
  <c r="CA206" i="56"/>
  <c r="BO202" i="56"/>
  <c r="CA202" i="56"/>
  <c r="BO198" i="56"/>
  <c r="CA198" i="56"/>
  <c r="BS194" i="56"/>
  <c r="CA194" i="56"/>
  <c r="BZ192" i="56"/>
  <c r="CA192" i="56"/>
  <c r="BZ190" i="56"/>
  <c r="CA190" i="56"/>
  <c r="BZ186" i="56"/>
  <c r="CA186" i="56"/>
  <c r="BN170" i="56"/>
  <c r="CA170" i="56"/>
  <c r="BQ166" i="56"/>
  <c r="CA166" i="56"/>
  <c r="BM162" i="56"/>
  <c r="CA162" i="56"/>
  <c r="BZ160" i="56"/>
  <c r="CA160" i="56"/>
  <c r="BZ158" i="56"/>
  <c r="CA158" i="56"/>
  <c r="AU252" i="51"/>
  <c r="AV252" i="51"/>
  <c r="AH248" i="51"/>
  <c r="AV248" i="51"/>
  <c r="AU246" i="51"/>
  <c r="AV246" i="51"/>
  <c r="AU244" i="51"/>
  <c r="AV244" i="51"/>
  <c r="AU238" i="51"/>
  <c r="AV238" i="51"/>
  <c r="AG236" i="51"/>
  <c r="AV236" i="51"/>
  <c r="AU230" i="51"/>
  <c r="AV230" i="51"/>
  <c r="AJ224" i="51"/>
  <c r="AV224" i="51"/>
  <c r="AU222" i="51"/>
  <c r="AV222" i="51"/>
  <c r="AL216" i="51"/>
  <c r="AV216" i="51"/>
  <c r="AU214" i="51"/>
  <c r="AV214" i="51"/>
  <c r="AU212" i="51"/>
  <c r="AV212" i="51"/>
  <c r="AH208" i="51"/>
  <c r="AV208" i="51"/>
  <c r="AU206" i="51"/>
  <c r="AV206" i="51"/>
  <c r="AU198" i="51"/>
  <c r="AV198" i="51"/>
  <c r="AK192" i="51"/>
  <c r="AV192" i="51"/>
  <c r="AU190" i="51"/>
  <c r="AV190" i="51"/>
  <c r="AU188" i="51"/>
  <c r="AV188" i="51"/>
  <c r="AU186" i="51"/>
  <c r="AV186" i="51"/>
  <c r="AH184" i="51"/>
  <c r="AV184" i="51"/>
  <c r="AU182" i="51"/>
  <c r="AV182" i="51"/>
  <c r="AU180" i="51"/>
  <c r="AV180" i="51"/>
  <c r="AU178" i="51"/>
  <c r="AV178" i="51"/>
  <c r="AH176" i="51"/>
  <c r="AV176" i="51"/>
  <c r="AU174" i="51"/>
  <c r="AV174" i="51"/>
  <c r="AG172" i="51"/>
  <c r="AV172" i="51"/>
  <c r="AU170" i="51"/>
  <c r="AV170" i="51"/>
  <c r="AJ168" i="51"/>
  <c r="AV168" i="51"/>
  <c r="AU166" i="51"/>
  <c r="AV166" i="51"/>
  <c r="AU164" i="51"/>
  <c r="AV164" i="51"/>
  <c r="AU162" i="51"/>
  <c r="AV162" i="51"/>
  <c r="AU160" i="51"/>
  <c r="AV160" i="51"/>
  <c r="AU158" i="51"/>
  <c r="AV158" i="51"/>
  <c r="BS156" i="51"/>
  <c r="CA156" i="51"/>
  <c r="BP253" i="51"/>
  <c r="CA253" i="51"/>
  <c r="BQ251" i="51"/>
  <c r="CA251" i="51"/>
  <c r="BZ245" i="51"/>
  <c r="CA245" i="51"/>
  <c r="BZ243" i="51"/>
  <c r="CA243" i="51"/>
  <c r="BZ239" i="51"/>
  <c r="CA239" i="51"/>
  <c r="BN237" i="51"/>
  <c r="CA237" i="51"/>
  <c r="BQ235" i="51"/>
  <c r="CA235" i="51"/>
  <c r="BZ233" i="51"/>
  <c r="CA233" i="51"/>
  <c r="BN231" i="51"/>
  <c r="CA231" i="51"/>
  <c r="BZ229" i="51"/>
  <c r="CA229" i="51"/>
  <c r="BQ227" i="51"/>
  <c r="CA227" i="51"/>
  <c r="BS225" i="51"/>
  <c r="CA225" i="51"/>
  <c r="BZ223" i="51"/>
  <c r="CA223" i="51"/>
  <c r="BL221" i="51"/>
  <c r="CA221" i="51"/>
  <c r="BL217" i="51"/>
  <c r="CA217" i="51"/>
  <c r="BZ213" i="51"/>
  <c r="CA213" i="51"/>
  <c r="BZ207" i="51"/>
  <c r="CA207" i="51"/>
  <c r="BM205" i="51"/>
  <c r="CA205" i="51"/>
  <c r="BM203" i="51"/>
  <c r="CA203" i="51"/>
  <c r="BL201" i="51"/>
  <c r="CA201" i="51"/>
  <c r="BN199" i="51"/>
  <c r="CA199" i="51"/>
  <c r="BZ197" i="51"/>
  <c r="CA197" i="51"/>
  <c r="BZ191" i="51"/>
  <c r="CA191" i="51"/>
  <c r="BZ185" i="51"/>
  <c r="CA185" i="51"/>
  <c r="BL177" i="51"/>
  <c r="CA177" i="51"/>
  <c r="BS173" i="51"/>
  <c r="CA173" i="51"/>
  <c r="BZ169" i="51"/>
  <c r="CA169" i="51"/>
  <c r="BO165" i="51"/>
  <c r="CA165" i="51"/>
  <c r="BZ163" i="51"/>
  <c r="CA163" i="51"/>
  <c r="BS161" i="51"/>
  <c r="CA161" i="51"/>
  <c r="BO157" i="51"/>
  <c r="CA157" i="51"/>
  <c r="B168" i="51"/>
  <c r="D214" i="58"/>
  <c r="C194" i="58"/>
  <c r="D186" i="58"/>
  <c r="D182" i="58"/>
  <c r="C232" i="51"/>
  <c r="D218" i="51"/>
  <c r="G228" i="58"/>
  <c r="G226" i="58"/>
  <c r="G194" i="58"/>
  <c r="E194" i="58"/>
  <c r="G190" i="58"/>
  <c r="E190" i="58"/>
  <c r="F186" i="58"/>
  <c r="G182" i="58"/>
  <c r="E182" i="58"/>
  <c r="G170" i="58"/>
  <c r="F162" i="58"/>
  <c r="AL156" i="58"/>
  <c r="AJ249" i="58"/>
  <c r="AJ243" i="58"/>
  <c r="AK239" i="58"/>
  <c r="AL237" i="58"/>
  <c r="AJ237" i="58"/>
  <c r="AL233" i="58"/>
  <c r="AJ233" i="58"/>
  <c r="AL223" i="58"/>
  <c r="AJ211" i="58"/>
  <c r="AJ207" i="58"/>
  <c r="AK205" i="58"/>
  <c r="AK203" i="58"/>
  <c r="AK201" i="58"/>
  <c r="AJ199" i="58"/>
  <c r="AK195" i="58"/>
  <c r="AK191" i="58"/>
  <c r="AJ185" i="58"/>
  <c r="AJ179" i="58"/>
  <c r="AK175" i="58"/>
  <c r="AL173" i="58"/>
  <c r="AJ173" i="58"/>
  <c r="AL169" i="58"/>
  <c r="AJ169" i="58"/>
  <c r="AJ163" i="58"/>
  <c r="E210" i="51"/>
  <c r="E208" i="51"/>
  <c r="F192" i="51"/>
  <c r="F176" i="51"/>
  <c r="I254" i="58"/>
  <c r="I248" i="58"/>
  <c r="I194" i="58"/>
  <c r="I186" i="58"/>
  <c r="I166" i="58"/>
  <c r="AN239" i="58"/>
  <c r="AN233" i="58"/>
  <c r="AN217" i="58"/>
  <c r="AN207" i="58"/>
  <c r="AN201" i="58"/>
  <c r="AN185" i="58"/>
  <c r="AN173" i="58"/>
  <c r="BS236" i="58"/>
  <c r="BS228" i="58"/>
  <c r="BS220" i="58"/>
  <c r="BS212" i="58"/>
  <c r="BS210" i="58"/>
  <c r="BS204" i="58"/>
  <c r="BS200" i="58"/>
  <c r="BS196" i="58"/>
  <c r="BS180" i="58"/>
  <c r="BS172" i="58"/>
  <c r="BS164" i="58"/>
  <c r="BS209" i="57"/>
  <c r="BS197" i="57"/>
  <c r="BS177" i="57"/>
  <c r="BS165" i="57"/>
  <c r="P158" i="51"/>
  <c r="Q158" i="51"/>
  <c r="P253" i="51"/>
  <c r="Q253" i="51"/>
  <c r="D249" i="51"/>
  <c r="Q249" i="51"/>
  <c r="D245" i="51"/>
  <c r="Q245" i="51"/>
  <c r="P241" i="51"/>
  <c r="Q241" i="51"/>
  <c r="I237" i="51"/>
  <c r="Q237" i="51"/>
  <c r="D229" i="51"/>
  <c r="Q229" i="51"/>
  <c r="F221" i="51"/>
  <c r="Q221" i="51"/>
  <c r="I217" i="51"/>
  <c r="Q217" i="51"/>
  <c r="D213" i="51"/>
  <c r="Q213" i="51"/>
  <c r="P209" i="51"/>
  <c r="Q209" i="51"/>
  <c r="E205" i="51"/>
  <c r="Q205" i="51"/>
  <c r="B197" i="51"/>
  <c r="Q197" i="51"/>
  <c r="C189" i="51"/>
  <c r="Q189" i="51"/>
  <c r="P185" i="51"/>
  <c r="Q185" i="51"/>
  <c r="I181" i="51"/>
  <c r="Q181" i="51"/>
  <c r="E173" i="51"/>
  <c r="Q173" i="51"/>
  <c r="P169" i="51"/>
  <c r="Q169" i="51"/>
  <c r="D165" i="51"/>
  <c r="Q165" i="51"/>
  <c r="E251" i="58"/>
  <c r="Q251" i="58"/>
  <c r="P249" i="58"/>
  <c r="Q249" i="58"/>
  <c r="P247" i="58"/>
  <c r="Q247" i="58"/>
  <c r="C243" i="58"/>
  <c r="Q243" i="58"/>
  <c r="I239" i="58"/>
  <c r="Q239" i="58"/>
  <c r="F235" i="58"/>
  <c r="Q235" i="58"/>
  <c r="P233" i="58"/>
  <c r="Q233" i="58"/>
  <c r="F231" i="58"/>
  <c r="Q231" i="58"/>
  <c r="P227" i="58"/>
  <c r="Q227" i="58"/>
  <c r="P225" i="58"/>
  <c r="Q225" i="58"/>
  <c r="D223" i="58"/>
  <c r="Q223" i="58"/>
  <c r="P219" i="58"/>
  <c r="Q219" i="58"/>
  <c r="P215" i="58"/>
  <c r="Q215" i="58"/>
  <c r="B211" i="58"/>
  <c r="Q211" i="58"/>
  <c r="P201" i="58"/>
  <c r="Q201" i="58"/>
  <c r="F199" i="58"/>
  <c r="Q199" i="58"/>
  <c r="P195" i="58"/>
  <c r="Q195" i="58"/>
  <c r="P185" i="58"/>
  <c r="Q185" i="58"/>
  <c r="C171" i="58"/>
  <c r="Q171" i="58"/>
  <c r="P169" i="58"/>
  <c r="Q169" i="58"/>
  <c r="P167" i="58"/>
  <c r="Q167" i="58"/>
  <c r="P161" i="58"/>
  <c r="Q161" i="58"/>
  <c r="AU254" i="58"/>
  <c r="AV254" i="58"/>
  <c r="AU252" i="58"/>
  <c r="AV252" i="58"/>
  <c r="AU250" i="58"/>
  <c r="AV250" i="58"/>
  <c r="AU246" i="58"/>
  <c r="AV246" i="58"/>
  <c r="AU238" i="58"/>
  <c r="AV238" i="58"/>
  <c r="AU236" i="58"/>
  <c r="AV236" i="58"/>
  <c r="AU234" i="58"/>
  <c r="AV234" i="58"/>
  <c r="AU232" i="58"/>
  <c r="AV232" i="58"/>
  <c r="AU230" i="58"/>
  <c r="AV230" i="58"/>
  <c r="AU222" i="58"/>
  <c r="AV222" i="58"/>
  <c r="AU220" i="58"/>
  <c r="AV220" i="58"/>
  <c r="AU218" i="58"/>
  <c r="AV218" i="58"/>
  <c r="AU214" i="58"/>
  <c r="AV214" i="58"/>
  <c r="AU206" i="58"/>
  <c r="AV206" i="58"/>
  <c r="AU204" i="58"/>
  <c r="AV204" i="58"/>
  <c r="AU202" i="58"/>
  <c r="AV202" i="58"/>
  <c r="AU198" i="58"/>
  <c r="AV198" i="58"/>
  <c r="AU196" i="58"/>
  <c r="AV196" i="58"/>
  <c r="AI194" i="58"/>
  <c r="AV194" i="58"/>
  <c r="AU190" i="58"/>
  <c r="AV190" i="58"/>
  <c r="AU188" i="58"/>
  <c r="AV188" i="58"/>
  <c r="AU186" i="58"/>
  <c r="AV186" i="58"/>
  <c r="AU182" i="58"/>
  <c r="AV182" i="58"/>
  <c r="AU174" i="58"/>
  <c r="AV174" i="58"/>
  <c r="AU172" i="58"/>
  <c r="AV172" i="58"/>
  <c r="AU166" i="58"/>
  <c r="AV166" i="58"/>
  <c r="AU164" i="58"/>
  <c r="AV164" i="58"/>
  <c r="AU162" i="58"/>
  <c r="AV162" i="58"/>
  <c r="AU158" i="58"/>
  <c r="AV158" i="58"/>
  <c r="BZ253" i="58"/>
  <c r="CA253" i="58"/>
  <c r="BZ251" i="58"/>
  <c r="CA251" i="58"/>
  <c r="BZ249" i="58"/>
  <c r="CA249" i="58"/>
  <c r="BZ247" i="58"/>
  <c r="CA247" i="58"/>
  <c r="BZ245" i="58"/>
  <c r="CA245" i="58"/>
  <c r="BZ233" i="58"/>
  <c r="CA233" i="58"/>
  <c r="BZ225" i="58"/>
  <c r="CA225" i="58"/>
  <c r="BS221" i="58"/>
  <c r="CA221" i="58"/>
  <c r="BZ211" i="58"/>
  <c r="CA211" i="58"/>
  <c r="BZ209" i="58"/>
  <c r="CA209" i="58"/>
  <c r="BZ207" i="58"/>
  <c r="CA207" i="58"/>
  <c r="BZ205" i="58"/>
  <c r="CA205" i="58"/>
  <c r="BZ203" i="58"/>
  <c r="CA203" i="58"/>
  <c r="BZ201" i="58"/>
  <c r="CA201" i="58"/>
  <c r="BZ199" i="58"/>
  <c r="CA199" i="58"/>
  <c r="BZ193" i="58"/>
  <c r="CA193" i="58"/>
  <c r="BZ191" i="58"/>
  <c r="CA191" i="58"/>
  <c r="BZ189" i="58"/>
  <c r="CA189" i="58"/>
  <c r="BZ187" i="58"/>
  <c r="CA187" i="58"/>
  <c r="BZ185" i="58"/>
  <c r="CA185" i="58"/>
  <c r="BZ183" i="58"/>
  <c r="CA183" i="58"/>
  <c r="BZ181" i="58"/>
  <c r="CA181" i="58"/>
  <c r="BZ177" i="58"/>
  <c r="CA177" i="58"/>
  <c r="BZ169" i="58"/>
  <c r="CA169" i="58"/>
  <c r="BZ161" i="58"/>
  <c r="CA161" i="58"/>
  <c r="BZ254" i="57"/>
  <c r="CA254" i="57"/>
  <c r="BQ248" i="57"/>
  <c r="CA248" i="57"/>
  <c r="BZ246" i="57"/>
  <c r="CA246" i="57"/>
  <c r="BZ236" i="57"/>
  <c r="CA236" i="57"/>
  <c r="BO224" i="57"/>
  <c r="CA224" i="57"/>
  <c r="BZ222" i="57"/>
  <c r="CA222" i="57"/>
  <c r="BZ210" i="57"/>
  <c r="CA210" i="57"/>
  <c r="BO208" i="57"/>
  <c r="CA208" i="57"/>
  <c r="BZ206" i="57"/>
  <c r="CA206" i="57"/>
  <c r="BZ204" i="57"/>
  <c r="CA204" i="57"/>
  <c r="BZ200" i="57"/>
  <c r="CA200" i="57"/>
  <c r="BZ196" i="57"/>
  <c r="CA196" i="57"/>
  <c r="BZ190" i="57"/>
  <c r="CA190" i="57"/>
  <c r="BZ176" i="57"/>
  <c r="CA176" i="57"/>
  <c r="BZ172" i="57"/>
  <c r="CA172" i="57"/>
  <c r="BZ168" i="57"/>
  <c r="CA168" i="57"/>
  <c r="BZ158" i="57"/>
  <c r="CA158" i="57"/>
  <c r="AG156" i="57"/>
  <c r="AV156" i="57"/>
  <c r="AG253" i="57"/>
  <c r="AV253" i="57"/>
  <c r="AU251" i="57"/>
  <c r="AV251" i="57"/>
  <c r="AI249" i="57"/>
  <c r="AV249" i="57"/>
  <c r="AU247" i="57"/>
  <c r="AV247" i="57"/>
  <c r="AN243" i="57"/>
  <c r="AV243" i="57"/>
  <c r="AU241" i="57"/>
  <c r="AV241" i="57"/>
  <c r="AU239" i="57"/>
  <c r="AV239" i="57"/>
  <c r="AJ237" i="57"/>
  <c r="AV237" i="57"/>
  <c r="AG235" i="57"/>
  <c r="AV235" i="57"/>
  <c r="AJ233" i="57"/>
  <c r="AV233" i="57"/>
  <c r="AU231" i="57"/>
  <c r="AV231" i="57"/>
  <c r="AU227" i="57"/>
  <c r="AV227" i="57"/>
  <c r="AH225" i="57"/>
  <c r="AV225" i="57"/>
  <c r="AN221" i="57"/>
  <c r="AV221" i="57"/>
  <c r="AJ219" i="57"/>
  <c r="AV219" i="57"/>
  <c r="AG217" i="57"/>
  <c r="AV217" i="57"/>
  <c r="AU215" i="57"/>
  <c r="AV215" i="57"/>
  <c r="AU213" i="57"/>
  <c r="AV213" i="57"/>
  <c r="AK211" i="57"/>
  <c r="AV211" i="57"/>
  <c r="AU209" i="57"/>
  <c r="AV209" i="57"/>
  <c r="AL205" i="57"/>
  <c r="AV205" i="57"/>
  <c r="AG203" i="57"/>
  <c r="AV203" i="57"/>
  <c r="AG201" i="57"/>
  <c r="AV201" i="57"/>
  <c r="AU199" i="57"/>
  <c r="AV199" i="57"/>
  <c r="AG197" i="57"/>
  <c r="AV197" i="57"/>
  <c r="AI195" i="57"/>
  <c r="AV195" i="57"/>
  <c r="AJ193" i="57"/>
  <c r="AV193" i="57"/>
  <c r="AU189" i="57"/>
  <c r="AV189" i="57"/>
  <c r="AI187" i="57"/>
  <c r="AV187" i="57"/>
  <c r="AU183" i="57"/>
  <c r="AV183" i="57"/>
  <c r="AU181" i="57"/>
  <c r="AV181" i="57"/>
  <c r="AH179" i="57"/>
  <c r="AV179" i="57"/>
  <c r="AJ177" i="57"/>
  <c r="AV177" i="57"/>
  <c r="AU175" i="57"/>
  <c r="AV175" i="57"/>
  <c r="AU163" i="57"/>
  <c r="AV163" i="57"/>
  <c r="AU159" i="57"/>
  <c r="AV159" i="57"/>
  <c r="AU157" i="57"/>
  <c r="AV157" i="57"/>
  <c r="P254" i="57"/>
  <c r="Q254" i="57"/>
  <c r="P250" i="57"/>
  <c r="Q250" i="57"/>
  <c r="E246" i="57"/>
  <c r="Q246" i="57"/>
  <c r="P244" i="57"/>
  <c r="Q244" i="57"/>
  <c r="P242" i="57"/>
  <c r="Q242" i="57"/>
  <c r="P240" i="57"/>
  <c r="Q240" i="57"/>
  <c r="P238" i="57"/>
  <c r="Q238" i="57"/>
  <c r="P236" i="57"/>
  <c r="Q236" i="57"/>
  <c r="P232" i="57"/>
  <c r="Q232" i="57"/>
  <c r="B230" i="57"/>
  <c r="Q230" i="57"/>
  <c r="P228" i="57"/>
  <c r="Q228" i="57"/>
  <c r="E226" i="57"/>
  <c r="Q226" i="57"/>
  <c r="P224" i="57"/>
  <c r="Q224" i="57"/>
  <c r="P222" i="57"/>
  <c r="Q222" i="57"/>
  <c r="P218" i="57"/>
  <c r="Q218" i="57"/>
  <c r="D214" i="57"/>
  <c r="Q214" i="57"/>
  <c r="P212" i="57"/>
  <c r="Q212" i="57"/>
  <c r="P208" i="57"/>
  <c r="Q208" i="57"/>
  <c r="P206" i="57"/>
  <c r="Q206" i="57"/>
  <c r="P204" i="57"/>
  <c r="Q204" i="57"/>
  <c r="P200" i="57"/>
  <c r="Q200" i="57"/>
  <c r="P196" i="57"/>
  <c r="Q196" i="57"/>
  <c r="B194" i="57"/>
  <c r="Q194" i="57"/>
  <c r="P192" i="57"/>
  <c r="Q192" i="57"/>
  <c r="P190" i="57"/>
  <c r="Q190" i="57"/>
  <c r="P186" i="57"/>
  <c r="Q186" i="57"/>
  <c r="C182" i="57"/>
  <c r="Q182" i="57"/>
  <c r="P180" i="57"/>
  <c r="Q180" i="57"/>
  <c r="P178" i="57"/>
  <c r="Q178" i="57"/>
  <c r="P176" i="57"/>
  <c r="Q176" i="57"/>
  <c r="P174" i="57"/>
  <c r="Q174" i="57"/>
  <c r="P172" i="57"/>
  <c r="Q172" i="57"/>
  <c r="P168" i="57"/>
  <c r="Q168" i="57"/>
  <c r="F166" i="57"/>
  <c r="Q166" i="57"/>
  <c r="P164" i="57"/>
  <c r="Q164" i="57"/>
  <c r="P160" i="57"/>
  <c r="Q160" i="57"/>
  <c r="P158" i="57"/>
  <c r="Q158" i="57"/>
  <c r="E253" i="56"/>
  <c r="Q253" i="56"/>
  <c r="F249" i="56"/>
  <c r="Q249" i="56"/>
  <c r="C241" i="56"/>
  <c r="Q241" i="56"/>
  <c r="C237" i="56"/>
  <c r="Q237" i="56"/>
  <c r="F233" i="56"/>
  <c r="Q233" i="56"/>
  <c r="B229" i="56"/>
  <c r="Q229" i="56"/>
  <c r="D225" i="56"/>
  <c r="Q225" i="56"/>
  <c r="F221" i="56"/>
  <c r="Q221" i="56"/>
  <c r="F217" i="56"/>
  <c r="Q217" i="56"/>
  <c r="E209" i="56"/>
  <c r="Q209" i="56"/>
  <c r="D205" i="56"/>
  <c r="Q205" i="56"/>
  <c r="F201" i="56"/>
  <c r="Q201" i="56"/>
  <c r="B197" i="56"/>
  <c r="Q197" i="56"/>
  <c r="E193" i="56"/>
  <c r="Q193" i="56"/>
  <c r="P191" i="56"/>
  <c r="Q191" i="56"/>
  <c r="F189" i="56"/>
  <c r="Q189" i="56"/>
  <c r="F185" i="56"/>
  <c r="Q185" i="56"/>
  <c r="P183" i="56"/>
  <c r="Q183" i="56"/>
  <c r="C177" i="56"/>
  <c r="Q177" i="56"/>
  <c r="P175" i="56"/>
  <c r="Q175" i="56"/>
  <c r="D173" i="56"/>
  <c r="Q173" i="56"/>
  <c r="D169" i="56"/>
  <c r="Q169" i="56"/>
  <c r="P167" i="56"/>
  <c r="Q167" i="56"/>
  <c r="B165" i="56"/>
  <c r="Q165" i="56"/>
  <c r="E161" i="56"/>
  <c r="Q161" i="56"/>
  <c r="P159" i="56"/>
  <c r="Q159" i="56"/>
  <c r="C157" i="56"/>
  <c r="Q157" i="56"/>
  <c r="AU254" i="56"/>
  <c r="AV254" i="56"/>
  <c r="AU250" i="56"/>
  <c r="AV250" i="56"/>
  <c r="AU248" i="56"/>
  <c r="AV248" i="56"/>
  <c r="AU246" i="56"/>
  <c r="AV246" i="56"/>
  <c r="AN244" i="56"/>
  <c r="AV244" i="56"/>
  <c r="AU242" i="56"/>
  <c r="AV242" i="56"/>
  <c r="AU240" i="56"/>
  <c r="AV240" i="56"/>
  <c r="AU238" i="56"/>
  <c r="AV238" i="56"/>
  <c r="AN236" i="56"/>
  <c r="AV236" i="56"/>
  <c r="AU234" i="56"/>
  <c r="AV234" i="56"/>
  <c r="AU232" i="56"/>
  <c r="AV232" i="56"/>
  <c r="AU230" i="56"/>
  <c r="AV230" i="56"/>
  <c r="AU226" i="56"/>
  <c r="AV226" i="56"/>
  <c r="AU224" i="56"/>
  <c r="AV224" i="56"/>
  <c r="AU222" i="56"/>
  <c r="AV222" i="56"/>
  <c r="AJ220" i="56"/>
  <c r="AV220" i="56"/>
  <c r="AU218" i="56"/>
  <c r="AV218" i="56"/>
  <c r="AU216" i="56"/>
  <c r="AV216" i="56"/>
  <c r="AU214" i="56"/>
  <c r="AV214" i="56"/>
  <c r="AN212" i="56"/>
  <c r="AV212" i="56"/>
  <c r="AU210" i="56"/>
  <c r="AV210" i="56"/>
  <c r="AU208" i="56"/>
  <c r="AV208" i="56"/>
  <c r="AU206" i="56"/>
  <c r="AV206" i="56"/>
  <c r="AJ204" i="56"/>
  <c r="AV204" i="56"/>
  <c r="AU202" i="56"/>
  <c r="AV202" i="56"/>
  <c r="AU200" i="56"/>
  <c r="AV200" i="56"/>
  <c r="AU198" i="56"/>
  <c r="AV198" i="56"/>
  <c r="AJ196" i="56"/>
  <c r="AV196" i="56"/>
  <c r="AU194" i="56"/>
  <c r="AV194" i="56"/>
  <c r="AU192" i="56"/>
  <c r="AV192" i="56"/>
  <c r="AU190" i="56"/>
  <c r="AV190" i="56"/>
  <c r="AU188" i="56"/>
  <c r="AV188" i="56"/>
  <c r="AU186" i="56"/>
  <c r="AV186" i="56"/>
  <c r="AU182" i="56"/>
  <c r="AV182" i="56"/>
  <c r="AU180" i="56"/>
  <c r="AV180" i="56"/>
  <c r="AU178" i="56"/>
  <c r="AV178" i="56"/>
  <c r="AH176" i="56"/>
  <c r="AV176" i="56"/>
  <c r="AU174" i="56"/>
  <c r="AV174" i="56"/>
  <c r="AU172" i="56"/>
  <c r="AV172" i="56"/>
  <c r="AU170" i="56"/>
  <c r="AV170" i="56"/>
  <c r="AU166" i="56"/>
  <c r="AV166" i="56"/>
  <c r="AU164" i="56"/>
  <c r="AV164" i="56"/>
  <c r="AU162" i="56"/>
  <c r="AV162" i="56"/>
  <c r="AJ160" i="56"/>
  <c r="AV160" i="56"/>
  <c r="AU158" i="56"/>
  <c r="AV158" i="56"/>
  <c r="BL251" i="56"/>
  <c r="CA251" i="56"/>
  <c r="BZ247" i="56"/>
  <c r="CA247" i="56"/>
  <c r="BZ243" i="56"/>
  <c r="CA243" i="56"/>
  <c r="BZ239" i="56"/>
  <c r="CA239" i="56"/>
  <c r="BZ237" i="56"/>
  <c r="CA237" i="56"/>
  <c r="BZ231" i="56"/>
  <c r="CA231" i="56"/>
  <c r="BZ229" i="56"/>
  <c r="CA229" i="56"/>
  <c r="BZ227" i="56"/>
  <c r="CA227" i="56"/>
  <c r="BZ223" i="56"/>
  <c r="CA223" i="56"/>
  <c r="BZ219" i="56"/>
  <c r="CA219" i="56"/>
  <c r="BZ215" i="56"/>
  <c r="CA215" i="56"/>
  <c r="BZ213" i="56"/>
  <c r="CA213" i="56"/>
  <c r="BZ207" i="56"/>
  <c r="CA207" i="56"/>
  <c r="BZ205" i="56"/>
  <c r="CA205" i="56"/>
  <c r="BZ203" i="56"/>
  <c r="CA203" i="56"/>
  <c r="BZ199" i="56"/>
  <c r="CA199" i="56"/>
  <c r="BZ197" i="56"/>
  <c r="CA197" i="56"/>
  <c r="BS195" i="56"/>
  <c r="CA195" i="56"/>
  <c r="BQ191" i="56"/>
  <c r="CA191" i="56"/>
  <c r="BZ189" i="56"/>
  <c r="CA189" i="56"/>
  <c r="BZ187" i="56"/>
  <c r="CA187" i="56"/>
  <c r="BZ181" i="56"/>
  <c r="CA181" i="56"/>
  <c r="BS179" i="56"/>
  <c r="CA179" i="56"/>
  <c r="BZ175" i="56"/>
  <c r="CA175" i="56"/>
  <c r="BZ173" i="56"/>
  <c r="CA173" i="56"/>
  <c r="BZ167" i="56"/>
  <c r="CA167" i="56"/>
  <c r="BZ165" i="56"/>
  <c r="CA165" i="56"/>
  <c r="BS163" i="56"/>
  <c r="CA163" i="56"/>
  <c r="BS159" i="56"/>
  <c r="CA159" i="56"/>
  <c r="BZ157" i="56"/>
  <c r="CA157" i="56"/>
  <c r="AH251" i="51"/>
  <c r="AV251" i="51"/>
  <c r="AH245" i="51"/>
  <c r="AV245" i="51"/>
  <c r="AU243" i="51"/>
  <c r="AV243" i="51"/>
  <c r="AN241" i="51"/>
  <c r="AV241" i="51"/>
  <c r="AG239" i="51"/>
  <c r="AV239" i="51"/>
  <c r="AK237" i="51"/>
  <c r="AV237" i="51"/>
  <c r="AG233" i="51"/>
  <c r="AV233" i="51"/>
  <c r="AK229" i="51"/>
  <c r="AV229" i="51"/>
  <c r="AH225" i="51"/>
  <c r="AV225" i="51"/>
  <c r="AU223" i="51"/>
  <c r="AV223" i="51"/>
  <c r="AK221" i="51"/>
  <c r="AV221" i="51"/>
  <c r="AJ219" i="51"/>
  <c r="AV219" i="51"/>
  <c r="AG215" i="51"/>
  <c r="AV215" i="51"/>
  <c r="AK213" i="51"/>
  <c r="AV213" i="51"/>
  <c r="AL207" i="51"/>
  <c r="AV207" i="51"/>
  <c r="AK205" i="51"/>
  <c r="AV205" i="51"/>
  <c r="AK203" i="51"/>
  <c r="AV203" i="51"/>
  <c r="AK199" i="51"/>
  <c r="AV199" i="51"/>
  <c r="AL195" i="51"/>
  <c r="AV195" i="51"/>
  <c r="AK193" i="51"/>
  <c r="AV193" i="51"/>
  <c r="AU191" i="51"/>
  <c r="AV191" i="51"/>
  <c r="AU189" i="51"/>
  <c r="AV189" i="51"/>
  <c r="AH187" i="51"/>
  <c r="AV187" i="51"/>
  <c r="AU185" i="51"/>
  <c r="AV185" i="51"/>
  <c r="AH183" i="51"/>
  <c r="AV183" i="51"/>
  <c r="AK181" i="51"/>
  <c r="AV181" i="51"/>
  <c r="AU179" i="51"/>
  <c r="AV179" i="51"/>
  <c r="AH177" i="51"/>
  <c r="AV177" i="51"/>
  <c r="AN173" i="51"/>
  <c r="AV173" i="51"/>
  <c r="AG171" i="51"/>
  <c r="AV171" i="51"/>
  <c r="AU169" i="51"/>
  <c r="AV169" i="51"/>
  <c r="AG165" i="51"/>
  <c r="AV165" i="51"/>
  <c r="AU163" i="51"/>
  <c r="AV163" i="51"/>
  <c r="AI161" i="51"/>
  <c r="AV161" i="51"/>
  <c r="AL157" i="51"/>
  <c r="AV157" i="51"/>
  <c r="BS252" i="51"/>
  <c r="CA252" i="51"/>
  <c r="BP250" i="51"/>
  <c r="CA250" i="51"/>
  <c r="BP248" i="51"/>
  <c r="CA248" i="51"/>
  <c r="BS246" i="51"/>
  <c r="CA246" i="51"/>
  <c r="BZ242" i="51"/>
  <c r="CA242" i="51"/>
  <c r="BL240" i="51"/>
  <c r="CA240" i="51"/>
  <c r="BN238" i="51"/>
  <c r="CA238" i="51"/>
  <c r="BP234" i="51"/>
  <c r="CA234" i="51"/>
  <c r="BS232" i="51"/>
  <c r="CA232" i="51"/>
  <c r="BZ226" i="51"/>
  <c r="CA226" i="51"/>
  <c r="BZ224" i="51"/>
  <c r="CA224" i="51"/>
  <c r="BN222" i="51"/>
  <c r="CA222" i="51"/>
  <c r="BZ220" i="51"/>
  <c r="CA220" i="51"/>
  <c r="BO218" i="51"/>
  <c r="CA218" i="51"/>
  <c r="BS216" i="51"/>
  <c r="CA216" i="51"/>
  <c r="BO214" i="51"/>
  <c r="CA214" i="51"/>
  <c r="BL212" i="51"/>
  <c r="CA212" i="51"/>
  <c r="BZ210" i="51"/>
  <c r="CA210" i="51"/>
  <c r="BQ206" i="51"/>
  <c r="CA206" i="51"/>
  <c r="BQ202" i="51"/>
  <c r="CA202" i="51"/>
  <c r="BS200" i="51"/>
  <c r="CA200" i="51"/>
  <c r="BS198" i="51"/>
  <c r="CA198" i="51"/>
  <c r="BO196" i="51"/>
  <c r="CA196" i="51"/>
  <c r="BZ194" i="51"/>
  <c r="CA194" i="51"/>
  <c r="BO190" i="51"/>
  <c r="CA190" i="51"/>
  <c r="BZ188" i="51"/>
  <c r="CA188" i="51"/>
  <c r="BS184" i="51"/>
  <c r="CA184" i="51"/>
  <c r="BS180" i="51"/>
  <c r="CA180" i="51"/>
  <c r="BL176" i="51"/>
  <c r="CA176" i="51"/>
  <c r="BL174" i="51"/>
  <c r="CA174" i="51"/>
  <c r="BZ172" i="51"/>
  <c r="CA172" i="51"/>
  <c r="BO170" i="51"/>
  <c r="CA170" i="51"/>
  <c r="BO168" i="51"/>
  <c r="CA168" i="51"/>
  <c r="BO166" i="51"/>
  <c r="CA166" i="51"/>
  <c r="BZ162" i="51"/>
  <c r="CA162" i="51"/>
  <c r="BS160" i="51"/>
  <c r="CA160" i="51"/>
  <c r="BQ158" i="51"/>
  <c r="CA158" i="51"/>
  <c r="AK238" i="57"/>
  <c r="AN238" i="57"/>
  <c r="AJ190" i="57"/>
  <c r="AN234" i="57"/>
  <c r="BL157" i="51"/>
  <c r="BM161" i="51"/>
  <c r="BQ221" i="51"/>
  <c r="BN196" i="51"/>
  <c r="BL180" i="51"/>
  <c r="BL232" i="51"/>
  <c r="BN205" i="51"/>
  <c r="BM196" i="51"/>
  <c r="BL196" i="51"/>
  <c r="BN180" i="51"/>
  <c r="BN168" i="51"/>
  <c r="BM157" i="51"/>
  <c r="BO253" i="51"/>
  <c r="BP232" i="51"/>
  <c r="BQ220" i="51"/>
  <c r="BQ212" i="51"/>
  <c r="BO200" i="51"/>
  <c r="BP196" i="51"/>
  <c r="BQ188" i="51"/>
  <c r="BO184" i="51"/>
  <c r="BO176" i="51"/>
  <c r="BS253" i="51"/>
  <c r="BL225" i="51"/>
  <c r="BL253" i="51"/>
  <c r="BM253" i="51"/>
  <c r="BN157" i="51"/>
  <c r="BM216" i="51"/>
  <c r="BM248" i="51"/>
  <c r="BM220" i="51"/>
  <c r="BM165" i="51"/>
  <c r="BP224" i="51"/>
  <c r="BQ180" i="51"/>
  <c r="BS172" i="51"/>
  <c r="AG245" i="51"/>
  <c r="AI165" i="51"/>
  <c r="AK225" i="51"/>
  <c r="AJ165" i="51"/>
  <c r="AN181" i="51"/>
  <c r="AH161" i="51"/>
  <c r="AG177" i="51"/>
  <c r="AG229" i="51"/>
  <c r="AH157" i="51"/>
  <c r="AH169" i="51"/>
  <c r="AG237" i="51"/>
  <c r="AH165" i="51"/>
  <c r="AI168" i="51"/>
  <c r="AI192" i="51"/>
  <c r="AG248" i="51"/>
  <c r="AG188" i="51"/>
  <c r="AI241" i="51"/>
  <c r="AI229" i="51"/>
  <c r="AL248" i="51"/>
  <c r="AK245" i="51"/>
  <c r="AK184" i="51"/>
  <c r="AJ180" i="51"/>
  <c r="AL161" i="51"/>
  <c r="AN165" i="51"/>
  <c r="AI177" i="51"/>
  <c r="AH241" i="51"/>
  <c r="AG193" i="51"/>
  <c r="AG181" i="51"/>
  <c r="AG241" i="51"/>
  <c r="AH181" i="51"/>
  <c r="AI160" i="51"/>
  <c r="AL185" i="51"/>
  <c r="AJ173" i="51"/>
  <c r="D181" i="51"/>
  <c r="B165" i="51"/>
  <c r="B237" i="51"/>
  <c r="F173" i="51"/>
  <c r="I189" i="51"/>
  <c r="D157" i="51"/>
  <c r="D173" i="51"/>
  <c r="D189" i="51"/>
  <c r="D205" i="51"/>
  <c r="D221" i="51"/>
  <c r="D237" i="51"/>
  <c r="D224" i="51"/>
  <c r="B240" i="51"/>
  <c r="C160" i="51"/>
  <c r="D172" i="51"/>
  <c r="C184" i="51"/>
  <c r="D200" i="51"/>
  <c r="B216" i="51"/>
  <c r="B181" i="51"/>
  <c r="D216" i="51"/>
  <c r="B224" i="51"/>
  <c r="B217" i="51"/>
  <c r="B189" i="51"/>
  <c r="C237" i="51"/>
  <c r="C221" i="51"/>
  <c r="C208" i="51"/>
  <c r="E240" i="51"/>
  <c r="E237" i="51"/>
  <c r="F224" i="51"/>
  <c r="E221" i="51"/>
  <c r="G208" i="51"/>
  <c r="G205" i="51"/>
  <c r="G189" i="51"/>
  <c r="E160" i="51"/>
  <c r="I224" i="51"/>
  <c r="I205" i="51"/>
  <c r="I176" i="51"/>
  <c r="D197" i="51"/>
  <c r="B253" i="51"/>
  <c r="G237" i="51"/>
  <c r="G221" i="51"/>
  <c r="E189" i="51"/>
  <c r="B208" i="51"/>
  <c r="D160" i="51"/>
  <c r="C168" i="51"/>
  <c r="D184" i="51"/>
  <c r="B221" i="51"/>
  <c r="B157" i="51"/>
  <c r="B192" i="51"/>
  <c r="B160" i="51"/>
  <c r="C240" i="51"/>
  <c r="C224" i="51"/>
  <c r="C157" i="51"/>
  <c r="E253" i="51"/>
  <c r="F240" i="51"/>
  <c r="F237" i="51"/>
  <c r="G224" i="51"/>
  <c r="F216" i="51"/>
  <c r="G209" i="51"/>
  <c r="E192" i="51"/>
  <c r="G181" i="51"/>
  <c r="E176" i="51"/>
  <c r="F160" i="51"/>
  <c r="E157" i="51"/>
  <c r="I208" i="51"/>
  <c r="BL175" i="56"/>
  <c r="BM239" i="56"/>
  <c r="BN239" i="56"/>
  <c r="BN163" i="56"/>
  <c r="BQ239" i="56"/>
  <c r="BQ223" i="56"/>
  <c r="BS239" i="56"/>
  <c r="BL223" i="56"/>
  <c r="BM199" i="56"/>
  <c r="BM231" i="56"/>
  <c r="BL194" i="56"/>
  <c r="BN246" i="56"/>
  <c r="BN194" i="56"/>
  <c r="BN158" i="56"/>
  <c r="BP242" i="56"/>
  <c r="BO210" i="56"/>
  <c r="BQ194" i="56"/>
  <c r="BP162" i="56"/>
  <c r="BS223" i="56"/>
  <c r="BS206" i="56"/>
  <c r="BS158" i="56"/>
  <c r="BL219" i="56"/>
  <c r="BN223" i="56"/>
  <c r="BL191" i="56"/>
  <c r="BM159" i="56"/>
  <c r="BM191" i="56"/>
  <c r="BM223" i="56"/>
  <c r="BM243" i="56"/>
  <c r="BL198" i="56"/>
  <c r="BS227" i="56"/>
  <c r="AI173" i="56"/>
  <c r="AI176" i="56"/>
  <c r="AI240" i="56"/>
  <c r="AJ224" i="56"/>
  <c r="AJ216" i="56"/>
  <c r="AJ212" i="56"/>
  <c r="AN204" i="56"/>
  <c r="AN172" i="56"/>
  <c r="AG253" i="56"/>
  <c r="AI192" i="56"/>
  <c r="AH164" i="56"/>
  <c r="AJ208" i="56"/>
  <c r="AJ200" i="56"/>
  <c r="AN180" i="56"/>
  <c r="E225" i="56"/>
  <c r="C184" i="56"/>
  <c r="B200" i="56"/>
  <c r="C161" i="56"/>
  <c r="E220" i="56"/>
  <c r="F173" i="56"/>
  <c r="E157" i="56"/>
  <c r="C197" i="56"/>
  <c r="B212" i="56"/>
  <c r="D241" i="56"/>
  <c r="D224" i="56"/>
  <c r="E237" i="56"/>
  <c r="AI166" i="58"/>
  <c r="AI186" i="58"/>
  <c r="AG218" i="58"/>
  <c r="AH246" i="58"/>
  <c r="AJ198" i="58"/>
  <c r="AK166" i="58"/>
  <c r="AI230" i="58"/>
  <c r="AI250" i="58"/>
  <c r="AG198" i="58"/>
  <c r="AG230" i="58"/>
  <c r="AG182" i="58"/>
  <c r="AG166" i="58"/>
  <c r="AH254" i="58"/>
  <c r="AJ230" i="58"/>
  <c r="AI198" i="58"/>
  <c r="AI218" i="58"/>
  <c r="AH230" i="58"/>
  <c r="AK198" i="58"/>
  <c r="C251" i="58"/>
  <c r="C227" i="58"/>
  <c r="B195" i="58"/>
  <c r="D231" i="58"/>
  <c r="C223" i="58"/>
  <c r="E235" i="58"/>
  <c r="F223" i="58"/>
  <c r="G211" i="58"/>
  <c r="I235" i="58"/>
  <c r="B247" i="58"/>
  <c r="B235" i="58"/>
  <c r="B219" i="58"/>
  <c r="D251" i="58"/>
  <c r="F251" i="58"/>
  <c r="G239" i="58"/>
  <c r="G231" i="58"/>
  <c r="I219" i="58"/>
  <c r="B231" i="58"/>
  <c r="D247" i="58"/>
  <c r="E195" i="58"/>
  <c r="I174" i="58"/>
  <c r="C196" i="58"/>
  <c r="D196" i="58"/>
  <c r="C220" i="58"/>
  <c r="C204" i="58"/>
  <c r="BS189" i="58"/>
  <c r="BS181" i="58"/>
  <c r="B246" i="57"/>
  <c r="B206" i="57"/>
  <c r="B190" i="57"/>
  <c r="D254" i="57"/>
  <c r="C246" i="57"/>
  <c r="D222" i="57"/>
  <c r="C206" i="57"/>
  <c r="F254" i="57"/>
  <c r="F238" i="57"/>
  <c r="E222" i="57"/>
  <c r="E194" i="57"/>
  <c r="E190" i="57"/>
  <c r="F158" i="57"/>
  <c r="B158" i="57"/>
  <c r="D190" i="57"/>
  <c r="D158" i="57"/>
  <c r="E230" i="57"/>
  <c r="B222" i="57"/>
  <c r="B174" i="57"/>
  <c r="C190" i="57"/>
  <c r="C174" i="57"/>
  <c r="C158" i="57"/>
  <c r="F222" i="57"/>
  <c r="F190" i="57"/>
  <c r="AG208" i="57"/>
  <c r="AH208" i="57"/>
  <c r="AI220" i="57"/>
  <c r="AG168" i="57"/>
  <c r="AK216" i="57"/>
  <c r="AK208" i="57"/>
  <c r="AG205" i="57"/>
  <c r="AH197" i="57"/>
  <c r="AH217" i="57"/>
  <c r="AI217" i="57"/>
  <c r="AJ225" i="57"/>
  <c r="AJ181" i="57"/>
  <c r="AN213" i="57"/>
  <c r="AG213" i="57"/>
  <c r="AI205" i="57"/>
  <c r="AL213" i="57"/>
  <c r="AL197" i="57"/>
  <c r="AN197" i="57"/>
  <c r="AO174" i="57"/>
  <c r="AH193" i="57"/>
  <c r="AH213" i="57"/>
  <c r="AI237" i="57"/>
  <c r="AH170" i="57"/>
  <c r="AJ174" i="57"/>
  <c r="AH187" i="57"/>
  <c r="AH247" i="57"/>
  <c r="AI235" i="57"/>
  <c r="AI211" i="57"/>
  <c r="AN235" i="57"/>
  <c r="AN179" i="57"/>
  <c r="AH211" i="57"/>
  <c r="AH231" i="57"/>
  <c r="AG211" i="57"/>
  <c r="AK231" i="57"/>
  <c r="AK215" i="57"/>
  <c r="AL211" i="57"/>
  <c r="AJ179" i="57"/>
  <c r="AK160" i="57"/>
  <c r="AN211" i="57"/>
  <c r="AN175" i="57"/>
  <c r="AH235" i="57"/>
  <c r="AG243" i="57"/>
  <c r="AL243" i="57"/>
  <c r="BM235" i="51"/>
  <c r="BN158" i="51"/>
  <c r="BN194" i="51"/>
  <c r="BN250" i="51"/>
  <c r="BN163" i="51"/>
  <c r="BL242" i="51"/>
  <c r="BN166" i="51"/>
  <c r="BM158" i="51"/>
  <c r="BP243" i="51"/>
  <c r="BP218" i="51"/>
  <c r="BP214" i="51"/>
  <c r="BO203" i="51"/>
  <c r="BP170" i="51"/>
  <c r="BO162" i="51"/>
  <c r="BO235" i="51"/>
  <c r="BN170" i="51"/>
  <c r="BM166" i="51"/>
  <c r="BL235" i="51"/>
  <c r="BL206" i="51"/>
  <c r="BL166" i="51"/>
  <c r="BL210" i="51"/>
  <c r="BM170" i="51"/>
  <c r="BO242" i="51"/>
  <c r="AI183" i="51"/>
  <c r="AH195" i="51"/>
  <c r="AH203" i="51"/>
  <c r="AK215" i="51"/>
  <c r="AN199" i="51"/>
  <c r="AH215" i="51"/>
  <c r="AI199" i="51"/>
  <c r="AH219" i="51"/>
  <c r="AG251" i="51"/>
  <c r="AJ243" i="51"/>
  <c r="AL219" i="51"/>
  <c r="AL203" i="51"/>
  <c r="AL199" i="51"/>
  <c r="AL187" i="51"/>
  <c r="AH163" i="51"/>
  <c r="AH199" i="51"/>
  <c r="AI203" i="51"/>
  <c r="B250" i="51"/>
  <c r="C210" i="51"/>
  <c r="D170" i="51"/>
  <c r="B178" i="51"/>
  <c r="C186" i="51"/>
  <c r="D202" i="51"/>
  <c r="C246" i="51"/>
  <c r="D242" i="51"/>
  <c r="D222" i="51"/>
  <c r="E246" i="51"/>
  <c r="F234" i="51"/>
  <c r="G226" i="51"/>
  <c r="G218" i="51"/>
  <c r="F202" i="51"/>
  <c r="G194" i="51"/>
  <c r="G186" i="51"/>
  <c r="F170" i="51"/>
  <c r="G162" i="51"/>
  <c r="I234" i="51"/>
  <c r="B234" i="51"/>
  <c r="B226" i="51"/>
  <c r="D162" i="51"/>
  <c r="B170" i="51"/>
  <c r="C178" i="51"/>
  <c r="D194" i="51"/>
  <c r="B202" i="51"/>
  <c r="B242" i="51"/>
  <c r="D246" i="51"/>
  <c r="D234" i="51"/>
  <c r="E234" i="51"/>
  <c r="F218" i="51"/>
  <c r="E202" i="51"/>
  <c r="F186" i="51"/>
  <c r="E170" i="51"/>
  <c r="F162" i="51"/>
  <c r="C218" i="51"/>
  <c r="D178" i="51"/>
  <c r="B214" i="51"/>
  <c r="G202" i="51"/>
  <c r="AI205" i="56"/>
  <c r="AI237" i="56"/>
  <c r="AG225" i="56"/>
  <c r="B157" i="56"/>
  <c r="B221" i="56"/>
  <c r="D185" i="56"/>
  <c r="B241" i="56"/>
  <c r="D237" i="56"/>
  <c r="D221" i="56"/>
  <c r="F237" i="56"/>
  <c r="E221" i="56"/>
  <c r="F205" i="56"/>
  <c r="E189" i="56"/>
  <c r="E177" i="56"/>
  <c r="F169" i="56"/>
  <c r="F157" i="56"/>
  <c r="B189" i="56"/>
  <c r="C221" i="56"/>
  <c r="B161" i="56"/>
  <c r="D233" i="56"/>
  <c r="B225" i="56"/>
  <c r="B209" i="56"/>
  <c r="C225" i="56"/>
  <c r="C209" i="56"/>
  <c r="F253" i="56"/>
  <c r="E241" i="56"/>
  <c r="E173" i="56"/>
  <c r="O248" i="51"/>
  <c r="P248" i="51"/>
  <c r="O244" i="51"/>
  <c r="P244" i="51"/>
  <c r="O236" i="51"/>
  <c r="P236" i="51"/>
  <c r="O196" i="51"/>
  <c r="P196" i="51"/>
  <c r="P156" i="58"/>
  <c r="O156" i="58"/>
  <c r="O251" i="58"/>
  <c r="P251" i="58"/>
  <c r="O243" i="58"/>
  <c r="P243" i="58"/>
  <c r="O239" i="58"/>
  <c r="P239" i="58"/>
  <c r="O235" i="58"/>
  <c r="P235" i="58"/>
  <c r="O231" i="58"/>
  <c r="P231" i="58"/>
  <c r="O223" i="58"/>
  <c r="P223" i="58"/>
  <c r="O211" i="58"/>
  <c r="P211" i="58"/>
  <c r="O207" i="58"/>
  <c r="P207" i="58"/>
  <c r="O203" i="58"/>
  <c r="P203" i="58"/>
  <c r="O199" i="58"/>
  <c r="P199" i="58"/>
  <c r="O191" i="58"/>
  <c r="P191" i="58"/>
  <c r="O187" i="58"/>
  <c r="P187" i="58"/>
  <c r="O183" i="58"/>
  <c r="P183" i="58"/>
  <c r="O179" i="58"/>
  <c r="P179" i="58"/>
  <c r="O175" i="58"/>
  <c r="P175" i="58"/>
  <c r="O171" i="58"/>
  <c r="P171" i="58"/>
  <c r="O163" i="58"/>
  <c r="P163" i="58"/>
  <c r="O159" i="58"/>
  <c r="P159" i="58"/>
  <c r="AT242" i="58"/>
  <c r="AU242" i="58"/>
  <c r="AT226" i="58"/>
  <c r="AU226" i="58"/>
  <c r="AT210" i="58"/>
  <c r="AU210" i="58"/>
  <c r="AT194" i="58"/>
  <c r="AU194" i="58"/>
  <c r="AT178" i="58"/>
  <c r="AU178" i="58"/>
  <c r="AT170" i="58"/>
  <c r="AU170" i="58"/>
  <c r="BY241" i="58"/>
  <c r="BZ241" i="58"/>
  <c r="BY237" i="58"/>
  <c r="BZ237" i="58"/>
  <c r="BY229" i="58"/>
  <c r="BZ229" i="58"/>
  <c r="BY221" i="58"/>
  <c r="BZ221" i="58"/>
  <c r="BY217" i="58"/>
  <c r="BZ217" i="58"/>
  <c r="BY213" i="58"/>
  <c r="BZ213" i="58"/>
  <c r="BY197" i="58"/>
  <c r="BZ197" i="58"/>
  <c r="BY173" i="58"/>
  <c r="BZ173" i="58"/>
  <c r="BY165" i="58"/>
  <c r="BZ165" i="58"/>
  <c r="BY157" i="58"/>
  <c r="BZ157" i="58"/>
  <c r="BY252" i="57"/>
  <c r="BZ252" i="57"/>
  <c r="BY248" i="57"/>
  <c r="BZ248" i="57"/>
  <c r="BY244" i="57"/>
  <c r="BZ244" i="57"/>
  <c r="BY240" i="57"/>
  <c r="BZ240" i="57"/>
  <c r="BY232" i="57"/>
  <c r="BZ232" i="57"/>
  <c r="BY228" i="57"/>
  <c r="BZ228" i="57"/>
  <c r="BY224" i="57"/>
  <c r="BZ224" i="57"/>
  <c r="BY220" i="57"/>
  <c r="BZ220" i="57"/>
  <c r="BY216" i="57"/>
  <c r="BZ216" i="57"/>
  <c r="BY212" i="57"/>
  <c r="BZ212" i="57"/>
  <c r="BY208" i="57"/>
  <c r="BZ208" i="57"/>
  <c r="BY192" i="57"/>
  <c r="BZ192" i="57"/>
  <c r="BY188" i="57"/>
  <c r="BZ188" i="57"/>
  <c r="BY184" i="57"/>
  <c r="BZ184" i="57"/>
  <c r="BY180" i="57"/>
  <c r="BZ180" i="57"/>
  <c r="BY164" i="57"/>
  <c r="BZ164" i="57"/>
  <c r="BY160" i="57"/>
  <c r="BZ160" i="57"/>
  <c r="AT156" i="57"/>
  <c r="AU156" i="57"/>
  <c r="AT243" i="57"/>
  <c r="AU243" i="57"/>
  <c r="AT235" i="57"/>
  <c r="AU235" i="57"/>
  <c r="AT223" i="57"/>
  <c r="AU223" i="57"/>
  <c r="AT219" i="57"/>
  <c r="AU219" i="57"/>
  <c r="AT211" i="57"/>
  <c r="AU211" i="57"/>
  <c r="AT207" i="57"/>
  <c r="AU207" i="57"/>
  <c r="AT203" i="57"/>
  <c r="AU203" i="57"/>
  <c r="AT195" i="57"/>
  <c r="AU195" i="57"/>
  <c r="AT191" i="57"/>
  <c r="AU191" i="57"/>
  <c r="AT187" i="57"/>
  <c r="AU187" i="57"/>
  <c r="AT179" i="57"/>
  <c r="AU179" i="57"/>
  <c r="AT172" i="57"/>
  <c r="AU172" i="57"/>
  <c r="AT168" i="57"/>
  <c r="AU168" i="57"/>
  <c r="O156" i="57"/>
  <c r="P156" i="57"/>
  <c r="O251" i="57"/>
  <c r="P251" i="57"/>
  <c r="O247" i="57"/>
  <c r="P247" i="57"/>
  <c r="O243" i="57"/>
  <c r="P243" i="57"/>
  <c r="O235" i="57"/>
  <c r="P235" i="57"/>
  <c r="O227" i="57"/>
  <c r="P227" i="57"/>
  <c r="O223" i="57"/>
  <c r="P223" i="57"/>
  <c r="O219" i="57"/>
  <c r="P219" i="57"/>
  <c r="O215" i="57"/>
  <c r="P215" i="57"/>
  <c r="O211" i="57"/>
  <c r="P211" i="57"/>
  <c r="O203" i="57"/>
  <c r="P203" i="57"/>
  <c r="O195" i="57"/>
  <c r="P195" i="57"/>
  <c r="O191" i="57"/>
  <c r="P191" i="57"/>
  <c r="O187" i="57"/>
  <c r="P187" i="57"/>
  <c r="O183" i="57"/>
  <c r="P183" i="57"/>
  <c r="O179" i="57"/>
  <c r="P179" i="57"/>
  <c r="O175" i="57"/>
  <c r="P175" i="57"/>
  <c r="O171" i="57"/>
  <c r="P171" i="57"/>
  <c r="O167" i="57"/>
  <c r="P167" i="57"/>
  <c r="O163" i="57"/>
  <c r="P163" i="57"/>
  <c r="O159" i="57"/>
  <c r="P159" i="57"/>
  <c r="O254" i="56"/>
  <c r="P254" i="56"/>
  <c r="O250" i="56"/>
  <c r="P250" i="56"/>
  <c r="O246" i="56"/>
  <c r="P246" i="56"/>
  <c r="O222" i="56"/>
  <c r="P222" i="56"/>
  <c r="O218" i="56"/>
  <c r="P218" i="56"/>
  <c r="O210" i="56"/>
  <c r="P210" i="56"/>
  <c r="O206" i="56"/>
  <c r="P206" i="56"/>
  <c r="O202" i="56"/>
  <c r="P202" i="56"/>
  <c r="O198" i="56"/>
  <c r="P198" i="56"/>
  <c r="O190" i="56"/>
  <c r="P190" i="56"/>
  <c r="O182" i="56"/>
  <c r="P182" i="56"/>
  <c r="O178" i="56"/>
  <c r="P178" i="56"/>
  <c r="O166" i="56"/>
  <c r="P166" i="56"/>
  <c r="O162" i="56"/>
  <c r="P162" i="56"/>
  <c r="AT249" i="56"/>
  <c r="AU249" i="56"/>
  <c r="AT217" i="56"/>
  <c r="AU217" i="56"/>
  <c r="AT185" i="56"/>
  <c r="AU185" i="56"/>
  <c r="BY252" i="56"/>
  <c r="BZ252" i="56"/>
  <c r="BY248" i="56"/>
  <c r="BZ248" i="56"/>
  <c r="BY244" i="56"/>
  <c r="BZ244" i="56"/>
  <c r="BY240" i="56"/>
  <c r="BZ240" i="56"/>
  <c r="BY236" i="56"/>
  <c r="BZ236" i="56"/>
  <c r="BY232" i="56"/>
  <c r="BZ232" i="56"/>
  <c r="BY228" i="56"/>
  <c r="BZ228" i="56"/>
  <c r="BY224" i="56"/>
  <c r="BZ224" i="56"/>
  <c r="BY220" i="56"/>
  <c r="BZ220" i="56"/>
  <c r="BY216" i="56"/>
  <c r="BZ216" i="56"/>
  <c r="BY208" i="56"/>
  <c r="BZ208" i="56"/>
  <c r="BY204" i="56"/>
  <c r="BZ204" i="56"/>
  <c r="BY200" i="56"/>
  <c r="BZ200" i="56"/>
  <c r="BY196" i="56"/>
  <c r="BZ196" i="56"/>
  <c r="BY188" i="56"/>
  <c r="BZ188" i="56"/>
  <c r="BY184" i="56"/>
  <c r="BZ184" i="56"/>
  <c r="BY180" i="56"/>
  <c r="BZ180" i="56"/>
  <c r="BY176" i="56"/>
  <c r="BZ176" i="56"/>
  <c r="BY172" i="56"/>
  <c r="BZ172" i="56"/>
  <c r="BY168" i="56"/>
  <c r="BZ168" i="56"/>
  <c r="BY164" i="56"/>
  <c r="BZ164" i="56"/>
  <c r="AT254" i="51"/>
  <c r="AU254" i="51"/>
  <c r="AT250" i="51"/>
  <c r="AU250" i="51"/>
  <c r="AT242" i="51"/>
  <c r="AU242" i="51"/>
  <c r="AT234" i="51"/>
  <c r="AU234" i="51"/>
  <c r="AT226" i="51"/>
  <c r="AU226" i="51"/>
  <c r="AT218" i="51"/>
  <c r="AU218" i="51"/>
  <c r="AT210" i="51"/>
  <c r="AU210" i="51"/>
  <c r="AT202" i="51"/>
  <c r="AU202" i="51"/>
  <c r="AT194" i="51"/>
  <c r="AU194" i="51"/>
  <c r="BY253" i="51"/>
  <c r="BZ253" i="51"/>
  <c r="BY249" i="51"/>
  <c r="BZ249" i="51"/>
  <c r="BY241" i="51"/>
  <c r="BZ241" i="51"/>
  <c r="BY237" i="51"/>
  <c r="BZ237" i="51"/>
  <c r="BY225" i="51"/>
  <c r="BZ225" i="51"/>
  <c r="BY221" i="51"/>
  <c r="BZ221" i="51"/>
  <c r="BY217" i="51"/>
  <c r="BZ217" i="51"/>
  <c r="BY209" i="51"/>
  <c r="BZ209" i="51"/>
  <c r="BY205" i="51"/>
  <c r="BZ205" i="51"/>
  <c r="BY201" i="51"/>
  <c r="BZ201" i="51"/>
  <c r="BY193" i="51"/>
  <c r="BZ193" i="51"/>
  <c r="BY189" i="51"/>
  <c r="BZ189" i="51"/>
  <c r="BY181" i="51"/>
  <c r="BZ181" i="51"/>
  <c r="BY177" i="51"/>
  <c r="BZ177" i="51"/>
  <c r="BY173" i="51"/>
  <c r="BZ173" i="51"/>
  <c r="BY165" i="51"/>
  <c r="BZ165" i="51"/>
  <c r="BY161" i="51"/>
  <c r="BZ161" i="51"/>
  <c r="BY157" i="51"/>
  <c r="BZ157" i="51"/>
  <c r="I157" i="51"/>
  <c r="O251" i="51"/>
  <c r="P251" i="51"/>
  <c r="O247" i="51"/>
  <c r="P247" i="51"/>
  <c r="O243" i="51"/>
  <c r="P243" i="51"/>
  <c r="O239" i="51"/>
  <c r="P239" i="51"/>
  <c r="O235" i="51"/>
  <c r="P235" i="51"/>
  <c r="O231" i="51"/>
  <c r="P231" i="51"/>
  <c r="O227" i="51"/>
  <c r="P227" i="51"/>
  <c r="O223" i="51"/>
  <c r="P223" i="51"/>
  <c r="O219" i="51"/>
  <c r="P219" i="51"/>
  <c r="O215" i="51"/>
  <c r="P215" i="51"/>
  <c r="O211" i="51"/>
  <c r="P211" i="51"/>
  <c r="O207" i="51"/>
  <c r="P207" i="51"/>
  <c r="O203" i="51"/>
  <c r="P203" i="51"/>
  <c r="O199" i="51"/>
  <c r="P199" i="51"/>
  <c r="O195" i="51"/>
  <c r="P195" i="51"/>
  <c r="O191" i="51"/>
  <c r="P191" i="51"/>
  <c r="O187" i="51"/>
  <c r="P187" i="51"/>
  <c r="O183" i="51"/>
  <c r="P183" i="51"/>
  <c r="O179" i="51"/>
  <c r="P179" i="51"/>
  <c r="O175" i="51"/>
  <c r="P175" i="51"/>
  <c r="O171" i="51"/>
  <c r="P171" i="51"/>
  <c r="O167" i="51"/>
  <c r="P167" i="51"/>
  <c r="O163" i="51"/>
  <c r="P163" i="51"/>
  <c r="O159" i="51"/>
  <c r="P159" i="51"/>
  <c r="O254" i="58"/>
  <c r="P254" i="58"/>
  <c r="O250" i="58"/>
  <c r="P250" i="58"/>
  <c r="O246" i="58"/>
  <c r="P246" i="58"/>
  <c r="O242" i="58"/>
  <c r="P242" i="58"/>
  <c r="O238" i="58"/>
  <c r="P238" i="58"/>
  <c r="O234" i="58"/>
  <c r="P234" i="58"/>
  <c r="O230" i="58"/>
  <c r="P230" i="58"/>
  <c r="O226" i="58"/>
  <c r="P226" i="58"/>
  <c r="O222" i="58"/>
  <c r="P222" i="58"/>
  <c r="O218" i="58"/>
  <c r="P218" i="58"/>
  <c r="O214" i="58"/>
  <c r="P214" i="58"/>
  <c r="O210" i="58"/>
  <c r="P210" i="58"/>
  <c r="O206" i="58"/>
  <c r="P206" i="58"/>
  <c r="O202" i="58"/>
  <c r="P202" i="58"/>
  <c r="J194" i="58"/>
  <c r="P194" i="58"/>
  <c r="O190" i="58"/>
  <c r="P190" i="58"/>
  <c r="O182" i="58"/>
  <c r="P182" i="58"/>
  <c r="O170" i="58"/>
  <c r="P170" i="58"/>
  <c r="O166" i="58"/>
  <c r="P166" i="58"/>
  <c r="O162" i="58"/>
  <c r="P162" i="58"/>
  <c r="O158" i="58"/>
  <c r="P158" i="58"/>
  <c r="AT253" i="58"/>
  <c r="AU253" i="58"/>
  <c r="AT249" i="58"/>
  <c r="AU249" i="58"/>
  <c r="AT245" i="58"/>
  <c r="AU245" i="58"/>
  <c r="AT241" i="58"/>
  <c r="AU241" i="58"/>
  <c r="AT237" i="58"/>
  <c r="AU237" i="58"/>
  <c r="AT233" i="58"/>
  <c r="AU233" i="58"/>
  <c r="AT229" i="58"/>
  <c r="AU229" i="58"/>
  <c r="AT225" i="58"/>
  <c r="AU225" i="58"/>
  <c r="AT221" i="58"/>
  <c r="AU221" i="58"/>
  <c r="AT217" i="58"/>
  <c r="AU217" i="58"/>
  <c r="AT213" i="58"/>
  <c r="AU213" i="58"/>
  <c r="AT205" i="58"/>
  <c r="AU205" i="58"/>
  <c r="AT201" i="58"/>
  <c r="AU201" i="58"/>
  <c r="AT197" i="58"/>
  <c r="AU197" i="58"/>
  <c r="AT193" i="58"/>
  <c r="AU193" i="58"/>
  <c r="AT189" i="58"/>
  <c r="AU189" i="58"/>
  <c r="AT185" i="58"/>
  <c r="AU185" i="58"/>
  <c r="AT181" i="58"/>
  <c r="AU181" i="58"/>
  <c r="AT173" i="58"/>
  <c r="AU173" i="58"/>
  <c r="AT169" i="58"/>
  <c r="AU169" i="58"/>
  <c r="AT165" i="58"/>
  <c r="AU165" i="58"/>
  <c r="AT161" i="58"/>
  <c r="AU161" i="58"/>
  <c r="AT157" i="58"/>
  <c r="AU157" i="58"/>
  <c r="BY252" i="58"/>
  <c r="BZ252" i="58"/>
  <c r="BY248" i="58"/>
  <c r="BZ248" i="58"/>
  <c r="BY244" i="58"/>
  <c r="BZ244" i="58"/>
  <c r="BY240" i="58"/>
  <c r="BZ240" i="58"/>
  <c r="BY232" i="58"/>
  <c r="BZ232" i="58"/>
  <c r="BY228" i="58"/>
  <c r="BZ228" i="58"/>
  <c r="BY224" i="58"/>
  <c r="BZ224" i="58"/>
  <c r="BY216" i="58"/>
  <c r="BZ216" i="58"/>
  <c r="BY212" i="58"/>
  <c r="BZ212" i="58"/>
  <c r="BY208" i="58"/>
  <c r="BZ208" i="58"/>
  <c r="BY204" i="58"/>
  <c r="BZ204" i="58"/>
  <c r="BY200" i="58"/>
  <c r="BZ200" i="58"/>
  <c r="BY192" i="58"/>
  <c r="BZ192" i="58"/>
  <c r="BY188" i="58"/>
  <c r="BZ188" i="58"/>
  <c r="BY184" i="58"/>
  <c r="BZ184" i="58"/>
  <c r="BY180" i="58"/>
  <c r="BZ180" i="58"/>
  <c r="BY176" i="58"/>
  <c r="BZ176" i="58"/>
  <c r="BY172" i="58"/>
  <c r="BZ172" i="58"/>
  <c r="BY168" i="58"/>
  <c r="BZ168" i="58"/>
  <c r="BY160" i="58"/>
  <c r="BZ160" i="58"/>
  <c r="BZ156" i="57"/>
  <c r="BY156" i="57"/>
  <c r="BY247" i="57"/>
  <c r="BZ247" i="57"/>
  <c r="BY239" i="57"/>
  <c r="BZ239" i="57"/>
  <c r="BY235" i="57"/>
  <c r="BZ235" i="57"/>
  <c r="BY231" i="57"/>
  <c r="BZ231" i="57"/>
  <c r="BY227" i="57"/>
  <c r="BZ227" i="57"/>
  <c r="BY223" i="57"/>
  <c r="BZ223" i="57"/>
  <c r="BY219" i="57"/>
  <c r="BZ219" i="57"/>
  <c r="BY215" i="57"/>
  <c r="BZ215" i="57"/>
  <c r="BY211" i="57"/>
  <c r="BZ211" i="57"/>
  <c r="BY207" i="57"/>
  <c r="BZ207" i="57"/>
  <c r="BY199" i="57"/>
  <c r="BZ199" i="57"/>
  <c r="BY195" i="57"/>
  <c r="BZ195" i="57"/>
  <c r="BY191" i="57"/>
  <c r="BZ191" i="57"/>
  <c r="BY187" i="57"/>
  <c r="BZ187" i="57"/>
  <c r="BY183" i="57"/>
  <c r="BZ183" i="57"/>
  <c r="BY179" i="57"/>
  <c r="BZ179" i="57"/>
  <c r="BY175" i="57"/>
  <c r="BZ175" i="57"/>
  <c r="BY171" i="57"/>
  <c r="BZ171" i="57"/>
  <c r="BY167" i="57"/>
  <c r="BZ167" i="57"/>
  <c r="BY163" i="57"/>
  <c r="BZ163" i="57"/>
  <c r="BY159" i="57"/>
  <c r="BZ159" i="57"/>
  <c r="AT254" i="57"/>
  <c r="AU254" i="57"/>
  <c r="AT246" i="57"/>
  <c r="AU246" i="57"/>
  <c r="AT222" i="57"/>
  <c r="AU222" i="57"/>
  <c r="AT214" i="57"/>
  <c r="AU214" i="57"/>
  <c r="AT206" i="57"/>
  <c r="AU206" i="57"/>
  <c r="AT202" i="57"/>
  <c r="AU202" i="57"/>
  <c r="AT182" i="57"/>
  <c r="AU182" i="57"/>
  <c r="AT171" i="57"/>
  <c r="AU171" i="57"/>
  <c r="AT167" i="57"/>
  <c r="AU167" i="57"/>
  <c r="O246" i="57"/>
  <c r="P246" i="57"/>
  <c r="O234" i="57"/>
  <c r="P234" i="57"/>
  <c r="O230" i="57"/>
  <c r="P230" i="57"/>
  <c r="O226" i="57"/>
  <c r="P226" i="57"/>
  <c r="O214" i="57"/>
  <c r="P214" i="57"/>
  <c r="O210" i="57"/>
  <c r="P210" i="57"/>
  <c r="O202" i="57"/>
  <c r="P202" i="57"/>
  <c r="O198" i="57"/>
  <c r="P198" i="57"/>
  <c r="O194" i="57"/>
  <c r="P194" i="57"/>
  <c r="O182" i="57"/>
  <c r="P182" i="57"/>
  <c r="O170" i="57"/>
  <c r="P170" i="57"/>
  <c r="O166" i="57"/>
  <c r="P166" i="57"/>
  <c r="O162" i="57"/>
  <c r="P162" i="57"/>
  <c r="O253" i="56"/>
  <c r="P253" i="56"/>
  <c r="O249" i="56"/>
  <c r="P249" i="56"/>
  <c r="O245" i="56"/>
  <c r="P245" i="56"/>
  <c r="O241" i="56"/>
  <c r="P241" i="56"/>
  <c r="O237" i="56"/>
  <c r="P237" i="56"/>
  <c r="O233" i="56"/>
  <c r="P233" i="56"/>
  <c r="O229" i="56"/>
  <c r="P229" i="56"/>
  <c r="O225" i="56"/>
  <c r="P225" i="56"/>
  <c r="O221" i="56"/>
  <c r="P221" i="56"/>
  <c r="O217" i="56"/>
  <c r="P217" i="56"/>
  <c r="O213" i="56"/>
  <c r="P213" i="56"/>
  <c r="O209" i="56"/>
  <c r="P209" i="56"/>
  <c r="O205" i="56"/>
  <c r="P205" i="56"/>
  <c r="O201" i="56"/>
  <c r="P201" i="56"/>
  <c r="O197" i="56"/>
  <c r="P197" i="56"/>
  <c r="O193" i="56"/>
  <c r="P193" i="56"/>
  <c r="O189" i="56"/>
  <c r="P189" i="56"/>
  <c r="O185" i="56"/>
  <c r="P185" i="56"/>
  <c r="O181" i="56"/>
  <c r="P181" i="56"/>
  <c r="O177" i="56"/>
  <c r="P177" i="56"/>
  <c r="O173" i="56"/>
  <c r="P173" i="56"/>
  <c r="O169" i="56"/>
  <c r="P169" i="56"/>
  <c r="O165" i="56"/>
  <c r="P165" i="56"/>
  <c r="O161" i="56"/>
  <c r="P161" i="56"/>
  <c r="O157" i="56"/>
  <c r="P157" i="56"/>
  <c r="AT252" i="56"/>
  <c r="AU252" i="56"/>
  <c r="AT244" i="56"/>
  <c r="AU244" i="56"/>
  <c r="AT236" i="56"/>
  <c r="AU236" i="56"/>
  <c r="AT228" i="56"/>
  <c r="AU228" i="56"/>
  <c r="AT220" i="56"/>
  <c r="AU220" i="56"/>
  <c r="AT212" i="56"/>
  <c r="AU212" i="56"/>
  <c r="AT204" i="56"/>
  <c r="AU204" i="56"/>
  <c r="AT196" i="56"/>
  <c r="AU196" i="56"/>
  <c r="AT184" i="56"/>
  <c r="AU184" i="56"/>
  <c r="AT176" i="56"/>
  <c r="AU176" i="56"/>
  <c r="AT168" i="56"/>
  <c r="AU168" i="56"/>
  <c r="AT160" i="56"/>
  <c r="AU160" i="56"/>
  <c r="BY156" i="56"/>
  <c r="BZ156" i="56"/>
  <c r="BY251" i="56"/>
  <c r="BZ251" i="56"/>
  <c r="BY235" i="56"/>
  <c r="BZ235" i="56"/>
  <c r="BY211" i="56"/>
  <c r="BZ211" i="56"/>
  <c r="BY195" i="56"/>
  <c r="BZ195" i="56"/>
  <c r="BY191" i="56"/>
  <c r="BZ191" i="56"/>
  <c r="BY183" i="56"/>
  <c r="BZ183" i="56"/>
  <c r="BY179" i="56"/>
  <c r="BZ179" i="56"/>
  <c r="BY171" i="56"/>
  <c r="BZ171" i="56"/>
  <c r="BY163" i="56"/>
  <c r="BZ163" i="56"/>
  <c r="BY159" i="56"/>
  <c r="BZ159" i="56"/>
  <c r="AT253" i="51"/>
  <c r="AU253" i="51"/>
  <c r="AT249" i="51"/>
  <c r="AU249" i="51"/>
  <c r="AT245" i="51"/>
  <c r="AU245" i="51"/>
  <c r="AT241" i="51"/>
  <c r="AU241" i="51"/>
  <c r="AT237" i="51"/>
  <c r="AU237" i="51"/>
  <c r="AT233" i="51"/>
  <c r="AU233" i="51"/>
  <c r="AT229" i="51"/>
  <c r="AU229" i="51"/>
  <c r="AT225" i="51"/>
  <c r="AU225" i="51"/>
  <c r="AT221" i="51"/>
  <c r="AU221" i="51"/>
  <c r="AT217" i="51"/>
  <c r="AU217" i="51"/>
  <c r="AT213" i="51"/>
  <c r="AU213" i="51"/>
  <c r="AT209" i="51"/>
  <c r="AU209" i="51"/>
  <c r="AT205" i="51"/>
  <c r="AU205" i="51"/>
  <c r="AT201" i="51"/>
  <c r="AU201" i="51"/>
  <c r="AT197" i="51"/>
  <c r="AU197" i="51"/>
  <c r="AT193" i="51"/>
  <c r="AU193" i="51"/>
  <c r="AT181" i="51"/>
  <c r="AU181" i="51"/>
  <c r="AT177" i="51"/>
  <c r="AU177" i="51"/>
  <c r="AT173" i="51"/>
  <c r="AU173" i="51"/>
  <c r="AT165" i="51"/>
  <c r="AU165" i="51"/>
  <c r="AT161" i="51"/>
  <c r="AU161" i="51"/>
  <c r="AT157" i="51"/>
  <c r="AU157" i="51"/>
  <c r="BY252" i="51"/>
  <c r="BZ252" i="51"/>
  <c r="BY248" i="51"/>
  <c r="BZ248" i="51"/>
  <c r="BY244" i="51"/>
  <c r="BZ244" i="51"/>
  <c r="BY240" i="51"/>
  <c r="BZ240" i="51"/>
  <c r="BY236" i="51"/>
  <c r="BZ236" i="51"/>
  <c r="BY232" i="51"/>
  <c r="BZ232" i="51"/>
  <c r="BY228" i="51"/>
  <c r="BZ228" i="51"/>
  <c r="BY216" i="51"/>
  <c r="BZ216" i="51"/>
  <c r="BY212" i="51"/>
  <c r="BZ212" i="51"/>
  <c r="BY208" i="51"/>
  <c r="BZ208" i="51"/>
  <c r="BY204" i="51"/>
  <c r="BZ204" i="51"/>
  <c r="BY200" i="51"/>
  <c r="BZ200" i="51"/>
  <c r="BY196" i="51"/>
  <c r="BZ196" i="51"/>
  <c r="BY192" i="51"/>
  <c r="BZ192" i="51"/>
  <c r="BY184" i="51"/>
  <c r="BZ184" i="51"/>
  <c r="BY180" i="51"/>
  <c r="BZ180" i="51"/>
  <c r="BY176" i="51"/>
  <c r="BZ176" i="51"/>
  <c r="BY168" i="51"/>
  <c r="BZ168" i="51"/>
  <c r="BY164" i="51"/>
  <c r="BZ164" i="51"/>
  <c r="BY160" i="51"/>
  <c r="BZ160" i="51"/>
  <c r="O254" i="51"/>
  <c r="P254" i="51"/>
  <c r="O250" i="51"/>
  <c r="P250" i="51"/>
  <c r="O246" i="51"/>
  <c r="P246" i="51"/>
  <c r="O242" i="51"/>
  <c r="P242" i="51"/>
  <c r="O238" i="51"/>
  <c r="P238" i="51"/>
  <c r="O234" i="51"/>
  <c r="P234" i="51"/>
  <c r="O226" i="51"/>
  <c r="P226" i="51"/>
  <c r="O222" i="51"/>
  <c r="P222" i="51"/>
  <c r="O218" i="51"/>
  <c r="P218" i="51"/>
  <c r="O210" i="51"/>
  <c r="P210" i="51"/>
  <c r="O206" i="51"/>
  <c r="P206" i="51"/>
  <c r="O202" i="51"/>
  <c r="P202" i="51"/>
  <c r="O194" i="51"/>
  <c r="P194" i="51"/>
  <c r="O190" i="51"/>
  <c r="P190" i="51"/>
  <c r="O186" i="51"/>
  <c r="P186" i="51"/>
  <c r="O178" i="51"/>
  <c r="P178" i="51"/>
  <c r="O170" i="51"/>
  <c r="P170" i="51"/>
  <c r="O166" i="51"/>
  <c r="P166" i="51"/>
  <c r="O162" i="51"/>
  <c r="P162" i="51"/>
  <c r="AT156" i="51"/>
  <c r="AU156" i="51"/>
  <c r="O253" i="58"/>
  <c r="P253" i="58"/>
  <c r="O245" i="58"/>
  <c r="P245" i="58"/>
  <c r="O241" i="58"/>
  <c r="P241" i="58"/>
  <c r="O237" i="58"/>
  <c r="P237" i="58"/>
  <c r="O229" i="58"/>
  <c r="P229" i="58"/>
  <c r="O221" i="58"/>
  <c r="P221" i="58"/>
  <c r="O217" i="58"/>
  <c r="P217" i="58"/>
  <c r="O213" i="58"/>
  <c r="P213" i="58"/>
  <c r="O209" i="58"/>
  <c r="P209" i="58"/>
  <c r="O205" i="58"/>
  <c r="P205" i="58"/>
  <c r="O197" i="58"/>
  <c r="P197" i="58"/>
  <c r="O193" i="58"/>
  <c r="P193" i="58"/>
  <c r="O189" i="58"/>
  <c r="P189" i="58"/>
  <c r="O181" i="58"/>
  <c r="P181" i="58"/>
  <c r="O177" i="58"/>
  <c r="P177" i="58"/>
  <c r="O173" i="58"/>
  <c r="P173" i="58"/>
  <c r="O165" i="58"/>
  <c r="P165" i="58"/>
  <c r="O157" i="58"/>
  <c r="P157" i="58"/>
  <c r="AT248" i="58"/>
  <c r="AU248" i="58"/>
  <c r="AT244" i="58"/>
  <c r="AU244" i="58"/>
  <c r="AT240" i="58"/>
  <c r="AU240" i="58"/>
  <c r="AT228" i="58"/>
  <c r="AU228" i="58"/>
  <c r="AT224" i="58"/>
  <c r="AU224" i="58"/>
  <c r="AT216" i="58"/>
  <c r="AU216" i="58"/>
  <c r="AT212" i="58"/>
  <c r="AU212" i="58"/>
  <c r="AT208" i="58"/>
  <c r="AU208" i="58"/>
  <c r="AT200" i="58"/>
  <c r="AU200" i="58"/>
  <c r="AT192" i="58"/>
  <c r="AU192" i="58"/>
  <c r="AT184" i="58"/>
  <c r="AU184" i="58"/>
  <c r="AT180" i="58"/>
  <c r="AU180" i="58"/>
  <c r="AT176" i="58"/>
  <c r="AU176" i="58"/>
  <c r="AT168" i="58"/>
  <c r="AU168" i="58"/>
  <c r="AT160" i="58"/>
  <c r="AU160" i="58"/>
  <c r="BZ156" i="58"/>
  <c r="BY156" i="58"/>
  <c r="BY243" i="58"/>
  <c r="BZ243" i="58"/>
  <c r="BY239" i="58"/>
  <c r="BZ239" i="58"/>
  <c r="BY235" i="58"/>
  <c r="BZ235" i="58"/>
  <c r="BY231" i="58"/>
  <c r="BZ231" i="58"/>
  <c r="BY227" i="58"/>
  <c r="BZ227" i="58"/>
  <c r="BY223" i="58"/>
  <c r="BZ223" i="58"/>
  <c r="BY219" i="58"/>
  <c r="BZ219" i="58"/>
  <c r="BY215" i="58"/>
  <c r="BZ215" i="58"/>
  <c r="BY195" i="58"/>
  <c r="BZ195" i="58"/>
  <c r="BY179" i="58"/>
  <c r="BZ179" i="58"/>
  <c r="BY175" i="58"/>
  <c r="BZ175" i="58"/>
  <c r="BY171" i="58"/>
  <c r="BZ171" i="58"/>
  <c r="BY167" i="58"/>
  <c r="BZ167" i="58"/>
  <c r="BY163" i="58"/>
  <c r="BZ163" i="58"/>
  <c r="BY159" i="58"/>
  <c r="BZ159" i="58"/>
  <c r="BY250" i="57"/>
  <c r="BZ250" i="57"/>
  <c r="BY242" i="57"/>
  <c r="BZ242" i="57"/>
  <c r="BY238" i="57"/>
  <c r="BZ238" i="57"/>
  <c r="BY234" i="57"/>
  <c r="BZ234" i="57"/>
  <c r="BY230" i="57"/>
  <c r="BZ230" i="57"/>
  <c r="BY226" i="57"/>
  <c r="BZ226" i="57"/>
  <c r="BY218" i="57"/>
  <c r="BZ218" i="57"/>
  <c r="BY214" i="57"/>
  <c r="BZ214" i="57"/>
  <c r="BY202" i="57"/>
  <c r="BZ202" i="57"/>
  <c r="BY198" i="57"/>
  <c r="BZ198" i="57"/>
  <c r="BY194" i="57"/>
  <c r="BZ194" i="57"/>
  <c r="BY186" i="57"/>
  <c r="BZ186" i="57"/>
  <c r="BY182" i="57"/>
  <c r="BZ182" i="57"/>
  <c r="BY178" i="57"/>
  <c r="BZ178" i="57"/>
  <c r="BY174" i="57"/>
  <c r="BZ174" i="57"/>
  <c r="BY170" i="57"/>
  <c r="BZ170" i="57"/>
  <c r="BY166" i="57"/>
  <c r="BZ166" i="57"/>
  <c r="BY162" i="57"/>
  <c r="BZ162" i="57"/>
  <c r="AT253" i="57"/>
  <c r="AU253" i="57"/>
  <c r="AT249" i="57"/>
  <c r="AU249" i="57"/>
  <c r="AT245" i="57"/>
  <c r="AU245" i="57"/>
  <c r="AT237" i="57"/>
  <c r="AU237" i="57"/>
  <c r="AT233" i="57"/>
  <c r="AU233" i="57"/>
  <c r="AT229" i="57"/>
  <c r="AU229" i="57"/>
  <c r="AT225" i="57"/>
  <c r="AU225" i="57"/>
  <c r="AT221" i="57"/>
  <c r="AU221" i="57"/>
  <c r="AT217" i="57"/>
  <c r="AU217" i="57"/>
  <c r="AT205" i="57"/>
  <c r="AU205" i="57"/>
  <c r="AT201" i="57"/>
  <c r="AU201" i="57"/>
  <c r="AT197" i="57"/>
  <c r="AU197" i="57"/>
  <c r="AT193" i="57"/>
  <c r="AU193" i="57"/>
  <c r="AT185" i="57"/>
  <c r="AU185" i="57"/>
  <c r="AT177" i="57"/>
  <c r="AU177" i="57"/>
  <c r="AT174" i="57"/>
  <c r="AU174" i="57"/>
  <c r="AT166" i="57"/>
  <c r="AU166" i="57"/>
  <c r="AT162" i="57"/>
  <c r="AU162" i="57"/>
  <c r="AT158" i="57"/>
  <c r="AU158" i="57"/>
  <c r="O253" i="57"/>
  <c r="P253" i="57"/>
  <c r="O249" i="57"/>
  <c r="P249" i="57"/>
  <c r="O245" i="57"/>
  <c r="P245" i="57"/>
  <c r="O241" i="57"/>
  <c r="P241" i="57"/>
  <c r="O237" i="57"/>
  <c r="P237" i="57"/>
  <c r="O233" i="57"/>
  <c r="P233" i="57"/>
  <c r="O229" i="57"/>
  <c r="P229" i="57"/>
  <c r="O225" i="57"/>
  <c r="P225" i="57"/>
  <c r="O221" i="57"/>
  <c r="P221" i="57"/>
  <c r="O217" i="57"/>
  <c r="P217" i="57"/>
  <c r="O213" i="57"/>
  <c r="P213" i="57"/>
  <c r="O209" i="57"/>
  <c r="P209" i="57"/>
  <c r="O205" i="57"/>
  <c r="P205" i="57"/>
  <c r="O201" i="57"/>
  <c r="P201" i="57"/>
  <c r="O197" i="57"/>
  <c r="P197" i="57"/>
  <c r="O193" i="57"/>
  <c r="P193" i="57"/>
  <c r="O189" i="57"/>
  <c r="P189" i="57"/>
  <c r="O185" i="57"/>
  <c r="P185" i="57"/>
  <c r="O181" i="57"/>
  <c r="P181" i="57"/>
  <c r="O177" i="57"/>
  <c r="P177" i="57"/>
  <c r="O173" i="57"/>
  <c r="P173" i="57"/>
  <c r="O169" i="57"/>
  <c r="P169" i="57"/>
  <c r="O165" i="57"/>
  <c r="P165" i="57"/>
  <c r="O161" i="57"/>
  <c r="P161" i="57"/>
  <c r="O157" i="57"/>
  <c r="P157" i="57"/>
  <c r="O252" i="56"/>
  <c r="P252" i="56"/>
  <c r="O248" i="56"/>
  <c r="P248" i="56"/>
  <c r="O244" i="56"/>
  <c r="P244" i="56"/>
  <c r="O240" i="56"/>
  <c r="P240" i="56"/>
  <c r="O236" i="56"/>
  <c r="P236" i="56"/>
  <c r="O232" i="56"/>
  <c r="P232" i="56"/>
  <c r="O228" i="56"/>
  <c r="P228" i="56"/>
  <c r="O224" i="56"/>
  <c r="P224" i="56"/>
  <c r="O216" i="56"/>
  <c r="P216" i="56"/>
  <c r="O212" i="56"/>
  <c r="P212" i="56"/>
  <c r="O208" i="56"/>
  <c r="P208" i="56"/>
  <c r="O204" i="56"/>
  <c r="P204" i="56"/>
  <c r="O200" i="56"/>
  <c r="P200" i="56"/>
  <c r="O196" i="56"/>
  <c r="P196" i="56"/>
  <c r="O192" i="56"/>
  <c r="P192" i="56"/>
  <c r="O188" i="56"/>
  <c r="P188" i="56"/>
  <c r="O184" i="56"/>
  <c r="P184" i="56"/>
  <c r="O180" i="56"/>
  <c r="P180" i="56"/>
  <c r="O176" i="56"/>
  <c r="P176" i="56"/>
  <c r="O172" i="56"/>
  <c r="P172" i="56"/>
  <c r="O168" i="56"/>
  <c r="P168" i="56"/>
  <c r="O164" i="56"/>
  <c r="P164" i="56"/>
  <c r="O160" i="56"/>
  <c r="P160" i="56"/>
  <c r="AT156" i="56"/>
  <c r="AU156" i="56"/>
  <c r="AT247" i="56"/>
  <c r="AU247" i="56"/>
  <c r="AT239" i="56"/>
  <c r="AU239" i="56"/>
  <c r="AT235" i="56"/>
  <c r="AU235" i="56"/>
  <c r="AT231" i="56"/>
  <c r="AU231" i="56"/>
  <c r="AT223" i="56"/>
  <c r="AU223" i="56"/>
  <c r="AT215" i="56"/>
  <c r="AU215" i="56"/>
  <c r="AT207" i="56"/>
  <c r="AU207" i="56"/>
  <c r="AT199" i="56"/>
  <c r="AU199" i="56"/>
  <c r="AT191" i="56"/>
  <c r="AU191" i="56"/>
  <c r="AT183" i="56"/>
  <c r="AU183" i="56"/>
  <c r="AT175" i="56"/>
  <c r="AU175" i="56"/>
  <c r="AT167" i="56"/>
  <c r="AU167" i="56"/>
  <c r="AT159" i="56"/>
  <c r="AU159" i="56"/>
  <c r="BY254" i="56"/>
  <c r="BZ254" i="56"/>
  <c r="BY250" i="56"/>
  <c r="BZ250" i="56"/>
  <c r="BY246" i="56"/>
  <c r="BZ246" i="56"/>
  <c r="BY242" i="56"/>
  <c r="BZ242" i="56"/>
  <c r="BY238" i="56"/>
  <c r="BZ238" i="56"/>
  <c r="BY234" i="56"/>
  <c r="BZ234" i="56"/>
  <c r="BY230" i="56"/>
  <c r="BZ230" i="56"/>
  <c r="BY226" i="56"/>
  <c r="BZ226" i="56"/>
  <c r="BY222" i="56"/>
  <c r="BZ222" i="56"/>
  <c r="BY218" i="56"/>
  <c r="BZ218" i="56"/>
  <c r="BY214" i="56"/>
  <c r="BZ214" i="56"/>
  <c r="BY210" i="56"/>
  <c r="BZ210" i="56"/>
  <c r="BY206" i="56"/>
  <c r="BZ206" i="56"/>
  <c r="BY202" i="56"/>
  <c r="BZ202" i="56"/>
  <c r="BY198" i="56"/>
  <c r="BZ198" i="56"/>
  <c r="BY194" i="56"/>
  <c r="BZ194" i="56"/>
  <c r="BY182" i="56"/>
  <c r="BZ182" i="56"/>
  <c r="BY178" i="56"/>
  <c r="BZ178" i="56"/>
  <c r="BY174" i="56"/>
  <c r="BZ174" i="56"/>
  <c r="BY170" i="56"/>
  <c r="BZ170" i="56"/>
  <c r="BY166" i="56"/>
  <c r="BZ166" i="56"/>
  <c r="BY162" i="56"/>
  <c r="BZ162" i="56"/>
  <c r="AT248" i="51"/>
  <c r="AU248" i="51"/>
  <c r="AT240" i="51"/>
  <c r="AU240" i="51"/>
  <c r="AT236" i="51"/>
  <c r="AU236" i="51"/>
  <c r="AT232" i="51"/>
  <c r="AU232" i="51"/>
  <c r="AT228" i="51"/>
  <c r="AU228" i="51"/>
  <c r="AT224" i="51"/>
  <c r="AU224" i="51"/>
  <c r="AT220" i="51"/>
  <c r="AU220" i="51"/>
  <c r="AT216" i="51"/>
  <c r="AU216" i="51"/>
  <c r="AT208" i="51"/>
  <c r="AU208" i="51"/>
  <c r="AT204" i="51"/>
  <c r="AU204" i="51"/>
  <c r="AT200" i="51"/>
  <c r="AU200" i="51"/>
  <c r="AT196" i="51"/>
  <c r="AU196" i="51"/>
  <c r="AT192" i="51"/>
  <c r="AU192" i="51"/>
  <c r="AT184" i="51"/>
  <c r="AU184" i="51"/>
  <c r="AT176" i="51"/>
  <c r="AU176" i="51"/>
  <c r="AT172" i="51"/>
  <c r="AU172" i="51"/>
  <c r="AT168" i="51"/>
  <c r="AU168" i="51"/>
  <c r="BY156" i="51"/>
  <c r="BZ156" i="51"/>
  <c r="BY251" i="51"/>
  <c r="BZ251" i="51"/>
  <c r="BY247" i="51"/>
  <c r="BZ247" i="51"/>
  <c r="BY235" i="51"/>
  <c r="BZ235" i="51"/>
  <c r="BY231" i="51"/>
  <c r="BZ231" i="51"/>
  <c r="BY227" i="51"/>
  <c r="BZ227" i="51"/>
  <c r="BY219" i="51"/>
  <c r="BZ219" i="51"/>
  <c r="BY215" i="51"/>
  <c r="BZ215" i="51"/>
  <c r="BY211" i="51"/>
  <c r="BZ211" i="51"/>
  <c r="BY203" i="51"/>
  <c r="BZ203" i="51"/>
  <c r="BY199" i="51"/>
  <c r="BZ199" i="51"/>
  <c r="BY195" i="51"/>
  <c r="BZ195" i="51"/>
  <c r="BY187" i="51"/>
  <c r="BZ187" i="51"/>
  <c r="BY183" i="51"/>
  <c r="BZ183" i="51"/>
  <c r="BY179" i="51"/>
  <c r="BZ179" i="51"/>
  <c r="BY175" i="51"/>
  <c r="BZ175" i="51"/>
  <c r="BY171" i="51"/>
  <c r="BZ171" i="51"/>
  <c r="BY167" i="51"/>
  <c r="BZ167" i="51"/>
  <c r="BY159" i="51"/>
  <c r="BZ159" i="51"/>
  <c r="O156" i="51"/>
  <c r="P156" i="51"/>
  <c r="O249" i="51"/>
  <c r="P249" i="51"/>
  <c r="O245" i="51"/>
  <c r="P245" i="51"/>
  <c r="O237" i="51"/>
  <c r="P237" i="51"/>
  <c r="O233" i="51"/>
  <c r="P233" i="51"/>
  <c r="O229" i="51"/>
  <c r="P229" i="51"/>
  <c r="O225" i="51"/>
  <c r="P225" i="51"/>
  <c r="O221" i="51"/>
  <c r="P221" i="51"/>
  <c r="O217" i="51"/>
  <c r="P217" i="51"/>
  <c r="O213" i="51"/>
  <c r="P213" i="51"/>
  <c r="O205" i="51"/>
  <c r="P205" i="51"/>
  <c r="O201" i="51"/>
  <c r="P201" i="51"/>
  <c r="O197" i="51"/>
  <c r="P197" i="51"/>
  <c r="O193" i="51"/>
  <c r="P193" i="51"/>
  <c r="O189" i="51"/>
  <c r="P189" i="51"/>
  <c r="O181" i="51"/>
  <c r="P181" i="51"/>
  <c r="O177" i="51"/>
  <c r="P177" i="51"/>
  <c r="O173" i="51"/>
  <c r="P173" i="51"/>
  <c r="O165" i="51"/>
  <c r="P165" i="51"/>
  <c r="O161" i="51"/>
  <c r="P161" i="51"/>
  <c r="O252" i="58"/>
  <c r="P252" i="58"/>
  <c r="O248" i="58"/>
  <c r="P248" i="58"/>
  <c r="O244" i="58"/>
  <c r="P244" i="58"/>
  <c r="O240" i="58"/>
  <c r="P240" i="58"/>
  <c r="O232" i="58"/>
  <c r="P232" i="58"/>
  <c r="O228" i="58"/>
  <c r="P228" i="58"/>
  <c r="O220" i="58"/>
  <c r="P220" i="58"/>
  <c r="O216" i="58"/>
  <c r="P216" i="58"/>
  <c r="O212" i="58"/>
  <c r="P212" i="58"/>
  <c r="O208" i="58"/>
  <c r="P208" i="58"/>
  <c r="O204" i="58"/>
  <c r="P204" i="58"/>
  <c r="O200" i="58"/>
  <c r="P200" i="58"/>
  <c r="O196" i="58"/>
  <c r="P196" i="58"/>
  <c r="O192" i="58"/>
  <c r="P192" i="58"/>
  <c r="O184" i="58"/>
  <c r="P184" i="58"/>
  <c r="O180" i="58"/>
  <c r="P180" i="58"/>
  <c r="O176" i="58"/>
  <c r="P176" i="58"/>
  <c r="O172" i="58"/>
  <c r="P172" i="58"/>
  <c r="O168" i="58"/>
  <c r="P168" i="58"/>
  <c r="O160" i="58"/>
  <c r="P160" i="58"/>
  <c r="AU156" i="58"/>
  <c r="AT156" i="58"/>
  <c r="AT251" i="58"/>
  <c r="AU251" i="58"/>
  <c r="AT247" i="58"/>
  <c r="AU247" i="58"/>
  <c r="AT243" i="58"/>
  <c r="AU243" i="58"/>
  <c r="AT239" i="58"/>
  <c r="AU239" i="58"/>
  <c r="AT235" i="58"/>
  <c r="AU235" i="58"/>
  <c r="AT227" i="58"/>
  <c r="AU227" i="58"/>
  <c r="AT223" i="58"/>
  <c r="AU223" i="58"/>
  <c r="AT219" i="58"/>
  <c r="AU219" i="58"/>
  <c r="AT211" i="58"/>
  <c r="AU211" i="58"/>
  <c r="AT207" i="58"/>
  <c r="AU207" i="58"/>
  <c r="AT199" i="58"/>
  <c r="AU199" i="58"/>
  <c r="AT195" i="58"/>
  <c r="AU195" i="58"/>
  <c r="AT191" i="58"/>
  <c r="AU191" i="58"/>
  <c r="AT187" i="58"/>
  <c r="AU187" i="58"/>
  <c r="AT183" i="58"/>
  <c r="AU183" i="58"/>
  <c r="AT179" i="58"/>
  <c r="AU179" i="58"/>
  <c r="AT175" i="58"/>
  <c r="AU175" i="58"/>
  <c r="AT167" i="58"/>
  <c r="AU167" i="58"/>
  <c r="AT163" i="58"/>
  <c r="AU163" i="58"/>
  <c r="AT159" i="58"/>
  <c r="AU159" i="58"/>
  <c r="BY254" i="58"/>
  <c r="BZ254" i="58"/>
  <c r="BY250" i="58"/>
  <c r="BZ250" i="58"/>
  <c r="BY242" i="58"/>
  <c r="BZ242" i="58"/>
  <c r="BY234" i="58"/>
  <c r="BZ234" i="58"/>
  <c r="BY230" i="58"/>
  <c r="BZ230" i="58"/>
  <c r="BY226" i="58"/>
  <c r="BZ226" i="58"/>
  <c r="BY218" i="58"/>
  <c r="BZ218" i="58"/>
  <c r="BY210" i="58"/>
  <c r="BZ210" i="58"/>
  <c r="BY202" i="58"/>
  <c r="BZ202" i="58"/>
  <c r="BY198" i="58"/>
  <c r="BZ198" i="58"/>
  <c r="BY194" i="58"/>
  <c r="BZ194" i="58"/>
  <c r="BY190" i="58"/>
  <c r="BZ190" i="58"/>
  <c r="BY186" i="58"/>
  <c r="BZ186" i="58"/>
  <c r="BY178" i="58"/>
  <c r="BZ178" i="58"/>
  <c r="BY170" i="58"/>
  <c r="BZ170" i="58"/>
  <c r="BY166" i="58"/>
  <c r="BZ166" i="58"/>
  <c r="BY162" i="58"/>
  <c r="BZ162" i="58"/>
  <c r="BY253" i="57"/>
  <c r="BZ253" i="57"/>
  <c r="BY245" i="57"/>
  <c r="BZ245" i="57"/>
  <c r="BY241" i="57"/>
  <c r="BZ241" i="57"/>
  <c r="BY233" i="57"/>
  <c r="BZ233" i="57"/>
  <c r="BY229" i="57"/>
  <c r="BZ229" i="57"/>
  <c r="BY225" i="57"/>
  <c r="BZ225" i="57"/>
  <c r="BY221" i="57"/>
  <c r="BZ221" i="57"/>
  <c r="BY213" i="57"/>
  <c r="BZ213" i="57"/>
  <c r="BY209" i="57"/>
  <c r="BZ209" i="57"/>
  <c r="BY201" i="57"/>
  <c r="BZ201" i="57"/>
  <c r="BY193" i="57"/>
  <c r="BZ193" i="57"/>
  <c r="BY189" i="57"/>
  <c r="BZ189" i="57"/>
  <c r="BY181" i="57"/>
  <c r="BZ181" i="57"/>
  <c r="BY177" i="57"/>
  <c r="BZ177" i="57"/>
  <c r="BY173" i="57"/>
  <c r="BZ173" i="57"/>
  <c r="BY165" i="57"/>
  <c r="BZ165" i="57"/>
  <c r="BY161" i="57"/>
  <c r="BZ161" i="57"/>
  <c r="BY157" i="57"/>
  <c r="BZ157" i="57"/>
  <c r="AT248" i="57"/>
  <c r="AU248" i="57"/>
  <c r="AT244" i="57"/>
  <c r="AU244" i="57"/>
  <c r="AT240" i="57"/>
  <c r="AU240" i="57"/>
  <c r="AT236" i="57"/>
  <c r="AU236" i="57"/>
  <c r="AT232" i="57"/>
  <c r="AU232" i="57"/>
  <c r="AT224" i="57"/>
  <c r="AU224" i="57"/>
  <c r="AT212" i="57"/>
  <c r="AU212" i="57"/>
  <c r="AT204" i="57"/>
  <c r="AU204" i="57"/>
  <c r="AT188" i="57"/>
  <c r="AU188" i="57"/>
  <c r="AT180" i="57"/>
  <c r="AU180" i="57"/>
  <c r="AT176" i="57"/>
  <c r="AU176" i="57"/>
  <c r="AT173" i="57"/>
  <c r="AU173" i="57"/>
  <c r="AT169" i="57"/>
  <c r="AU169" i="57"/>
  <c r="AT165" i="57"/>
  <c r="AU165" i="57"/>
  <c r="AT161" i="57"/>
  <c r="AU161" i="57"/>
  <c r="O252" i="57"/>
  <c r="P252" i="57"/>
  <c r="O248" i="57"/>
  <c r="P248" i="57"/>
  <c r="O220" i="57"/>
  <c r="P220" i="57"/>
  <c r="O216" i="57"/>
  <c r="P216" i="57"/>
  <c r="O188" i="57"/>
  <c r="P188" i="57"/>
  <c r="O184" i="57"/>
  <c r="P184" i="57"/>
  <c r="P156" i="56"/>
  <c r="O156" i="56"/>
  <c r="O251" i="56"/>
  <c r="P251" i="56"/>
  <c r="O247" i="56"/>
  <c r="P247" i="56"/>
  <c r="O243" i="56"/>
  <c r="P243" i="56"/>
  <c r="O239" i="56"/>
  <c r="P239" i="56"/>
  <c r="O235" i="56"/>
  <c r="P235" i="56"/>
  <c r="O231" i="56"/>
  <c r="P231" i="56"/>
  <c r="O227" i="56"/>
  <c r="P227" i="56"/>
  <c r="O223" i="56"/>
  <c r="P223" i="56"/>
  <c r="O219" i="56"/>
  <c r="P219" i="56"/>
  <c r="O215" i="56"/>
  <c r="P215" i="56"/>
  <c r="O211" i="56"/>
  <c r="P211" i="56"/>
  <c r="O207" i="56"/>
  <c r="P207" i="56"/>
  <c r="O203" i="56"/>
  <c r="P203" i="56"/>
  <c r="O199" i="56"/>
  <c r="P199" i="56"/>
  <c r="O195" i="56"/>
  <c r="P195" i="56"/>
  <c r="O187" i="56"/>
  <c r="P187" i="56"/>
  <c r="O179" i="56"/>
  <c r="P179" i="56"/>
  <c r="O171" i="56"/>
  <c r="P171" i="56"/>
  <c r="O163" i="56"/>
  <c r="P163" i="56"/>
  <c r="BY253" i="56"/>
  <c r="BZ253" i="56"/>
  <c r="BY249" i="56"/>
  <c r="BZ249" i="56"/>
  <c r="BY245" i="56"/>
  <c r="BZ245" i="56"/>
  <c r="BY241" i="56"/>
  <c r="BZ241" i="56"/>
  <c r="BY233" i="56"/>
  <c r="BZ233" i="56"/>
  <c r="BY225" i="56"/>
  <c r="BZ225" i="56"/>
  <c r="BY221" i="56"/>
  <c r="BZ221" i="56"/>
  <c r="BY217" i="56"/>
  <c r="BZ217" i="56"/>
  <c r="BY209" i="56"/>
  <c r="BZ209" i="56"/>
  <c r="BY201" i="56"/>
  <c r="BZ201" i="56"/>
  <c r="BY193" i="56"/>
  <c r="BZ193" i="56"/>
  <c r="BY185" i="56"/>
  <c r="BZ185" i="56"/>
  <c r="BY177" i="56"/>
  <c r="BZ177" i="56"/>
  <c r="BY169" i="56"/>
  <c r="BZ169" i="56"/>
  <c r="BY161" i="56"/>
  <c r="BZ161" i="56"/>
  <c r="AT251" i="51"/>
  <c r="AU251" i="51"/>
  <c r="AT247" i="51"/>
  <c r="AU247" i="51"/>
  <c r="AT239" i="51"/>
  <c r="AU239" i="51"/>
  <c r="AT235" i="51"/>
  <c r="AU235" i="51"/>
  <c r="AT231" i="51"/>
  <c r="AU231" i="51"/>
  <c r="AT227" i="51"/>
  <c r="AU227" i="51"/>
  <c r="AT219" i="51"/>
  <c r="AU219" i="51"/>
  <c r="AT215" i="51"/>
  <c r="AU215" i="51"/>
  <c r="AT211" i="51"/>
  <c r="AU211" i="51"/>
  <c r="AT207" i="51"/>
  <c r="AU207" i="51"/>
  <c r="AT203" i="51"/>
  <c r="AU203" i="51"/>
  <c r="AT199" i="51"/>
  <c r="AU199" i="51"/>
  <c r="AT195" i="51"/>
  <c r="AU195" i="51"/>
  <c r="AT187" i="51"/>
  <c r="AU187" i="51"/>
  <c r="AT183" i="51"/>
  <c r="AU183" i="51"/>
  <c r="AT175" i="51"/>
  <c r="AU175" i="51"/>
  <c r="AT171" i="51"/>
  <c r="AU171" i="51"/>
  <c r="AT167" i="51"/>
  <c r="AU167" i="51"/>
  <c r="AT159" i="51"/>
  <c r="AU159" i="51"/>
  <c r="BY254" i="51"/>
  <c r="BZ254" i="51"/>
  <c r="BY250" i="51"/>
  <c r="BZ250" i="51"/>
  <c r="BY246" i="51"/>
  <c r="BZ246" i="51"/>
  <c r="BY238" i="51"/>
  <c r="BZ238" i="51"/>
  <c r="BY234" i="51"/>
  <c r="BZ234" i="51"/>
  <c r="BY230" i="51"/>
  <c r="BZ230" i="51"/>
  <c r="BY222" i="51"/>
  <c r="BZ222" i="51"/>
  <c r="BY218" i="51"/>
  <c r="BZ218" i="51"/>
  <c r="BY214" i="51"/>
  <c r="BZ214" i="51"/>
  <c r="BY206" i="51"/>
  <c r="BZ206" i="51"/>
  <c r="BY202" i="51"/>
  <c r="BZ202" i="51"/>
  <c r="BY198" i="51"/>
  <c r="BZ198" i="51"/>
  <c r="BY190" i="51"/>
  <c r="BZ190" i="51"/>
  <c r="BY186" i="51"/>
  <c r="BZ186" i="51"/>
  <c r="BY182" i="51"/>
  <c r="BZ182" i="51"/>
  <c r="BY178" i="51"/>
  <c r="BZ178" i="51"/>
  <c r="BY174" i="51"/>
  <c r="BZ174" i="51"/>
  <c r="BY170" i="51"/>
  <c r="BZ170" i="51"/>
  <c r="BY166" i="51"/>
  <c r="BZ166" i="51"/>
  <c r="BY158" i="51"/>
  <c r="BZ158" i="51"/>
  <c r="BX156" i="51"/>
  <c r="BX245" i="51"/>
  <c r="BY245" i="51"/>
  <c r="BX243" i="51"/>
  <c r="BY243" i="51"/>
  <c r="BX239" i="51"/>
  <c r="BY239" i="51"/>
  <c r="BX233" i="51"/>
  <c r="BY233" i="51"/>
  <c r="BX229" i="51"/>
  <c r="BY229" i="51"/>
  <c r="BX223" i="51"/>
  <c r="BY223" i="51"/>
  <c r="BX213" i="51"/>
  <c r="BY213" i="51"/>
  <c r="BX207" i="51"/>
  <c r="BY207" i="51"/>
  <c r="BX197" i="51"/>
  <c r="BY197" i="51"/>
  <c r="BX191" i="51"/>
  <c r="BY191" i="51"/>
  <c r="BX185" i="51"/>
  <c r="BY185" i="51"/>
  <c r="BX169" i="51"/>
  <c r="BY169" i="51"/>
  <c r="BX163" i="51"/>
  <c r="BY163" i="51"/>
  <c r="BX242" i="51"/>
  <c r="BY242" i="51"/>
  <c r="BX226" i="51"/>
  <c r="BY226" i="51"/>
  <c r="BX224" i="51"/>
  <c r="BY224" i="51"/>
  <c r="BX220" i="51"/>
  <c r="BY220" i="51"/>
  <c r="BX210" i="51"/>
  <c r="BY210" i="51"/>
  <c r="BX194" i="51"/>
  <c r="BY194" i="51"/>
  <c r="BX188" i="51"/>
  <c r="BY188" i="51"/>
  <c r="BX172" i="51"/>
  <c r="BY172" i="51"/>
  <c r="BX162" i="51"/>
  <c r="BY162" i="51"/>
  <c r="AS156" i="51"/>
  <c r="AO252" i="51"/>
  <c r="AT252" i="51"/>
  <c r="AS246" i="51"/>
  <c r="AT246" i="51"/>
  <c r="AS244" i="51"/>
  <c r="AT244" i="51"/>
  <c r="AS238" i="51"/>
  <c r="AT238" i="51"/>
  <c r="AS230" i="51"/>
  <c r="AT230" i="51"/>
  <c r="AS222" i="51"/>
  <c r="AT222" i="51"/>
  <c r="AS214" i="51"/>
  <c r="AT214" i="51"/>
  <c r="AS212" i="51"/>
  <c r="AT212" i="51"/>
  <c r="AS206" i="51"/>
  <c r="AT206" i="51"/>
  <c r="AS198" i="51"/>
  <c r="AT198" i="51"/>
  <c r="AS190" i="51"/>
  <c r="AT190" i="51"/>
  <c r="AS188" i="51"/>
  <c r="AT188" i="51"/>
  <c r="AS186" i="51"/>
  <c r="AT186" i="51"/>
  <c r="AS182" i="51"/>
  <c r="AT182" i="51"/>
  <c r="AS180" i="51"/>
  <c r="AT180" i="51"/>
  <c r="AS178" i="51"/>
  <c r="AT178" i="51"/>
  <c r="AS174" i="51"/>
  <c r="AT174" i="51"/>
  <c r="AS170" i="51"/>
  <c r="AT170" i="51"/>
  <c r="AS166" i="51"/>
  <c r="AT166" i="51"/>
  <c r="AS164" i="51"/>
  <c r="AT164" i="51"/>
  <c r="AS162" i="51"/>
  <c r="AT162" i="51"/>
  <c r="AS160" i="51"/>
  <c r="AT160" i="51"/>
  <c r="AS158" i="51"/>
  <c r="AT158" i="51"/>
  <c r="AS243" i="51"/>
  <c r="AT243" i="51"/>
  <c r="AS223" i="51"/>
  <c r="AT223" i="51"/>
  <c r="AS191" i="51"/>
  <c r="AT191" i="51"/>
  <c r="AS189" i="51"/>
  <c r="AT189" i="51"/>
  <c r="AS185" i="51"/>
  <c r="AT185" i="51"/>
  <c r="AS179" i="51"/>
  <c r="AT179" i="51"/>
  <c r="AS169" i="51"/>
  <c r="AT169" i="51"/>
  <c r="AS163" i="51"/>
  <c r="AT163" i="51"/>
  <c r="BX212" i="56"/>
  <c r="BY212" i="56"/>
  <c r="BX192" i="56"/>
  <c r="BY192" i="56"/>
  <c r="BX190" i="56"/>
  <c r="BY190" i="56"/>
  <c r="BX186" i="56"/>
  <c r="BY186" i="56"/>
  <c r="BX160" i="56"/>
  <c r="BY160" i="56"/>
  <c r="BX158" i="56"/>
  <c r="BY158" i="56"/>
  <c r="BX156" i="56"/>
  <c r="BX247" i="56"/>
  <c r="BY247" i="56"/>
  <c r="BX243" i="56"/>
  <c r="BY243" i="56"/>
  <c r="BX239" i="56"/>
  <c r="BY239" i="56"/>
  <c r="BX237" i="56"/>
  <c r="BY237" i="56"/>
  <c r="BX231" i="56"/>
  <c r="BY231" i="56"/>
  <c r="BX229" i="56"/>
  <c r="BY229" i="56"/>
  <c r="BX227" i="56"/>
  <c r="BY227" i="56"/>
  <c r="BX223" i="56"/>
  <c r="BY223" i="56"/>
  <c r="BX219" i="56"/>
  <c r="BY219" i="56"/>
  <c r="BX215" i="56"/>
  <c r="BY215" i="56"/>
  <c r="BX213" i="56"/>
  <c r="BY213" i="56"/>
  <c r="BX207" i="56"/>
  <c r="BY207" i="56"/>
  <c r="BX205" i="56"/>
  <c r="BY205" i="56"/>
  <c r="BX203" i="56"/>
  <c r="BY203" i="56"/>
  <c r="BX199" i="56"/>
  <c r="BY199" i="56"/>
  <c r="BX197" i="56"/>
  <c r="BY197" i="56"/>
  <c r="BX189" i="56"/>
  <c r="BY189" i="56"/>
  <c r="BX187" i="56"/>
  <c r="BY187" i="56"/>
  <c r="BX181" i="56"/>
  <c r="BY181" i="56"/>
  <c r="BX175" i="56"/>
  <c r="BY175" i="56"/>
  <c r="BX173" i="56"/>
  <c r="BY173" i="56"/>
  <c r="BX167" i="56"/>
  <c r="BY167" i="56"/>
  <c r="BX165" i="56"/>
  <c r="BY165" i="56"/>
  <c r="BX157" i="56"/>
  <c r="BY157" i="56"/>
  <c r="AS253" i="56"/>
  <c r="AT253" i="56"/>
  <c r="AS251" i="56"/>
  <c r="AT251" i="56"/>
  <c r="AS245" i="56"/>
  <c r="AT245" i="56"/>
  <c r="AS243" i="56"/>
  <c r="AT243" i="56"/>
  <c r="AS241" i="56"/>
  <c r="AT241" i="56"/>
  <c r="AS237" i="56"/>
  <c r="AT237" i="56"/>
  <c r="AS233" i="56"/>
  <c r="AT233" i="56"/>
  <c r="AS229" i="56"/>
  <c r="AT229" i="56"/>
  <c r="AS227" i="56"/>
  <c r="AT227" i="56"/>
  <c r="AS225" i="56"/>
  <c r="AT225" i="56"/>
  <c r="AS221" i="56"/>
  <c r="AT221" i="56"/>
  <c r="AS219" i="56"/>
  <c r="AT219" i="56"/>
  <c r="AS213" i="56"/>
  <c r="AT213" i="56"/>
  <c r="AS211" i="56"/>
  <c r="AT211" i="56"/>
  <c r="AS209" i="56"/>
  <c r="AT209" i="56"/>
  <c r="AS205" i="56"/>
  <c r="AT205" i="56"/>
  <c r="AS203" i="56"/>
  <c r="AT203" i="56"/>
  <c r="AS201" i="56"/>
  <c r="AT201" i="56"/>
  <c r="AS197" i="56"/>
  <c r="AT197" i="56"/>
  <c r="AS195" i="56"/>
  <c r="AT195" i="56"/>
  <c r="AS193" i="56"/>
  <c r="AT193" i="56"/>
  <c r="AS189" i="56"/>
  <c r="AT189" i="56"/>
  <c r="AS187" i="56"/>
  <c r="AT187" i="56"/>
  <c r="AS181" i="56"/>
  <c r="AT181" i="56"/>
  <c r="AS179" i="56"/>
  <c r="AT179" i="56"/>
  <c r="AS177" i="56"/>
  <c r="AT177" i="56"/>
  <c r="AS173" i="56"/>
  <c r="AT173" i="56"/>
  <c r="AS171" i="56"/>
  <c r="AT171" i="56"/>
  <c r="AS169" i="56"/>
  <c r="AT169" i="56"/>
  <c r="AS165" i="56"/>
  <c r="AT165" i="56"/>
  <c r="AS163" i="56"/>
  <c r="AT163" i="56"/>
  <c r="AS161" i="56"/>
  <c r="AT161" i="56"/>
  <c r="AS157" i="56"/>
  <c r="AT157" i="56"/>
  <c r="AG159" i="56"/>
  <c r="AI181" i="56"/>
  <c r="AI213" i="56"/>
  <c r="AI245" i="56"/>
  <c r="AG183" i="56"/>
  <c r="AG169" i="56"/>
  <c r="AH227" i="56"/>
  <c r="AH201" i="56"/>
  <c r="AH177" i="56"/>
  <c r="AH161" i="56"/>
  <c r="AJ251" i="56"/>
  <c r="AJ235" i="56"/>
  <c r="AJ219" i="56"/>
  <c r="AJ203" i="56"/>
  <c r="AJ187" i="56"/>
  <c r="AJ171" i="56"/>
  <c r="AS254" i="56"/>
  <c r="AT254" i="56"/>
  <c r="AS250" i="56"/>
  <c r="AT250" i="56"/>
  <c r="AS248" i="56"/>
  <c r="AT248" i="56"/>
  <c r="AS246" i="56"/>
  <c r="AT246" i="56"/>
  <c r="AS242" i="56"/>
  <c r="AT242" i="56"/>
  <c r="AS240" i="56"/>
  <c r="AT240" i="56"/>
  <c r="AS238" i="56"/>
  <c r="AT238" i="56"/>
  <c r="AS234" i="56"/>
  <c r="AT234" i="56"/>
  <c r="AS232" i="56"/>
  <c r="AT232" i="56"/>
  <c r="AS230" i="56"/>
  <c r="AT230" i="56"/>
  <c r="AS226" i="56"/>
  <c r="AT226" i="56"/>
  <c r="AS224" i="56"/>
  <c r="AT224" i="56"/>
  <c r="AS222" i="56"/>
  <c r="AT222" i="56"/>
  <c r="AS218" i="56"/>
  <c r="AT218" i="56"/>
  <c r="AS216" i="56"/>
  <c r="AT216" i="56"/>
  <c r="AS214" i="56"/>
  <c r="AT214" i="56"/>
  <c r="AS210" i="56"/>
  <c r="AT210" i="56"/>
  <c r="AS208" i="56"/>
  <c r="AT208" i="56"/>
  <c r="AS206" i="56"/>
  <c r="AT206" i="56"/>
  <c r="AS202" i="56"/>
  <c r="AT202" i="56"/>
  <c r="AS200" i="56"/>
  <c r="AT200" i="56"/>
  <c r="AS198" i="56"/>
  <c r="AT198" i="56"/>
  <c r="AS194" i="56"/>
  <c r="AT194" i="56"/>
  <c r="AS192" i="56"/>
  <c r="AT192" i="56"/>
  <c r="AS190" i="56"/>
  <c r="AT190" i="56"/>
  <c r="AS188" i="56"/>
  <c r="AT188" i="56"/>
  <c r="AS186" i="56"/>
  <c r="AT186" i="56"/>
  <c r="AS182" i="56"/>
  <c r="AT182" i="56"/>
  <c r="AS180" i="56"/>
  <c r="AT180" i="56"/>
  <c r="AS178" i="56"/>
  <c r="AT178" i="56"/>
  <c r="AS174" i="56"/>
  <c r="AT174" i="56"/>
  <c r="AS172" i="56"/>
  <c r="AT172" i="56"/>
  <c r="AS170" i="56"/>
  <c r="AT170" i="56"/>
  <c r="AS166" i="56"/>
  <c r="AT166" i="56"/>
  <c r="AS164" i="56"/>
  <c r="AT164" i="56"/>
  <c r="AS162" i="56"/>
  <c r="AT162" i="56"/>
  <c r="AS158" i="56"/>
  <c r="AT158" i="56"/>
  <c r="N242" i="56"/>
  <c r="O242" i="56"/>
  <c r="N238" i="56"/>
  <c r="O238" i="56"/>
  <c r="N234" i="56"/>
  <c r="O234" i="56"/>
  <c r="N230" i="56"/>
  <c r="O230" i="56"/>
  <c r="N226" i="56"/>
  <c r="O226" i="56"/>
  <c r="N220" i="56"/>
  <c r="O220" i="56"/>
  <c r="N214" i="56"/>
  <c r="O214" i="56"/>
  <c r="N194" i="56"/>
  <c r="O194" i="56"/>
  <c r="N186" i="56"/>
  <c r="O186" i="56"/>
  <c r="N174" i="56"/>
  <c r="O174" i="56"/>
  <c r="N170" i="56"/>
  <c r="O170" i="56"/>
  <c r="N158" i="56"/>
  <c r="O158" i="56"/>
  <c r="N191" i="56"/>
  <c r="O191" i="56"/>
  <c r="N183" i="56"/>
  <c r="O183" i="56"/>
  <c r="N175" i="56"/>
  <c r="O175" i="56"/>
  <c r="N167" i="56"/>
  <c r="O167" i="56"/>
  <c r="N159" i="56"/>
  <c r="O159" i="56"/>
  <c r="BX254" i="57"/>
  <c r="BY254" i="57"/>
  <c r="BX246" i="57"/>
  <c r="BY246" i="57"/>
  <c r="BX236" i="57"/>
  <c r="BY236" i="57"/>
  <c r="BX222" i="57"/>
  <c r="BY222" i="57"/>
  <c r="BX210" i="57"/>
  <c r="BY210" i="57"/>
  <c r="BX206" i="57"/>
  <c r="BY206" i="57"/>
  <c r="BX204" i="57"/>
  <c r="BY204" i="57"/>
  <c r="BX200" i="57"/>
  <c r="BY200" i="57"/>
  <c r="BX196" i="57"/>
  <c r="BY196" i="57"/>
  <c r="BX190" i="57"/>
  <c r="BY190" i="57"/>
  <c r="BX176" i="57"/>
  <c r="BY176" i="57"/>
  <c r="BX172" i="57"/>
  <c r="BY172" i="57"/>
  <c r="BX168" i="57"/>
  <c r="BY168" i="57"/>
  <c r="BX158" i="57"/>
  <c r="BY158" i="57"/>
  <c r="BX251" i="57"/>
  <c r="BY251" i="57"/>
  <c r="BX249" i="57"/>
  <c r="BY249" i="57"/>
  <c r="BX243" i="57"/>
  <c r="BY243" i="57"/>
  <c r="BX237" i="57"/>
  <c r="BY237" i="57"/>
  <c r="BX217" i="57"/>
  <c r="BY217" i="57"/>
  <c r="BX205" i="57"/>
  <c r="BY205" i="57"/>
  <c r="BX203" i="57"/>
  <c r="BY203" i="57"/>
  <c r="BX197" i="57"/>
  <c r="BY197" i="57"/>
  <c r="BX185" i="57"/>
  <c r="BY185" i="57"/>
  <c r="BX169" i="57"/>
  <c r="BY169" i="57"/>
  <c r="AS251" i="57"/>
  <c r="AT251" i="57"/>
  <c r="AS247" i="57"/>
  <c r="AT247" i="57"/>
  <c r="AS241" i="57"/>
  <c r="AT241" i="57"/>
  <c r="AS239" i="57"/>
  <c r="AT239" i="57"/>
  <c r="AS231" i="57"/>
  <c r="AT231" i="57"/>
  <c r="AS227" i="57"/>
  <c r="AT227" i="57"/>
  <c r="AS215" i="57"/>
  <c r="AT215" i="57"/>
  <c r="AS213" i="57"/>
  <c r="AT213" i="57"/>
  <c r="AS209" i="57"/>
  <c r="AT209" i="57"/>
  <c r="AS199" i="57"/>
  <c r="AT199" i="57"/>
  <c r="AS189" i="57"/>
  <c r="AT189" i="57"/>
  <c r="AS183" i="57"/>
  <c r="AT183" i="57"/>
  <c r="AS181" i="57"/>
  <c r="AT181" i="57"/>
  <c r="AS175" i="57"/>
  <c r="AT175" i="57"/>
  <c r="AS170" i="57"/>
  <c r="AT170" i="57"/>
  <c r="AS164" i="57"/>
  <c r="AT164" i="57"/>
  <c r="AS160" i="57"/>
  <c r="AT160" i="57"/>
  <c r="AS252" i="57"/>
  <c r="AT252" i="57"/>
  <c r="AS250" i="57"/>
  <c r="AT250" i="57"/>
  <c r="AS242" i="57"/>
  <c r="AT242" i="57"/>
  <c r="AO238" i="57"/>
  <c r="AT238" i="57"/>
  <c r="AS234" i="57"/>
  <c r="AT234" i="57"/>
  <c r="AS230" i="57"/>
  <c r="AT230" i="57"/>
  <c r="AS228" i="57"/>
  <c r="AT228" i="57"/>
  <c r="AS226" i="57"/>
  <c r="AT226" i="57"/>
  <c r="AO220" i="57"/>
  <c r="AT220" i="57"/>
  <c r="AS218" i="57"/>
  <c r="AT218" i="57"/>
  <c r="AS216" i="57"/>
  <c r="AT216" i="57"/>
  <c r="AS210" i="57"/>
  <c r="AT210" i="57"/>
  <c r="AS208" i="57"/>
  <c r="AT208" i="57"/>
  <c r="AS200" i="57"/>
  <c r="AT200" i="57"/>
  <c r="AS198" i="57"/>
  <c r="AT198" i="57"/>
  <c r="AS196" i="57"/>
  <c r="AT196" i="57"/>
  <c r="AS194" i="57"/>
  <c r="AT194" i="57"/>
  <c r="AS192" i="57"/>
  <c r="AT192" i="57"/>
  <c r="AS190" i="57"/>
  <c r="AT190" i="57"/>
  <c r="AS186" i="57"/>
  <c r="AT186" i="57"/>
  <c r="AS184" i="57"/>
  <c r="AT184" i="57"/>
  <c r="AS178" i="57"/>
  <c r="AT178" i="57"/>
  <c r="AS163" i="57"/>
  <c r="AT163" i="57"/>
  <c r="AS159" i="57"/>
  <c r="AT159" i="57"/>
  <c r="AS157" i="57"/>
  <c r="AT157" i="57"/>
  <c r="N239" i="57"/>
  <c r="O239" i="57"/>
  <c r="N231" i="57"/>
  <c r="O231" i="57"/>
  <c r="N207" i="57"/>
  <c r="O207" i="57"/>
  <c r="N199" i="57"/>
  <c r="O199" i="57"/>
  <c r="N254" i="57"/>
  <c r="O254" i="57"/>
  <c r="N250" i="57"/>
  <c r="O250" i="57"/>
  <c r="N244" i="57"/>
  <c r="O244" i="57"/>
  <c r="N242" i="57"/>
  <c r="O242" i="57"/>
  <c r="N240" i="57"/>
  <c r="O240" i="57"/>
  <c r="N238" i="57"/>
  <c r="O238" i="57"/>
  <c r="N236" i="57"/>
  <c r="O236" i="57"/>
  <c r="N232" i="57"/>
  <c r="O232" i="57"/>
  <c r="N228" i="57"/>
  <c r="O228" i="57"/>
  <c r="N224" i="57"/>
  <c r="O224" i="57"/>
  <c r="N222" i="57"/>
  <c r="O222" i="57"/>
  <c r="N218" i="57"/>
  <c r="O218" i="57"/>
  <c r="N212" i="57"/>
  <c r="O212" i="57"/>
  <c r="N208" i="57"/>
  <c r="O208" i="57"/>
  <c r="N206" i="57"/>
  <c r="O206" i="57"/>
  <c r="N204" i="57"/>
  <c r="O204" i="57"/>
  <c r="N200" i="57"/>
  <c r="O200" i="57"/>
  <c r="N196" i="57"/>
  <c r="O196" i="57"/>
  <c r="N192" i="57"/>
  <c r="O192" i="57"/>
  <c r="N190" i="57"/>
  <c r="O190" i="57"/>
  <c r="N186" i="57"/>
  <c r="O186" i="57"/>
  <c r="N180" i="57"/>
  <c r="O180" i="57"/>
  <c r="N178" i="57"/>
  <c r="O178" i="57"/>
  <c r="N176" i="57"/>
  <c r="O176" i="57"/>
  <c r="N174" i="57"/>
  <c r="O174" i="57"/>
  <c r="N172" i="57"/>
  <c r="O172" i="57"/>
  <c r="N168" i="57"/>
  <c r="O168" i="57"/>
  <c r="N164" i="57"/>
  <c r="O164" i="57"/>
  <c r="N160" i="57"/>
  <c r="O160" i="57"/>
  <c r="N158" i="57"/>
  <c r="O158" i="57"/>
  <c r="BX253" i="58"/>
  <c r="BY253" i="58"/>
  <c r="BX251" i="58"/>
  <c r="BY251" i="58"/>
  <c r="BX249" i="58"/>
  <c r="BY249" i="58"/>
  <c r="BX247" i="58"/>
  <c r="BY247" i="58"/>
  <c r="BX245" i="58"/>
  <c r="BY245" i="58"/>
  <c r="BX233" i="58"/>
  <c r="BY233" i="58"/>
  <c r="BX225" i="58"/>
  <c r="BY225" i="58"/>
  <c r="BX211" i="58"/>
  <c r="BY211" i="58"/>
  <c r="BX209" i="58"/>
  <c r="BY209" i="58"/>
  <c r="BX207" i="58"/>
  <c r="BY207" i="58"/>
  <c r="BX205" i="58"/>
  <c r="BY205" i="58"/>
  <c r="BX203" i="58"/>
  <c r="BY203" i="58"/>
  <c r="BX201" i="58"/>
  <c r="BY201" i="58"/>
  <c r="BX199" i="58"/>
  <c r="BY199" i="58"/>
  <c r="BX193" i="58"/>
  <c r="BY193" i="58"/>
  <c r="BX191" i="58"/>
  <c r="BY191" i="58"/>
  <c r="BX189" i="58"/>
  <c r="BY189" i="58"/>
  <c r="BX187" i="58"/>
  <c r="BY187" i="58"/>
  <c r="BX185" i="58"/>
  <c r="BY185" i="58"/>
  <c r="BX183" i="58"/>
  <c r="BY183" i="58"/>
  <c r="BX181" i="58"/>
  <c r="BY181" i="58"/>
  <c r="BX177" i="58"/>
  <c r="BY177" i="58"/>
  <c r="BX169" i="58"/>
  <c r="BY169" i="58"/>
  <c r="BX161" i="58"/>
  <c r="BY161" i="58"/>
  <c r="BX246" i="58"/>
  <c r="BY246" i="58"/>
  <c r="BX238" i="58"/>
  <c r="BY238" i="58"/>
  <c r="BX236" i="58"/>
  <c r="BY236" i="58"/>
  <c r="BX222" i="58"/>
  <c r="BY222" i="58"/>
  <c r="BX220" i="58"/>
  <c r="BY220" i="58"/>
  <c r="BX214" i="58"/>
  <c r="BY214" i="58"/>
  <c r="BX206" i="58"/>
  <c r="BY206" i="58"/>
  <c r="BX196" i="58"/>
  <c r="BY196" i="58"/>
  <c r="BX182" i="58"/>
  <c r="BY182" i="58"/>
  <c r="BX174" i="58"/>
  <c r="BY174" i="58"/>
  <c r="BX164" i="58"/>
  <c r="BY164" i="58"/>
  <c r="BX158" i="58"/>
  <c r="BY158" i="58"/>
  <c r="AS254" i="58"/>
  <c r="AT254" i="58"/>
  <c r="AS252" i="58"/>
  <c r="AT252" i="58"/>
  <c r="AS250" i="58"/>
  <c r="AT250" i="58"/>
  <c r="AS246" i="58"/>
  <c r="AT246" i="58"/>
  <c r="AS238" i="58"/>
  <c r="AT238" i="58"/>
  <c r="AS236" i="58"/>
  <c r="AT236" i="58"/>
  <c r="AS234" i="58"/>
  <c r="AT234" i="58"/>
  <c r="AS232" i="58"/>
  <c r="AT232" i="58"/>
  <c r="AS230" i="58"/>
  <c r="AT230" i="58"/>
  <c r="AS222" i="58"/>
  <c r="AT222" i="58"/>
  <c r="AS220" i="58"/>
  <c r="AT220" i="58"/>
  <c r="AS218" i="58"/>
  <c r="AT218" i="58"/>
  <c r="AS214" i="58"/>
  <c r="AT214" i="58"/>
  <c r="AS206" i="58"/>
  <c r="AT206" i="58"/>
  <c r="AS204" i="58"/>
  <c r="AT204" i="58"/>
  <c r="AS202" i="58"/>
  <c r="AT202" i="58"/>
  <c r="AS198" i="58"/>
  <c r="AT198" i="58"/>
  <c r="AS196" i="58"/>
  <c r="AT196" i="58"/>
  <c r="AS190" i="58"/>
  <c r="AT190" i="58"/>
  <c r="AS188" i="58"/>
  <c r="AT188" i="58"/>
  <c r="AS186" i="58"/>
  <c r="AT186" i="58"/>
  <c r="AS182" i="58"/>
  <c r="AT182" i="58"/>
  <c r="AS174" i="58"/>
  <c r="AT174" i="58"/>
  <c r="AS172" i="58"/>
  <c r="AT172" i="58"/>
  <c r="AS166" i="58"/>
  <c r="AT166" i="58"/>
  <c r="AS164" i="58"/>
  <c r="AT164" i="58"/>
  <c r="AS162" i="58"/>
  <c r="AT162" i="58"/>
  <c r="AS158" i="58"/>
  <c r="AT158" i="58"/>
  <c r="AS231" i="58"/>
  <c r="AT231" i="58"/>
  <c r="AS215" i="58"/>
  <c r="AT215" i="58"/>
  <c r="AS209" i="58"/>
  <c r="AT209" i="58"/>
  <c r="AS203" i="58"/>
  <c r="AT203" i="58"/>
  <c r="AS177" i="58"/>
  <c r="AT177" i="58"/>
  <c r="AS171" i="58"/>
  <c r="AT171" i="58"/>
  <c r="N236" i="58"/>
  <c r="O236" i="58"/>
  <c r="N224" i="58"/>
  <c r="O224" i="58"/>
  <c r="N198" i="58"/>
  <c r="O198" i="58"/>
  <c r="N185" i="58"/>
  <c r="O185" i="58"/>
  <c r="N169" i="58"/>
  <c r="O169" i="58"/>
  <c r="N167" i="58"/>
  <c r="O167" i="58"/>
  <c r="N161" i="58"/>
  <c r="O161" i="58"/>
  <c r="N249" i="58"/>
  <c r="O249" i="58"/>
  <c r="N247" i="58"/>
  <c r="O247" i="58"/>
  <c r="N233" i="58"/>
  <c r="O233" i="58"/>
  <c r="N227" i="58"/>
  <c r="O227" i="58"/>
  <c r="N225" i="58"/>
  <c r="O225" i="58"/>
  <c r="N219" i="58"/>
  <c r="O219" i="58"/>
  <c r="N215" i="58"/>
  <c r="O215" i="58"/>
  <c r="N201" i="58"/>
  <c r="O201" i="58"/>
  <c r="N195" i="58"/>
  <c r="O195" i="58"/>
  <c r="N194" i="58"/>
  <c r="O194" i="58"/>
  <c r="N188" i="58"/>
  <c r="O188" i="58"/>
  <c r="N186" i="58"/>
  <c r="O186" i="58"/>
  <c r="N178" i="58"/>
  <c r="O178" i="58"/>
  <c r="N174" i="58"/>
  <c r="O174" i="58"/>
  <c r="N164" i="58"/>
  <c r="O164" i="58"/>
  <c r="J237" i="51"/>
  <c r="J205" i="51"/>
  <c r="N157" i="51"/>
  <c r="O157" i="51"/>
  <c r="N252" i="51"/>
  <c r="O252" i="51"/>
  <c r="N240" i="51"/>
  <c r="O240" i="51"/>
  <c r="J221" i="51"/>
  <c r="N220" i="51"/>
  <c r="O220" i="51"/>
  <c r="N216" i="51"/>
  <c r="O216" i="51"/>
  <c r="N214" i="51"/>
  <c r="O214" i="51"/>
  <c r="N212" i="51"/>
  <c r="O212" i="51"/>
  <c r="N208" i="51"/>
  <c r="O208" i="51"/>
  <c r="J189" i="51"/>
  <c r="N188" i="51"/>
  <c r="O188" i="51"/>
  <c r="N184" i="51"/>
  <c r="O184" i="51"/>
  <c r="N182" i="51"/>
  <c r="O182" i="51"/>
  <c r="N180" i="51"/>
  <c r="O180" i="51"/>
  <c r="N176" i="51"/>
  <c r="O176" i="51"/>
  <c r="N174" i="51"/>
  <c r="O174" i="51"/>
  <c r="N169" i="51"/>
  <c r="O169" i="51"/>
  <c r="N158" i="51"/>
  <c r="O158" i="51"/>
  <c r="N253" i="51"/>
  <c r="O253" i="51"/>
  <c r="N241" i="51"/>
  <c r="O241" i="51"/>
  <c r="N232" i="51"/>
  <c r="O232" i="51"/>
  <c r="N230" i="51"/>
  <c r="O230" i="51"/>
  <c r="N228" i="51"/>
  <c r="O228" i="51"/>
  <c r="N224" i="51"/>
  <c r="O224" i="51"/>
  <c r="N209" i="51"/>
  <c r="O209" i="51"/>
  <c r="N204" i="51"/>
  <c r="O204" i="51"/>
  <c r="N200" i="51"/>
  <c r="O200" i="51"/>
  <c r="N198" i="51"/>
  <c r="O198" i="51"/>
  <c r="N192" i="51"/>
  <c r="O192" i="51"/>
  <c r="N185" i="51"/>
  <c r="O185" i="51"/>
  <c r="J173" i="51"/>
  <c r="N172" i="51"/>
  <c r="O172" i="51"/>
  <c r="N168" i="51"/>
  <c r="O168" i="51"/>
  <c r="N164" i="51"/>
  <c r="O164" i="51"/>
  <c r="N160" i="51"/>
  <c r="O160" i="51"/>
  <c r="AO188" i="51"/>
  <c r="BT157" i="56"/>
  <c r="BT189" i="56"/>
  <c r="AO208" i="57"/>
  <c r="J244" i="57"/>
  <c r="J180" i="57"/>
  <c r="J212" i="57"/>
  <c r="BT211" i="58"/>
  <c r="AO230" i="58"/>
  <c r="AO166" i="58"/>
  <c r="AO198" i="58"/>
  <c r="K235" i="51"/>
  <c r="N235" i="51"/>
  <c r="J235" i="51"/>
  <c r="M233" i="51"/>
  <c r="N233" i="51"/>
  <c r="I231" i="51"/>
  <c r="N231" i="51"/>
  <c r="F231" i="51"/>
  <c r="M229" i="51"/>
  <c r="N229" i="51"/>
  <c r="E229" i="51"/>
  <c r="B229" i="51"/>
  <c r="N227" i="51"/>
  <c r="I227" i="51"/>
  <c r="F227" i="51"/>
  <c r="C227" i="51"/>
  <c r="M225" i="51"/>
  <c r="N225" i="51"/>
  <c r="N223" i="51"/>
  <c r="I223" i="51"/>
  <c r="F223" i="51"/>
  <c r="G203" i="51"/>
  <c r="N203" i="51"/>
  <c r="J203" i="51"/>
  <c r="E203" i="51"/>
  <c r="I203" i="51"/>
  <c r="M201" i="51"/>
  <c r="N201" i="51"/>
  <c r="G201" i="51"/>
  <c r="I199" i="51"/>
  <c r="N199" i="51"/>
  <c r="E199" i="51"/>
  <c r="M197" i="51"/>
  <c r="N197" i="51"/>
  <c r="I197" i="51"/>
  <c r="N195" i="51"/>
  <c r="I195" i="51"/>
  <c r="E195" i="51"/>
  <c r="G195" i="51"/>
  <c r="G193" i="51"/>
  <c r="N193" i="51"/>
  <c r="N191" i="51"/>
  <c r="E191" i="51"/>
  <c r="G171" i="51"/>
  <c r="N171" i="51"/>
  <c r="J171" i="51"/>
  <c r="I171" i="51"/>
  <c r="N167" i="51"/>
  <c r="F167" i="51"/>
  <c r="M165" i="51"/>
  <c r="N165" i="51"/>
  <c r="E165" i="51"/>
  <c r="N163" i="51"/>
  <c r="I163" i="51"/>
  <c r="F163" i="51"/>
  <c r="G161" i="51"/>
  <c r="N161" i="51"/>
  <c r="N159" i="51"/>
  <c r="I159" i="51"/>
  <c r="E159" i="51"/>
  <c r="M254" i="58"/>
  <c r="N254" i="58"/>
  <c r="E254" i="58"/>
  <c r="G254" i="58"/>
  <c r="C254" i="58"/>
  <c r="E252" i="58"/>
  <c r="N252" i="58"/>
  <c r="N250" i="58"/>
  <c r="E250" i="58"/>
  <c r="B250" i="58"/>
  <c r="M248" i="58"/>
  <c r="N248" i="58"/>
  <c r="N246" i="58"/>
  <c r="D246" i="58"/>
  <c r="N244" i="58"/>
  <c r="E244" i="58"/>
  <c r="N242" i="58"/>
  <c r="I242" i="58"/>
  <c r="M240" i="58"/>
  <c r="N240" i="58"/>
  <c r="M238" i="58"/>
  <c r="N238" i="58"/>
  <c r="M234" i="58"/>
  <c r="N234" i="58"/>
  <c r="E234" i="58"/>
  <c r="G234" i="58"/>
  <c r="C234" i="58"/>
  <c r="B234" i="58"/>
  <c r="I234" i="58"/>
  <c r="M232" i="58"/>
  <c r="N232" i="58"/>
  <c r="N230" i="58"/>
  <c r="F230" i="58"/>
  <c r="M228" i="58"/>
  <c r="N228" i="58"/>
  <c r="N226" i="58"/>
  <c r="C226" i="58"/>
  <c r="M222" i="58"/>
  <c r="N222" i="58"/>
  <c r="G222" i="58"/>
  <c r="D222" i="58"/>
  <c r="B222" i="58"/>
  <c r="I220" i="58"/>
  <c r="N220" i="58"/>
  <c r="G220" i="58"/>
  <c r="B220" i="58"/>
  <c r="M218" i="58"/>
  <c r="N218" i="58"/>
  <c r="D218" i="58"/>
  <c r="M216" i="58"/>
  <c r="N216" i="58"/>
  <c r="N214" i="58"/>
  <c r="I214" i="58"/>
  <c r="G214" i="58"/>
  <c r="M212" i="58"/>
  <c r="N212" i="58"/>
  <c r="D212" i="58"/>
  <c r="C212" i="58"/>
  <c r="B210" i="58"/>
  <c r="N210" i="58"/>
  <c r="M208" i="58"/>
  <c r="N208" i="58"/>
  <c r="F208" i="58"/>
  <c r="M206" i="58"/>
  <c r="N206" i="58"/>
  <c r="N204" i="58"/>
  <c r="B204" i="58"/>
  <c r="M202" i="58"/>
  <c r="N202" i="58"/>
  <c r="M200" i="58"/>
  <c r="N200" i="58"/>
  <c r="M196" i="58"/>
  <c r="N196" i="58"/>
  <c r="I196" i="58"/>
  <c r="F196" i="58"/>
  <c r="B196" i="58"/>
  <c r="N193" i="58"/>
  <c r="E193" i="58"/>
  <c r="G193" i="58"/>
  <c r="D193" i="58"/>
  <c r="B193" i="58"/>
  <c r="M191" i="58"/>
  <c r="N191" i="58"/>
  <c r="M189" i="58"/>
  <c r="N189" i="58"/>
  <c r="M187" i="58"/>
  <c r="N187" i="58"/>
  <c r="M183" i="58"/>
  <c r="N183" i="58"/>
  <c r="M181" i="58"/>
  <c r="N181" i="58"/>
  <c r="M179" i="58"/>
  <c r="N179" i="58"/>
  <c r="F179" i="58"/>
  <c r="C179" i="58"/>
  <c r="I179" i="58"/>
  <c r="M177" i="58"/>
  <c r="N177" i="58"/>
  <c r="F177" i="58"/>
  <c r="I175" i="58"/>
  <c r="N175" i="58"/>
  <c r="M173" i="58"/>
  <c r="N173" i="58"/>
  <c r="B171" i="58"/>
  <c r="N171" i="58"/>
  <c r="I171" i="58"/>
  <c r="M165" i="58"/>
  <c r="N165" i="58"/>
  <c r="M163" i="58"/>
  <c r="N163" i="58"/>
  <c r="C159" i="58"/>
  <c r="N159" i="58"/>
  <c r="M157" i="58"/>
  <c r="N157" i="58"/>
  <c r="AS244" i="58"/>
  <c r="AO244" i="58"/>
  <c r="AN244" i="58"/>
  <c r="AR242" i="58"/>
  <c r="AS242" i="58"/>
  <c r="AR240" i="58"/>
  <c r="AS240" i="58"/>
  <c r="AN240" i="58"/>
  <c r="AL240" i="58"/>
  <c r="AH240" i="58"/>
  <c r="AR229" i="58"/>
  <c r="AS229" i="58"/>
  <c r="AK229" i="58"/>
  <c r="AR227" i="58"/>
  <c r="AS227" i="58"/>
  <c r="AN227" i="58"/>
  <c r="AK227" i="58"/>
  <c r="AG227" i="58"/>
  <c r="AR225" i="58"/>
  <c r="AS225" i="58"/>
  <c r="AJ225" i="58"/>
  <c r="AR223" i="58"/>
  <c r="AS223" i="58"/>
  <c r="AN223" i="58"/>
  <c r="AK223" i="58"/>
  <c r="AH223" i="58"/>
  <c r="AR221" i="58"/>
  <c r="AS221" i="58"/>
  <c r="AJ221" i="58"/>
  <c r="AH221" i="58"/>
  <c r="AR219" i="58"/>
  <c r="AS219" i="58"/>
  <c r="AR217" i="58"/>
  <c r="AS217" i="58"/>
  <c r="AJ217" i="58"/>
  <c r="AG217" i="58"/>
  <c r="AR213" i="58"/>
  <c r="AS213" i="58"/>
  <c r="AN213" i="58"/>
  <c r="AK213" i="58"/>
  <c r="AS180" i="58"/>
  <c r="AO180" i="58"/>
  <c r="AN180" i="58"/>
  <c r="AR178" i="58"/>
  <c r="AS178" i="58"/>
  <c r="AR176" i="58"/>
  <c r="AS176" i="58"/>
  <c r="AN176" i="58"/>
  <c r="AL176" i="58"/>
  <c r="AR170" i="58"/>
  <c r="AS170" i="58"/>
  <c r="AR168" i="58"/>
  <c r="AS168" i="58"/>
  <c r="AH168" i="58"/>
  <c r="AR165" i="58"/>
  <c r="AS165" i="58"/>
  <c r="AK165" i="58"/>
  <c r="AR163" i="58"/>
  <c r="AS163" i="58"/>
  <c r="AN163" i="58"/>
  <c r="AK163" i="58"/>
  <c r="AS161" i="58"/>
  <c r="AJ161" i="58"/>
  <c r="AR159" i="58"/>
  <c r="AS159" i="58"/>
  <c r="AK159" i="58"/>
  <c r="AN159" i="58"/>
  <c r="AR157" i="58"/>
  <c r="AS157" i="58"/>
  <c r="AN157" i="58"/>
  <c r="AJ157" i="58"/>
  <c r="BO254" i="58"/>
  <c r="BX254" i="58"/>
  <c r="BX252" i="58"/>
  <c r="BS252" i="58"/>
  <c r="BQ252" i="58"/>
  <c r="BW250" i="58"/>
  <c r="BX250" i="58"/>
  <c r="BO250" i="58"/>
  <c r="BQ250" i="58"/>
  <c r="BN250" i="58"/>
  <c r="BS250" i="58"/>
  <c r="BW248" i="58"/>
  <c r="BX248" i="58"/>
  <c r="BN248" i="58"/>
  <c r="BQ244" i="58"/>
  <c r="BX244" i="58"/>
  <c r="BS244" i="58"/>
  <c r="BX179" i="58"/>
  <c r="BT179" i="58"/>
  <c r="BS179" i="58"/>
  <c r="BP179" i="58"/>
  <c r="BL179" i="58"/>
  <c r="BX175" i="58"/>
  <c r="BP175" i="58"/>
  <c r="BM175" i="58"/>
  <c r="BL175" i="58"/>
  <c r="BX173" i="58"/>
  <c r="BS173" i="58"/>
  <c r="BQ173" i="58"/>
  <c r="BX171" i="58"/>
  <c r="BS171" i="58"/>
  <c r="BO171" i="58"/>
  <c r="BQ171" i="58"/>
  <c r="BM171" i="58"/>
  <c r="BX167" i="58"/>
  <c r="BQ167" i="58"/>
  <c r="BX165" i="58"/>
  <c r="BS165" i="58"/>
  <c r="BP165" i="58"/>
  <c r="BM165" i="58"/>
  <c r="BX163" i="58"/>
  <c r="BQ163" i="58"/>
  <c r="BM159" i="58"/>
  <c r="BX159" i="58"/>
  <c r="BQ159" i="58"/>
  <c r="BX157" i="58"/>
  <c r="BP157" i="58"/>
  <c r="BW252" i="57"/>
  <c r="BX252" i="57"/>
  <c r="BW250" i="57"/>
  <c r="BX250" i="57"/>
  <c r="BX248" i="57"/>
  <c r="BP248" i="57"/>
  <c r="BL248" i="57"/>
  <c r="BW244" i="57"/>
  <c r="BX244" i="57"/>
  <c r="BS244" i="57"/>
  <c r="BP244" i="57"/>
  <c r="BW242" i="57"/>
  <c r="BX242" i="57"/>
  <c r="BX240" i="57"/>
  <c r="BO240" i="57"/>
  <c r="BX238" i="57"/>
  <c r="BM238" i="57"/>
  <c r="BW234" i="57"/>
  <c r="BX234" i="57"/>
  <c r="BX232" i="57"/>
  <c r="BM232" i="57"/>
  <c r="BX230" i="57"/>
  <c r="BL230" i="57"/>
  <c r="BW228" i="57"/>
  <c r="BX228" i="57"/>
  <c r="BW226" i="57"/>
  <c r="BX226" i="57"/>
  <c r="BS226" i="57"/>
  <c r="BX224" i="57"/>
  <c r="BS224" i="57"/>
  <c r="BP224" i="57"/>
  <c r="BL224" i="57"/>
  <c r="BW220" i="57"/>
  <c r="BX220" i="57"/>
  <c r="BQ220" i="57"/>
  <c r="BW218" i="57"/>
  <c r="BX218" i="57"/>
  <c r="BX216" i="57"/>
  <c r="BS216" i="57"/>
  <c r="BO216" i="57"/>
  <c r="BQ216" i="57"/>
  <c r="BM216" i="57"/>
  <c r="BX214" i="57"/>
  <c r="BS214" i="57"/>
  <c r="BW212" i="57"/>
  <c r="BX212" i="57"/>
  <c r="BX208" i="57"/>
  <c r="BS208" i="57"/>
  <c r="BP208" i="57"/>
  <c r="BM208" i="57"/>
  <c r="BW202" i="57"/>
  <c r="BX202" i="57"/>
  <c r="BX198" i="57"/>
  <c r="BL198" i="57"/>
  <c r="BW194" i="57"/>
  <c r="BX194" i="57"/>
  <c r="BX192" i="57"/>
  <c r="BS192" i="57"/>
  <c r="BQ192" i="57"/>
  <c r="BL192" i="57"/>
  <c r="BW188" i="57"/>
  <c r="BX188" i="57"/>
  <c r="BQ188" i="57"/>
  <c r="BW186" i="57"/>
  <c r="BX186" i="57"/>
  <c r="BX184" i="57"/>
  <c r="BO184" i="57"/>
  <c r="BL184" i="57"/>
  <c r="BX182" i="57"/>
  <c r="BS182" i="57"/>
  <c r="BW180" i="57"/>
  <c r="BX180" i="57"/>
  <c r="BS180" i="57"/>
  <c r="BW178" i="57"/>
  <c r="BX178" i="57"/>
  <c r="BX174" i="57"/>
  <c r="BS174" i="57"/>
  <c r="BP174" i="57"/>
  <c r="BM174" i="57"/>
  <c r="BW170" i="57"/>
  <c r="BX170" i="57"/>
  <c r="BX166" i="57"/>
  <c r="BQ166" i="57"/>
  <c r="BN166" i="57"/>
  <c r="BL166" i="57"/>
  <c r="BW164" i="57"/>
  <c r="BX164" i="57"/>
  <c r="BW162" i="57"/>
  <c r="BX162" i="57"/>
  <c r="BS162" i="57"/>
  <c r="BS160" i="57"/>
  <c r="BX160" i="57"/>
  <c r="AR156" i="57"/>
  <c r="AS156" i="57"/>
  <c r="AR253" i="57"/>
  <c r="AS253" i="57"/>
  <c r="AR249" i="57"/>
  <c r="AS249" i="57"/>
  <c r="AK249" i="57"/>
  <c r="AR245" i="57"/>
  <c r="AS245" i="57"/>
  <c r="AS232" i="57"/>
  <c r="AO232" i="57"/>
  <c r="AK232" i="57"/>
  <c r="AS224" i="57"/>
  <c r="AH224" i="57"/>
  <c r="AR222" i="57"/>
  <c r="AS222" i="57"/>
  <c r="AN222" i="57"/>
  <c r="AH219" i="57"/>
  <c r="AS219" i="57"/>
  <c r="AK219" i="57"/>
  <c r="AR217" i="57"/>
  <c r="AS217" i="57"/>
  <c r="AK217" i="57"/>
  <c r="AR180" i="57"/>
  <c r="AS180" i="57"/>
  <c r="AO180" i="57"/>
  <c r="AH180" i="57"/>
  <c r="AG180" i="57"/>
  <c r="AO176" i="57"/>
  <c r="AS176" i="57"/>
  <c r="AR173" i="57"/>
  <c r="AS173" i="57"/>
  <c r="AL173" i="57"/>
  <c r="AR171" i="57"/>
  <c r="AS171" i="57"/>
  <c r="AN171" i="57"/>
  <c r="AK171" i="57"/>
  <c r="AR169" i="57"/>
  <c r="AS169" i="57"/>
  <c r="AJ169" i="57"/>
  <c r="AG169" i="57"/>
  <c r="AN169" i="57"/>
  <c r="G252" i="57"/>
  <c r="N252" i="57"/>
  <c r="J252" i="57"/>
  <c r="I252" i="57"/>
  <c r="I248" i="57"/>
  <c r="N248" i="57"/>
  <c r="N246" i="57"/>
  <c r="F246" i="57"/>
  <c r="D246" i="57"/>
  <c r="M243" i="57"/>
  <c r="N243" i="57"/>
  <c r="I243" i="57"/>
  <c r="E243" i="57"/>
  <c r="G243" i="57"/>
  <c r="D243" i="57"/>
  <c r="B243" i="57"/>
  <c r="M241" i="57"/>
  <c r="N241" i="57"/>
  <c r="F241" i="57"/>
  <c r="M237" i="57"/>
  <c r="N237" i="57"/>
  <c r="M235" i="57"/>
  <c r="N235" i="57"/>
  <c r="E235" i="57"/>
  <c r="B235" i="57"/>
  <c r="M233" i="57"/>
  <c r="N233" i="57"/>
  <c r="F233" i="57"/>
  <c r="M229" i="57"/>
  <c r="N229" i="57"/>
  <c r="G229" i="57"/>
  <c r="M227" i="57"/>
  <c r="N227" i="57"/>
  <c r="C227" i="57"/>
  <c r="M225" i="57"/>
  <c r="N225" i="57"/>
  <c r="I225" i="57"/>
  <c r="F225" i="57"/>
  <c r="M223" i="57"/>
  <c r="N223" i="57"/>
  <c r="I223" i="57"/>
  <c r="M221" i="57"/>
  <c r="N221" i="57"/>
  <c r="G221" i="57"/>
  <c r="G188" i="57"/>
  <c r="N188" i="57"/>
  <c r="J188" i="57"/>
  <c r="E188" i="57"/>
  <c r="I188" i="57"/>
  <c r="I184" i="57"/>
  <c r="N184" i="57"/>
  <c r="F184" i="57"/>
  <c r="N182" i="57"/>
  <c r="E182" i="57"/>
  <c r="D182" i="57"/>
  <c r="M179" i="57"/>
  <c r="N179" i="57"/>
  <c r="F179" i="57"/>
  <c r="D179" i="57"/>
  <c r="B179" i="57"/>
  <c r="I179" i="57"/>
  <c r="M177" i="57"/>
  <c r="N177" i="57"/>
  <c r="G177" i="57"/>
  <c r="M175" i="57"/>
  <c r="N175" i="57"/>
  <c r="E175" i="57"/>
  <c r="M173" i="57"/>
  <c r="N173" i="57"/>
  <c r="M171" i="57"/>
  <c r="N171" i="57"/>
  <c r="F171" i="57"/>
  <c r="M169" i="57"/>
  <c r="N169" i="57"/>
  <c r="I169" i="57"/>
  <c r="F169" i="57"/>
  <c r="N167" i="57"/>
  <c r="B167" i="57"/>
  <c r="M165" i="57"/>
  <c r="N165" i="57"/>
  <c r="G165" i="57"/>
  <c r="M163" i="57"/>
  <c r="N163" i="57"/>
  <c r="C163" i="57"/>
  <c r="M161" i="57"/>
  <c r="N161" i="57"/>
  <c r="E161" i="57"/>
  <c r="G161" i="57"/>
  <c r="B161" i="57"/>
  <c r="M159" i="57"/>
  <c r="N159" i="57"/>
  <c r="M157" i="57"/>
  <c r="N157" i="57"/>
  <c r="B157" i="57"/>
  <c r="M254" i="56"/>
  <c r="N254" i="56"/>
  <c r="N252" i="56"/>
  <c r="G252" i="56"/>
  <c r="C252" i="56"/>
  <c r="D250" i="56"/>
  <c r="N250" i="56"/>
  <c r="M248" i="56"/>
  <c r="N248" i="56"/>
  <c r="I248" i="56"/>
  <c r="E248" i="56"/>
  <c r="M246" i="56"/>
  <c r="N246" i="56"/>
  <c r="N244" i="56"/>
  <c r="E244" i="56"/>
  <c r="D244" i="56"/>
  <c r="B244" i="56"/>
  <c r="M240" i="56"/>
  <c r="N240" i="56"/>
  <c r="F240" i="56"/>
  <c r="N236" i="56"/>
  <c r="G236" i="56"/>
  <c r="M232" i="56"/>
  <c r="N232" i="56"/>
  <c r="I232" i="56"/>
  <c r="E232" i="56"/>
  <c r="N228" i="56"/>
  <c r="F228" i="56"/>
  <c r="M224" i="56"/>
  <c r="N224" i="56"/>
  <c r="F224" i="56"/>
  <c r="I224" i="56"/>
  <c r="M222" i="56"/>
  <c r="N222" i="56"/>
  <c r="I218" i="56"/>
  <c r="N218" i="56"/>
  <c r="M216" i="56"/>
  <c r="N216" i="56"/>
  <c r="F216" i="56"/>
  <c r="M212" i="56"/>
  <c r="N212" i="56"/>
  <c r="I212" i="56"/>
  <c r="F212" i="56"/>
  <c r="D212" i="56"/>
  <c r="G210" i="56"/>
  <c r="N210" i="56"/>
  <c r="M208" i="56"/>
  <c r="N208" i="56"/>
  <c r="M206" i="56"/>
  <c r="N206" i="56"/>
  <c r="M204" i="56"/>
  <c r="N204" i="56"/>
  <c r="I204" i="56"/>
  <c r="F204" i="56"/>
  <c r="E202" i="56"/>
  <c r="N202" i="56"/>
  <c r="M200" i="56"/>
  <c r="N200" i="56"/>
  <c r="M198" i="56"/>
  <c r="N198" i="56"/>
  <c r="M196" i="56"/>
  <c r="N196" i="56"/>
  <c r="G196" i="56"/>
  <c r="I196" i="56"/>
  <c r="M192" i="56"/>
  <c r="N192" i="56"/>
  <c r="E192" i="56"/>
  <c r="D192" i="56"/>
  <c r="M190" i="56"/>
  <c r="N190" i="56"/>
  <c r="M188" i="56"/>
  <c r="N188" i="56"/>
  <c r="G188" i="56"/>
  <c r="I188" i="56"/>
  <c r="M184" i="56"/>
  <c r="N184" i="56"/>
  <c r="D184" i="56"/>
  <c r="M182" i="56"/>
  <c r="N182" i="56"/>
  <c r="M180" i="56"/>
  <c r="N180" i="56"/>
  <c r="I180" i="56"/>
  <c r="G180" i="56"/>
  <c r="B180" i="56"/>
  <c r="D178" i="56"/>
  <c r="N178" i="56"/>
  <c r="M176" i="56"/>
  <c r="N176" i="56"/>
  <c r="E176" i="56"/>
  <c r="D176" i="56"/>
  <c r="M172" i="56"/>
  <c r="N172" i="56"/>
  <c r="I172" i="56"/>
  <c r="F172" i="56"/>
  <c r="M168" i="56"/>
  <c r="N168" i="56"/>
  <c r="G168" i="56"/>
  <c r="D168" i="56"/>
  <c r="M166" i="56"/>
  <c r="N166" i="56"/>
  <c r="M164" i="56"/>
  <c r="N164" i="56"/>
  <c r="E164" i="56"/>
  <c r="I164" i="56"/>
  <c r="N162" i="56"/>
  <c r="D162" i="56"/>
  <c r="M160" i="56"/>
  <c r="N160" i="56"/>
  <c r="F160" i="56"/>
  <c r="C160" i="56"/>
  <c r="AS156" i="56"/>
  <c r="AK156" i="56"/>
  <c r="AS249" i="56"/>
  <c r="AH249" i="56"/>
  <c r="AS247" i="56"/>
  <c r="AJ247" i="56"/>
  <c r="AS239" i="56"/>
  <c r="AJ239" i="56"/>
  <c r="AG239" i="56"/>
  <c r="AS235" i="56"/>
  <c r="AH235" i="56"/>
  <c r="AS231" i="56"/>
  <c r="AJ231" i="56"/>
  <c r="AS223" i="56"/>
  <c r="AJ223" i="56"/>
  <c r="AG217" i="56"/>
  <c r="AS217" i="56"/>
  <c r="AS215" i="56"/>
  <c r="AJ215" i="56"/>
  <c r="AS207" i="56"/>
  <c r="AJ207" i="56"/>
  <c r="AS199" i="56"/>
  <c r="AJ199" i="56"/>
  <c r="AS191" i="56"/>
  <c r="AJ191" i="56"/>
  <c r="AH185" i="56"/>
  <c r="AS185" i="56"/>
  <c r="AS183" i="56"/>
  <c r="AJ183" i="56"/>
  <c r="AS175" i="56"/>
  <c r="AJ175" i="56"/>
  <c r="AS167" i="56"/>
  <c r="AJ167" i="56"/>
  <c r="AS159" i="56"/>
  <c r="AJ159" i="56"/>
  <c r="BX254" i="56"/>
  <c r="BQ254" i="56"/>
  <c r="BW252" i="56"/>
  <c r="BX252" i="56"/>
  <c r="BS252" i="56"/>
  <c r="BM252" i="56"/>
  <c r="BW250" i="56"/>
  <c r="BX250" i="56"/>
  <c r="BO250" i="56"/>
  <c r="BW248" i="56"/>
  <c r="BX248" i="56"/>
  <c r="BQ248" i="56"/>
  <c r="BW246" i="56"/>
  <c r="BX246" i="56"/>
  <c r="BS246" i="56"/>
  <c r="BP246" i="56"/>
  <c r="BM246" i="56"/>
  <c r="BW244" i="56"/>
  <c r="BX244" i="56"/>
  <c r="BS244" i="56"/>
  <c r="BW242" i="56"/>
  <c r="BX242" i="56"/>
  <c r="BO242" i="56"/>
  <c r="BQ242" i="56"/>
  <c r="BM242" i="56"/>
  <c r="BL242" i="56"/>
  <c r="BS242" i="56"/>
  <c r="BN240" i="56"/>
  <c r="BX240" i="56"/>
  <c r="BQ240" i="56"/>
  <c r="BW238" i="56"/>
  <c r="BX238" i="56"/>
  <c r="BQ238" i="56"/>
  <c r="BN238" i="56"/>
  <c r="BW236" i="56"/>
  <c r="BX236" i="56"/>
  <c r="BP236" i="56"/>
  <c r="BS236" i="56"/>
  <c r="BW234" i="56"/>
  <c r="BX234" i="56"/>
  <c r="BW232" i="56"/>
  <c r="BX232" i="56"/>
  <c r="BS232" i="56"/>
  <c r="BP232" i="56"/>
  <c r="BW230" i="56"/>
  <c r="BX230" i="56"/>
  <c r="BQ230" i="56"/>
  <c r="BW228" i="56"/>
  <c r="BX228" i="56"/>
  <c r="BW226" i="56"/>
  <c r="BX226" i="56"/>
  <c r="BS226" i="56"/>
  <c r="BO226" i="56"/>
  <c r="BN226" i="56"/>
  <c r="BL226" i="56"/>
  <c r="BX224" i="56"/>
  <c r="BQ224" i="56"/>
  <c r="BW222" i="56"/>
  <c r="BX222" i="56"/>
  <c r="BQ222" i="56"/>
  <c r="BM222" i="56"/>
  <c r="BX159" i="56"/>
  <c r="BT159" i="56"/>
  <c r="BQ159" i="56"/>
  <c r="AJ254" i="51"/>
  <c r="AS254" i="51"/>
  <c r="AN254" i="51"/>
  <c r="AG254" i="51"/>
  <c r="AR251" i="51"/>
  <c r="AS251" i="51"/>
  <c r="AK251" i="51"/>
  <c r="AN251" i="51"/>
  <c r="AS249" i="51"/>
  <c r="AJ249" i="51"/>
  <c r="AI249" i="51"/>
  <c r="AR247" i="51"/>
  <c r="AS247" i="51"/>
  <c r="AJ247" i="51"/>
  <c r="AR245" i="51"/>
  <c r="AS245" i="51"/>
  <c r="AN245" i="51"/>
  <c r="AJ245" i="51"/>
  <c r="AL245" i="51"/>
  <c r="AI245" i="51"/>
  <c r="AR241" i="51"/>
  <c r="AS241" i="51"/>
  <c r="AJ241" i="51"/>
  <c r="AL241" i="51"/>
  <c r="AR239" i="51"/>
  <c r="AS239" i="51"/>
  <c r="AS237" i="51"/>
  <c r="AJ237" i="51"/>
  <c r="AR235" i="51"/>
  <c r="AS235" i="51"/>
  <c r="AR233" i="51"/>
  <c r="AS233" i="51"/>
  <c r="AJ233" i="51"/>
  <c r="AR231" i="51"/>
  <c r="AS231" i="51"/>
  <c r="AL231" i="51"/>
  <c r="AR229" i="51"/>
  <c r="AS229" i="51"/>
  <c r="AN229" i="51"/>
  <c r="AJ229" i="51"/>
  <c r="AL229" i="51"/>
  <c r="AR227" i="51"/>
  <c r="AS227" i="51"/>
  <c r="AR225" i="51"/>
  <c r="AS225" i="51"/>
  <c r="AJ225" i="51"/>
  <c r="AL225" i="51"/>
  <c r="AI225" i="51"/>
  <c r="AN225" i="51"/>
  <c r="AR221" i="51"/>
  <c r="AS221" i="51"/>
  <c r="AJ221" i="51"/>
  <c r="AR219" i="51"/>
  <c r="AS219" i="51"/>
  <c r="AK219" i="51"/>
  <c r="AN219" i="51"/>
  <c r="AS217" i="51"/>
  <c r="AJ217" i="51"/>
  <c r="AR215" i="51"/>
  <c r="AS215" i="51"/>
  <c r="AN215" i="51"/>
  <c r="AJ215" i="51"/>
  <c r="AL215" i="51"/>
  <c r="AR213" i="51"/>
  <c r="AS213" i="51"/>
  <c r="AL213" i="51"/>
  <c r="AS211" i="51"/>
  <c r="AJ211" i="51"/>
  <c r="AR209" i="51"/>
  <c r="AS209" i="51"/>
  <c r="AL209" i="51"/>
  <c r="AI209" i="51"/>
  <c r="AR207" i="51"/>
  <c r="AS207" i="51"/>
  <c r="AI207" i="51"/>
  <c r="AS205" i="51"/>
  <c r="AN205" i="51"/>
  <c r="BW225" i="51"/>
  <c r="BX225" i="51"/>
  <c r="BT225" i="51"/>
  <c r="BO225" i="51"/>
  <c r="BW221" i="51"/>
  <c r="BX221" i="51"/>
  <c r="BS221" i="51"/>
  <c r="BP221" i="51"/>
  <c r="BM221" i="51"/>
  <c r="BO221" i="51"/>
  <c r="BW219" i="51"/>
  <c r="BX219" i="51"/>
  <c r="BL219" i="51"/>
  <c r="BQ219" i="51"/>
  <c r="BW217" i="51"/>
  <c r="BX217" i="51"/>
  <c r="BW215" i="51"/>
  <c r="BX215" i="51"/>
  <c r="BL211" i="51"/>
  <c r="BX211" i="51"/>
  <c r="BP211" i="51"/>
  <c r="BW209" i="51"/>
  <c r="BX209" i="51"/>
  <c r="BW205" i="51"/>
  <c r="BX205" i="51"/>
  <c r="BS205" i="51"/>
  <c r="BQ205" i="51"/>
  <c r="BW203" i="51"/>
  <c r="BX203" i="51"/>
  <c r="BP203" i="51"/>
  <c r="BN203" i="51"/>
  <c r="BL203" i="51"/>
  <c r="BQ203" i="51"/>
  <c r="BW201" i="51"/>
  <c r="BX201" i="51"/>
  <c r="BW199" i="51"/>
  <c r="BX199" i="51"/>
  <c r="BX195" i="51"/>
  <c r="BQ195" i="51"/>
  <c r="BP195" i="51"/>
  <c r="BW193" i="51"/>
  <c r="BX193" i="51"/>
  <c r="BW189" i="51"/>
  <c r="BX189" i="51"/>
  <c r="BQ189" i="51"/>
  <c r="BW187" i="51"/>
  <c r="BX187" i="51"/>
  <c r="BN187" i="51"/>
  <c r="BQ187" i="51"/>
  <c r="BW183" i="51"/>
  <c r="BX183" i="51"/>
  <c r="BX181" i="51"/>
  <c r="BS181" i="51"/>
  <c r="BX179" i="51"/>
  <c r="BP179" i="51"/>
  <c r="BL179" i="51"/>
  <c r="BQ179" i="51"/>
  <c r="BW177" i="51"/>
  <c r="BX177" i="51"/>
  <c r="BS177" i="51"/>
  <c r="BW175" i="51"/>
  <c r="BX175" i="51"/>
  <c r="BW173" i="51"/>
  <c r="BX173" i="51"/>
  <c r="BM173" i="51"/>
  <c r="BL173" i="51"/>
  <c r="BL171" i="51"/>
  <c r="BX171" i="51"/>
  <c r="BW167" i="51"/>
  <c r="BX167" i="51"/>
  <c r="BW165" i="51"/>
  <c r="BX165" i="51"/>
  <c r="BL165" i="51"/>
  <c r="BW161" i="51"/>
  <c r="BX161" i="51"/>
  <c r="BW159" i="51"/>
  <c r="BX159" i="51"/>
  <c r="G242" i="58"/>
  <c r="F240" i="58"/>
  <c r="G238" i="58"/>
  <c r="G232" i="58"/>
  <c r="F222" i="58"/>
  <c r="E212" i="58"/>
  <c r="G210" i="58"/>
  <c r="E196" i="58"/>
  <c r="F183" i="58"/>
  <c r="G179" i="58"/>
  <c r="E177" i="58"/>
  <c r="G171" i="58"/>
  <c r="G163" i="58"/>
  <c r="AL229" i="58"/>
  <c r="AJ227" i="58"/>
  <c r="AJ223" i="58"/>
  <c r="AJ215" i="58"/>
  <c r="AL163" i="58"/>
  <c r="AL159" i="58"/>
  <c r="BP250" i="58"/>
  <c r="BO179" i="58"/>
  <c r="BQ175" i="58"/>
  <c r="BP173" i="58"/>
  <c r="BQ157" i="58"/>
  <c r="AJ253" i="57"/>
  <c r="BO248" i="57"/>
  <c r="BQ230" i="57"/>
  <c r="BQ224" i="57"/>
  <c r="BP212" i="57"/>
  <c r="BP190" i="57"/>
  <c r="BO176" i="57"/>
  <c r="BO166" i="57"/>
  <c r="BP158" i="57"/>
  <c r="E235" i="51"/>
  <c r="G233" i="51"/>
  <c r="G227" i="51"/>
  <c r="E223" i="51"/>
  <c r="E197" i="51"/>
  <c r="F191" i="51"/>
  <c r="E171" i="51"/>
  <c r="G169" i="51"/>
  <c r="G163" i="51"/>
  <c r="I212" i="58"/>
  <c r="BS157" i="58"/>
  <c r="I233" i="57"/>
  <c r="I161" i="57"/>
  <c r="I159" i="57"/>
  <c r="BS220" i="57"/>
  <c r="I235" i="51"/>
  <c r="I229" i="51"/>
  <c r="I188" i="51"/>
  <c r="I165" i="51"/>
  <c r="M156" i="51"/>
  <c r="N156" i="51"/>
  <c r="I156" i="51"/>
  <c r="F156" i="51"/>
  <c r="D156" i="51"/>
  <c r="M251" i="51"/>
  <c r="N251" i="51"/>
  <c r="M249" i="51"/>
  <c r="N249" i="51"/>
  <c r="M247" i="51"/>
  <c r="N247" i="51"/>
  <c r="M245" i="51"/>
  <c r="N245" i="51"/>
  <c r="G245" i="51"/>
  <c r="C245" i="51"/>
  <c r="M243" i="51"/>
  <c r="N243" i="51"/>
  <c r="I243" i="51"/>
  <c r="F243" i="51"/>
  <c r="N239" i="51"/>
  <c r="F239" i="51"/>
  <c r="B239" i="51"/>
  <c r="N236" i="51"/>
  <c r="C236" i="51"/>
  <c r="E219" i="51"/>
  <c r="N219" i="51"/>
  <c r="J219" i="51"/>
  <c r="F219" i="51"/>
  <c r="M217" i="51"/>
  <c r="N217" i="51"/>
  <c r="G217" i="51"/>
  <c r="F215" i="51"/>
  <c r="N215" i="51"/>
  <c r="M213" i="51"/>
  <c r="N213" i="51"/>
  <c r="G213" i="51"/>
  <c r="B213" i="51"/>
  <c r="K211" i="51"/>
  <c r="N211" i="51"/>
  <c r="I211" i="51"/>
  <c r="F211" i="51"/>
  <c r="C211" i="51"/>
  <c r="N207" i="51"/>
  <c r="E207" i="51"/>
  <c r="E187" i="51"/>
  <c r="N187" i="51"/>
  <c r="J187" i="51"/>
  <c r="I187" i="51"/>
  <c r="G187" i="51"/>
  <c r="F183" i="51"/>
  <c r="N183" i="51"/>
  <c r="M181" i="51"/>
  <c r="N181" i="51"/>
  <c r="N179" i="51"/>
  <c r="I179" i="51"/>
  <c r="E179" i="51"/>
  <c r="G179" i="51"/>
  <c r="M177" i="51"/>
  <c r="N177" i="51"/>
  <c r="G177" i="51"/>
  <c r="N175" i="51"/>
  <c r="I175" i="51"/>
  <c r="F175" i="51"/>
  <c r="AR156" i="58"/>
  <c r="AS156" i="58"/>
  <c r="AN156" i="58"/>
  <c r="AK156" i="58"/>
  <c r="AJ156" i="58"/>
  <c r="AG156" i="58"/>
  <c r="AR253" i="58"/>
  <c r="AS253" i="58"/>
  <c r="AI253" i="58"/>
  <c r="AG253" i="58"/>
  <c r="AS251" i="58"/>
  <c r="AK251" i="58"/>
  <c r="AI251" i="58"/>
  <c r="AR249" i="58"/>
  <c r="AS249" i="58"/>
  <c r="AR247" i="58"/>
  <c r="AS247" i="58"/>
  <c r="AJ247" i="58"/>
  <c r="AR245" i="58"/>
  <c r="AS245" i="58"/>
  <c r="AI245" i="58"/>
  <c r="AS212" i="58"/>
  <c r="AO212" i="58"/>
  <c r="AR210" i="58"/>
  <c r="AS210" i="58"/>
  <c r="AR208" i="58"/>
  <c r="AS208" i="58"/>
  <c r="AN208" i="58"/>
  <c r="AH208" i="58"/>
  <c r="AR200" i="58"/>
  <c r="AS200" i="58"/>
  <c r="AR197" i="58"/>
  <c r="AS197" i="58"/>
  <c r="AL197" i="58"/>
  <c r="AH197" i="58"/>
  <c r="AG197" i="58"/>
  <c r="AR195" i="58"/>
  <c r="AS195" i="58"/>
  <c r="AN195" i="58"/>
  <c r="AJ195" i="58"/>
  <c r="AL195" i="58"/>
  <c r="AR193" i="58"/>
  <c r="AS193" i="58"/>
  <c r="AR191" i="58"/>
  <c r="AS191" i="58"/>
  <c r="AJ191" i="58"/>
  <c r="AL191" i="58"/>
  <c r="AH191" i="58"/>
  <c r="AR189" i="58"/>
  <c r="AS189" i="58"/>
  <c r="AN189" i="58"/>
  <c r="AG189" i="58"/>
  <c r="AR187" i="58"/>
  <c r="AS187" i="58"/>
  <c r="AK187" i="58"/>
  <c r="AR185" i="58"/>
  <c r="AS185" i="58"/>
  <c r="AH185" i="58"/>
  <c r="AS183" i="58"/>
  <c r="AJ183" i="58"/>
  <c r="AR181" i="58"/>
  <c r="AS181" i="58"/>
  <c r="BX243" i="58"/>
  <c r="BT243" i="58"/>
  <c r="BS243" i="58"/>
  <c r="BP243" i="58"/>
  <c r="BM243" i="58"/>
  <c r="BL241" i="58"/>
  <c r="BX241" i="58"/>
  <c r="BM241" i="58"/>
  <c r="BX239" i="58"/>
  <c r="BP239" i="58"/>
  <c r="BX237" i="58"/>
  <c r="BS237" i="58"/>
  <c r="BQ237" i="58"/>
  <c r="BX235" i="58"/>
  <c r="BS235" i="58"/>
  <c r="BO235" i="58"/>
  <c r="BQ235" i="58"/>
  <c r="BM235" i="58"/>
  <c r="BL235" i="58"/>
  <c r="BX231" i="58"/>
  <c r="BQ231" i="58"/>
  <c r="BX229" i="58"/>
  <c r="BS229" i="58"/>
  <c r="BP229" i="58"/>
  <c r="BT227" i="58"/>
  <c r="BX227" i="58"/>
  <c r="BQ227" i="58"/>
  <c r="BM227" i="58"/>
  <c r="BX223" i="58"/>
  <c r="BQ223" i="58"/>
  <c r="BX221" i="58"/>
  <c r="BP221" i="58"/>
  <c r="BM221" i="58"/>
  <c r="BL219" i="58"/>
  <c r="BX219" i="58"/>
  <c r="BX217" i="58"/>
  <c r="BM217" i="58"/>
  <c r="BX215" i="58"/>
  <c r="BQ215" i="58"/>
  <c r="BX213" i="58"/>
  <c r="BS213" i="58"/>
  <c r="BO213" i="58"/>
  <c r="BQ213" i="58"/>
  <c r="BW210" i="58"/>
  <c r="BX210" i="58"/>
  <c r="BO210" i="58"/>
  <c r="BQ210" i="58"/>
  <c r="BW208" i="58"/>
  <c r="BX208" i="58"/>
  <c r="BW204" i="58"/>
  <c r="BX204" i="58"/>
  <c r="BW202" i="58"/>
  <c r="BX202" i="58"/>
  <c r="BO202" i="58"/>
  <c r="BW200" i="58"/>
  <c r="BX200" i="58"/>
  <c r="BP200" i="58"/>
  <c r="BW198" i="58"/>
  <c r="BX198" i="58"/>
  <c r="BW194" i="58"/>
  <c r="BX194" i="58"/>
  <c r="BO194" i="58"/>
  <c r="BW192" i="58"/>
  <c r="BX192" i="58"/>
  <c r="BS192" i="58"/>
  <c r="BP192" i="58"/>
  <c r="BL192" i="58"/>
  <c r="BO190" i="58"/>
  <c r="BX190" i="58"/>
  <c r="BW188" i="58"/>
  <c r="BX188" i="58"/>
  <c r="BS188" i="58"/>
  <c r="BQ188" i="58"/>
  <c r="BW186" i="58"/>
  <c r="BX186" i="58"/>
  <c r="BO186" i="58"/>
  <c r="BQ186" i="58"/>
  <c r="BW184" i="58"/>
  <c r="BX184" i="58"/>
  <c r="BL184" i="58"/>
  <c r="BQ180" i="58"/>
  <c r="BX180" i="58"/>
  <c r="AR244" i="57"/>
  <c r="AS244" i="57"/>
  <c r="AO244" i="57"/>
  <c r="AO240" i="57"/>
  <c r="AS240" i="57"/>
  <c r="AR237" i="57"/>
  <c r="AS237" i="57"/>
  <c r="AK237" i="57"/>
  <c r="AR235" i="57"/>
  <c r="AS235" i="57"/>
  <c r="AJ235" i="57"/>
  <c r="AL235" i="57"/>
  <c r="AR233" i="57"/>
  <c r="AS233" i="57"/>
  <c r="AR214" i="57"/>
  <c r="AS214" i="57"/>
  <c r="AO214" i="57"/>
  <c r="AK214" i="57"/>
  <c r="AR212" i="57"/>
  <c r="AS212" i="57"/>
  <c r="AS207" i="57"/>
  <c r="AK207" i="57"/>
  <c r="AR205" i="57"/>
  <c r="AS205" i="57"/>
  <c r="AN205" i="57"/>
  <c r="AK205" i="57"/>
  <c r="AR203" i="57"/>
  <c r="AS203" i="57"/>
  <c r="AL203" i="57"/>
  <c r="AR201" i="57"/>
  <c r="AS201" i="57"/>
  <c r="AR197" i="57"/>
  <c r="AS197" i="57"/>
  <c r="AK197" i="57"/>
  <c r="AI197" i="57"/>
  <c r="AS195" i="57"/>
  <c r="AN195" i="57"/>
  <c r="AR193" i="57"/>
  <c r="AS193" i="57"/>
  <c r="AK193" i="57"/>
  <c r="AR191" i="57"/>
  <c r="AS191" i="57"/>
  <c r="AS187" i="57"/>
  <c r="AN187" i="57"/>
  <c r="AL187" i="57"/>
  <c r="AR185" i="57"/>
  <c r="AS185" i="57"/>
  <c r="AS168" i="57"/>
  <c r="AO168" i="57"/>
  <c r="AR166" i="57"/>
  <c r="AS166" i="57"/>
  <c r="AR162" i="57"/>
  <c r="AS162" i="57"/>
  <c r="AR158" i="57"/>
  <c r="AS158" i="57"/>
  <c r="AN158" i="57"/>
  <c r="M156" i="57"/>
  <c r="N156" i="57"/>
  <c r="M253" i="57"/>
  <c r="N253" i="57"/>
  <c r="G253" i="57"/>
  <c r="B253" i="57"/>
  <c r="I220" i="57"/>
  <c r="N220" i="57"/>
  <c r="J220" i="57"/>
  <c r="F220" i="57"/>
  <c r="F216" i="57"/>
  <c r="N216" i="57"/>
  <c r="N214" i="57"/>
  <c r="F214" i="57"/>
  <c r="C214" i="57"/>
  <c r="B214" i="57"/>
  <c r="M211" i="57"/>
  <c r="N211" i="57"/>
  <c r="I211" i="57"/>
  <c r="F211" i="57"/>
  <c r="C211" i="57"/>
  <c r="M209" i="57"/>
  <c r="N209" i="57"/>
  <c r="E209" i="57"/>
  <c r="D209" i="57"/>
  <c r="B209" i="57"/>
  <c r="M205" i="57"/>
  <c r="N205" i="57"/>
  <c r="G205" i="57"/>
  <c r="M203" i="57"/>
  <c r="N203" i="57"/>
  <c r="I203" i="57"/>
  <c r="G203" i="57"/>
  <c r="M201" i="57"/>
  <c r="N201" i="57"/>
  <c r="E201" i="57"/>
  <c r="G201" i="57"/>
  <c r="D201" i="57"/>
  <c r="B201" i="57"/>
  <c r="M197" i="57"/>
  <c r="N197" i="57"/>
  <c r="M195" i="57"/>
  <c r="N195" i="57"/>
  <c r="F195" i="57"/>
  <c r="M193" i="57"/>
  <c r="N193" i="57"/>
  <c r="I193" i="57"/>
  <c r="E193" i="57"/>
  <c r="G193" i="57"/>
  <c r="D193" i="57"/>
  <c r="M191" i="57"/>
  <c r="N191" i="57"/>
  <c r="F191" i="57"/>
  <c r="M189" i="57"/>
  <c r="N189" i="57"/>
  <c r="BX221" i="56"/>
  <c r="BT221" i="56"/>
  <c r="BL221" i="56"/>
  <c r="BW217" i="56"/>
  <c r="BX217" i="56"/>
  <c r="BP217" i="56"/>
  <c r="BM217" i="56"/>
  <c r="BX211" i="56"/>
  <c r="BS211" i="56"/>
  <c r="BX209" i="56"/>
  <c r="BO209" i="56"/>
  <c r="BN209" i="56"/>
  <c r="BL209" i="56"/>
  <c r="BW201" i="56"/>
  <c r="BX201" i="56"/>
  <c r="BW195" i="56"/>
  <c r="BX195" i="56"/>
  <c r="BW193" i="56"/>
  <c r="BX193" i="56"/>
  <c r="BM193" i="56"/>
  <c r="BX191" i="56"/>
  <c r="BS191" i="56"/>
  <c r="BW188" i="56"/>
  <c r="BX188" i="56"/>
  <c r="BO188" i="56"/>
  <c r="BQ188" i="56"/>
  <c r="BW184" i="56"/>
  <c r="BX184" i="56"/>
  <c r="BS184" i="56"/>
  <c r="BP184" i="56"/>
  <c r="BL184" i="56"/>
  <c r="BW182" i="56"/>
  <c r="BX182" i="56"/>
  <c r="BP182" i="56"/>
  <c r="BL182" i="56"/>
  <c r="BX180" i="56"/>
  <c r="BQ180" i="56"/>
  <c r="BW178" i="56"/>
  <c r="BX178" i="56"/>
  <c r="BW176" i="56"/>
  <c r="BX176" i="56"/>
  <c r="BX174" i="56"/>
  <c r="BQ174" i="56"/>
  <c r="BM174" i="56"/>
  <c r="BW172" i="56"/>
  <c r="BX172" i="56"/>
  <c r="BW170" i="56"/>
  <c r="BX170" i="56"/>
  <c r="BO170" i="56"/>
  <c r="BW168" i="56"/>
  <c r="BX168" i="56"/>
  <c r="BW166" i="56"/>
  <c r="BX166" i="56"/>
  <c r="BS166" i="56"/>
  <c r="BP166" i="56"/>
  <c r="BL166" i="56"/>
  <c r="BN166" i="56"/>
  <c r="BW164" i="56"/>
  <c r="BX164" i="56"/>
  <c r="BW162" i="56"/>
  <c r="BX162" i="56"/>
  <c r="BS162" i="56"/>
  <c r="BO162" i="56"/>
  <c r="BQ162" i="56"/>
  <c r="BN162" i="56"/>
  <c r="AR204" i="51"/>
  <c r="AS204" i="51"/>
  <c r="AO204" i="51"/>
  <c r="AL204" i="51"/>
  <c r="AH204" i="51"/>
  <c r="AR202" i="51"/>
  <c r="AS202" i="51"/>
  <c r="AR200" i="51"/>
  <c r="AS200" i="51"/>
  <c r="AJ200" i="51"/>
  <c r="AL200" i="51"/>
  <c r="AH200" i="51"/>
  <c r="AG200" i="51"/>
  <c r="AS196" i="51"/>
  <c r="AJ196" i="51"/>
  <c r="AL194" i="51"/>
  <c r="AS194" i="51"/>
  <c r="AR192" i="51"/>
  <c r="AS192" i="51"/>
  <c r="AJ192" i="51"/>
  <c r="AG192" i="51"/>
  <c r="AR187" i="51"/>
  <c r="AS187" i="51"/>
  <c r="AK187" i="51"/>
  <c r="AG187" i="51"/>
  <c r="AR183" i="51"/>
  <c r="AS183" i="51"/>
  <c r="AN183" i="51"/>
  <c r="AJ183" i="51"/>
  <c r="AR181" i="51"/>
  <c r="AS181" i="51"/>
  <c r="AJ181" i="51"/>
  <c r="AL181" i="51"/>
  <c r="AR177" i="51"/>
  <c r="AS177" i="51"/>
  <c r="AN177" i="51"/>
  <c r="AJ177" i="51"/>
  <c r="AL177" i="51"/>
  <c r="AR175" i="51"/>
  <c r="AS175" i="51"/>
  <c r="AS173" i="51"/>
  <c r="AK173" i="51"/>
  <c r="AR171" i="51"/>
  <c r="AS171" i="51"/>
  <c r="AN171" i="51"/>
  <c r="AK171" i="51"/>
  <c r="AR167" i="51"/>
  <c r="AS167" i="51"/>
  <c r="AL167" i="51"/>
  <c r="AR165" i="51"/>
  <c r="AS165" i="51"/>
  <c r="AK165" i="51"/>
  <c r="AR161" i="51"/>
  <c r="AS161" i="51"/>
  <c r="AN161" i="51"/>
  <c r="AK161" i="51"/>
  <c r="AR159" i="51"/>
  <c r="AS159" i="51"/>
  <c r="AR157" i="51"/>
  <c r="AS157" i="51"/>
  <c r="AK157" i="51"/>
  <c r="BW254" i="51"/>
  <c r="BX254" i="51"/>
  <c r="BX252" i="51"/>
  <c r="BQ252" i="51"/>
  <c r="BW250" i="51"/>
  <c r="BX250" i="51"/>
  <c r="BS250" i="51"/>
  <c r="BO250" i="51"/>
  <c r="BQ250" i="51"/>
  <c r="BM250" i="51"/>
  <c r="BW248" i="51"/>
  <c r="BX248" i="51"/>
  <c r="BO248" i="51"/>
  <c r="BN248" i="51"/>
  <c r="BW246" i="51"/>
  <c r="BX246" i="51"/>
  <c r="BO246" i="51"/>
  <c r="BL246" i="51"/>
  <c r="BW244" i="51"/>
  <c r="BX244" i="51"/>
  <c r="BW240" i="51"/>
  <c r="BX240" i="51"/>
  <c r="BO240" i="51"/>
  <c r="BW238" i="51"/>
  <c r="BX238" i="51"/>
  <c r="BP238" i="51"/>
  <c r="BM238" i="51"/>
  <c r="BS236" i="51"/>
  <c r="BX236" i="51"/>
  <c r="BW234" i="51"/>
  <c r="BX234" i="51"/>
  <c r="BS234" i="51"/>
  <c r="BQ234" i="51"/>
  <c r="BW232" i="51"/>
  <c r="BX232" i="51"/>
  <c r="BO232" i="51"/>
  <c r="BQ232" i="51"/>
  <c r="BN232" i="51"/>
  <c r="BP230" i="51"/>
  <c r="BX230" i="51"/>
  <c r="BO230" i="51"/>
  <c r="BW228" i="51"/>
  <c r="BX228" i="51"/>
  <c r="BS228" i="51"/>
  <c r="BP228" i="51"/>
  <c r="BN228" i="51"/>
  <c r="BU238" i="51"/>
  <c r="BW157" i="51"/>
  <c r="BX157" i="51"/>
  <c r="BS157" i="51"/>
  <c r="K254" i="51"/>
  <c r="N254" i="51"/>
  <c r="M250" i="51"/>
  <c r="N250" i="51"/>
  <c r="I248" i="51"/>
  <c r="N248" i="51"/>
  <c r="M246" i="51"/>
  <c r="N246" i="51"/>
  <c r="G244" i="51"/>
  <c r="N244" i="51"/>
  <c r="M242" i="51"/>
  <c r="N242" i="51"/>
  <c r="M238" i="51"/>
  <c r="N238" i="51"/>
  <c r="M237" i="51"/>
  <c r="N237" i="51"/>
  <c r="M234" i="51"/>
  <c r="N234" i="51"/>
  <c r="M226" i="51"/>
  <c r="N226" i="51"/>
  <c r="M222" i="51"/>
  <c r="N222" i="51"/>
  <c r="M221" i="51"/>
  <c r="N221" i="51"/>
  <c r="M218" i="51"/>
  <c r="N218" i="51"/>
  <c r="M210" i="51"/>
  <c r="N210" i="51"/>
  <c r="M206" i="51"/>
  <c r="N206" i="51"/>
  <c r="M205" i="51"/>
  <c r="N205" i="51"/>
  <c r="M202" i="51"/>
  <c r="N202" i="51"/>
  <c r="B196" i="51"/>
  <c r="N196" i="51"/>
  <c r="M194" i="51"/>
  <c r="N194" i="51"/>
  <c r="M190" i="51"/>
  <c r="N190" i="51"/>
  <c r="M189" i="51"/>
  <c r="N189" i="51"/>
  <c r="M186" i="51"/>
  <c r="N186" i="51"/>
  <c r="M178" i="51"/>
  <c r="N178" i="51"/>
  <c r="M173" i="51"/>
  <c r="N173" i="51"/>
  <c r="M170" i="51"/>
  <c r="N170" i="51"/>
  <c r="M166" i="51"/>
  <c r="N166" i="51"/>
  <c r="M162" i="51"/>
  <c r="N162" i="51"/>
  <c r="M156" i="58"/>
  <c r="N156" i="58"/>
  <c r="M253" i="58"/>
  <c r="N253" i="58"/>
  <c r="M251" i="58"/>
  <c r="N251" i="58"/>
  <c r="M245" i="58"/>
  <c r="N245" i="58"/>
  <c r="M243" i="58"/>
  <c r="N243" i="58"/>
  <c r="M241" i="58"/>
  <c r="N241" i="58"/>
  <c r="M239" i="58"/>
  <c r="N239" i="58"/>
  <c r="M237" i="58"/>
  <c r="N237" i="58"/>
  <c r="M235" i="58"/>
  <c r="N235" i="58"/>
  <c r="M231" i="58"/>
  <c r="N231" i="58"/>
  <c r="M229" i="58"/>
  <c r="N229" i="58"/>
  <c r="M223" i="58"/>
  <c r="N223" i="58"/>
  <c r="M221" i="58"/>
  <c r="N221" i="58"/>
  <c r="F217" i="58"/>
  <c r="N217" i="58"/>
  <c r="M213" i="58"/>
  <c r="N213" i="58"/>
  <c r="M211" i="58"/>
  <c r="N211" i="58"/>
  <c r="M209" i="58"/>
  <c r="N209" i="58"/>
  <c r="M207" i="58"/>
  <c r="N207" i="58"/>
  <c r="M205" i="58"/>
  <c r="N205" i="58"/>
  <c r="M203" i="58"/>
  <c r="N203" i="58"/>
  <c r="M199" i="58"/>
  <c r="N199" i="58"/>
  <c r="M197" i="58"/>
  <c r="N197" i="58"/>
  <c r="M192" i="58"/>
  <c r="N192" i="58"/>
  <c r="M190" i="58"/>
  <c r="N190" i="58"/>
  <c r="M184" i="58"/>
  <c r="N184" i="58"/>
  <c r="M182" i="58"/>
  <c r="N182" i="58"/>
  <c r="M180" i="58"/>
  <c r="N180" i="58"/>
  <c r="M176" i="58"/>
  <c r="N176" i="58"/>
  <c r="M172" i="58"/>
  <c r="N172" i="58"/>
  <c r="M170" i="58"/>
  <c r="N170" i="58"/>
  <c r="M168" i="58"/>
  <c r="N168" i="58"/>
  <c r="M166" i="58"/>
  <c r="N166" i="58"/>
  <c r="M162" i="58"/>
  <c r="N162" i="58"/>
  <c r="M160" i="58"/>
  <c r="N160" i="58"/>
  <c r="M158" i="58"/>
  <c r="N158" i="58"/>
  <c r="AR248" i="58"/>
  <c r="AS248" i="58"/>
  <c r="AR243" i="58"/>
  <c r="AS243" i="58"/>
  <c r="AR241" i="58"/>
  <c r="AS241" i="58"/>
  <c r="AR239" i="58"/>
  <c r="AS239" i="58"/>
  <c r="AR237" i="58"/>
  <c r="AS237" i="58"/>
  <c r="AR235" i="58"/>
  <c r="AS235" i="58"/>
  <c r="AR233" i="58"/>
  <c r="AS233" i="58"/>
  <c r="AN228" i="58"/>
  <c r="AS228" i="58"/>
  <c r="AR226" i="58"/>
  <c r="AS226" i="58"/>
  <c r="AR224" i="58"/>
  <c r="AS224" i="58"/>
  <c r="AR216" i="58"/>
  <c r="AS216" i="58"/>
  <c r="AR211" i="58"/>
  <c r="AS211" i="58"/>
  <c r="AR207" i="58"/>
  <c r="AS207" i="58"/>
  <c r="AR205" i="58"/>
  <c r="AS205" i="58"/>
  <c r="AR201" i="58"/>
  <c r="AS201" i="58"/>
  <c r="AR199" i="58"/>
  <c r="AS199" i="58"/>
  <c r="AR194" i="58"/>
  <c r="AS194" i="58"/>
  <c r="AR192" i="58"/>
  <c r="AS192" i="58"/>
  <c r="AR184" i="58"/>
  <c r="AS184" i="58"/>
  <c r="AR179" i="58"/>
  <c r="AS179" i="58"/>
  <c r="AR175" i="58"/>
  <c r="AS175" i="58"/>
  <c r="AR173" i="58"/>
  <c r="AS173" i="58"/>
  <c r="AR169" i="58"/>
  <c r="AS169" i="58"/>
  <c r="AR167" i="58"/>
  <c r="AS167" i="58"/>
  <c r="AR160" i="58"/>
  <c r="AS160" i="58"/>
  <c r="BW156" i="58"/>
  <c r="BX156" i="58"/>
  <c r="BW242" i="58"/>
  <c r="BX242" i="58"/>
  <c r="BW240" i="58"/>
  <c r="BX240" i="58"/>
  <c r="BW234" i="58"/>
  <c r="BX234" i="58"/>
  <c r="BW232" i="58"/>
  <c r="BX232" i="58"/>
  <c r="BW230" i="58"/>
  <c r="BX230" i="58"/>
  <c r="BW228" i="58"/>
  <c r="BX228" i="58"/>
  <c r="BW226" i="58"/>
  <c r="BX226" i="58"/>
  <c r="BW224" i="58"/>
  <c r="BX224" i="58"/>
  <c r="BW218" i="58"/>
  <c r="BX218" i="58"/>
  <c r="BW216" i="58"/>
  <c r="BX216" i="58"/>
  <c r="BQ212" i="58"/>
  <c r="BX212" i="58"/>
  <c r="BL197" i="58"/>
  <c r="BX197" i="58"/>
  <c r="BT195" i="58"/>
  <c r="BX195" i="58"/>
  <c r="BW178" i="58"/>
  <c r="BX178" i="58"/>
  <c r="BW176" i="58"/>
  <c r="BX176" i="58"/>
  <c r="BQ172" i="58"/>
  <c r="BX172" i="58"/>
  <c r="BW170" i="58"/>
  <c r="BX170" i="58"/>
  <c r="BW168" i="58"/>
  <c r="BX168" i="58"/>
  <c r="BO166" i="58"/>
  <c r="BX166" i="58"/>
  <c r="BW162" i="58"/>
  <c r="BX162" i="58"/>
  <c r="BW160" i="58"/>
  <c r="BX160" i="58"/>
  <c r="BW156" i="57"/>
  <c r="BX156" i="57"/>
  <c r="BW253" i="57"/>
  <c r="BX253" i="57"/>
  <c r="BW247" i="57"/>
  <c r="BX247" i="57"/>
  <c r="BW245" i="57"/>
  <c r="BX245" i="57"/>
  <c r="BW241" i="57"/>
  <c r="BX241" i="57"/>
  <c r="BW239" i="57"/>
  <c r="BX239" i="57"/>
  <c r="BW235" i="57"/>
  <c r="BX235" i="57"/>
  <c r="BM233" i="57"/>
  <c r="BX233" i="57"/>
  <c r="BW231" i="57"/>
  <c r="BX231" i="57"/>
  <c r="BW229" i="57"/>
  <c r="BX229" i="57"/>
  <c r="BW227" i="57"/>
  <c r="BX227" i="57"/>
  <c r="BW225" i="57"/>
  <c r="BX225" i="57"/>
  <c r="BW223" i="57"/>
  <c r="BX223" i="57"/>
  <c r="BW221" i="57"/>
  <c r="BX221" i="57"/>
  <c r="BL219" i="57"/>
  <c r="BX219" i="57"/>
  <c r="BW215" i="57"/>
  <c r="BX215" i="57"/>
  <c r="BW213" i="57"/>
  <c r="BX213" i="57"/>
  <c r="BN211" i="57"/>
  <c r="BX211" i="57"/>
  <c r="BW209" i="57"/>
  <c r="BX209" i="57"/>
  <c r="BW207" i="57"/>
  <c r="BX207" i="57"/>
  <c r="BW201" i="57"/>
  <c r="BX201" i="57"/>
  <c r="BW199" i="57"/>
  <c r="BX199" i="57"/>
  <c r="BW195" i="57"/>
  <c r="BX195" i="57"/>
  <c r="BW193" i="57"/>
  <c r="BX193" i="57"/>
  <c r="BW191" i="57"/>
  <c r="BX191" i="57"/>
  <c r="BW189" i="57"/>
  <c r="BX189" i="57"/>
  <c r="BW187" i="57"/>
  <c r="BX187" i="57"/>
  <c r="BW183" i="57"/>
  <c r="BX183" i="57"/>
  <c r="BW181" i="57"/>
  <c r="BX181" i="57"/>
  <c r="BW179" i="57"/>
  <c r="BX179" i="57"/>
  <c r="BW177" i="57"/>
  <c r="BX177" i="57"/>
  <c r="BW175" i="57"/>
  <c r="BX175" i="57"/>
  <c r="BW173" i="57"/>
  <c r="BX173" i="57"/>
  <c r="BW171" i="57"/>
  <c r="BX171" i="57"/>
  <c r="BW167" i="57"/>
  <c r="BX167" i="57"/>
  <c r="BW165" i="57"/>
  <c r="BX165" i="57"/>
  <c r="BW163" i="57"/>
  <c r="BX163" i="57"/>
  <c r="BW161" i="57"/>
  <c r="BX161" i="57"/>
  <c r="BW159" i="57"/>
  <c r="BX159" i="57"/>
  <c r="BW157" i="57"/>
  <c r="BX157" i="57"/>
  <c r="AR254" i="57"/>
  <c r="AS254" i="57"/>
  <c r="AR248" i="57"/>
  <c r="AS248" i="57"/>
  <c r="AO246" i="57"/>
  <c r="AS246" i="57"/>
  <c r="AR243" i="57"/>
  <c r="AS243" i="57"/>
  <c r="AR238" i="57"/>
  <c r="AS238" i="57"/>
  <c r="AR236" i="57"/>
  <c r="AS236" i="57"/>
  <c r="AR229" i="57"/>
  <c r="AS229" i="57"/>
  <c r="AR225" i="57"/>
  <c r="AS225" i="57"/>
  <c r="AR223" i="57"/>
  <c r="AS223" i="57"/>
  <c r="AK221" i="57"/>
  <c r="AS221" i="57"/>
  <c r="AR220" i="57"/>
  <c r="AS220" i="57"/>
  <c r="AR211" i="57"/>
  <c r="AS211" i="57"/>
  <c r="AR206" i="57"/>
  <c r="AS206" i="57"/>
  <c r="AR204" i="57"/>
  <c r="AS204" i="57"/>
  <c r="AR202" i="57"/>
  <c r="AS202" i="57"/>
  <c r="AR188" i="57"/>
  <c r="AS188" i="57"/>
  <c r="AR182" i="57"/>
  <c r="AS182" i="57"/>
  <c r="AR179" i="57"/>
  <c r="AS179" i="57"/>
  <c r="AR177" i="57"/>
  <c r="AS177" i="57"/>
  <c r="AR174" i="57"/>
  <c r="AS174" i="57"/>
  <c r="AR172" i="57"/>
  <c r="AS172" i="57"/>
  <c r="AR167" i="57"/>
  <c r="AS167" i="57"/>
  <c r="AR165" i="57"/>
  <c r="AS165" i="57"/>
  <c r="AR161" i="57"/>
  <c r="AS161" i="57"/>
  <c r="M251" i="57"/>
  <c r="N251" i="57"/>
  <c r="M249" i="57"/>
  <c r="N249" i="57"/>
  <c r="M247" i="57"/>
  <c r="N247" i="57"/>
  <c r="M245" i="57"/>
  <c r="N245" i="57"/>
  <c r="M234" i="57"/>
  <c r="N234" i="57"/>
  <c r="D230" i="57"/>
  <c r="N230" i="57"/>
  <c r="M226" i="57"/>
  <c r="N226" i="57"/>
  <c r="M219" i="57"/>
  <c r="N219" i="57"/>
  <c r="M217" i="57"/>
  <c r="N217" i="57"/>
  <c r="M215" i="57"/>
  <c r="N215" i="57"/>
  <c r="M213" i="57"/>
  <c r="N213" i="57"/>
  <c r="M210" i="57"/>
  <c r="N210" i="57"/>
  <c r="M202" i="57"/>
  <c r="N202" i="57"/>
  <c r="F198" i="57"/>
  <c r="N198" i="57"/>
  <c r="M194" i="57"/>
  <c r="N194" i="57"/>
  <c r="M187" i="57"/>
  <c r="N187" i="57"/>
  <c r="M185" i="57"/>
  <c r="N185" i="57"/>
  <c r="M183" i="57"/>
  <c r="N183" i="57"/>
  <c r="M181" i="57"/>
  <c r="N181" i="57"/>
  <c r="M170" i="57"/>
  <c r="N170" i="57"/>
  <c r="D166" i="57"/>
  <c r="N166" i="57"/>
  <c r="M162" i="57"/>
  <c r="N162" i="57"/>
  <c r="M156" i="56"/>
  <c r="N156" i="56"/>
  <c r="M253" i="56"/>
  <c r="N253" i="56"/>
  <c r="M251" i="56"/>
  <c r="N251" i="56"/>
  <c r="M249" i="56"/>
  <c r="N249" i="56"/>
  <c r="M247" i="56"/>
  <c r="N247" i="56"/>
  <c r="M245" i="56"/>
  <c r="N245" i="56"/>
  <c r="M243" i="56"/>
  <c r="N243" i="56"/>
  <c r="M241" i="56"/>
  <c r="N241" i="56"/>
  <c r="M239" i="56"/>
  <c r="N239" i="56"/>
  <c r="M237" i="56"/>
  <c r="N237" i="56"/>
  <c r="M235" i="56"/>
  <c r="N235" i="56"/>
  <c r="M233" i="56"/>
  <c r="N233" i="56"/>
  <c r="M231" i="56"/>
  <c r="N231" i="56"/>
  <c r="M229" i="56"/>
  <c r="N229" i="56"/>
  <c r="M227" i="56"/>
  <c r="N227" i="56"/>
  <c r="M225" i="56"/>
  <c r="N225" i="56"/>
  <c r="M223" i="56"/>
  <c r="N223" i="56"/>
  <c r="M221" i="56"/>
  <c r="N221" i="56"/>
  <c r="M219" i="56"/>
  <c r="N219" i="56"/>
  <c r="M217" i="56"/>
  <c r="N217" i="56"/>
  <c r="M215" i="56"/>
  <c r="N215" i="56"/>
  <c r="M213" i="56"/>
  <c r="N213" i="56"/>
  <c r="M211" i="56"/>
  <c r="N211" i="56"/>
  <c r="M209" i="56"/>
  <c r="N209" i="56"/>
  <c r="M207" i="56"/>
  <c r="N207" i="56"/>
  <c r="M205" i="56"/>
  <c r="N205" i="56"/>
  <c r="M203" i="56"/>
  <c r="N203" i="56"/>
  <c r="M201" i="56"/>
  <c r="N201" i="56"/>
  <c r="M199" i="56"/>
  <c r="N199" i="56"/>
  <c r="M197" i="56"/>
  <c r="N197" i="56"/>
  <c r="M195" i="56"/>
  <c r="N195" i="56"/>
  <c r="M193" i="56"/>
  <c r="N193" i="56"/>
  <c r="M189" i="56"/>
  <c r="N189" i="56"/>
  <c r="M187" i="56"/>
  <c r="N187" i="56"/>
  <c r="M185" i="56"/>
  <c r="N185" i="56"/>
  <c r="M181" i="56"/>
  <c r="N181" i="56"/>
  <c r="M179" i="56"/>
  <c r="N179" i="56"/>
  <c r="M177" i="56"/>
  <c r="N177" i="56"/>
  <c r="M173" i="56"/>
  <c r="N173" i="56"/>
  <c r="M171" i="56"/>
  <c r="N171" i="56"/>
  <c r="M169" i="56"/>
  <c r="N169" i="56"/>
  <c r="M165" i="56"/>
  <c r="N165" i="56"/>
  <c r="M163" i="56"/>
  <c r="N163" i="56"/>
  <c r="M161" i="56"/>
  <c r="N161" i="56"/>
  <c r="M157" i="56"/>
  <c r="N157" i="56"/>
  <c r="AL252" i="56"/>
  <c r="AS252" i="56"/>
  <c r="AL244" i="56"/>
  <c r="AS244" i="56"/>
  <c r="AL236" i="56"/>
  <c r="AS236" i="56"/>
  <c r="AL228" i="56"/>
  <c r="AS228" i="56"/>
  <c r="AL220" i="56"/>
  <c r="AS220" i="56"/>
  <c r="AL212" i="56"/>
  <c r="AS212" i="56"/>
  <c r="AL204" i="56"/>
  <c r="AS204" i="56"/>
  <c r="AL196" i="56"/>
  <c r="AS196" i="56"/>
  <c r="AN184" i="56"/>
  <c r="AS184" i="56"/>
  <c r="AN176" i="56"/>
  <c r="AS176" i="56"/>
  <c r="AN168" i="56"/>
  <c r="AS168" i="56"/>
  <c r="AN160" i="56"/>
  <c r="AS160" i="56"/>
  <c r="BT253" i="56"/>
  <c r="BX253" i="56"/>
  <c r="BW251" i="56"/>
  <c r="BX251" i="56"/>
  <c r="BW249" i="56"/>
  <c r="BX249" i="56"/>
  <c r="BO245" i="56"/>
  <c r="BX245" i="56"/>
  <c r="BW241" i="56"/>
  <c r="BX241" i="56"/>
  <c r="BW235" i="56"/>
  <c r="BX235" i="56"/>
  <c r="BW233" i="56"/>
  <c r="BX233" i="56"/>
  <c r="BW225" i="56"/>
  <c r="BX225" i="56"/>
  <c r="BW220" i="56"/>
  <c r="BX220" i="56"/>
  <c r="BO218" i="56"/>
  <c r="BX218" i="56"/>
  <c r="BW216" i="56"/>
  <c r="BX216" i="56"/>
  <c r="BW214" i="56"/>
  <c r="BX214" i="56"/>
  <c r="BW210" i="56"/>
  <c r="BX210" i="56"/>
  <c r="BW208" i="56"/>
  <c r="BX208" i="56"/>
  <c r="BW206" i="56"/>
  <c r="BX206" i="56"/>
  <c r="BW204" i="56"/>
  <c r="BX204" i="56"/>
  <c r="BW202" i="56"/>
  <c r="BX202" i="56"/>
  <c r="BW200" i="56"/>
  <c r="BX200" i="56"/>
  <c r="BW198" i="56"/>
  <c r="BX198" i="56"/>
  <c r="BW196" i="56"/>
  <c r="BX196" i="56"/>
  <c r="BW194" i="56"/>
  <c r="BX194" i="56"/>
  <c r="BW185" i="56"/>
  <c r="BX185" i="56"/>
  <c r="BM183" i="56"/>
  <c r="BX183" i="56"/>
  <c r="BW179" i="56"/>
  <c r="BX179" i="56"/>
  <c r="BW177" i="56"/>
  <c r="BX177" i="56"/>
  <c r="BW171" i="56"/>
  <c r="BX171" i="56"/>
  <c r="BW169" i="56"/>
  <c r="BX169" i="56"/>
  <c r="BW163" i="56"/>
  <c r="BX163" i="56"/>
  <c r="BW161" i="56"/>
  <c r="BX161" i="56"/>
  <c r="AR253" i="51"/>
  <c r="AS253" i="51"/>
  <c r="AR252" i="51"/>
  <c r="AS252" i="51"/>
  <c r="AR250" i="51"/>
  <c r="AS250" i="51"/>
  <c r="AR248" i="51"/>
  <c r="AS248" i="51"/>
  <c r="AR242" i="51"/>
  <c r="AS242" i="51"/>
  <c r="AR240" i="51"/>
  <c r="AS240" i="51"/>
  <c r="AR236" i="51"/>
  <c r="AS236" i="51"/>
  <c r="AR234" i="51"/>
  <c r="AS234" i="51"/>
  <c r="AR232" i="51"/>
  <c r="AS232" i="51"/>
  <c r="AR228" i="51"/>
  <c r="AS228" i="51"/>
  <c r="AR226" i="51"/>
  <c r="AS226" i="51"/>
  <c r="AI224" i="51"/>
  <c r="AS224" i="51"/>
  <c r="AR220" i="51"/>
  <c r="AS220" i="51"/>
  <c r="AR218" i="51"/>
  <c r="AS218" i="51"/>
  <c r="AR216" i="51"/>
  <c r="AS216" i="51"/>
  <c r="AR210" i="51"/>
  <c r="AS210" i="51"/>
  <c r="AR208" i="51"/>
  <c r="AS208" i="51"/>
  <c r="AR203" i="51"/>
  <c r="AS203" i="51"/>
  <c r="AR201" i="51"/>
  <c r="AS201" i="51"/>
  <c r="AR199" i="51"/>
  <c r="AS199" i="51"/>
  <c r="AR197" i="51"/>
  <c r="AS197" i="51"/>
  <c r="AR195" i="51"/>
  <c r="AS195" i="51"/>
  <c r="AR193" i="51"/>
  <c r="AS193" i="51"/>
  <c r="AR184" i="51"/>
  <c r="AS184" i="51"/>
  <c r="AR176" i="51"/>
  <c r="AS176" i="51"/>
  <c r="AR172" i="51"/>
  <c r="AS172" i="51"/>
  <c r="AR168" i="51"/>
  <c r="AS168" i="51"/>
  <c r="BW253" i="51"/>
  <c r="BX253" i="51"/>
  <c r="BW251" i="51"/>
  <c r="BX251" i="51"/>
  <c r="BW249" i="51"/>
  <c r="BX249" i="51"/>
  <c r="BW247" i="51"/>
  <c r="BX247" i="51"/>
  <c r="BW241" i="51"/>
  <c r="BX241" i="51"/>
  <c r="BW237" i="51"/>
  <c r="BX237" i="51"/>
  <c r="BW235" i="51"/>
  <c r="BX235" i="51"/>
  <c r="BW231" i="51"/>
  <c r="BX231" i="51"/>
  <c r="BW227" i="51"/>
  <c r="BX227" i="51"/>
  <c r="BW222" i="51"/>
  <c r="BX222" i="51"/>
  <c r="BW218" i="51"/>
  <c r="BX218" i="51"/>
  <c r="BW216" i="51"/>
  <c r="BX216" i="51"/>
  <c r="BW214" i="51"/>
  <c r="BX214" i="51"/>
  <c r="BW212" i="51"/>
  <c r="BX212" i="51"/>
  <c r="BW208" i="51"/>
  <c r="BX208" i="51"/>
  <c r="BW206" i="51"/>
  <c r="BX206" i="51"/>
  <c r="BQ204" i="51"/>
  <c r="BX204" i="51"/>
  <c r="BW202" i="51"/>
  <c r="BX202" i="51"/>
  <c r="BW200" i="51"/>
  <c r="BX200" i="51"/>
  <c r="BW198" i="51"/>
  <c r="BX198" i="51"/>
  <c r="BW196" i="51"/>
  <c r="BX196" i="51"/>
  <c r="BW192" i="51"/>
  <c r="BX192" i="51"/>
  <c r="BW190" i="51"/>
  <c r="BX190" i="51"/>
  <c r="BW186" i="51"/>
  <c r="BX186" i="51"/>
  <c r="BW184" i="51"/>
  <c r="BX184" i="51"/>
  <c r="BP182" i="51"/>
  <c r="BX182" i="51"/>
  <c r="BW180" i="51"/>
  <c r="BX180" i="51"/>
  <c r="BL178" i="51"/>
  <c r="BX178" i="51"/>
  <c r="BW176" i="51"/>
  <c r="BX176" i="51"/>
  <c r="BW174" i="51"/>
  <c r="BX174" i="51"/>
  <c r="BW170" i="51"/>
  <c r="BX170" i="51"/>
  <c r="BW168" i="51"/>
  <c r="BX168" i="51"/>
  <c r="BW166" i="51"/>
  <c r="BX166" i="51"/>
  <c r="BW164" i="51"/>
  <c r="BX164" i="51"/>
  <c r="BW160" i="51"/>
  <c r="BX160" i="51"/>
  <c r="BW158" i="51"/>
  <c r="BX158" i="51"/>
  <c r="BU158" i="51"/>
  <c r="BV251" i="58"/>
  <c r="BW251" i="58"/>
  <c r="BO236" i="58"/>
  <c r="BW236" i="58"/>
  <c r="BV229" i="58"/>
  <c r="BW229" i="58"/>
  <c r="BS222" i="58"/>
  <c r="BW222" i="58"/>
  <c r="BV215" i="58"/>
  <c r="BW215" i="58"/>
  <c r="BV201" i="58"/>
  <c r="BW201" i="58"/>
  <c r="BV187" i="58"/>
  <c r="BW187" i="58"/>
  <c r="BV169" i="58"/>
  <c r="BW169" i="58"/>
  <c r="BV165" i="58"/>
  <c r="BW165" i="58"/>
  <c r="BS158" i="58"/>
  <c r="BW158" i="58"/>
  <c r="BV249" i="57"/>
  <c r="BW249" i="57"/>
  <c r="BV222" i="57"/>
  <c r="BW222" i="57"/>
  <c r="BV214" i="57"/>
  <c r="BW214" i="57"/>
  <c r="BV206" i="57"/>
  <c r="BW206" i="57"/>
  <c r="BV198" i="57"/>
  <c r="BW198" i="57"/>
  <c r="BV156" i="56"/>
  <c r="BW156" i="56"/>
  <c r="BV237" i="56"/>
  <c r="BW237" i="56"/>
  <c r="BV229" i="56"/>
  <c r="BW229" i="56"/>
  <c r="BV207" i="56"/>
  <c r="BW207" i="56"/>
  <c r="BO192" i="56"/>
  <c r="BW192" i="56"/>
  <c r="BQ186" i="56"/>
  <c r="BW186" i="56"/>
  <c r="BP229" i="51"/>
  <c r="BW229" i="51"/>
  <c r="BV163" i="51"/>
  <c r="BW163" i="51"/>
  <c r="BV237" i="58"/>
  <c r="BW237" i="58"/>
  <c r="BV223" i="58"/>
  <c r="BW223" i="58"/>
  <c r="BV209" i="58"/>
  <c r="BW209" i="58"/>
  <c r="BV191" i="58"/>
  <c r="BW191" i="58"/>
  <c r="BV177" i="58"/>
  <c r="BW177" i="58"/>
  <c r="BV163" i="58"/>
  <c r="BW163" i="58"/>
  <c r="BV254" i="57"/>
  <c r="BW254" i="57"/>
  <c r="BV246" i="57"/>
  <c r="BW246" i="57"/>
  <c r="BV238" i="57"/>
  <c r="BW238" i="57"/>
  <c r="BV230" i="57"/>
  <c r="BW230" i="57"/>
  <c r="BV192" i="57"/>
  <c r="BW192" i="57"/>
  <c r="BV184" i="57"/>
  <c r="BW184" i="57"/>
  <c r="BV176" i="57"/>
  <c r="BW176" i="57"/>
  <c r="BV168" i="57"/>
  <c r="BW168" i="57"/>
  <c r="BV219" i="56"/>
  <c r="BW219" i="56"/>
  <c r="BV211" i="56"/>
  <c r="BW211" i="56"/>
  <c r="BV205" i="56"/>
  <c r="BW205" i="56"/>
  <c r="BV197" i="56"/>
  <c r="BW197" i="56"/>
  <c r="BS190" i="56"/>
  <c r="BW190" i="56"/>
  <c r="BV173" i="56"/>
  <c r="BW173" i="56"/>
  <c r="BV165" i="56"/>
  <c r="BW165" i="56"/>
  <c r="BO158" i="56"/>
  <c r="BW158" i="56"/>
  <c r="BQ226" i="51"/>
  <c r="BW226" i="51"/>
  <c r="BQ194" i="51"/>
  <c r="BW194" i="51"/>
  <c r="BT179" i="51"/>
  <c r="BW179" i="51"/>
  <c r="BO252" i="58"/>
  <c r="BW252" i="58"/>
  <c r="BV249" i="58"/>
  <c r="BW249" i="58"/>
  <c r="BV245" i="58"/>
  <c r="BW245" i="58"/>
  <c r="BS238" i="58"/>
  <c r="BW238" i="58"/>
  <c r="BV235" i="58"/>
  <c r="BW235" i="58"/>
  <c r="BV231" i="58"/>
  <c r="BW231" i="58"/>
  <c r="BO220" i="58"/>
  <c r="BW220" i="58"/>
  <c r="BV217" i="58"/>
  <c r="BW217" i="58"/>
  <c r="BV213" i="58"/>
  <c r="BW213" i="58"/>
  <c r="BS206" i="58"/>
  <c r="BW206" i="58"/>
  <c r="BV203" i="58"/>
  <c r="BW203" i="58"/>
  <c r="BV199" i="58"/>
  <c r="BW199" i="58"/>
  <c r="BV185" i="58"/>
  <c r="BW185" i="58"/>
  <c r="BV181" i="58"/>
  <c r="BW181" i="58"/>
  <c r="BS174" i="58"/>
  <c r="BW174" i="58"/>
  <c r="BV171" i="58"/>
  <c r="BW171" i="58"/>
  <c r="BV167" i="58"/>
  <c r="BW167" i="58"/>
  <c r="BV251" i="57"/>
  <c r="BW251" i="57"/>
  <c r="BV243" i="57"/>
  <c r="BW243" i="57"/>
  <c r="BV224" i="57"/>
  <c r="BW224" i="57"/>
  <c r="BV216" i="57"/>
  <c r="BW216" i="57"/>
  <c r="BV208" i="57"/>
  <c r="BW208" i="57"/>
  <c r="BQ204" i="57"/>
  <c r="BW204" i="57"/>
  <c r="BV200" i="57"/>
  <c r="BW200" i="57"/>
  <c r="BP196" i="57"/>
  <c r="BW196" i="57"/>
  <c r="BV185" i="57"/>
  <c r="BW185" i="57"/>
  <c r="BV169" i="57"/>
  <c r="BW169" i="57"/>
  <c r="BV158" i="57"/>
  <c r="BW158" i="57"/>
  <c r="BV231" i="56"/>
  <c r="BW231" i="56"/>
  <c r="BV227" i="56"/>
  <c r="BW227" i="56"/>
  <c r="BV223" i="56"/>
  <c r="BW223" i="56"/>
  <c r="BS212" i="56"/>
  <c r="BW212" i="56"/>
  <c r="BV191" i="56"/>
  <c r="BW191" i="56"/>
  <c r="BO180" i="56"/>
  <c r="BW180" i="56"/>
  <c r="BV159" i="56"/>
  <c r="BW159" i="56"/>
  <c r="BO252" i="51"/>
  <c r="BW252" i="51"/>
  <c r="BP245" i="51"/>
  <c r="BW245" i="51"/>
  <c r="BQ224" i="51"/>
  <c r="BW224" i="51"/>
  <c r="BS220" i="51"/>
  <c r="BW220" i="51"/>
  <c r="BS213" i="51"/>
  <c r="BW213" i="51"/>
  <c r="BT195" i="51"/>
  <c r="BW195" i="51"/>
  <c r="BN191" i="51"/>
  <c r="BW191" i="51"/>
  <c r="BO172" i="51"/>
  <c r="BW172" i="51"/>
  <c r="BN169" i="51"/>
  <c r="BW169" i="51"/>
  <c r="BN204" i="58"/>
  <c r="BN179" i="57"/>
  <c r="BL165" i="58"/>
  <c r="BN187" i="58"/>
  <c r="BN219" i="58"/>
  <c r="BM207" i="56"/>
  <c r="BM244" i="56"/>
  <c r="BM200" i="56"/>
  <c r="BL172" i="56"/>
  <c r="BL229" i="58"/>
  <c r="BM197" i="58"/>
  <c r="BN198" i="57"/>
  <c r="BN210" i="56"/>
  <c r="BM219" i="51"/>
  <c r="BM189" i="51"/>
  <c r="BQ251" i="58"/>
  <c r="BO240" i="58"/>
  <c r="BQ229" i="58"/>
  <c r="BQ219" i="58"/>
  <c r="BO208" i="58"/>
  <c r="BQ197" i="58"/>
  <c r="BQ187" i="58"/>
  <c r="BO176" i="58"/>
  <c r="BQ165" i="58"/>
  <c r="BP162" i="58"/>
  <c r="BO233" i="57"/>
  <c r="BP206" i="57"/>
  <c r="BO160" i="57"/>
  <c r="BP233" i="56"/>
  <c r="BP210" i="56"/>
  <c r="BO204" i="56"/>
  <c r="BQ192" i="56"/>
  <c r="BQ172" i="56"/>
  <c r="BO168" i="56"/>
  <c r="BO254" i="51"/>
  <c r="BP240" i="51"/>
  <c r="BQ236" i="51"/>
  <c r="BO222" i="51"/>
  <c r="BP208" i="51"/>
  <c r="BQ186" i="51"/>
  <c r="BQ174" i="51"/>
  <c r="BQ163" i="51"/>
  <c r="BS219" i="58"/>
  <c r="BS187" i="58"/>
  <c r="BS162" i="58"/>
  <c r="BS204" i="56"/>
  <c r="BS186" i="56"/>
  <c r="BS168" i="56"/>
  <c r="BS240" i="51"/>
  <c r="BS189" i="51"/>
  <c r="BT156" i="56"/>
  <c r="BT237" i="56"/>
  <c r="BU222" i="51"/>
  <c r="BN212" i="51"/>
  <c r="BL216" i="51"/>
  <c r="BL164" i="51"/>
  <c r="BL207" i="56"/>
  <c r="BN156" i="56"/>
  <c r="BL253" i="56"/>
  <c r="BN176" i="58"/>
  <c r="BM184" i="58"/>
  <c r="BL212" i="58"/>
  <c r="BL202" i="58"/>
  <c r="BL194" i="58"/>
  <c r="BM170" i="58"/>
  <c r="BM202" i="58"/>
  <c r="BN240" i="58"/>
  <c r="BL190" i="58"/>
  <c r="BM190" i="58"/>
  <c r="BN195" i="57"/>
  <c r="BN160" i="57"/>
  <c r="BL159" i="58"/>
  <c r="BN165" i="58"/>
  <c r="BN197" i="58"/>
  <c r="BN229" i="58"/>
  <c r="BL163" i="58"/>
  <c r="BM226" i="57"/>
  <c r="BM204" i="56"/>
  <c r="BN200" i="56"/>
  <c r="BN252" i="56"/>
  <c r="BN171" i="51"/>
  <c r="BM212" i="51"/>
  <c r="BM244" i="51"/>
  <c r="BL251" i="58"/>
  <c r="BL176" i="58"/>
  <c r="BL187" i="57"/>
  <c r="BL205" i="56"/>
  <c r="BL193" i="56"/>
  <c r="BL178" i="56"/>
  <c r="BL168" i="56"/>
  <c r="BL254" i="51"/>
  <c r="BL222" i="51"/>
  <c r="BL198" i="51"/>
  <c r="BL187" i="51"/>
  <c r="BN230" i="58"/>
  <c r="BL216" i="58"/>
  <c r="BM187" i="58"/>
  <c r="BL170" i="58"/>
  <c r="BM241" i="57"/>
  <c r="BM192" i="57"/>
  <c r="BM184" i="57"/>
  <c r="BL160" i="57"/>
  <c r="BL156" i="56"/>
  <c r="BN249" i="56"/>
  <c r="BM230" i="56"/>
  <c r="BL214" i="56"/>
  <c r="BN207" i="56"/>
  <c r="BN201" i="56"/>
  <c r="BL190" i="56"/>
  <c r="BN182" i="56"/>
  <c r="BM178" i="56"/>
  <c r="BN172" i="56"/>
  <c r="BN254" i="51"/>
  <c r="BN244" i="51"/>
  <c r="BM237" i="51"/>
  <c r="BL234" i="51"/>
  <c r="BL226" i="51"/>
  <c r="BN219" i="51"/>
  <c r="BN216" i="51"/>
  <c r="BN190" i="51"/>
  <c r="BM186" i="51"/>
  <c r="BM168" i="51"/>
  <c r="BN164" i="51"/>
  <c r="BP248" i="58"/>
  <c r="BP240" i="58"/>
  <c r="BQ236" i="58"/>
  <c r="BQ234" i="58"/>
  <c r="BO230" i="58"/>
  <c r="BQ226" i="58"/>
  <c r="BO222" i="58"/>
  <c r="BP216" i="58"/>
  <c r="BP208" i="58"/>
  <c r="BQ204" i="58"/>
  <c r="BQ202" i="58"/>
  <c r="BO198" i="58"/>
  <c r="BQ194" i="58"/>
  <c r="BP184" i="58"/>
  <c r="BP176" i="58"/>
  <c r="BQ170" i="58"/>
  <c r="BQ162" i="58"/>
  <c r="BO158" i="58"/>
  <c r="BP238" i="57"/>
  <c r="BP222" i="57"/>
  <c r="BO198" i="57"/>
  <c r="BO192" i="57"/>
  <c r="BQ184" i="57"/>
  <c r="BP176" i="57"/>
  <c r="BP160" i="57"/>
  <c r="BQ252" i="56"/>
  <c r="BP249" i="56"/>
  <c r="BO248" i="56"/>
  <c r="BO234" i="56"/>
  <c r="BO230" i="56"/>
  <c r="BP226" i="56"/>
  <c r="BP214" i="56"/>
  <c r="BQ210" i="56"/>
  <c r="BP204" i="56"/>
  <c r="BO201" i="56"/>
  <c r="BQ196" i="56"/>
  <c r="BO193" i="56"/>
  <c r="BO178" i="56"/>
  <c r="BP168" i="56"/>
  <c r="BP254" i="51"/>
  <c r="BO251" i="51"/>
  <c r="BQ248" i="51"/>
  <c r="BO244" i="51"/>
  <c r="BO241" i="51"/>
  <c r="BO237" i="51"/>
  <c r="BP222" i="51"/>
  <c r="BO219" i="51"/>
  <c r="BQ216" i="51"/>
  <c r="BO212" i="51"/>
  <c r="BO209" i="51"/>
  <c r="BO205" i="51"/>
  <c r="BP198" i="51"/>
  <c r="BO193" i="51"/>
  <c r="BP190" i="51"/>
  <c r="BO189" i="51"/>
  <c r="BO187" i="51"/>
  <c r="BQ168" i="51"/>
  <c r="BO164" i="51"/>
  <c r="BS240" i="58"/>
  <c r="BS234" i="58"/>
  <c r="BS227" i="58"/>
  <c r="BS208" i="58"/>
  <c r="BS202" i="58"/>
  <c r="BS195" i="58"/>
  <c r="BS176" i="58"/>
  <c r="BS170" i="58"/>
  <c r="BS163" i="58"/>
  <c r="BS238" i="57"/>
  <c r="BS248" i="56"/>
  <c r="BS230" i="56"/>
  <c r="BS222" i="56"/>
  <c r="BS214" i="56"/>
  <c r="BS172" i="56"/>
  <c r="BS254" i="51"/>
  <c r="BS248" i="51"/>
  <c r="BS241" i="51"/>
  <c r="BS209" i="51"/>
  <c r="BS190" i="51"/>
  <c r="BT163" i="58"/>
  <c r="BT192" i="57"/>
  <c r="BT205" i="56"/>
  <c r="BT173" i="56"/>
  <c r="BT241" i="51"/>
  <c r="BT209" i="51"/>
  <c r="BT187" i="51"/>
  <c r="BU206" i="51"/>
  <c r="BS254" i="58"/>
  <c r="BW254" i="58"/>
  <c r="BV247" i="58"/>
  <c r="BW247" i="58"/>
  <c r="BV233" i="58"/>
  <c r="BW233" i="58"/>
  <c r="BV219" i="58"/>
  <c r="BW219" i="58"/>
  <c r="BV197" i="58"/>
  <c r="BW197" i="58"/>
  <c r="BS190" i="58"/>
  <c r="BW190" i="58"/>
  <c r="BV183" i="58"/>
  <c r="BW183" i="58"/>
  <c r="BO172" i="58"/>
  <c r="BW172" i="58"/>
  <c r="BV237" i="57"/>
  <c r="BW237" i="57"/>
  <c r="BV233" i="57"/>
  <c r="BW233" i="57"/>
  <c r="BL210" i="57"/>
  <c r="BW210" i="57"/>
  <c r="BV160" i="57"/>
  <c r="BW160" i="57"/>
  <c r="BO240" i="56"/>
  <c r="BW240" i="56"/>
  <c r="BS218" i="56"/>
  <c r="BW218" i="56"/>
  <c r="BV175" i="56"/>
  <c r="BW175" i="56"/>
  <c r="BS160" i="56"/>
  <c r="BW160" i="56"/>
  <c r="BT243" i="51"/>
  <c r="BW243" i="51"/>
  <c r="BO236" i="51"/>
  <c r="BW236" i="51"/>
  <c r="BN233" i="51"/>
  <c r="BW233" i="51"/>
  <c r="BT211" i="51"/>
  <c r="BW211" i="51"/>
  <c r="BO204" i="51"/>
  <c r="BW204" i="51"/>
  <c r="BP197" i="51"/>
  <c r="BW197" i="51"/>
  <c r="BQ182" i="51"/>
  <c r="BW182" i="51"/>
  <c r="BS178" i="51"/>
  <c r="BW178" i="51"/>
  <c r="BV171" i="51"/>
  <c r="BW171" i="51"/>
  <c r="BO244" i="58"/>
  <c r="BW244" i="58"/>
  <c r="BV241" i="58"/>
  <c r="BW241" i="58"/>
  <c r="BV227" i="58"/>
  <c r="BW227" i="58"/>
  <c r="BO212" i="58"/>
  <c r="BW212" i="58"/>
  <c r="BV205" i="58"/>
  <c r="BW205" i="58"/>
  <c r="BV195" i="58"/>
  <c r="BW195" i="58"/>
  <c r="BO180" i="58"/>
  <c r="BW180" i="58"/>
  <c r="BV173" i="58"/>
  <c r="BW173" i="58"/>
  <c r="BS166" i="58"/>
  <c r="BW166" i="58"/>
  <c r="BV159" i="58"/>
  <c r="BW159" i="58"/>
  <c r="BV219" i="57"/>
  <c r="BW219" i="57"/>
  <c r="BV211" i="57"/>
  <c r="BW211" i="57"/>
  <c r="BN203" i="57"/>
  <c r="BW203" i="57"/>
  <c r="BQ172" i="57"/>
  <c r="BW172" i="57"/>
  <c r="BV253" i="56"/>
  <c r="BW253" i="56"/>
  <c r="BV245" i="56"/>
  <c r="BW245" i="56"/>
  <c r="BV215" i="56"/>
  <c r="BW215" i="56"/>
  <c r="BV187" i="56"/>
  <c r="BW187" i="56"/>
  <c r="BV183" i="56"/>
  <c r="BW183" i="56"/>
  <c r="BO156" i="51"/>
  <c r="BW156" i="51"/>
  <c r="BS230" i="51"/>
  <c r="BW230" i="51"/>
  <c r="BN223" i="51"/>
  <c r="BW223" i="51"/>
  <c r="BV253" i="58"/>
  <c r="BW253" i="58"/>
  <c r="BS246" i="58"/>
  <c r="BW246" i="58"/>
  <c r="BV243" i="58"/>
  <c r="BW243" i="58"/>
  <c r="BV239" i="58"/>
  <c r="BW239" i="58"/>
  <c r="BV225" i="58"/>
  <c r="BW225" i="58"/>
  <c r="BV221" i="58"/>
  <c r="BW221" i="58"/>
  <c r="BS214" i="58"/>
  <c r="BW214" i="58"/>
  <c r="BV211" i="58"/>
  <c r="BW211" i="58"/>
  <c r="BV207" i="58"/>
  <c r="BW207" i="58"/>
  <c r="BO196" i="58"/>
  <c r="BW196" i="58"/>
  <c r="BV193" i="58"/>
  <c r="BW193" i="58"/>
  <c r="BV189" i="58"/>
  <c r="BW189" i="58"/>
  <c r="BS182" i="58"/>
  <c r="BW182" i="58"/>
  <c r="BV179" i="58"/>
  <c r="BW179" i="58"/>
  <c r="BV175" i="58"/>
  <c r="BW175" i="58"/>
  <c r="BO164" i="58"/>
  <c r="BW164" i="58"/>
  <c r="BV161" i="58"/>
  <c r="BW161" i="58"/>
  <c r="BV157" i="58"/>
  <c r="BW157" i="58"/>
  <c r="BV248" i="57"/>
  <c r="BW248" i="57"/>
  <c r="BV240" i="57"/>
  <c r="BW240" i="57"/>
  <c r="BQ236" i="57"/>
  <c r="BW236" i="57"/>
  <c r="BV232" i="57"/>
  <c r="BW232" i="57"/>
  <c r="BV217" i="57"/>
  <c r="BW217" i="57"/>
  <c r="BV205" i="57"/>
  <c r="BW205" i="57"/>
  <c r="BV197" i="57"/>
  <c r="BW197" i="57"/>
  <c r="BV190" i="57"/>
  <c r="BW190" i="57"/>
  <c r="BV182" i="57"/>
  <c r="BW182" i="57"/>
  <c r="BV174" i="57"/>
  <c r="BW174" i="57"/>
  <c r="BV166" i="57"/>
  <c r="BW166" i="57"/>
  <c r="BS254" i="56"/>
  <c r="BW254" i="56"/>
  <c r="BV247" i="56"/>
  <c r="BW247" i="56"/>
  <c r="BV243" i="56"/>
  <c r="BW243" i="56"/>
  <c r="BV239" i="56"/>
  <c r="BW239" i="56"/>
  <c r="BS224" i="56"/>
  <c r="BW224" i="56"/>
  <c r="BV221" i="56"/>
  <c r="BW221" i="56"/>
  <c r="BV213" i="56"/>
  <c r="BW213" i="56"/>
  <c r="BP209" i="56"/>
  <c r="BW209" i="56"/>
  <c r="BV203" i="56"/>
  <c r="BW203" i="56"/>
  <c r="BV199" i="56"/>
  <c r="BW199" i="56"/>
  <c r="BV189" i="56"/>
  <c r="BW189" i="56"/>
  <c r="BV181" i="56"/>
  <c r="BW181" i="56"/>
  <c r="BO174" i="56"/>
  <c r="BW174" i="56"/>
  <c r="BV167" i="56"/>
  <c r="BW167" i="56"/>
  <c r="BV157" i="56"/>
  <c r="BW157" i="56"/>
  <c r="BS242" i="51"/>
  <c r="BW242" i="51"/>
  <c r="BN239" i="51"/>
  <c r="BW239" i="51"/>
  <c r="BQ210" i="51"/>
  <c r="BW210" i="51"/>
  <c r="BN207" i="51"/>
  <c r="BW207" i="51"/>
  <c r="BO188" i="51"/>
  <c r="BW188" i="51"/>
  <c r="BT185" i="51"/>
  <c r="BW185" i="51"/>
  <c r="BP181" i="51"/>
  <c r="BW181" i="51"/>
  <c r="BQ162" i="51"/>
  <c r="BW162" i="51"/>
  <c r="BU174" i="51"/>
  <c r="BL204" i="51"/>
  <c r="BM176" i="58"/>
  <c r="BL240" i="58"/>
  <c r="BN194" i="58"/>
  <c r="BN226" i="58"/>
  <c r="BN162" i="58"/>
  <c r="BN163" i="57"/>
  <c r="BN233" i="57"/>
  <c r="BN251" i="58"/>
  <c r="BL252" i="56"/>
  <c r="BN248" i="56"/>
  <c r="BM174" i="51"/>
  <c r="BL193" i="51"/>
  <c r="BL208" i="58"/>
  <c r="BL233" i="57"/>
  <c r="BL197" i="51"/>
  <c r="BM229" i="58"/>
  <c r="BM163" i="57"/>
  <c r="BM233" i="56"/>
  <c r="BM182" i="56"/>
  <c r="BM222" i="51"/>
  <c r="BN215" i="51"/>
  <c r="BL186" i="51"/>
  <c r="BM171" i="51"/>
  <c r="BP226" i="58"/>
  <c r="BP194" i="58"/>
  <c r="BP252" i="56"/>
  <c r="BQ244" i="56"/>
  <c r="BO229" i="56"/>
  <c r="BO214" i="56"/>
  <c r="BQ207" i="56"/>
  <c r="BQ200" i="56"/>
  <c r="BQ182" i="56"/>
  <c r="BQ243" i="51"/>
  <c r="BQ211" i="51"/>
  <c r="BO182" i="51"/>
  <c r="BS251" i="58"/>
  <c r="BS226" i="58"/>
  <c r="BS194" i="58"/>
  <c r="BS233" i="57"/>
  <c r="BS156" i="56"/>
  <c r="BS182" i="51"/>
  <c r="BT251" i="58"/>
  <c r="BT219" i="58"/>
  <c r="BT187" i="58"/>
  <c r="BT160" i="57"/>
  <c r="BT207" i="56"/>
  <c r="BT175" i="56"/>
  <c r="BT251" i="51"/>
  <c r="BT219" i="51"/>
  <c r="BT171" i="51"/>
  <c r="BN186" i="51"/>
  <c r="BN202" i="51"/>
  <c r="BN236" i="51"/>
  <c r="BL168" i="51"/>
  <c r="BL208" i="51"/>
  <c r="BL248" i="51"/>
  <c r="BL244" i="51"/>
  <c r="BM156" i="56"/>
  <c r="BO156" i="56"/>
  <c r="BN172" i="58"/>
  <c r="BN184" i="58"/>
  <c r="BM208" i="58"/>
  <c r="BN170" i="58"/>
  <c r="BN202" i="58"/>
  <c r="BM234" i="58"/>
  <c r="BL162" i="58"/>
  <c r="BM240" i="58"/>
  <c r="BN187" i="57"/>
  <c r="BL183" i="58"/>
  <c r="BN163" i="58"/>
  <c r="BN195" i="58"/>
  <c r="BN227" i="58"/>
  <c r="BL227" i="58"/>
  <c r="BL199" i="57"/>
  <c r="BM194" i="57"/>
  <c r="BM175" i="56"/>
  <c r="BM248" i="56"/>
  <c r="BN189" i="51"/>
  <c r="BM164" i="51"/>
  <c r="BN201" i="51"/>
  <c r="BM236" i="51"/>
  <c r="BL234" i="58"/>
  <c r="BL215" i="58"/>
  <c r="BL254" i="57"/>
  <c r="BL238" i="57"/>
  <c r="BL211" i="57"/>
  <c r="BL195" i="57"/>
  <c r="BL171" i="57"/>
  <c r="BL248" i="56"/>
  <c r="BL233" i="56"/>
  <c r="BL169" i="56"/>
  <c r="BL189" i="51"/>
  <c r="BO156" i="58"/>
  <c r="BM237" i="58"/>
  <c r="BL226" i="58"/>
  <c r="BM205" i="58"/>
  <c r="BM163" i="58"/>
  <c r="BM237" i="57"/>
  <c r="BN206" i="57"/>
  <c r="BM195" i="57"/>
  <c r="BN188" i="57"/>
  <c r="BM176" i="57"/>
  <c r="BM160" i="57"/>
  <c r="BM249" i="56"/>
  <c r="BN237" i="56"/>
  <c r="BN230" i="56"/>
  <c r="BM226" i="56"/>
  <c r="BM218" i="56"/>
  <c r="BM214" i="56"/>
  <c r="BM201" i="56"/>
  <c r="BM190" i="56"/>
  <c r="BN178" i="56"/>
  <c r="BM254" i="51"/>
  <c r="BM251" i="51"/>
  <c r="BN247" i="51"/>
  <c r="BM234" i="51"/>
  <c r="BM190" i="51"/>
  <c r="BM187" i="51"/>
  <c r="BO251" i="58"/>
  <c r="BQ248" i="58"/>
  <c r="BP247" i="58"/>
  <c r="BQ240" i="58"/>
  <c r="BO237" i="58"/>
  <c r="BO229" i="58"/>
  <c r="BO227" i="58"/>
  <c r="BP223" i="58"/>
  <c r="BO219" i="58"/>
  <c r="BQ216" i="58"/>
  <c r="BP215" i="58"/>
  <c r="BQ208" i="58"/>
  <c r="BO205" i="58"/>
  <c r="BO197" i="58"/>
  <c r="BO195" i="58"/>
  <c r="BP191" i="58"/>
  <c r="BO187" i="58"/>
  <c r="BQ184" i="58"/>
  <c r="BP183" i="58"/>
  <c r="BQ176" i="58"/>
  <c r="BO173" i="58"/>
  <c r="BO165" i="58"/>
  <c r="BO163" i="58"/>
  <c r="BP159" i="58"/>
  <c r="BP254" i="57"/>
  <c r="BO230" i="57"/>
  <c r="BQ198" i="57"/>
  <c r="BP192" i="57"/>
  <c r="BP187" i="57"/>
  <c r="BP180" i="57"/>
  <c r="BQ160" i="57"/>
  <c r="BP248" i="56"/>
  <c r="BP230" i="56"/>
  <c r="BQ226" i="56"/>
  <c r="BQ214" i="56"/>
  <c r="BQ204" i="56"/>
  <c r="BP201" i="56"/>
  <c r="BO200" i="56"/>
  <c r="BO197" i="56"/>
  <c r="BQ190" i="56"/>
  <c r="BO186" i="56"/>
  <c r="BO182" i="56"/>
  <c r="BP178" i="56"/>
  <c r="BQ175" i="56"/>
  <c r="BO172" i="56"/>
  <c r="BQ168" i="56"/>
  <c r="BQ160" i="56"/>
  <c r="BQ254" i="51"/>
  <c r="BP251" i="51"/>
  <c r="BQ247" i="51"/>
  <c r="BP244" i="51"/>
  <c r="BP237" i="51"/>
  <c r="BO234" i="51"/>
  <c r="BO226" i="51"/>
  <c r="BQ222" i="51"/>
  <c r="BP219" i="51"/>
  <c r="BQ215" i="51"/>
  <c r="BP212" i="51"/>
  <c r="BP205" i="51"/>
  <c r="BO202" i="51"/>
  <c r="BO194" i="51"/>
  <c r="BQ190" i="51"/>
  <c r="BP189" i="51"/>
  <c r="BP187" i="51"/>
  <c r="BO186" i="51"/>
  <c r="BQ183" i="51"/>
  <c r="BO178" i="51"/>
  <c r="BO174" i="51"/>
  <c r="BP171" i="51"/>
  <c r="BQ167" i="51"/>
  <c r="BP164" i="51"/>
  <c r="BO160" i="51"/>
  <c r="BS248" i="58"/>
  <c r="BS216" i="58"/>
  <c r="BS184" i="58"/>
  <c r="BS241" i="57"/>
  <c r="BS202" i="57"/>
  <c r="BS184" i="57"/>
  <c r="BS176" i="57"/>
  <c r="BS215" i="56"/>
  <c r="BS207" i="56"/>
  <c r="BS182" i="56"/>
  <c r="BS175" i="56"/>
  <c r="BS244" i="51"/>
  <c r="BS237" i="51"/>
  <c r="BS202" i="51"/>
  <c r="BS193" i="51"/>
  <c r="BS186" i="51"/>
  <c r="BS164" i="51"/>
  <c r="BT235" i="58"/>
  <c r="BT203" i="58"/>
  <c r="BT171" i="58"/>
  <c r="BT224" i="57"/>
  <c r="BT191" i="56"/>
  <c r="BT235" i="51"/>
  <c r="BT203" i="51"/>
  <c r="BU190" i="51"/>
  <c r="BU254" i="51"/>
  <c r="AQ252" i="58"/>
  <c r="AR252" i="58"/>
  <c r="AQ238" i="58"/>
  <c r="AR238" i="58"/>
  <c r="AQ202" i="58"/>
  <c r="AR202" i="58"/>
  <c r="AQ196" i="58"/>
  <c r="AR196" i="58"/>
  <c r="AQ188" i="58"/>
  <c r="AR188" i="58"/>
  <c r="AQ174" i="58"/>
  <c r="AR174" i="58"/>
  <c r="AQ164" i="58"/>
  <c r="AR164" i="58"/>
  <c r="AO252" i="57"/>
  <c r="AR252" i="57"/>
  <c r="AQ239" i="57"/>
  <c r="AR239" i="57"/>
  <c r="AQ218" i="57"/>
  <c r="AR218" i="57"/>
  <c r="AK195" i="57"/>
  <c r="AR195" i="57"/>
  <c r="AN181" i="57"/>
  <c r="AR181" i="57"/>
  <c r="AQ175" i="57"/>
  <c r="AR175" i="57"/>
  <c r="AH157" i="57"/>
  <c r="AR157" i="57"/>
  <c r="AQ248" i="56"/>
  <c r="AR248" i="56"/>
  <c r="AQ240" i="56"/>
  <c r="AR240" i="56"/>
  <c r="AQ232" i="56"/>
  <c r="AR232" i="56"/>
  <c r="AQ224" i="56"/>
  <c r="AR224" i="56"/>
  <c r="AQ216" i="56"/>
  <c r="AR216" i="56"/>
  <c r="AQ208" i="56"/>
  <c r="AR208" i="56"/>
  <c r="AQ200" i="56"/>
  <c r="AR200" i="56"/>
  <c r="AQ192" i="56"/>
  <c r="AR192" i="56"/>
  <c r="AQ188" i="56"/>
  <c r="AR188" i="56"/>
  <c r="AQ180" i="56"/>
  <c r="AR180" i="56"/>
  <c r="AQ172" i="56"/>
  <c r="AR172" i="56"/>
  <c r="AQ164" i="56"/>
  <c r="AR164" i="56"/>
  <c r="AQ246" i="51"/>
  <c r="AR246" i="51"/>
  <c r="AQ238" i="51"/>
  <c r="AR238" i="51"/>
  <c r="AJ223" i="51"/>
  <c r="AR223" i="51"/>
  <c r="AO212" i="51"/>
  <c r="AR212" i="51"/>
  <c r="AK189" i="51"/>
  <c r="AR189" i="51"/>
  <c r="AQ182" i="51"/>
  <c r="AR182" i="51"/>
  <c r="AQ174" i="51"/>
  <c r="AR174" i="51"/>
  <c r="AL163" i="51"/>
  <c r="AR163" i="51"/>
  <c r="AQ246" i="58"/>
  <c r="AR246" i="58"/>
  <c r="AL231" i="58"/>
  <c r="AR231" i="58"/>
  <c r="AQ214" i="58"/>
  <c r="AR214" i="58"/>
  <c r="AQ182" i="58"/>
  <c r="AR182" i="58"/>
  <c r="AQ230" i="57"/>
  <c r="AR230" i="57"/>
  <c r="AQ215" i="57"/>
  <c r="AR215" i="57"/>
  <c r="AQ200" i="57"/>
  <c r="AR200" i="57"/>
  <c r="AQ192" i="57"/>
  <c r="AR192" i="57"/>
  <c r="AQ249" i="56"/>
  <c r="AR249" i="56"/>
  <c r="AQ241" i="56"/>
  <c r="AR241" i="56"/>
  <c r="AQ229" i="56"/>
  <c r="AR229" i="56"/>
  <c r="AQ221" i="56"/>
  <c r="AR221" i="56"/>
  <c r="AQ213" i="56"/>
  <c r="AR213" i="56"/>
  <c r="AQ205" i="56"/>
  <c r="AR205" i="56"/>
  <c r="AQ197" i="56"/>
  <c r="AR197" i="56"/>
  <c r="AQ189" i="56"/>
  <c r="AR189" i="56"/>
  <c r="AQ181" i="56"/>
  <c r="AR181" i="56"/>
  <c r="AQ173" i="56"/>
  <c r="AR173" i="56"/>
  <c r="AQ165" i="56"/>
  <c r="AR165" i="56"/>
  <c r="AQ157" i="56"/>
  <c r="AR157" i="56"/>
  <c r="AL243" i="51"/>
  <c r="AR243" i="51"/>
  <c r="AL217" i="51"/>
  <c r="AR217" i="51"/>
  <c r="AL205" i="51"/>
  <c r="AR205" i="51"/>
  <c r="AQ198" i="51"/>
  <c r="AR198" i="51"/>
  <c r="AQ190" i="51"/>
  <c r="AR190" i="51"/>
  <c r="AJ160" i="51"/>
  <c r="AR160" i="51"/>
  <c r="AK156" i="51"/>
  <c r="AR156" i="51"/>
  <c r="AQ254" i="58"/>
  <c r="AR254" i="58"/>
  <c r="AQ250" i="58"/>
  <c r="AR250" i="58"/>
  <c r="AQ244" i="58"/>
  <c r="AR244" i="58"/>
  <c r="AQ236" i="58"/>
  <c r="AR236" i="58"/>
  <c r="AG232" i="58"/>
  <c r="AR232" i="58"/>
  <c r="AQ222" i="58"/>
  <c r="AR222" i="58"/>
  <c r="AQ218" i="58"/>
  <c r="AR218" i="58"/>
  <c r="AQ212" i="58"/>
  <c r="AR212" i="58"/>
  <c r="AQ204" i="58"/>
  <c r="AR204" i="58"/>
  <c r="AQ190" i="58"/>
  <c r="AR190" i="58"/>
  <c r="AQ186" i="58"/>
  <c r="AR186" i="58"/>
  <c r="AQ180" i="58"/>
  <c r="AR180" i="58"/>
  <c r="AQ172" i="58"/>
  <c r="AR172" i="58"/>
  <c r="AQ162" i="58"/>
  <c r="AR162" i="58"/>
  <c r="AQ158" i="58"/>
  <c r="AR158" i="58"/>
  <c r="AQ250" i="57"/>
  <c r="AR250" i="57"/>
  <c r="AQ234" i="57"/>
  <c r="AR234" i="57"/>
  <c r="AQ231" i="57"/>
  <c r="AR231" i="57"/>
  <c r="AH227" i="57"/>
  <c r="AR227" i="57"/>
  <c r="AQ216" i="57"/>
  <c r="AR216" i="57"/>
  <c r="AI213" i="57"/>
  <c r="AR213" i="57"/>
  <c r="AQ210" i="57"/>
  <c r="AR210" i="57"/>
  <c r="AQ207" i="57"/>
  <c r="AR207" i="57"/>
  <c r="AK189" i="57"/>
  <c r="AR189" i="57"/>
  <c r="AQ186" i="57"/>
  <c r="AR186" i="57"/>
  <c r="AQ170" i="57"/>
  <c r="AR170" i="57"/>
  <c r="AN163" i="57"/>
  <c r="AR163" i="57"/>
  <c r="AQ159" i="57"/>
  <c r="AR159" i="57"/>
  <c r="AQ254" i="56"/>
  <c r="AR254" i="56"/>
  <c r="AQ250" i="56"/>
  <c r="AR250" i="56"/>
  <c r="AQ246" i="56"/>
  <c r="AR246" i="56"/>
  <c r="AQ242" i="56"/>
  <c r="AR242" i="56"/>
  <c r="AQ238" i="56"/>
  <c r="AR238" i="56"/>
  <c r="AQ234" i="56"/>
  <c r="AR234" i="56"/>
  <c r="AQ230" i="56"/>
  <c r="AR230" i="56"/>
  <c r="AQ226" i="56"/>
  <c r="AR226" i="56"/>
  <c r="AQ222" i="56"/>
  <c r="AR222" i="56"/>
  <c r="AQ218" i="56"/>
  <c r="AR218" i="56"/>
  <c r="AQ214" i="56"/>
  <c r="AR214" i="56"/>
  <c r="AQ210" i="56"/>
  <c r="AR210" i="56"/>
  <c r="AQ206" i="56"/>
  <c r="AR206" i="56"/>
  <c r="AQ202" i="56"/>
  <c r="AR202" i="56"/>
  <c r="AQ198" i="56"/>
  <c r="AR198" i="56"/>
  <c r="AQ194" i="56"/>
  <c r="AR194" i="56"/>
  <c r="AQ190" i="56"/>
  <c r="AR190" i="56"/>
  <c r="AQ186" i="56"/>
  <c r="AR186" i="56"/>
  <c r="AQ182" i="56"/>
  <c r="AR182" i="56"/>
  <c r="AQ178" i="56"/>
  <c r="AR178" i="56"/>
  <c r="AQ174" i="56"/>
  <c r="AR174" i="56"/>
  <c r="AQ170" i="56"/>
  <c r="AR170" i="56"/>
  <c r="AQ166" i="56"/>
  <c r="AR166" i="56"/>
  <c r="AQ162" i="56"/>
  <c r="AR162" i="56"/>
  <c r="AQ158" i="56"/>
  <c r="AR158" i="56"/>
  <c r="AO244" i="51"/>
  <c r="AR244" i="51"/>
  <c r="AQ214" i="51"/>
  <c r="AR214" i="51"/>
  <c r="AQ206" i="51"/>
  <c r="AR206" i="51"/>
  <c r="AK191" i="51"/>
  <c r="AR191" i="51"/>
  <c r="AQ188" i="51"/>
  <c r="AR188" i="51"/>
  <c r="AQ180" i="51"/>
  <c r="AR180" i="51"/>
  <c r="AK169" i="51"/>
  <c r="AR169" i="51"/>
  <c r="AI159" i="51"/>
  <c r="AH193" i="51"/>
  <c r="AI172" i="56"/>
  <c r="AI188" i="56"/>
  <c r="AI220" i="56"/>
  <c r="AI252" i="56"/>
  <c r="AI242" i="58"/>
  <c r="AG164" i="58"/>
  <c r="AH212" i="56"/>
  <c r="AI208" i="51"/>
  <c r="AI246" i="51"/>
  <c r="AH252" i="56"/>
  <c r="AG240" i="56"/>
  <c r="AG216" i="56"/>
  <c r="AG192" i="56"/>
  <c r="AH250" i="51"/>
  <c r="AH238" i="51"/>
  <c r="AI231" i="51"/>
  <c r="AL213" i="58"/>
  <c r="AL181" i="58"/>
  <c r="AL229" i="57"/>
  <c r="AJ206" i="57"/>
  <c r="AJ165" i="57"/>
  <c r="AK252" i="56"/>
  <c r="AK248" i="56"/>
  <c r="AK244" i="56"/>
  <c r="AK240" i="56"/>
  <c r="AK236" i="56"/>
  <c r="AK216" i="56"/>
  <c r="AK212" i="56"/>
  <c r="AK208" i="56"/>
  <c r="AK204" i="56"/>
  <c r="AK200" i="56"/>
  <c r="AK196" i="56"/>
  <c r="AK192" i="56"/>
  <c r="AK188" i="56"/>
  <c r="AK184" i="56"/>
  <c r="AK180" i="56"/>
  <c r="AK176" i="56"/>
  <c r="AK172" i="56"/>
  <c r="AK253" i="51"/>
  <c r="AL220" i="51"/>
  <c r="AJ197" i="51"/>
  <c r="AL193" i="51"/>
  <c r="AL174" i="51"/>
  <c r="AK159" i="51"/>
  <c r="AN196" i="58"/>
  <c r="AN206" i="57"/>
  <c r="AO228" i="58"/>
  <c r="AO196" i="58"/>
  <c r="AO212" i="57"/>
  <c r="AO206" i="57"/>
  <c r="AO188" i="57"/>
  <c r="AG247" i="51"/>
  <c r="AH217" i="51"/>
  <c r="AH167" i="51"/>
  <c r="AG175" i="51"/>
  <c r="AI187" i="51"/>
  <c r="AG209" i="51"/>
  <c r="AI193" i="51"/>
  <c r="AH213" i="51"/>
  <c r="AG197" i="51"/>
  <c r="AI165" i="56"/>
  <c r="AI197" i="56"/>
  <c r="AI229" i="56"/>
  <c r="AG181" i="56"/>
  <c r="AG188" i="56"/>
  <c r="AG252" i="56"/>
  <c r="AI168" i="56"/>
  <c r="AI184" i="56"/>
  <c r="AI200" i="56"/>
  <c r="AI216" i="56"/>
  <c r="AI232" i="56"/>
  <c r="AI248" i="56"/>
  <c r="AG228" i="56"/>
  <c r="AI164" i="58"/>
  <c r="AI184" i="58"/>
  <c r="AI196" i="58"/>
  <c r="AI216" i="58"/>
  <c r="AI228" i="58"/>
  <c r="AI248" i="58"/>
  <c r="AI189" i="58"/>
  <c r="AI213" i="58"/>
  <c r="AG175" i="58"/>
  <c r="AG207" i="58"/>
  <c r="AG239" i="58"/>
  <c r="AI236" i="57"/>
  <c r="AG165" i="57"/>
  <c r="AG245" i="57"/>
  <c r="AH245" i="58"/>
  <c r="AG160" i="58"/>
  <c r="AH160" i="58"/>
  <c r="AH165" i="57"/>
  <c r="AH173" i="57"/>
  <c r="AH243" i="57"/>
  <c r="AH253" i="57"/>
  <c r="AI181" i="57"/>
  <c r="AI185" i="57"/>
  <c r="AG182" i="57"/>
  <c r="AH196" i="56"/>
  <c r="AI238" i="51"/>
  <c r="AG243" i="58"/>
  <c r="AG224" i="58"/>
  <c r="AG211" i="58"/>
  <c r="AG185" i="58"/>
  <c r="AG197" i="56"/>
  <c r="AG232" i="51"/>
  <c r="AG190" i="51"/>
  <c r="AG174" i="51"/>
  <c r="AH253" i="58"/>
  <c r="AI249" i="58"/>
  <c r="AH243" i="58"/>
  <c r="AH214" i="58"/>
  <c r="AH164" i="58"/>
  <c r="AG249" i="57"/>
  <c r="AH158" i="57"/>
  <c r="AG248" i="56"/>
  <c r="AH240" i="56"/>
  <c r="AG236" i="56"/>
  <c r="AG232" i="56"/>
  <c r="AH224" i="56"/>
  <c r="AH216" i="56"/>
  <c r="AH208" i="56"/>
  <c r="AG204" i="56"/>
  <c r="AG200" i="56"/>
  <c r="AH192" i="56"/>
  <c r="AG180" i="56"/>
  <c r="AG160" i="56"/>
  <c r="AI251" i="51"/>
  <c r="AI247" i="51"/>
  <c r="AI239" i="51"/>
  <c r="AH232" i="51"/>
  <c r="AI213" i="51"/>
  <c r="AH194" i="51"/>
  <c r="AK253" i="58"/>
  <c r="AK249" i="58"/>
  <c r="AJ246" i="58"/>
  <c r="AK243" i="58"/>
  <c r="AL239" i="58"/>
  <c r="AK221" i="58"/>
  <c r="AK217" i="58"/>
  <c r="AJ214" i="58"/>
  <c r="AK211" i="58"/>
  <c r="AL207" i="58"/>
  <c r="AK189" i="58"/>
  <c r="AK185" i="58"/>
  <c r="AJ182" i="58"/>
  <c r="AK179" i="58"/>
  <c r="AL175" i="58"/>
  <c r="AK157" i="58"/>
  <c r="AK253" i="57"/>
  <c r="AK245" i="57"/>
  <c r="AK240" i="57"/>
  <c r="AL237" i="57"/>
  <c r="AK206" i="57"/>
  <c r="AK200" i="57"/>
  <c r="AK182" i="57"/>
  <c r="AK179" i="57"/>
  <c r="AJ173" i="57"/>
  <c r="AK169" i="57"/>
  <c r="AK165" i="57"/>
  <c r="AJ161" i="57"/>
  <c r="AL248" i="56"/>
  <c r="AL240" i="56"/>
  <c r="AL232" i="56"/>
  <c r="AL224" i="56"/>
  <c r="AL216" i="56"/>
  <c r="AL208" i="56"/>
  <c r="AL200" i="56"/>
  <c r="AL192" i="56"/>
  <c r="AL188" i="56"/>
  <c r="AL184" i="56"/>
  <c r="AL180" i="56"/>
  <c r="AL176" i="56"/>
  <c r="AL172" i="56"/>
  <c r="AL168" i="56"/>
  <c r="AL164" i="56"/>
  <c r="AL160" i="56"/>
  <c r="AL251" i="51"/>
  <c r="AK247" i="51"/>
  <c r="AL239" i="51"/>
  <c r="AK235" i="51"/>
  <c r="AK232" i="51"/>
  <c r="AJ231" i="51"/>
  <c r="AJ216" i="51"/>
  <c r="AJ209" i="51"/>
  <c r="AJ201" i="51"/>
  <c r="AK197" i="51"/>
  <c r="AK183" i="51"/>
  <c r="AJ175" i="51"/>
  <c r="AK172" i="51"/>
  <c r="AK168" i="51"/>
  <c r="AJ167" i="51"/>
  <c r="AJ163" i="51"/>
  <c r="AN249" i="58"/>
  <c r="AN221" i="58"/>
  <c r="AN211" i="58"/>
  <c r="AN160" i="58"/>
  <c r="AN245" i="57"/>
  <c r="AN225" i="57"/>
  <c r="AN202" i="57"/>
  <c r="AN173" i="57"/>
  <c r="AN161" i="57"/>
  <c r="AN248" i="56"/>
  <c r="AN240" i="56"/>
  <c r="AN232" i="56"/>
  <c r="AN224" i="56"/>
  <c r="AN216" i="56"/>
  <c r="AN208" i="56"/>
  <c r="AN200" i="56"/>
  <c r="AN192" i="56"/>
  <c r="AN235" i="51"/>
  <c r="AN209" i="51"/>
  <c r="AN187" i="51"/>
  <c r="AN174" i="51"/>
  <c r="AO246" i="58"/>
  <c r="AO214" i="58"/>
  <c r="AO182" i="58"/>
  <c r="AO200" i="57"/>
  <c r="AO182" i="57"/>
  <c r="AO236" i="51"/>
  <c r="AO172" i="51"/>
  <c r="AQ234" i="58"/>
  <c r="AR234" i="58"/>
  <c r="AQ228" i="58"/>
  <c r="AR228" i="58"/>
  <c r="AQ220" i="58"/>
  <c r="AR220" i="58"/>
  <c r="AQ206" i="58"/>
  <c r="AR206" i="58"/>
  <c r="AQ242" i="57"/>
  <c r="AR242" i="57"/>
  <c r="AL221" i="57"/>
  <c r="AR221" i="57"/>
  <c r="AQ199" i="57"/>
  <c r="AR199" i="57"/>
  <c r="AQ184" i="57"/>
  <c r="AR184" i="57"/>
  <c r="AQ178" i="57"/>
  <c r="AR178" i="57"/>
  <c r="AQ252" i="56"/>
  <c r="AR252" i="56"/>
  <c r="AQ244" i="56"/>
  <c r="AR244" i="56"/>
  <c r="AQ236" i="56"/>
  <c r="AR236" i="56"/>
  <c r="AQ228" i="56"/>
  <c r="AR228" i="56"/>
  <c r="AQ220" i="56"/>
  <c r="AR220" i="56"/>
  <c r="AQ212" i="56"/>
  <c r="AR212" i="56"/>
  <c r="AQ204" i="56"/>
  <c r="AR204" i="56"/>
  <c r="AQ196" i="56"/>
  <c r="AR196" i="56"/>
  <c r="AQ184" i="56"/>
  <c r="AR184" i="56"/>
  <c r="AQ176" i="56"/>
  <c r="AR176" i="56"/>
  <c r="AQ168" i="56"/>
  <c r="AR168" i="56"/>
  <c r="AQ160" i="56"/>
  <c r="AR160" i="56"/>
  <c r="AQ186" i="51"/>
  <c r="AR186" i="51"/>
  <c r="AQ178" i="51"/>
  <c r="AR178" i="51"/>
  <c r="AI203" i="58"/>
  <c r="AR203" i="58"/>
  <c r="AG171" i="58"/>
  <c r="AR171" i="58"/>
  <c r="AL161" i="58"/>
  <c r="AR161" i="58"/>
  <c r="AQ246" i="57"/>
  <c r="AR246" i="57"/>
  <c r="AQ240" i="57"/>
  <c r="AR240" i="57"/>
  <c r="AQ226" i="57"/>
  <c r="AR226" i="57"/>
  <c r="AL219" i="57"/>
  <c r="AR219" i="57"/>
  <c r="AJ209" i="57"/>
  <c r="AR209" i="57"/>
  <c r="AO196" i="57"/>
  <c r="AR196" i="57"/>
  <c r="AQ176" i="57"/>
  <c r="AR176" i="57"/>
  <c r="AQ253" i="56"/>
  <c r="AR253" i="56"/>
  <c r="AQ245" i="56"/>
  <c r="AR245" i="56"/>
  <c r="AQ237" i="56"/>
  <c r="AR237" i="56"/>
  <c r="AQ233" i="56"/>
  <c r="AR233" i="56"/>
  <c r="AQ225" i="56"/>
  <c r="AR225" i="56"/>
  <c r="AQ217" i="56"/>
  <c r="AR217" i="56"/>
  <c r="AQ209" i="56"/>
  <c r="AR209" i="56"/>
  <c r="AQ201" i="56"/>
  <c r="AR201" i="56"/>
  <c r="AQ193" i="56"/>
  <c r="AR193" i="56"/>
  <c r="AQ185" i="56"/>
  <c r="AR185" i="56"/>
  <c r="AQ177" i="56"/>
  <c r="AR177" i="56"/>
  <c r="AQ169" i="56"/>
  <c r="AR169" i="56"/>
  <c r="AQ161" i="56"/>
  <c r="AR161" i="56"/>
  <c r="AQ254" i="51"/>
  <c r="AR254" i="51"/>
  <c r="AK224" i="51"/>
  <c r="AR224" i="51"/>
  <c r="AQ194" i="51"/>
  <c r="AR194" i="51"/>
  <c r="AK179" i="51"/>
  <c r="AR179" i="51"/>
  <c r="AQ164" i="51"/>
  <c r="AR164" i="51"/>
  <c r="AH251" i="58"/>
  <c r="AR251" i="58"/>
  <c r="AQ230" i="58"/>
  <c r="AR230" i="58"/>
  <c r="AL215" i="58"/>
  <c r="AR215" i="58"/>
  <c r="AL209" i="58"/>
  <c r="AR209" i="58"/>
  <c r="AQ198" i="58"/>
  <c r="AR198" i="58"/>
  <c r="AL183" i="58"/>
  <c r="AR183" i="58"/>
  <c r="AL177" i="58"/>
  <c r="AR177" i="58"/>
  <c r="AQ166" i="58"/>
  <c r="AR166" i="58"/>
  <c r="AN251" i="57"/>
  <c r="AR251" i="57"/>
  <c r="AQ247" i="57"/>
  <c r="AR247" i="57"/>
  <c r="AJ241" i="57"/>
  <c r="AR241" i="57"/>
  <c r="AQ232" i="57"/>
  <c r="AR232" i="57"/>
  <c r="AO228" i="57"/>
  <c r="AR228" i="57"/>
  <c r="AQ224" i="57"/>
  <c r="AR224" i="57"/>
  <c r="AQ208" i="57"/>
  <c r="AR208" i="57"/>
  <c r="AQ198" i="57"/>
  <c r="AR198" i="57"/>
  <c r="AQ194" i="57"/>
  <c r="AR194" i="57"/>
  <c r="AQ190" i="57"/>
  <c r="AR190" i="57"/>
  <c r="AJ187" i="57"/>
  <c r="AR187" i="57"/>
  <c r="AQ183" i="57"/>
  <c r="AR183" i="57"/>
  <c r="AQ168" i="57"/>
  <c r="AR168" i="57"/>
  <c r="AO164" i="57"/>
  <c r="AR164" i="57"/>
  <c r="AQ160" i="57"/>
  <c r="AR160" i="57"/>
  <c r="AQ156" i="56"/>
  <c r="AR156" i="56"/>
  <c r="AQ251" i="56"/>
  <c r="AR251" i="56"/>
  <c r="AQ247" i="56"/>
  <c r="AR247" i="56"/>
  <c r="AQ243" i="56"/>
  <c r="AR243" i="56"/>
  <c r="AQ239" i="56"/>
  <c r="AR239" i="56"/>
  <c r="AQ235" i="56"/>
  <c r="AR235" i="56"/>
  <c r="AQ231" i="56"/>
  <c r="AR231" i="56"/>
  <c r="AQ227" i="56"/>
  <c r="AR227" i="56"/>
  <c r="AQ223" i="56"/>
  <c r="AR223" i="56"/>
  <c r="AQ219" i="56"/>
  <c r="AR219" i="56"/>
  <c r="AQ215" i="56"/>
  <c r="AR215" i="56"/>
  <c r="AQ211" i="56"/>
  <c r="AR211" i="56"/>
  <c r="AQ207" i="56"/>
  <c r="AR207" i="56"/>
  <c r="AQ203" i="56"/>
  <c r="AR203" i="56"/>
  <c r="AQ199" i="56"/>
  <c r="AR199" i="56"/>
  <c r="AQ195" i="56"/>
  <c r="AR195" i="56"/>
  <c r="AQ191" i="56"/>
  <c r="AR191" i="56"/>
  <c r="AQ187" i="56"/>
  <c r="AR187" i="56"/>
  <c r="AQ183" i="56"/>
  <c r="AR183" i="56"/>
  <c r="AQ179" i="56"/>
  <c r="AR179" i="56"/>
  <c r="AQ175" i="56"/>
  <c r="AR175" i="56"/>
  <c r="AQ171" i="56"/>
  <c r="AR171" i="56"/>
  <c r="AQ167" i="56"/>
  <c r="AR167" i="56"/>
  <c r="AQ163" i="56"/>
  <c r="AR163" i="56"/>
  <c r="AQ159" i="56"/>
  <c r="AR159" i="56"/>
  <c r="AL249" i="51"/>
  <c r="AR249" i="51"/>
  <c r="AL237" i="51"/>
  <c r="AR237" i="51"/>
  <c r="AQ230" i="51"/>
  <c r="AR230" i="51"/>
  <c r="AQ222" i="51"/>
  <c r="AR222" i="51"/>
  <c r="AL211" i="51"/>
  <c r="AR211" i="51"/>
  <c r="AQ196" i="51"/>
  <c r="AR196" i="51"/>
  <c r="AJ185" i="51"/>
  <c r="AR185" i="51"/>
  <c r="AL173" i="51"/>
  <c r="AR173" i="51"/>
  <c r="AQ170" i="51"/>
  <c r="AR170" i="51"/>
  <c r="AQ166" i="51"/>
  <c r="AR166" i="51"/>
  <c r="AQ162" i="51"/>
  <c r="AR162" i="51"/>
  <c r="AQ158" i="51"/>
  <c r="AR158" i="51"/>
  <c r="AH231" i="51"/>
  <c r="AG167" i="51"/>
  <c r="AH235" i="51"/>
  <c r="AH197" i="51"/>
  <c r="AG196" i="56"/>
  <c r="AI204" i="56"/>
  <c r="AI236" i="56"/>
  <c r="AI178" i="58"/>
  <c r="AI210" i="58"/>
  <c r="AH221" i="57"/>
  <c r="AH245" i="57"/>
  <c r="AH168" i="56"/>
  <c r="AG238" i="51"/>
  <c r="AH228" i="58"/>
  <c r="AH213" i="58"/>
  <c r="AH196" i="58"/>
  <c r="AG224" i="56"/>
  <c r="AG208" i="56"/>
  <c r="AH184" i="56"/>
  <c r="AG172" i="56"/>
  <c r="AH174" i="51"/>
  <c r="AL245" i="58"/>
  <c r="AK239" i="57"/>
  <c r="AK225" i="57"/>
  <c r="AK232" i="56"/>
  <c r="AK228" i="56"/>
  <c r="AK224" i="56"/>
  <c r="AK220" i="56"/>
  <c r="AK168" i="56"/>
  <c r="AK164" i="56"/>
  <c r="AK160" i="56"/>
  <c r="AL238" i="51"/>
  <c r="AJ235" i="51"/>
  <c r="AJ227" i="51"/>
  <c r="AJ208" i="51"/>
  <c r="AL171" i="51"/>
  <c r="AN245" i="58"/>
  <c r="AN231" i="51"/>
  <c r="AN197" i="51"/>
  <c r="AO164" i="58"/>
  <c r="AO220" i="51"/>
  <c r="AH247" i="51"/>
  <c r="AH189" i="51"/>
  <c r="AI167" i="51"/>
  <c r="AH171" i="51"/>
  <c r="AG183" i="51"/>
  <c r="AH209" i="51"/>
  <c r="AH205" i="51"/>
  <c r="AG213" i="51"/>
  <c r="AI197" i="51"/>
  <c r="AI157" i="56"/>
  <c r="AI189" i="56"/>
  <c r="AI221" i="56"/>
  <c r="AI253" i="56"/>
  <c r="AG209" i="56"/>
  <c r="AI164" i="56"/>
  <c r="AI180" i="56"/>
  <c r="AI196" i="56"/>
  <c r="AI212" i="56"/>
  <c r="AI228" i="56"/>
  <c r="AI244" i="56"/>
  <c r="AG164" i="56"/>
  <c r="AI170" i="58"/>
  <c r="AI182" i="58"/>
  <c r="AI202" i="58"/>
  <c r="AI214" i="58"/>
  <c r="AI234" i="58"/>
  <c r="AI246" i="58"/>
  <c r="AI185" i="58"/>
  <c r="AI175" i="58"/>
  <c r="AI207" i="58"/>
  <c r="AI239" i="58"/>
  <c r="AG200" i="57"/>
  <c r="AG237" i="57"/>
  <c r="AG161" i="58"/>
  <c r="AI157" i="58"/>
  <c r="AG202" i="58"/>
  <c r="AG196" i="58"/>
  <c r="AH203" i="57"/>
  <c r="AH229" i="57"/>
  <c r="AH239" i="57"/>
  <c r="AH249" i="57"/>
  <c r="AI173" i="57"/>
  <c r="AI229" i="57"/>
  <c r="AI245" i="57"/>
  <c r="AI243" i="57"/>
  <c r="AG195" i="57"/>
  <c r="AG221" i="56"/>
  <c r="AH180" i="56"/>
  <c r="AH244" i="56"/>
  <c r="AI174" i="51"/>
  <c r="AI232" i="51"/>
  <c r="AI216" i="51"/>
  <c r="AI228" i="51"/>
  <c r="AI236" i="51"/>
  <c r="AG246" i="58"/>
  <c r="AG214" i="58"/>
  <c r="AG179" i="57"/>
  <c r="AG235" i="51"/>
  <c r="AG212" i="51"/>
  <c r="AG168" i="51"/>
  <c r="AH231" i="58"/>
  <c r="AH224" i="58"/>
  <c r="AH217" i="58"/>
  <c r="AH211" i="58"/>
  <c r="AH192" i="58"/>
  <c r="AH184" i="58"/>
  <c r="AH175" i="58"/>
  <c r="AH167" i="58"/>
  <c r="AI253" i="57"/>
  <c r="AI203" i="57"/>
  <c r="AH182" i="57"/>
  <c r="AG161" i="57"/>
  <c r="AH248" i="56"/>
  <c r="AH241" i="56"/>
  <c r="AH236" i="56"/>
  <c r="AH232" i="56"/>
  <c r="AH220" i="56"/>
  <c r="AG212" i="56"/>
  <c r="AH204" i="56"/>
  <c r="AH200" i="56"/>
  <c r="AH193" i="56"/>
  <c r="AH188" i="56"/>
  <c r="AG176" i="56"/>
  <c r="AG168" i="56"/>
  <c r="AH160" i="56"/>
  <c r="AH254" i="51"/>
  <c r="AI235" i="51"/>
  <c r="AH168" i="51"/>
  <c r="AL253" i="58"/>
  <c r="AL249" i="58"/>
  <c r="AK246" i="58"/>
  <c r="AL243" i="58"/>
  <c r="AL224" i="58"/>
  <c r="AL221" i="58"/>
  <c r="AL217" i="58"/>
  <c r="AK214" i="58"/>
  <c r="AL211" i="58"/>
  <c r="AL192" i="58"/>
  <c r="AL189" i="58"/>
  <c r="AL185" i="58"/>
  <c r="AK182" i="58"/>
  <c r="AL179" i="58"/>
  <c r="AL160" i="58"/>
  <c r="AL157" i="58"/>
  <c r="AL253" i="57"/>
  <c r="AJ249" i="57"/>
  <c r="AL245" i="57"/>
  <c r="AJ243" i="57"/>
  <c r="AJ229" i="57"/>
  <c r="AJ203" i="57"/>
  <c r="AJ185" i="57"/>
  <c r="AL179" i="57"/>
  <c r="AK176" i="57"/>
  <c r="AK173" i="57"/>
  <c r="AL165" i="57"/>
  <c r="AK161" i="57"/>
  <c r="AL253" i="56"/>
  <c r="AL249" i="56"/>
  <c r="AL245" i="56"/>
  <c r="AL241" i="56"/>
  <c r="AL237" i="56"/>
  <c r="AL233" i="56"/>
  <c r="AL229" i="56"/>
  <c r="AL225" i="56"/>
  <c r="AL221" i="56"/>
  <c r="AL217" i="56"/>
  <c r="AL213" i="56"/>
  <c r="AL209" i="56"/>
  <c r="AL205" i="56"/>
  <c r="AL201" i="56"/>
  <c r="AL197" i="56"/>
  <c r="AL193" i="56"/>
  <c r="AL189" i="56"/>
  <c r="AL185" i="56"/>
  <c r="AL181" i="56"/>
  <c r="AL177" i="56"/>
  <c r="AL173" i="56"/>
  <c r="AL169" i="56"/>
  <c r="AL165" i="56"/>
  <c r="AL161" i="56"/>
  <c r="AL157" i="56"/>
  <c r="AK254" i="51"/>
  <c r="AL247" i="51"/>
  <c r="AK242" i="51"/>
  <c r="AJ238" i="51"/>
  <c r="AL235" i="51"/>
  <c r="AL232" i="51"/>
  <c r="AK231" i="51"/>
  <c r="AL223" i="51"/>
  <c r="AK216" i="51"/>
  <c r="AJ213" i="51"/>
  <c r="AK209" i="51"/>
  <c r="AJ205" i="51"/>
  <c r="AL197" i="51"/>
  <c r="AJ193" i="51"/>
  <c r="AJ189" i="51"/>
  <c r="AJ187" i="51"/>
  <c r="AL183" i="51"/>
  <c r="AL178" i="51"/>
  <c r="AJ171" i="51"/>
  <c r="AK167" i="51"/>
  <c r="AN253" i="58"/>
  <c r="AN243" i="58"/>
  <c r="AN192" i="58"/>
  <c r="AN181" i="58"/>
  <c r="AN175" i="58"/>
  <c r="AN253" i="57"/>
  <c r="AN237" i="57"/>
  <c r="AN229" i="57"/>
  <c r="AN203" i="57"/>
  <c r="AN165" i="57"/>
  <c r="AN247" i="51"/>
  <c r="AN213" i="51"/>
  <c r="AN190" i="51"/>
  <c r="AN167" i="51"/>
  <c r="L157" i="51"/>
  <c r="M157" i="51"/>
  <c r="L252" i="51"/>
  <c r="M252" i="51"/>
  <c r="L232" i="51"/>
  <c r="M232" i="51"/>
  <c r="L216" i="51"/>
  <c r="M216" i="51"/>
  <c r="L200" i="51"/>
  <c r="M200" i="51"/>
  <c r="L184" i="51"/>
  <c r="M184" i="51"/>
  <c r="B174" i="51"/>
  <c r="M174" i="51"/>
  <c r="L168" i="51"/>
  <c r="M168" i="51"/>
  <c r="L249" i="58"/>
  <c r="M249" i="58"/>
  <c r="L233" i="58"/>
  <c r="M233" i="58"/>
  <c r="L225" i="58"/>
  <c r="M225" i="58"/>
  <c r="L214" i="58"/>
  <c r="M214" i="58"/>
  <c r="L195" i="58"/>
  <c r="M195" i="58"/>
  <c r="L188" i="58"/>
  <c r="M188" i="58"/>
  <c r="L164" i="58"/>
  <c r="M164" i="58"/>
  <c r="B242" i="57"/>
  <c r="M242" i="57"/>
  <c r="L238" i="57"/>
  <c r="M238" i="57"/>
  <c r="I231" i="57"/>
  <c r="M231" i="57"/>
  <c r="L228" i="57"/>
  <c r="M228" i="57"/>
  <c r="L224" i="57"/>
  <c r="M224" i="57"/>
  <c r="L206" i="57"/>
  <c r="M206" i="57"/>
  <c r="I199" i="57"/>
  <c r="M199" i="57"/>
  <c r="L196" i="57"/>
  <c r="M196" i="57"/>
  <c r="L192" i="57"/>
  <c r="M192" i="57"/>
  <c r="B178" i="57"/>
  <c r="M178" i="57"/>
  <c r="L174" i="57"/>
  <c r="M174" i="57"/>
  <c r="I167" i="57"/>
  <c r="M167" i="57"/>
  <c r="L164" i="57"/>
  <c r="M164" i="57"/>
  <c r="L160" i="57"/>
  <c r="M160" i="57"/>
  <c r="I191" i="56"/>
  <c r="M191" i="56"/>
  <c r="I183" i="56"/>
  <c r="M183" i="56"/>
  <c r="I175" i="56"/>
  <c r="M175" i="56"/>
  <c r="I167" i="56"/>
  <c r="M167" i="56"/>
  <c r="I159" i="56"/>
  <c r="M159" i="56"/>
  <c r="K171" i="51"/>
  <c r="G253" i="51"/>
  <c r="M253" i="51"/>
  <c r="L239" i="51"/>
  <c r="M239" i="51"/>
  <c r="L236" i="51"/>
  <c r="M236" i="51"/>
  <c r="L227" i="51"/>
  <c r="M227" i="51"/>
  <c r="L223" i="51"/>
  <c r="M223" i="51"/>
  <c r="L220" i="51"/>
  <c r="M220" i="51"/>
  <c r="L211" i="51"/>
  <c r="M211" i="51"/>
  <c r="L207" i="51"/>
  <c r="M207" i="51"/>
  <c r="L204" i="51"/>
  <c r="M204" i="51"/>
  <c r="L195" i="51"/>
  <c r="M195" i="51"/>
  <c r="L191" i="51"/>
  <c r="M191" i="51"/>
  <c r="L188" i="51"/>
  <c r="M188" i="51"/>
  <c r="E185" i="51"/>
  <c r="M185" i="51"/>
  <c r="L179" i="51"/>
  <c r="M179" i="51"/>
  <c r="L175" i="51"/>
  <c r="M175" i="51"/>
  <c r="L172" i="51"/>
  <c r="M172" i="51"/>
  <c r="E169" i="51"/>
  <c r="M169" i="51"/>
  <c r="L163" i="51"/>
  <c r="M163" i="51"/>
  <c r="L159" i="51"/>
  <c r="M159" i="51"/>
  <c r="J250" i="58"/>
  <c r="M250" i="58"/>
  <c r="L246" i="58"/>
  <c r="M246" i="58"/>
  <c r="L242" i="58"/>
  <c r="M242" i="58"/>
  <c r="L230" i="58"/>
  <c r="M230" i="58"/>
  <c r="L226" i="58"/>
  <c r="M226" i="58"/>
  <c r="L215" i="58"/>
  <c r="M215" i="58"/>
  <c r="L204" i="58"/>
  <c r="M204" i="58"/>
  <c r="L193" i="58"/>
  <c r="M193" i="58"/>
  <c r="L185" i="58"/>
  <c r="M185" i="58"/>
  <c r="L169" i="58"/>
  <c r="M169" i="58"/>
  <c r="L161" i="58"/>
  <c r="M161" i="58"/>
  <c r="E250" i="57"/>
  <c r="M250" i="57"/>
  <c r="L246" i="57"/>
  <c r="M246" i="57"/>
  <c r="E239" i="57"/>
  <c r="M239" i="57"/>
  <c r="L236" i="57"/>
  <c r="M236" i="57"/>
  <c r="L232" i="57"/>
  <c r="M232" i="57"/>
  <c r="E218" i="57"/>
  <c r="M218" i="57"/>
  <c r="L214" i="57"/>
  <c r="M214" i="57"/>
  <c r="E207" i="57"/>
  <c r="M207" i="57"/>
  <c r="L204" i="57"/>
  <c r="M204" i="57"/>
  <c r="L200" i="57"/>
  <c r="M200" i="57"/>
  <c r="E186" i="57"/>
  <c r="M186" i="57"/>
  <c r="L182" i="57"/>
  <c r="M182" i="57"/>
  <c r="L172" i="57"/>
  <c r="M172" i="57"/>
  <c r="L168" i="57"/>
  <c r="M168" i="57"/>
  <c r="I252" i="56"/>
  <c r="M252" i="56"/>
  <c r="I244" i="56"/>
  <c r="M244" i="56"/>
  <c r="I236" i="56"/>
  <c r="M236" i="56"/>
  <c r="I228" i="56"/>
  <c r="M228" i="56"/>
  <c r="I220" i="56"/>
  <c r="M220" i="56"/>
  <c r="B252" i="58"/>
  <c r="C249" i="58"/>
  <c r="B233" i="58"/>
  <c r="C217" i="58"/>
  <c r="B183" i="58"/>
  <c r="C163" i="58"/>
  <c r="B238" i="57"/>
  <c r="B231" i="57"/>
  <c r="B217" i="57"/>
  <c r="B210" i="57"/>
  <c r="B203" i="57"/>
  <c r="B171" i="57"/>
  <c r="B163" i="57"/>
  <c r="B219" i="51"/>
  <c r="D217" i="58"/>
  <c r="C202" i="58"/>
  <c r="C183" i="58"/>
  <c r="D171" i="58"/>
  <c r="D252" i="57"/>
  <c r="D248" i="57"/>
  <c r="D238" i="57"/>
  <c r="D235" i="57"/>
  <c r="C230" i="57"/>
  <c r="D220" i="57"/>
  <c r="D216" i="57"/>
  <c r="D206" i="57"/>
  <c r="D203" i="57"/>
  <c r="C198" i="57"/>
  <c r="D188" i="57"/>
  <c r="D184" i="57"/>
  <c r="D174" i="57"/>
  <c r="D171" i="57"/>
  <c r="C166" i="57"/>
  <c r="C197" i="51"/>
  <c r="C181" i="51"/>
  <c r="C165" i="51"/>
  <c r="F241" i="58"/>
  <c r="E217" i="58"/>
  <c r="E214" i="58"/>
  <c r="E211" i="58"/>
  <c r="F207" i="58"/>
  <c r="G183" i="58"/>
  <c r="E175" i="58"/>
  <c r="G168" i="58"/>
  <c r="G159" i="58"/>
  <c r="F252" i="57"/>
  <c r="G248" i="57"/>
  <c r="G237" i="57"/>
  <c r="G235" i="57"/>
  <c r="G228" i="57"/>
  <c r="F227" i="57"/>
  <c r="F223" i="57"/>
  <c r="F217" i="57"/>
  <c r="G213" i="57"/>
  <c r="F209" i="57"/>
  <c r="F206" i="57"/>
  <c r="E203" i="57"/>
  <c r="E198" i="57"/>
  <c r="E196" i="57"/>
  <c r="G192" i="57"/>
  <c r="F188" i="57"/>
  <c r="G184" i="57"/>
  <c r="E174" i="57"/>
  <c r="G164" i="57"/>
  <c r="F163" i="57"/>
  <c r="G231" i="56"/>
  <c r="G163" i="56"/>
  <c r="E251" i="51"/>
  <c r="G242" i="51"/>
  <c r="F235" i="51"/>
  <c r="E232" i="51"/>
  <c r="F229" i="51"/>
  <c r="G225" i="51"/>
  <c r="G216" i="51"/>
  <c r="E215" i="51"/>
  <c r="F210" i="51"/>
  <c r="F203" i="51"/>
  <c r="E200" i="51"/>
  <c r="F197" i="51"/>
  <c r="G184" i="51"/>
  <c r="E183" i="51"/>
  <c r="F178" i="51"/>
  <c r="F171" i="51"/>
  <c r="E168" i="51"/>
  <c r="F165" i="51"/>
  <c r="F157" i="51"/>
  <c r="I207" i="58"/>
  <c r="I159" i="58"/>
  <c r="I156" i="57"/>
  <c r="I241" i="57"/>
  <c r="I196" i="57"/>
  <c r="I191" i="57"/>
  <c r="I177" i="57"/>
  <c r="I219" i="51"/>
  <c r="I213" i="51"/>
  <c r="I183" i="51"/>
  <c r="I168" i="51"/>
  <c r="J249" i="51"/>
  <c r="J229" i="51"/>
  <c r="J213" i="51"/>
  <c r="J197" i="51"/>
  <c r="J181" i="51"/>
  <c r="J165" i="51"/>
  <c r="J218" i="58"/>
  <c r="J228" i="57"/>
  <c r="J196" i="57"/>
  <c r="J164" i="57"/>
  <c r="K159" i="51"/>
  <c r="K203" i="51"/>
  <c r="K246" i="51"/>
  <c r="C254" i="51"/>
  <c r="M254" i="51"/>
  <c r="L240" i="51"/>
  <c r="M240" i="51"/>
  <c r="K230" i="51"/>
  <c r="M230" i="51"/>
  <c r="L224" i="51"/>
  <c r="M224" i="51"/>
  <c r="I214" i="51"/>
  <c r="M214" i="51"/>
  <c r="L208" i="51"/>
  <c r="M208" i="51"/>
  <c r="K198" i="51"/>
  <c r="M198" i="51"/>
  <c r="L192" i="51"/>
  <c r="M192" i="51"/>
  <c r="L182" i="51"/>
  <c r="M182" i="51"/>
  <c r="L176" i="51"/>
  <c r="M176" i="51"/>
  <c r="L160" i="51"/>
  <c r="M160" i="51"/>
  <c r="L247" i="58"/>
  <c r="M247" i="58"/>
  <c r="L227" i="58"/>
  <c r="M227" i="58"/>
  <c r="F219" i="58"/>
  <c r="M219" i="58"/>
  <c r="L201" i="58"/>
  <c r="M201" i="58"/>
  <c r="L194" i="58"/>
  <c r="M194" i="58"/>
  <c r="L186" i="58"/>
  <c r="M186" i="58"/>
  <c r="L178" i="58"/>
  <c r="M178" i="58"/>
  <c r="L174" i="58"/>
  <c r="M174" i="58"/>
  <c r="L254" i="57"/>
  <c r="M254" i="57"/>
  <c r="L244" i="57"/>
  <c r="M244" i="57"/>
  <c r="L240" i="57"/>
  <c r="M240" i="57"/>
  <c r="L222" i="57"/>
  <c r="M222" i="57"/>
  <c r="L212" i="57"/>
  <c r="M212" i="57"/>
  <c r="L208" i="57"/>
  <c r="M208" i="57"/>
  <c r="L190" i="57"/>
  <c r="M190" i="57"/>
  <c r="L180" i="57"/>
  <c r="M180" i="57"/>
  <c r="L176" i="57"/>
  <c r="M176" i="57"/>
  <c r="L158" i="57"/>
  <c r="M158" i="57"/>
  <c r="B241" i="58"/>
  <c r="B199" i="58"/>
  <c r="B179" i="58"/>
  <c r="B156" i="57"/>
  <c r="B249" i="57"/>
  <c r="B241" i="57"/>
  <c r="B205" i="57"/>
  <c r="B195" i="57"/>
  <c r="B173" i="57"/>
  <c r="B166" i="57"/>
  <c r="B245" i="51"/>
  <c r="B225" i="51"/>
  <c r="B200" i="51"/>
  <c r="B184" i="51"/>
  <c r="C218" i="58"/>
  <c r="C207" i="58"/>
  <c r="C175" i="58"/>
  <c r="D249" i="57"/>
  <c r="C235" i="57"/>
  <c r="D227" i="57"/>
  <c r="D217" i="57"/>
  <c r="C203" i="57"/>
  <c r="D198" i="57"/>
  <c r="D195" i="57"/>
  <c r="D185" i="57"/>
  <c r="C171" i="57"/>
  <c r="D163" i="57"/>
  <c r="C235" i="51"/>
  <c r="C229" i="51"/>
  <c r="C219" i="51"/>
  <c r="C213" i="51"/>
  <c r="C203" i="51"/>
  <c r="C187" i="51"/>
  <c r="C171" i="51"/>
  <c r="E220" i="58"/>
  <c r="F214" i="58"/>
  <c r="F211" i="58"/>
  <c r="G207" i="58"/>
  <c r="E202" i="58"/>
  <c r="E187" i="58"/>
  <c r="E184" i="58"/>
  <c r="E179" i="58"/>
  <c r="G175" i="58"/>
  <c r="F156" i="57"/>
  <c r="E249" i="57"/>
  <c r="E241" i="57"/>
  <c r="E238" i="57"/>
  <c r="E234" i="57"/>
  <c r="G227" i="57"/>
  <c r="F224" i="57"/>
  <c r="E220" i="57"/>
  <c r="G217" i="57"/>
  <c r="G209" i="57"/>
  <c r="F203" i="57"/>
  <c r="F196" i="57"/>
  <c r="E195" i="57"/>
  <c r="E191" i="57"/>
  <c r="E185" i="57"/>
  <c r="E177" i="57"/>
  <c r="F174" i="57"/>
  <c r="E171" i="57"/>
  <c r="G163" i="57"/>
  <c r="E159" i="57"/>
  <c r="G243" i="56"/>
  <c r="G175" i="56"/>
  <c r="G248" i="51"/>
  <c r="E245" i="51"/>
  <c r="G235" i="51"/>
  <c r="F232" i="51"/>
  <c r="G229" i="51"/>
  <c r="E226" i="51"/>
  <c r="E213" i="51"/>
  <c r="G210" i="51"/>
  <c r="F200" i="51"/>
  <c r="G197" i="51"/>
  <c r="E194" i="51"/>
  <c r="E181" i="51"/>
  <c r="G178" i="51"/>
  <c r="F168" i="51"/>
  <c r="G165" i="51"/>
  <c r="E162" i="51"/>
  <c r="G157" i="51"/>
  <c r="I211" i="58"/>
  <c r="I160" i="58"/>
  <c r="I249" i="57"/>
  <c r="I235" i="57"/>
  <c r="I227" i="57"/>
  <c r="I192" i="57"/>
  <c r="I185" i="57"/>
  <c r="I171" i="57"/>
  <c r="I163" i="57"/>
  <c r="I203" i="56"/>
  <c r="I187" i="56"/>
  <c r="I171" i="56"/>
  <c r="I232" i="51"/>
  <c r="I226" i="51"/>
  <c r="I216" i="51"/>
  <c r="I200" i="51"/>
  <c r="I184" i="51"/>
  <c r="I169" i="51"/>
  <c r="J243" i="51"/>
  <c r="J227" i="51"/>
  <c r="J211" i="51"/>
  <c r="J195" i="51"/>
  <c r="J179" i="51"/>
  <c r="J163" i="51"/>
  <c r="J212" i="58"/>
  <c r="J236" i="57"/>
  <c r="J204" i="57"/>
  <c r="J172" i="57"/>
  <c r="K191" i="51"/>
  <c r="L158" i="51"/>
  <c r="M158" i="51"/>
  <c r="L248" i="51"/>
  <c r="M248" i="51"/>
  <c r="L244" i="51"/>
  <c r="M244" i="51"/>
  <c r="G241" i="51"/>
  <c r="M241" i="51"/>
  <c r="L235" i="51"/>
  <c r="M235" i="51"/>
  <c r="L231" i="51"/>
  <c r="M231" i="51"/>
  <c r="L228" i="51"/>
  <c r="M228" i="51"/>
  <c r="L219" i="51"/>
  <c r="M219" i="51"/>
  <c r="L215" i="51"/>
  <c r="M215" i="51"/>
  <c r="L212" i="51"/>
  <c r="M212" i="51"/>
  <c r="E209" i="51"/>
  <c r="M209" i="51"/>
  <c r="L203" i="51"/>
  <c r="M203" i="51"/>
  <c r="L199" i="51"/>
  <c r="M199" i="51"/>
  <c r="L196" i="51"/>
  <c r="M196" i="51"/>
  <c r="E193" i="51"/>
  <c r="M193" i="51"/>
  <c r="L187" i="51"/>
  <c r="M187" i="51"/>
  <c r="L183" i="51"/>
  <c r="M183" i="51"/>
  <c r="L180" i="51"/>
  <c r="M180" i="51"/>
  <c r="L171" i="51"/>
  <c r="M171" i="51"/>
  <c r="L167" i="51"/>
  <c r="M167" i="51"/>
  <c r="L164" i="51"/>
  <c r="M164" i="51"/>
  <c r="E161" i="51"/>
  <c r="M161" i="51"/>
  <c r="L252" i="58"/>
  <c r="M252" i="58"/>
  <c r="J244" i="58"/>
  <c r="M244" i="58"/>
  <c r="L236" i="58"/>
  <c r="M236" i="58"/>
  <c r="L224" i="58"/>
  <c r="M224" i="58"/>
  <c r="L220" i="58"/>
  <c r="M220" i="58"/>
  <c r="L217" i="58"/>
  <c r="M217" i="58"/>
  <c r="L210" i="58"/>
  <c r="M210" i="58"/>
  <c r="L198" i="58"/>
  <c r="M198" i="58"/>
  <c r="L175" i="58"/>
  <c r="M175" i="58"/>
  <c r="L171" i="58"/>
  <c r="M171" i="58"/>
  <c r="L167" i="58"/>
  <c r="M167" i="58"/>
  <c r="L159" i="58"/>
  <c r="M159" i="58"/>
  <c r="L252" i="57"/>
  <c r="M252" i="57"/>
  <c r="L248" i="57"/>
  <c r="M248" i="57"/>
  <c r="L230" i="57"/>
  <c r="M230" i="57"/>
  <c r="L220" i="57"/>
  <c r="M220" i="57"/>
  <c r="L216" i="57"/>
  <c r="M216" i="57"/>
  <c r="L198" i="57"/>
  <c r="M198" i="57"/>
  <c r="L188" i="57"/>
  <c r="M188" i="57"/>
  <c r="L184" i="57"/>
  <c r="M184" i="57"/>
  <c r="L166" i="57"/>
  <c r="M166" i="57"/>
  <c r="L250" i="56"/>
  <c r="M250" i="56"/>
  <c r="L242" i="56"/>
  <c r="M242" i="56"/>
  <c r="L238" i="56"/>
  <c r="M238" i="56"/>
  <c r="L234" i="56"/>
  <c r="M234" i="56"/>
  <c r="L230" i="56"/>
  <c r="M230" i="56"/>
  <c r="L226" i="56"/>
  <c r="M226" i="56"/>
  <c r="L218" i="56"/>
  <c r="M218" i="56"/>
  <c r="L214" i="56"/>
  <c r="M214" i="56"/>
  <c r="L210" i="56"/>
  <c r="M210" i="56"/>
  <c r="L202" i="56"/>
  <c r="M202" i="56"/>
  <c r="L194" i="56"/>
  <c r="M194" i="56"/>
  <c r="L186" i="56"/>
  <c r="M186" i="56"/>
  <c r="L178" i="56"/>
  <c r="M178" i="56"/>
  <c r="L174" i="56"/>
  <c r="M174" i="56"/>
  <c r="L170" i="56"/>
  <c r="M170" i="56"/>
  <c r="L162" i="56"/>
  <c r="M162" i="56"/>
  <c r="L158" i="56"/>
  <c r="M158" i="56"/>
  <c r="G249" i="51"/>
  <c r="F245" i="51"/>
  <c r="E242" i="51"/>
  <c r="G232" i="51"/>
  <c r="F226" i="51"/>
  <c r="E216" i="51"/>
  <c r="F213" i="51"/>
  <c r="G200" i="51"/>
  <c r="F194" i="51"/>
  <c r="E184" i="51"/>
  <c r="F181" i="51"/>
  <c r="G168" i="51"/>
  <c r="I242" i="51"/>
  <c r="I222" i="51"/>
  <c r="I210" i="51"/>
  <c r="K179" i="51"/>
  <c r="K223" i="51"/>
  <c r="BT246" i="51"/>
  <c r="BV246" i="51"/>
  <c r="BU240" i="51"/>
  <c r="BV240" i="51"/>
  <c r="BS227" i="51"/>
  <c r="BV227" i="51"/>
  <c r="BT214" i="51"/>
  <c r="BV214" i="51"/>
  <c r="BU208" i="51"/>
  <c r="BV208" i="51"/>
  <c r="BT198" i="51"/>
  <c r="BV198" i="51"/>
  <c r="BU192" i="51"/>
  <c r="BV192" i="51"/>
  <c r="BU176" i="51"/>
  <c r="BV176" i="51"/>
  <c r="BT166" i="51"/>
  <c r="BV166" i="51"/>
  <c r="BU160" i="51"/>
  <c r="BV160" i="51"/>
  <c r="BU253" i="51"/>
  <c r="BV253" i="51"/>
  <c r="BT250" i="51"/>
  <c r="BV250" i="51"/>
  <c r="BS247" i="51"/>
  <c r="BV247" i="51"/>
  <c r="BU241" i="51"/>
  <c r="BV241" i="51"/>
  <c r="BU237" i="51"/>
  <c r="BV237" i="51"/>
  <c r="BT234" i="51"/>
  <c r="BV234" i="51"/>
  <c r="BS231" i="51"/>
  <c r="BV231" i="51"/>
  <c r="BU225" i="51"/>
  <c r="BV225" i="51"/>
  <c r="BU221" i="51"/>
  <c r="BV221" i="51"/>
  <c r="BT218" i="51"/>
  <c r="BV218" i="51"/>
  <c r="BS215" i="51"/>
  <c r="BV215" i="51"/>
  <c r="BU209" i="51"/>
  <c r="BV209" i="51"/>
  <c r="BU205" i="51"/>
  <c r="BV205" i="51"/>
  <c r="BT202" i="51"/>
  <c r="BV202" i="51"/>
  <c r="BS199" i="51"/>
  <c r="BV199" i="51"/>
  <c r="BU193" i="51"/>
  <c r="BV193" i="51"/>
  <c r="BU189" i="51"/>
  <c r="BV189" i="51"/>
  <c r="BT186" i="51"/>
  <c r="BV186" i="51"/>
  <c r="BS183" i="51"/>
  <c r="BV183" i="51"/>
  <c r="BO177" i="51"/>
  <c r="BV177" i="51"/>
  <c r="BT173" i="51"/>
  <c r="BV173" i="51"/>
  <c r="BT170" i="51"/>
  <c r="BV170" i="51"/>
  <c r="BM167" i="51"/>
  <c r="BV167" i="51"/>
  <c r="BO161" i="51"/>
  <c r="BV161" i="51"/>
  <c r="BT157" i="51"/>
  <c r="BV157" i="51"/>
  <c r="BT233" i="51"/>
  <c r="BN162" i="51"/>
  <c r="BN226" i="51"/>
  <c r="BL160" i="51"/>
  <c r="BL192" i="51"/>
  <c r="BL224" i="51"/>
  <c r="BM176" i="51"/>
  <c r="BN197" i="51"/>
  <c r="BN213" i="51"/>
  <c r="BN229" i="51"/>
  <c r="BN245" i="51"/>
  <c r="BM188" i="51"/>
  <c r="BM252" i="51"/>
  <c r="BL243" i="51"/>
  <c r="BL230" i="51"/>
  <c r="BL213" i="51"/>
  <c r="BL181" i="51"/>
  <c r="BL252" i="51"/>
  <c r="BN246" i="51"/>
  <c r="BM243" i="51"/>
  <c r="BL236" i="51"/>
  <c r="BN230" i="51"/>
  <c r="BM227" i="51"/>
  <c r="BN220" i="51"/>
  <c r="BN214" i="51"/>
  <c r="BM211" i="51"/>
  <c r="BN204" i="51"/>
  <c r="BN198" i="51"/>
  <c r="BM195" i="51"/>
  <c r="BL188" i="51"/>
  <c r="BN182" i="51"/>
  <c r="BM179" i="51"/>
  <c r="BM163" i="51"/>
  <c r="BN160" i="51"/>
  <c r="BQ246" i="51"/>
  <c r="BQ242" i="51"/>
  <c r="BQ240" i="51"/>
  <c r="BQ230" i="51"/>
  <c r="BO220" i="51"/>
  <c r="BQ214" i="51"/>
  <c r="BP213" i="51"/>
  <c r="BQ208" i="51"/>
  <c r="BQ198" i="51"/>
  <c r="BQ192" i="51"/>
  <c r="BQ178" i="51"/>
  <c r="BP176" i="51"/>
  <c r="BP166" i="51"/>
  <c r="BP160" i="51"/>
  <c r="BS208" i="51"/>
  <c r="BS166" i="51"/>
  <c r="BT227" i="51"/>
  <c r="BT163" i="51"/>
  <c r="BU170" i="51"/>
  <c r="BU186" i="51"/>
  <c r="BU202" i="51"/>
  <c r="BU218" i="51"/>
  <c r="BU234" i="51"/>
  <c r="BU250" i="51"/>
  <c r="BU156" i="51"/>
  <c r="BV156" i="51"/>
  <c r="BU249" i="51"/>
  <c r="BV249" i="51"/>
  <c r="BU245" i="51"/>
  <c r="BV245" i="51"/>
  <c r="BT242" i="51"/>
  <c r="BV242" i="51"/>
  <c r="BS239" i="51"/>
  <c r="BV239" i="51"/>
  <c r="BU233" i="51"/>
  <c r="BV233" i="51"/>
  <c r="BU229" i="51"/>
  <c r="BV229" i="51"/>
  <c r="BT226" i="51"/>
  <c r="BV226" i="51"/>
  <c r="BS223" i="51"/>
  <c r="BV223" i="51"/>
  <c r="BU217" i="51"/>
  <c r="BV217" i="51"/>
  <c r="BU213" i="51"/>
  <c r="BV213" i="51"/>
  <c r="BT210" i="51"/>
  <c r="BV210" i="51"/>
  <c r="BS207" i="51"/>
  <c r="BV207" i="51"/>
  <c r="BU201" i="51"/>
  <c r="BV201" i="51"/>
  <c r="BU197" i="51"/>
  <c r="BV197" i="51"/>
  <c r="BT194" i="51"/>
  <c r="BV194" i="51"/>
  <c r="BS191" i="51"/>
  <c r="BV191" i="51"/>
  <c r="BU185" i="51"/>
  <c r="BV185" i="51"/>
  <c r="BU181" i="51"/>
  <c r="BV181" i="51"/>
  <c r="BT178" i="51"/>
  <c r="BV178" i="51"/>
  <c r="BQ175" i="51"/>
  <c r="BV175" i="51"/>
  <c r="BM169" i="51"/>
  <c r="BV169" i="51"/>
  <c r="BT165" i="51"/>
  <c r="BV165" i="51"/>
  <c r="BT162" i="51"/>
  <c r="BV162" i="51"/>
  <c r="BQ159" i="51"/>
  <c r="BV159" i="51"/>
  <c r="BU252" i="51"/>
  <c r="BV252" i="51"/>
  <c r="BS243" i="51"/>
  <c r="BV243" i="51"/>
  <c r="BU236" i="51"/>
  <c r="BV236" i="51"/>
  <c r="BT230" i="51"/>
  <c r="BV230" i="51"/>
  <c r="BU224" i="51"/>
  <c r="BV224" i="51"/>
  <c r="BU220" i="51"/>
  <c r="BV220" i="51"/>
  <c r="BS211" i="51"/>
  <c r="BV211" i="51"/>
  <c r="BU204" i="51"/>
  <c r="BV204" i="51"/>
  <c r="BS195" i="51"/>
  <c r="BV195" i="51"/>
  <c r="BU188" i="51"/>
  <c r="BV188" i="51"/>
  <c r="BT182" i="51"/>
  <c r="BV182" i="51"/>
  <c r="BS179" i="51"/>
  <c r="BV179" i="51"/>
  <c r="BU172" i="51"/>
  <c r="BV172" i="51"/>
  <c r="BT254" i="51"/>
  <c r="BV254" i="51"/>
  <c r="BS251" i="51"/>
  <c r="BV251" i="51"/>
  <c r="BU248" i="51"/>
  <c r="BV248" i="51"/>
  <c r="BU244" i="51"/>
  <c r="BV244" i="51"/>
  <c r="BT238" i="51"/>
  <c r="BV238" i="51"/>
  <c r="BS235" i="51"/>
  <c r="BV235" i="51"/>
  <c r="BU232" i="51"/>
  <c r="BV232" i="51"/>
  <c r="BU228" i="51"/>
  <c r="BV228" i="51"/>
  <c r="BT222" i="51"/>
  <c r="BV222" i="51"/>
  <c r="BS219" i="51"/>
  <c r="BV219" i="51"/>
  <c r="BU216" i="51"/>
  <c r="BV216" i="51"/>
  <c r="BU212" i="51"/>
  <c r="BV212" i="51"/>
  <c r="BT206" i="51"/>
  <c r="BV206" i="51"/>
  <c r="BS203" i="51"/>
  <c r="BV203" i="51"/>
  <c r="BU200" i="51"/>
  <c r="BV200" i="51"/>
  <c r="BU196" i="51"/>
  <c r="BV196" i="51"/>
  <c r="BT190" i="51"/>
  <c r="BV190" i="51"/>
  <c r="BS187" i="51"/>
  <c r="BV187" i="51"/>
  <c r="BU184" i="51"/>
  <c r="BV184" i="51"/>
  <c r="BU180" i="51"/>
  <c r="BV180" i="51"/>
  <c r="BT174" i="51"/>
  <c r="BV174" i="51"/>
  <c r="BU168" i="51"/>
  <c r="BV168" i="51"/>
  <c r="BU164" i="51"/>
  <c r="BV164" i="51"/>
  <c r="BT158" i="51"/>
  <c r="BV158" i="51"/>
  <c r="BU162" i="51"/>
  <c r="BU178" i="51"/>
  <c r="BU194" i="51"/>
  <c r="BU210" i="51"/>
  <c r="BU226" i="51"/>
  <c r="BU242" i="51"/>
  <c r="BN210" i="51"/>
  <c r="BN181" i="51"/>
  <c r="BL169" i="51"/>
  <c r="BN217" i="51"/>
  <c r="BM156" i="51"/>
  <c r="BL249" i="51"/>
  <c r="BL229" i="51"/>
  <c r="BM245" i="51"/>
  <c r="BM242" i="51"/>
  <c r="BM229" i="51"/>
  <c r="BM226" i="51"/>
  <c r="BM213" i="51"/>
  <c r="BM210" i="51"/>
  <c r="BM197" i="51"/>
  <c r="BM194" i="51"/>
  <c r="BM181" i="51"/>
  <c r="BM178" i="51"/>
  <c r="BM162" i="51"/>
  <c r="BM159" i="51"/>
  <c r="BO245" i="51"/>
  <c r="BP242" i="51"/>
  <c r="BO229" i="51"/>
  <c r="BP226" i="51"/>
  <c r="BO213" i="51"/>
  <c r="BP210" i="51"/>
  <c r="BO197" i="51"/>
  <c r="BP194" i="51"/>
  <c r="BO181" i="51"/>
  <c r="BP178" i="51"/>
  <c r="BP162" i="51"/>
  <c r="BS229" i="51"/>
  <c r="BS194" i="51"/>
  <c r="BS165" i="51"/>
  <c r="BT249" i="51"/>
  <c r="BT217" i="51"/>
  <c r="BT201" i="51"/>
  <c r="BT169" i="51"/>
  <c r="BN178" i="51"/>
  <c r="BN242" i="51"/>
  <c r="BL220" i="51"/>
  <c r="BN165" i="51"/>
  <c r="BM192" i="51"/>
  <c r="BM208" i="51"/>
  <c r="BM224" i="51"/>
  <c r="BM240" i="51"/>
  <c r="BN185" i="51"/>
  <c r="BM204" i="51"/>
  <c r="BN249" i="51"/>
  <c r="BL245" i="51"/>
  <c r="BL214" i="51"/>
  <c r="BL195" i="51"/>
  <c r="BL182" i="51"/>
  <c r="BL163" i="51"/>
  <c r="BM246" i="51"/>
  <c r="BN243" i="51"/>
  <c r="BN240" i="51"/>
  <c r="BM230" i="51"/>
  <c r="BN227" i="51"/>
  <c r="BN224" i="51"/>
  <c r="BM214" i="51"/>
  <c r="BN211" i="51"/>
  <c r="BN208" i="51"/>
  <c r="BM198" i="51"/>
  <c r="BN195" i="51"/>
  <c r="BN192" i="51"/>
  <c r="BM182" i="51"/>
  <c r="BN179" i="51"/>
  <c r="BN176" i="51"/>
  <c r="BL172" i="51"/>
  <c r="BP252" i="51"/>
  <c r="BO249" i="51"/>
  <c r="BQ245" i="51"/>
  <c r="BO243" i="51"/>
  <c r="BQ239" i="51"/>
  <c r="BP236" i="51"/>
  <c r="BO233" i="51"/>
  <c r="BQ229" i="51"/>
  <c r="BO227" i="51"/>
  <c r="BQ223" i="51"/>
  <c r="BP220" i="51"/>
  <c r="BO217" i="51"/>
  <c r="BQ213" i="51"/>
  <c r="BO211" i="51"/>
  <c r="BQ207" i="51"/>
  <c r="BP204" i="51"/>
  <c r="BO201" i="51"/>
  <c r="BQ197" i="51"/>
  <c r="BO195" i="51"/>
  <c r="BQ191" i="51"/>
  <c r="BP188" i="51"/>
  <c r="BO185" i="51"/>
  <c r="BQ181" i="51"/>
  <c r="BO179" i="51"/>
  <c r="BQ176" i="51"/>
  <c r="BP172" i="51"/>
  <c r="BQ166" i="51"/>
  <c r="BP163" i="51"/>
  <c r="BQ160" i="51"/>
  <c r="BS226" i="51"/>
  <c r="BS214" i="51"/>
  <c r="BS204" i="51"/>
  <c r="BS197" i="51"/>
  <c r="BS192" i="51"/>
  <c r="BS162" i="51"/>
  <c r="BT193" i="51"/>
  <c r="BT177" i="51"/>
  <c r="BT161" i="51"/>
  <c r="BU166" i="51"/>
  <c r="BU182" i="51"/>
  <c r="BU198" i="51"/>
  <c r="BU214" i="51"/>
  <c r="BU230" i="51"/>
  <c r="BU246" i="51"/>
  <c r="AO239" i="51"/>
  <c r="AQ239" i="51"/>
  <c r="AO233" i="51"/>
  <c r="AQ233" i="51"/>
  <c r="AO227" i="51"/>
  <c r="AQ227" i="51"/>
  <c r="AO207" i="51"/>
  <c r="AQ207" i="51"/>
  <c r="AO201" i="51"/>
  <c r="AQ201" i="51"/>
  <c r="AO195" i="51"/>
  <c r="AQ195" i="51"/>
  <c r="AO175" i="51"/>
  <c r="AQ175" i="51"/>
  <c r="AO159" i="51"/>
  <c r="AQ159" i="51"/>
  <c r="AO253" i="51"/>
  <c r="AQ253" i="51"/>
  <c r="AN240" i="51"/>
  <c r="AQ240" i="51"/>
  <c r="AO234" i="51"/>
  <c r="AQ234" i="51"/>
  <c r="AN228" i="51"/>
  <c r="AQ228" i="51"/>
  <c r="AO221" i="51"/>
  <c r="AQ221" i="51"/>
  <c r="AN208" i="51"/>
  <c r="AQ208" i="51"/>
  <c r="AO202" i="51"/>
  <c r="AQ202" i="51"/>
  <c r="AO176" i="51"/>
  <c r="AQ176" i="51"/>
  <c r="AO157" i="51"/>
  <c r="AQ157" i="51"/>
  <c r="AO251" i="51"/>
  <c r="AQ251" i="51"/>
  <c r="AO247" i="51"/>
  <c r="AQ247" i="51"/>
  <c r="AO241" i="51"/>
  <c r="AQ241" i="51"/>
  <c r="AO235" i="51"/>
  <c r="AQ235" i="51"/>
  <c r="AO231" i="51"/>
  <c r="AQ231" i="51"/>
  <c r="AO225" i="51"/>
  <c r="AQ225" i="51"/>
  <c r="AO219" i="51"/>
  <c r="AQ219" i="51"/>
  <c r="AO215" i="51"/>
  <c r="AQ215" i="51"/>
  <c r="AO209" i="51"/>
  <c r="AQ209" i="51"/>
  <c r="AO203" i="51"/>
  <c r="AQ203" i="51"/>
  <c r="AO199" i="51"/>
  <c r="AQ199" i="51"/>
  <c r="AO193" i="51"/>
  <c r="AQ193" i="51"/>
  <c r="AO187" i="51"/>
  <c r="AQ187" i="51"/>
  <c r="AO183" i="51"/>
  <c r="AQ183" i="51"/>
  <c r="AO177" i="51"/>
  <c r="AQ177" i="51"/>
  <c r="AO171" i="51"/>
  <c r="AQ171" i="51"/>
  <c r="AO167" i="51"/>
  <c r="AQ167" i="51"/>
  <c r="AO161" i="51"/>
  <c r="AQ161" i="51"/>
  <c r="AI163" i="51"/>
  <c r="AH175" i="51"/>
  <c r="AG249" i="51"/>
  <c r="AI169" i="51"/>
  <c r="AH233" i="51"/>
  <c r="AG207" i="51"/>
  <c r="AI214" i="51"/>
  <c r="AH246" i="51"/>
  <c r="AI227" i="51"/>
  <c r="AH198" i="51"/>
  <c r="AG179" i="51"/>
  <c r="AK243" i="51"/>
  <c r="AK233" i="51"/>
  <c r="AL230" i="51"/>
  <c r="AK227" i="51"/>
  <c r="AK217" i="51"/>
  <c r="AL214" i="51"/>
  <c r="AK211" i="51"/>
  <c r="AK201" i="51"/>
  <c r="AL198" i="51"/>
  <c r="AJ191" i="51"/>
  <c r="AJ179" i="51"/>
  <c r="AK175" i="51"/>
  <c r="AN243" i="51"/>
  <c r="AN230" i="51"/>
  <c r="AN217" i="51"/>
  <c r="AN191" i="51"/>
  <c r="AN159" i="51"/>
  <c r="AO246" i="51"/>
  <c r="AO214" i="51"/>
  <c r="AO182" i="51"/>
  <c r="AO166" i="51"/>
  <c r="AG223" i="51"/>
  <c r="AG189" i="51"/>
  <c r="AH211" i="51"/>
  <c r="AG159" i="51"/>
  <c r="AI175" i="51"/>
  <c r="AH179" i="51"/>
  <c r="AG191" i="51"/>
  <c r="AG243" i="51"/>
  <c r="AG157" i="51"/>
  <c r="AH173" i="51"/>
  <c r="AH249" i="51"/>
  <c r="AH156" i="51"/>
  <c r="AI185" i="51"/>
  <c r="AG201" i="51"/>
  <c r="AG205" i="51"/>
  <c r="AH221" i="51"/>
  <c r="AH253" i="51"/>
  <c r="AH207" i="51"/>
  <c r="AI240" i="51"/>
  <c r="AG246" i="51"/>
  <c r="AG195" i="51"/>
  <c r="AG166" i="51"/>
  <c r="AJ156" i="51"/>
  <c r="AI237" i="51"/>
  <c r="AH228" i="51"/>
  <c r="AI223" i="51"/>
  <c r="AI205" i="51"/>
  <c r="AH180" i="51"/>
  <c r="AH160" i="51"/>
  <c r="AL253" i="51"/>
  <c r="AK240" i="51"/>
  <c r="AJ239" i="51"/>
  <c r="AL233" i="51"/>
  <c r="AL227" i="51"/>
  <c r="AL221" i="51"/>
  <c r="AK208" i="51"/>
  <c r="AJ207" i="51"/>
  <c r="AL201" i="51"/>
  <c r="AJ195" i="51"/>
  <c r="AL175" i="51"/>
  <c r="AO228" i="51"/>
  <c r="AO196" i="51"/>
  <c r="AO180" i="51"/>
  <c r="AO164" i="51"/>
  <c r="AO156" i="51"/>
  <c r="AQ156" i="51"/>
  <c r="AO249" i="51"/>
  <c r="AQ249" i="51"/>
  <c r="AO243" i="51"/>
  <c r="AQ243" i="51"/>
  <c r="AO223" i="51"/>
  <c r="AQ223" i="51"/>
  <c r="AO217" i="51"/>
  <c r="AQ217" i="51"/>
  <c r="AO211" i="51"/>
  <c r="AQ211" i="51"/>
  <c r="AO191" i="51"/>
  <c r="AQ191" i="51"/>
  <c r="AO185" i="51"/>
  <c r="AQ185" i="51"/>
  <c r="AO179" i="51"/>
  <c r="AQ179" i="51"/>
  <c r="AO169" i="51"/>
  <c r="AQ169" i="51"/>
  <c r="AO163" i="51"/>
  <c r="AQ163" i="51"/>
  <c r="AO250" i="51"/>
  <c r="AQ250" i="51"/>
  <c r="AN244" i="51"/>
  <c r="AQ244" i="51"/>
  <c r="AO237" i="51"/>
  <c r="AQ237" i="51"/>
  <c r="AN224" i="51"/>
  <c r="AQ224" i="51"/>
  <c r="AO218" i="51"/>
  <c r="AQ218" i="51"/>
  <c r="AN212" i="51"/>
  <c r="AQ212" i="51"/>
  <c r="AO205" i="51"/>
  <c r="AQ205" i="51"/>
  <c r="AO192" i="51"/>
  <c r="AQ192" i="51"/>
  <c r="AO189" i="51"/>
  <c r="AQ189" i="51"/>
  <c r="AO173" i="51"/>
  <c r="AQ173" i="51"/>
  <c r="AO160" i="51"/>
  <c r="AQ160" i="51"/>
  <c r="AN252" i="51"/>
  <c r="AQ252" i="51"/>
  <c r="AN248" i="51"/>
  <c r="AQ248" i="51"/>
  <c r="AO245" i="51"/>
  <c r="AQ245" i="51"/>
  <c r="AO242" i="51"/>
  <c r="AQ242" i="51"/>
  <c r="AN236" i="51"/>
  <c r="AQ236" i="51"/>
  <c r="AN232" i="51"/>
  <c r="AQ232" i="51"/>
  <c r="AO229" i="51"/>
  <c r="AQ229" i="51"/>
  <c r="AO226" i="51"/>
  <c r="AQ226" i="51"/>
  <c r="AN220" i="51"/>
  <c r="AQ220" i="51"/>
  <c r="AN216" i="51"/>
  <c r="AQ216" i="51"/>
  <c r="AO213" i="51"/>
  <c r="AQ213" i="51"/>
  <c r="AO210" i="51"/>
  <c r="AQ210" i="51"/>
  <c r="AN204" i="51"/>
  <c r="AQ204" i="51"/>
  <c r="AN200" i="51"/>
  <c r="AQ200" i="51"/>
  <c r="AO197" i="51"/>
  <c r="AQ197" i="51"/>
  <c r="AO184" i="51"/>
  <c r="AQ184" i="51"/>
  <c r="AO181" i="51"/>
  <c r="AQ181" i="51"/>
  <c r="AJ172" i="51"/>
  <c r="AQ172" i="51"/>
  <c r="AO168" i="51"/>
  <c r="AQ168" i="51"/>
  <c r="AO165" i="51"/>
  <c r="AQ165" i="51"/>
  <c r="AH227" i="51"/>
  <c r="AI195" i="51"/>
  <c r="AH239" i="51"/>
  <c r="AH185" i="51"/>
  <c r="AG227" i="51"/>
  <c r="AG182" i="51"/>
  <c r="AG163" i="51"/>
  <c r="AH214" i="51"/>
  <c r="AK249" i="51"/>
  <c r="AL246" i="51"/>
  <c r="AJ169" i="51"/>
  <c r="AK163" i="51"/>
  <c r="AL159" i="51"/>
  <c r="AN249" i="51"/>
  <c r="AN223" i="51"/>
  <c r="AN211" i="51"/>
  <c r="AN198" i="51"/>
  <c r="AN185" i="51"/>
  <c r="AN179" i="51"/>
  <c r="AN166" i="51"/>
  <c r="AN156" i="51"/>
  <c r="AO230" i="51"/>
  <c r="AO198" i="51"/>
  <c r="AH223" i="51"/>
  <c r="AI189" i="51"/>
  <c r="AG217" i="51"/>
  <c r="AH159" i="51"/>
  <c r="AI179" i="51"/>
  <c r="AH191" i="51"/>
  <c r="AI157" i="51"/>
  <c r="AG173" i="51"/>
  <c r="AG156" i="51"/>
  <c r="AG169" i="51"/>
  <c r="AH201" i="51"/>
  <c r="AH243" i="51"/>
  <c r="AG221" i="51"/>
  <c r="AG253" i="51"/>
  <c r="AI166" i="51"/>
  <c r="AI182" i="51"/>
  <c r="AI198" i="51"/>
  <c r="AG224" i="51"/>
  <c r="AG230" i="51"/>
  <c r="AG208" i="51"/>
  <c r="AG196" i="51"/>
  <c r="AG176" i="51"/>
  <c r="AG160" i="51"/>
  <c r="AI253" i="51"/>
  <c r="AI243" i="51"/>
  <c r="AI233" i="51"/>
  <c r="AH224" i="51"/>
  <c r="AI221" i="51"/>
  <c r="AG211" i="51"/>
  <c r="AI201" i="51"/>
  <c r="AH192" i="51"/>
  <c r="AH182" i="51"/>
  <c r="AH164" i="51"/>
  <c r="AL156" i="51"/>
  <c r="AK250" i="51"/>
  <c r="AJ246" i="51"/>
  <c r="AL244" i="51"/>
  <c r="AL240" i="51"/>
  <c r="AK239" i="51"/>
  <c r="AK234" i="51"/>
  <c r="AJ230" i="51"/>
  <c r="AL228" i="51"/>
  <c r="AL224" i="51"/>
  <c r="AK223" i="51"/>
  <c r="AK218" i="51"/>
  <c r="AJ214" i="51"/>
  <c r="AL212" i="51"/>
  <c r="AL208" i="51"/>
  <c r="AK207" i="51"/>
  <c r="AK202" i="51"/>
  <c r="AK195" i="51"/>
  <c r="AL191" i="51"/>
  <c r="AL189" i="51"/>
  <c r="AK185" i="51"/>
  <c r="AL179" i="51"/>
  <c r="AJ176" i="51"/>
  <c r="AL169" i="51"/>
  <c r="AL166" i="51"/>
  <c r="AJ164" i="51"/>
  <c r="AK160" i="51"/>
  <c r="AJ159" i="51"/>
  <c r="AJ157" i="51"/>
  <c r="AN253" i="51"/>
  <c r="AN246" i="51"/>
  <c r="AN239" i="51"/>
  <c r="AN233" i="51"/>
  <c r="AN227" i="51"/>
  <c r="AN221" i="51"/>
  <c r="AN214" i="51"/>
  <c r="AN207" i="51"/>
  <c r="AN201" i="51"/>
  <c r="AN195" i="51"/>
  <c r="AN189" i="51"/>
  <c r="AN182" i="51"/>
  <c r="AN175" i="51"/>
  <c r="AN169" i="51"/>
  <c r="AN163" i="51"/>
  <c r="AN157" i="51"/>
  <c r="AO254" i="51"/>
  <c r="AO238" i="51"/>
  <c r="AO222" i="51"/>
  <c r="AO206" i="51"/>
  <c r="AO190" i="51"/>
  <c r="AO174" i="51"/>
  <c r="AO158" i="51"/>
  <c r="K156" i="51"/>
  <c r="L156" i="51"/>
  <c r="J250" i="51"/>
  <c r="L250" i="51"/>
  <c r="J238" i="51"/>
  <c r="L238" i="51"/>
  <c r="K233" i="51"/>
  <c r="L233" i="51"/>
  <c r="K225" i="51"/>
  <c r="L225" i="51"/>
  <c r="K217" i="51"/>
  <c r="L217" i="51"/>
  <c r="J206" i="51"/>
  <c r="L206" i="51"/>
  <c r="K201" i="51"/>
  <c r="L201" i="51"/>
  <c r="G190" i="51"/>
  <c r="L190" i="51"/>
  <c r="K177" i="51"/>
  <c r="L177" i="51"/>
  <c r="G166" i="51"/>
  <c r="L166" i="51"/>
  <c r="K251" i="51"/>
  <c r="L251" i="51"/>
  <c r="K249" i="51"/>
  <c r="L249" i="51"/>
  <c r="K245" i="51"/>
  <c r="L245" i="51"/>
  <c r="J242" i="51"/>
  <c r="L242" i="51"/>
  <c r="K237" i="51"/>
  <c r="L237" i="51"/>
  <c r="J234" i="51"/>
  <c r="L234" i="51"/>
  <c r="K229" i="51"/>
  <c r="L229" i="51"/>
  <c r="J226" i="51"/>
  <c r="L226" i="51"/>
  <c r="K221" i="51"/>
  <c r="L221" i="51"/>
  <c r="J218" i="51"/>
  <c r="L218" i="51"/>
  <c r="K213" i="51"/>
  <c r="L213" i="51"/>
  <c r="J210" i="51"/>
  <c r="L210" i="51"/>
  <c r="K205" i="51"/>
  <c r="L205" i="51"/>
  <c r="J202" i="51"/>
  <c r="L202" i="51"/>
  <c r="K197" i="51"/>
  <c r="L197" i="51"/>
  <c r="K194" i="51"/>
  <c r="L194" i="51"/>
  <c r="K189" i="51"/>
  <c r="L189" i="51"/>
  <c r="K186" i="51"/>
  <c r="L186" i="51"/>
  <c r="K181" i="51"/>
  <c r="L181" i="51"/>
  <c r="K178" i="51"/>
  <c r="L178" i="51"/>
  <c r="K173" i="51"/>
  <c r="L173" i="51"/>
  <c r="K170" i="51"/>
  <c r="L170" i="51"/>
  <c r="K165" i="51"/>
  <c r="L165" i="51"/>
  <c r="K162" i="51"/>
  <c r="L162" i="51"/>
  <c r="K182" i="51"/>
  <c r="K214" i="51"/>
  <c r="D161" i="51"/>
  <c r="D177" i="51"/>
  <c r="D193" i="51"/>
  <c r="D209" i="51"/>
  <c r="D217" i="51"/>
  <c r="D233" i="51"/>
  <c r="D198" i="51"/>
  <c r="B193" i="51"/>
  <c r="D250" i="51"/>
  <c r="C225" i="51"/>
  <c r="F253" i="51"/>
  <c r="J156" i="51"/>
  <c r="J233" i="51"/>
  <c r="J209" i="51"/>
  <c r="J201" i="51"/>
  <c r="J185" i="51"/>
  <c r="K167" i="51"/>
  <c r="K190" i="51"/>
  <c r="D159" i="51"/>
  <c r="D167" i="51"/>
  <c r="D175" i="51"/>
  <c r="D183" i="51"/>
  <c r="D191" i="51"/>
  <c r="D199" i="51"/>
  <c r="D207" i="51"/>
  <c r="D215" i="51"/>
  <c r="D223" i="51"/>
  <c r="D231" i="51"/>
  <c r="D239" i="51"/>
  <c r="D182" i="51"/>
  <c r="C190" i="51"/>
  <c r="D180" i="51"/>
  <c r="D236" i="51"/>
  <c r="B248" i="51"/>
  <c r="D244" i="51"/>
  <c r="B183" i="51"/>
  <c r="B228" i="51"/>
  <c r="D248" i="51"/>
  <c r="B175" i="51"/>
  <c r="B251" i="51"/>
  <c r="C156" i="51"/>
  <c r="B233" i="51"/>
  <c r="C251" i="51"/>
  <c r="C233" i="51"/>
  <c r="D206" i="51"/>
  <c r="C199" i="51"/>
  <c r="C191" i="51"/>
  <c r="C183" i="51"/>
  <c r="C175" i="51"/>
  <c r="C167" i="51"/>
  <c r="C159" i="51"/>
  <c r="F251" i="51"/>
  <c r="E250" i="51"/>
  <c r="E248" i="51"/>
  <c r="G239" i="51"/>
  <c r="E233" i="51"/>
  <c r="G231" i="51"/>
  <c r="E225" i="51"/>
  <c r="G223" i="51"/>
  <c r="E217" i="51"/>
  <c r="G215" i="51"/>
  <c r="G207" i="51"/>
  <c r="E201" i="51"/>
  <c r="G199" i="51"/>
  <c r="G191" i="51"/>
  <c r="G183" i="51"/>
  <c r="E177" i="51"/>
  <c r="G175" i="51"/>
  <c r="G167" i="51"/>
  <c r="G159" i="51"/>
  <c r="I251" i="51"/>
  <c r="I238" i="51"/>
  <c r="I233" i="51"/>
  <c r="I215" i="51"/>
  <c r="I206" i="51"/>
  <c r="I201" i="51"/>
  <c r="I177" i="51"/>
  <c r="I172" i="51"/>
  <c r="I167" i="51"/>
  <c r="J251" i="51"/>
  <c r="J239" i="51"/>
  <c r="J231" i="51"/>
  <c r="J223" i="51"/>
  <c r="J215" i="51"/>
  <c r="J207" i="51"/>
  <c r="J199" i="51"/>
  <c r="J191" i="51"/>
  <c r="J183" i="51"/>
  <c r="J175" i="51"/>
  <c r="J167" i="51"/>
  <c r="J159" i="51"/>
  <c r="K166" i="51"/>
  <c r="K175" i="51"/>
  <c r="K187" i="51"/>
  <c r="K207" i="51"/>
  <c r="K219" i="51"/>
  <c r="K239" i="51"/>
  <c r="K253" i="51"/>
  <c r="L253" i="51"/>
  <c r="I247" i="51"/>
  <c r="L247" i="51"/>
  <c r="K241" i="51"/>
  <c r="L241" i="51"/>
  <c r="J230" i="51"/>
  <c r="L230" i="51"/>
  <c r="J222" i="51"/>
  <c r="L222" i="51"/>
  <c r="J214" i="51"/>
  <c r="L214" i="51"/>
  <c r="K209" i="51"/>
  <c r="L209" i="51"/>
  <c r="G198" i="51"/>
  <c r="L198" i="51"/>
  <c r="K193" i="51"/>
  <c r="L193" i="51"/>
  <c r="K185" i="51"/>
  <c r="L185" i="51"/>
  <c r="G174" i="51"/>
  <c r="L174" i="51"/>
  <c r="K169" i="51"/>
  <c r="L169" i="51"/>
  <c r="K161" i="51"/>
  <c r="L161" i="51"/>
  <c r="J254" i="51"/>
  <c r="L254" i="51"/>
  <c r="J246" i="51"/>
  <c r="L246" i="51"/>
  <c r="K243" i="51"/>
  <c r="L243" i="51"/>
  <c r="D169" i="51"/>
  <c r="D185" i="51"/>
  <c r="D201" i="51"/>
  <c r="D225" i="51"/>
  <c r="D241" i="51"/>
  <c r="B190" i="51"/>
  <c r="B206" i="51"/>
  <c r="B161" i="51"/>
  <c r="B185" i="51"/>
  <c r="C209" i="51"/>
  <c r="G156" i="51"/>
  <c r="I250" i="51"/>
  <c r="I209" i="51"/>
  <c r="I193" i="51"/>
  <c r="J241" i="51"/>
  <c r="J225" i="51"/>
  <c r="J217" i="51"/>
  <c r="J193" i="51"/>
  <c r="J177" i="51"/>
  <c r="J169" i="51"/>
  <c r="J161" i="51"/>
  <c r="K199" i="51"/>
  <c r="K222" i="51"/>
  <c r="K231" i="51"/>
  <c r="C250" i="51"/>
  <c r="D166" i="51"/>
  <c r="C174" i="51"/>
  <c r="B238" i="51"/>
  <c r="D188" i="51"/>
  <c r="D220" i="51"/>
  <c r="B177" i="51"/>
  <c r="B209" i="51"/>
  <c r="B169" i="51"/>
  <c r="B201" i="51"/>
  <c r="B156" i="51"/>
  <c r="B223" i="51"/>
  <c r="B207" i="51"/>
  <c r="C253" i="51"/>
  <c r="C248" i="51"/>
  <c r="C239" i="51"/>
  <c r="C223" i="51"/>
  <c r="C217" i="51"/>
  <c r="C212" i="51"/>
  <c r="C207" i="51"/>
  <c r="C201" i="51"/>
  <c r="C193" i="51"/>
  <c r="C185" i="51"/>
  <c r="C177" i="51"/>
  <c r="C169" i="51"/>
  <c r="C161" i="51"/>
  <c r="E254" i="51"/>
  <c r="G251" i="51"/>
  <c r="F250" i="51"/>
  <c r="F248" i="51"/>
  <c r="E238" i="51"/>
  <c r="G236" i="51"/>
  <c r="F233" i="51"/>
  <c r="E230" i="51"/>
  <c r="G228" i="51"/>
  <c r="F225" i="51"/>
  <c r="E222" i="51"/>
  <c r="G220" i="51"/>
  <c r="F217" i="51"/>
  <c r="E214" i="51"/>
  <c r="G212" i="51"/>
  <c r="F209" i="51"/>
  <c r="E206" i="51"/>
  <c r="G204" i="51"/>
  <c r="F201" i="51"/>
  <c r="E198" i="51"/>
  <c r="G196" i="51"/>
  <c r="F193" i="51"/>
  <c r="E190" i="51"/>
  <c r="G188" i="51"/>
  <c r="F185" i="51"/>
  <c r="E182" i="51"/>
  <c r="G180" i="51"/>
  <c r="F177" i="51"/>
  <c r="E174" i="51"/>
  <c r="G172" i="51"/>
  <c r="F169" i="51"/>
  <c r="E166" i="51"/>
  <c r="G164" i="51"/>
  <c r="F161" i="51"/>
  <c r="I254" i="51"/>
  <c r="I239" i="51"/>
  <c r="I230" i="51"/>
  <c r="I225" i="51"/>
  <c r="I207" i="51"/>
  <c r="I191" i="51"/>
  <c r="I185" i="51"/>
  <c r="I161" i="51"/>
  <c r="K163" i="51"/>
  <c r="K174" i="51"/>
  <c r="K183" i="51"/>
  <c r="K195" i="51"/>
  <c r="K206" i="51"/>
  <c r="K215" i="51"/>
  <c r="K227" i="51"/>
  <c r="K238" i="51"/>
  <c r="BT250" i="56"/>
  <c r="BV250" i="56"/>
  <c r="BT244" i="56"/>
  <c r="BV244" i="56"/>
  <c r="BT234" i="56"/>
  <c r="BV234" i="56"/>
  <c r="BT228" i="56"/>
  <c r="BV228" i="56"/>
  <c r="BT208" i="56"/>
  <c r="BV208" i="56"/>
  <c r="BT202" i="56"/>
  <c r="BV202" i="56"/>
  <c r="BT196" i="56"/>
  <c r="BV196" i="56"/>
  <c r="BT176" i="56"/>
  <c r="BV176" i="56"/>
  <c r="BT170" i="56"/>
  <c r="BV170" i="56"/>
  <c r="BT164" i="56"/>
  <c r="BV164" i="56"/>
  <c r="BS251" i="56"/>
  <c r="BV251" i="56"/>
  <c r="BT241" i="56"/>
  <c r="BV241" i="56"/>
  <c r="BT238" i="56"/>
  <c r="BV238" i="56"/>
  <c r="BS235" i="56"/>
  <c r="BV235" i="56"/>
  <c r="BT225" i="56"/>
  <c r="BV225" i="56"/>
  <c r="BT222" i="56"/>
  <c r="BV222" i="56"/>
  <c r="BT206" i="56"/>
  <c r="BV206" i="56"/>
  <c r="BT193" i="56"/>
  <c r="BV193" i="56"/>
  <c r="BT177" i="56"/>
  <c r="BV177" i="56"/>
  <c r="BS171" i="56"/>
  <c r="BV171" i="56"/>
  <c r="BT161" i="56"/>
  <c r="BV161" i="56"/>
  <c r="BT252" i="56"/>
  <c r="BV252" i="56"/>
  <c r="BT248" i="56"/>
  <c r="BV248" i="56"/>
  <c r="BT242" i="56"/>
  <c r="BV242" i="56"/>
  <c r="BT236" i="56"/>
  <c r="BV236" i="56"/>
  <c r="BT232" i="56"/>
  <c r="BV232" i="56"/>
  <c r="BT226" i="56"/>
  <c r="BV226" i="56"/>
  <c r="BT220" i="56"/>
  <c r="BV220" i="56"/>
  <c r="BT216" i="56"/>
  <c r="BV216" i="56"/>
  <c r="BT210" i="56"/>
  <c r="BV210" i="56"/>
  <c r="BT204" i="56"/>
  <c r="BV204" i="56"/>
  <c r="BT200" i="56"/>
  <c r="BV200" i="56"/>
  <c r="BT194" i="56"/>
  <c r="BV194" i="56"/>
  <c r="BT188" i="56"/>
  <c r="BV188" i="56"/>
  <c r="BT184" i="56"/>
  <c r="BV184" i="56"/>
  <c r="BT178" i="56"/>
  <c r="BV178" i="56"/>
  <c r="BT172" i="56"/>
  <c r="BV172" i="56"/>
  <c r="BT168" i="56"/>
  <c r="BV168" i="56"/>
  <c r="BT162" i="56"/>
  <c r="BV162" i="56"/>
  <c r="BL215" i="56"/>
  <c r="BM180" i="56"/>
  <c r="BM212" i="56"/>
  <c r="BM224" i="56"/>
  <c r="BL160" i="56"/>
  <c r="BN218" i="56"/>
  <c r="BN212" i="56"/>
  <c r="BN160" i="56"/>
  <c r="BP250" i="56"/>
  <c r="BP234" i="56"/>
  <c r="BP218" i="56"/>
  <c r="BP202" i="56"/>
  <c r="BP186" i="56"/>
  <c r="BP170" i="56"/>
  <c r="BS234" i="56"/>
  <c r="BS199" i="56"/>
  <c r="BS170" i="56"/>
  <c r="BT247" i="56"/>
  <c r="BT231" i="56"/>
  <c r="BT215" i="56"/>
  <c r="BT199" i="56"/>
  <c r="BT183" i="56"/>
  <c r="BT167" i="56"/>
  <c r="BL187" i="56"/>
  <c r="BN251" i="56"/>
  <c r="BM164" i="56"/>
  <c r="BL176" i="56"/>
  <c r="BL240" i="56"/>
  <c r="BN192" i="56"/>
  <c r="BN224" i="56"/>
  <c r="BM160" i="56"/>
  <c r="BM192" i="56"/>
  <c r="BN222" i="56"/>
  <c r="BM240" i="56"/>
  <c r="BN254" i="56"/>
  <c r="BL250" i="56"/>
  <c r="BL244" i="56"/>
  <c r="BL234" i="56"/>
  <c r="BL228" i="56"/>
  <c r="BL218" i="56"/>
  <c r="BL212" i="56"/>
  <c r="BL202" i="56"/>
  <c r="BL196" i="56"/>
  <c r="BL186" i="56"/>
  <c r="BL180" i="56"/>
  <c r="BL170" i="56"/>
  <c r="BL164" i="56"/>
  <c r="BM250" i="56"/>
  <c r="BN245" i="56"/>
  <c r="BN241" i="56"/>
  <c r="BL238" i="56"/>
  <c r="BM234" i="56"/>
  <c r="BN228" i="56"/>
  <c r="BN225" i="56"/>
  <c r="BM209" i="56"/>
  <c r="BM206" i="56"/>
  <c r="BN202" i="56"/>
  <c r="BN190" i="56"/>
  <c r="BN186" i="56"/>
  <c r="BN174" i="56"/>
  <c r="BN171" i="56"/>
  <c r="BN161" i="56"/>
  <c r="BL158" i="56"/>
  <c r="BO254" i="56"/>
  <c r="BQ250" i="56"/>
  <c r="BQ247" i="56"/>
  <c r="BP245" i="56"/>
  <c r="BO244" i="56"/>
  <c r="BP241" i="56"/>
  <c r="BO238" i="56"/>
  <c r="BQ234" i="56"/>
  <c r="BQ231" i="56"/>
  <c r="BP229" i="56"/>
  <c r="BO228" i="56"/>
  <c r="BP225" i="56"/>
  <c r="BO224" i="56"/>
  <c r="BO222" i="56"/>
  <c r="BQ218" i="56"/>
  <c r="BQ215" i="56"/>
  <c r="BP213" i="56"/>
  <c r="BO212" i="56"/>
  <c r="BO208" i="56"/>
  <c r="BO206" i="56"/>
  <c r="BQ202" i="56"/>
  <c r="BQ199" i="56"/>
  <c r="BP197" i="56"/>
  <c r="BO196" i="56"/>
  <c r="BP193" i="56"/>
  <c r="BO190" i="56"/>
  <c r="BQ183" i="56"/>
  <c r="BP181" i="56"/>
  <c r="BP177" i="56"/>
  <c r="BO176" i="56"/>
  <c r="BQ170" i="56"/>
  <c r="BQ167" i="56"/>
  <c r="BP165" i="56"/>
  <c r="BO164" i="56"/>
  <c r="BP161" i="56"/>
  <c r="BO160" i="56"/>
  <c r="BS247" i="56"/>
  <c r="BS183" i="56"/>
  <c r="BT245" i="56"/>
  <c r="BT229" i="56"/>
  <c r="BT213" i="56"/>
  <c r="BT197" i="56"/>
  <c r="BT181" i="56"/>
  <c r="BT165" i="56"/>
  <c r="BT240" i="56"/>
  <c r="BV240" i="56"/>
  <c r="BT224" i="56"/>
  <c r="BV224" i="56"/>
  <c r="BT218" i="56"/>
  <c r="BV218" i="56"/>
  <c r="BT212" i="56"/>
  <c r="BV212" i="56"/>
  <c r="BT192" i="56"/>
  <c r="BV192" i="56"/>
  <c r="BT186" i="56"/>
  <c r="BV186" i="56"/>
  <c r="BT180" i="56"/>
  <c r="BV180" i="56"/>
  <c r="BT160" i="56"/>
  <c r="BV160" i="56"/>
  <c r="BT254" i="56"/>
  <c r="BV254" i="56"/>
  <c r="BT209" i="56"/>
  <c r="BV209" i="56"/>
  <c r="BT190" i="56"/>
  <c r="BV190" i="56"/>
  <c r="BT174" i="56"/>
  <c r="BV174" i="56"/>
  <c r="BT158" i="56"/>
  <c r="BV158" i="56"/>
  <c r="BT249" i="56"/>
  <c r="BV249" i="56"/>
  <c r="BT246" i="56"/>
  <c r="BV246" i="56"/>
  <c r="BT233" i="56"/>
  <c r="BV233" i="56"/>
  <c r="BT230" i="56"/>
  <c r="BV230" i="56"/>
  <c r="BT217" i="56"/>
  <c r="BV217" i="56"/>
  <c r="BT214" i="56"/>
  <c r="BV214" i="56"/>
  <c r="BT201" i="56"/>
  <c r="BV201" i="56"/>
  <c r="BT198" i="56"/>
  <c r="BV198" i="56"/>
  <c r="BQ195" i="56"/>
  <c r="BV195" i="56"/>
  <c r="BT185" i="56"/>
  <c r="BV185" i="56"/>
  <c r="BT182" i="56"/>
  <c r="BV182" i="56"/>
  <c r="BQ179" i="56"/>
  <c r="BV179" i="56"/>
  <c r="BT169" i="56"/>
  <c r="BV169" i="56"/>
  <c r="BT166" i="56"/>
  <c r="BV166" i="56"/>
  <c r="BQ163" i="56"/>
  <c r="BV163" i="56"/>
  <c r="BL183" i="56"/>
  <c r="BL247" i="56"/>
  <c r="BM167" i="56"/>
  <c r="BM196" i="56"/>
  <c r="BM228" i="56"/>
  <c r="BL224" i="56"/>
  <c r="BN244" i="56"/>
  <c r="BN215" i="56"/>
  <c r="BM202" i="56"/>
  <c r="BM186" i="56"/>
  <c r="BM170" i="56"/>
  <c r="BS240" i="56"/>
  <c r="BS228" i="56"/>
  <c r="BS176" i="56"/>
  <c r="BS164" i="56"/>
  <c r="BL167" i="56"/>
  <c r="BL199" i="56"/>
  <c r="BL231" i="56"/>
  <c r="BM247" i="56"/>
  <c r="BL192" i="56"/>
  <c r="BL254" i="56"/>
  <c r="BL245" i="56"/>
  <c r="BL229" i="56"/>
  <c r="BL213" i="56"/>
  <c r="BL197" i="56"/>
  <c r="BL181" i="56"/>
  <c r="BL165" i="56"/>
  <c r="BN250" i="56"/>
  <c r="BN247" i="56"/>
  <c r="BM245" i="56"/>
  <c r="BM241" i="56"/>
  <c r="BM238" i="56"/>
  <c r="BN234" i="56"/>
  <c r="BN231" i="56"/>
  <c r="BN229" i="56"/>
  <c r="BM225" i="56"/>
  <c r="BL222" i="56"/>
  <c r="BN206" i="56"/>
  <c r="BN203" i="56"/>
  <c r="BN196" i="56"/>
  <c r="BN193" i="56"/>
  <c r="BN180" i="56"/>
  <c r="BN177" i="56"/>
  <c r="BN164" i="56"/>
  <c r="BM161" i="56"/>
  <c r="BM158" i="56"/>
  <c r="BP254" i="56"/>
  <c r="BP244" i="56"/>
  <c r="BP240" i="56"/>
  <c r="BP238" i="56"/>
  <c r="BP228" i="56"/>
  <c r="BP224" i="56"/>
  <c r="BP222" i="56"/>
  <c r="BP212" i="56"/>
  <c r="BP208" i="56"/>
  <c r="BP206" i="56"/>
  <c r="BP196" i="56"/>
  <c r="BP192" i="56"/>
  <c r="BP190" i="56"/>
  <c r="BP180" i="56"/>
  <c r="BP176" i="56"/>
  <c r="BP174" i="56"/>
  <c r="BP164" i="56"/>
  <c r="BP160" i="56"/>
  <c r="BP158" i="56"/>
  <c r="BS238" i="56"/>
  <c r="BS231" i="56"/>
  <c r="BS208" i="56"/>
  <c r="BS202" i="56"/>
  <c r="BS196" i="56"/>
  <c r="BS174" i="56"/>
  <c r="BS167" i="56"/>
  <c r="BT239" i="56"/>
  <c r="BT223" i="56"/>
  <c r="AH156" i="56"/>
  <c r="AI171" i="56"/>
  <c r="AI187" i="56"/>
  <c r="AI203" i="56"/>
  <c r="AI219" i="56"/>
  <c r="AI235" i="56"/>
  <c r="AI251" i="56"/>
  <c r="AG213" i="56"/>
  <c r="AG167" i="56"/>
  <c r="AG233" i="56"/>
  <c r="AG249" i="56"/>
  <c r="AG241" i="56"/>
  <c r="AG201" i="56"/>
  <c r="AH251" i="56"/>
  <c r="AH243" i="56"/>
  <c r="AH229" i="56"/>
  <c r="AH205" i="56"/>
  <c r="AH187" i="56"/>
  <c r="AL156" i="56"/>
  <c r="AK207" i="56"/>
  <c r="AK199" i="56"/>
  <c r="AK191" i="56"/>
  <c r="AK183" i="56"/>
  <c r="AK171" i="56"/>
  <c r="AK163" i="56"/>
  <c r="AN251" i="56"/>
  <c r="AN243" i="56"/>
  <c r="AN231" i="56"/>
  <c r="AN223" i="56"/>
  <c r="AN215" i="56"/>
  <c r="AN207" i="56"/>
  <c r="AN199" i="56"/>
  <c r="AN191" i="56"/>
  <c r="AN183" i="56"/>
  <c r="AN175" i="56"/>
  <c r="AN171" i="56"/>
  <c r="AN163" i="56"/>
  <c r="AO253" i="56"/>
  <c r="AO249" i="56"/>
  <c r="AO245" i="56"/>
  <c r="AO241" i="56"/>
  <c r="AO237" i="56"/>
  <c r="AO233" i="56"/>
  <c r="AO227" i="56"/>
  <c r="AO223" i="56"/>
  <c r="AO219" i="56"/>
  <c r="AO215" i="56"/>
  <c r="AO211" i="56"/>
  <c r="AO207" i="56"/>
  <c r="AO203" i="56"/>
  <c r="AO199" i="56"/>
  <c r="AO195" i="56"/>
  <c r="AO193" i="56"/>
  <c r="AO189" i="56"/>
  <c r="AO185" i="56"/>
  <c r="AO181" i="56"/>
  <c r="AO177" i="56"/>
  <c r="AO173" i="56"/>
  <c r="AO169" i="56"/>
  <c r="AO167" i="56"/>
  <c r="AO163" i="56"/>
  <c r="AO159" i="56"/>
  <c r="AG223" i="56"/>
  <c r="AI161" i="56"/>
  <c r="AI169" i="56"/>
  <c r="AI177" i="56"/>
  <c r="AI185" i="56"/>
  <c r="AI193" i="56"/>
  <c r="AI201" i="56"/>
  <c r="AI209" i="56"/>
  <c r="AI217" i="56"/>
  <c r="AI225" i="56"/>
  <c r="AI233" i="56"/>
  <c r="AI241" i="56"/>
  <c r="AI249" i="56"/>
  <c r="AG161" i="56"/>
  <c r="AG203" i="56"/>
  <c r="AG245" i="56"/>
  <c r="AG247" i="56"/>
  <c r="AG199" i="56"/>
  <c r="AG165" i="56"/>
  <c r="AG251" i="56"/>
  <c r="AG211" i="56"/>
  <c r="AG173" i="56"/>
  <c r="AG227" i="56"/>
  <c r="AG243" i="56"/>
  <c r="AG207" i="56"/>
  <c r="AG177" i="56"/>
  <c r="AH233" i="56"/>
  <c r="AH225" i="56"/>
  <c r="AH217" i="56"/>
  <c r="AH209" i="56"/>
  <c r="AH203" i="56"/>
  <c r="AH195" i="56"/>
  <c r="AH163" i="56"/>
  <c r="AJ253" i="56"/>
  <c r="AL251" i="56"/>
  <c r="AJ249" i="56"/>
  <c r="AL247" i="56"/>
  <c r="AJ245" i="56"/>
  <c r="AL243" i="56"/>
  <c r="AJ241" i="56"/>
  <c r="AL239" i="56"/>
  <c r="AJ237" i="56"/>
  <c r="AL235" i="56"/>
  <c r="AJ233" i="56"/>
  <c r="AL231" i="56"/>
  <c r="AJ229" i="56"/>
  <c r="AL227" i="56"/>
  <c r="AJ225" i="56"/>
  <c r="AL223" i="56"/>
  <c r="AJ221" i="56"/>
  <c r="AL219" i="56"/>
  <c r="AJ217" i="56"/>
  <c r="AL215" i="56"/>
  <c r="AJ213" i="56"/>
  <c r="AL211" i="56"/>
  <c r="AJ209" i="56"/>
  <c r="AL207" i="56"/>
  <c r="AJ205" i="56"/>
  <c r="AL203" i="56"/>
  <c r="AJ201" i="56"/>
  <c r="AL199" i="56"/>
  <c r="AJ197" i="56"/>
  <c r="AL195" i="56"/>
  <c r="AJ193" i="56"/>
  <c r="AL191" i="56"/>
  <c r="AJ189" i="56"/>
  <c r="AL187" i="56"/>
  <c r="AJ185" i="56"/>
  <c r="AL183" i="56"/>
  <c r="AJ181" i="56"/>
  <c r="AL179" i="56"/>
  <c r="AJ177" i="56"/>
  <c r="AL175" i="56"/>
  <c r="AJ173" i="56"/>
  <c r="AL171" i="56"/>
  <c r="AJ169" i="56"/>
  <c r="AL167" i="56"/>
  <c r="AJ165" i="56"/>
  <c r="AL163" i="56"/>
  <c r="AJ161" i="56"/>
  <c r="AL159" i="56"/>
  <c r="AJ157" i="56"/>
  <c r="AI163" i="56"/>
  <c r="AI179" i="56"/>
  <c r="AI195" i="56"/>
  <c r="AI211" i="56"/>
  <c r="AI227" i="56"/>
  <c r="AI243" i="56"/>
  <c r="AG171" i="56"/>
  <c r="AG156" i="56"/>
  <c r="AG187" i="56"/>
  <c r="AG195" i="56"/>
  <c r="AG163" i="56"/>
  <c r="AG175" i="56"/>
  <c r="AI156" i="56"/>
  <c r="AH247" i="56"/>
  <c r="AH239" i="56"/>
  <c r="AH221" i="56"/>
  <c r="AH213" i="56"/>
  <c r="AH199" i="56"/>
  <c r="AH191" i="56"/>
  <c r="AH183" i="56"/>
  <c r="AH179" i="56"/>
  <c r="AH175" i="56"/>
  <c r="AH171" i="56"/>
  <c r="AH167" i="56"/>
  <c r="AH159" i="56"/>
  <c r="AK251" i="56"/>
  <c r="AK247" i="56"/>
  <c r="AK243" i="56"/>
  <c r="AK239" i="56"/>
  <c r="AK235" i="56"/>
  <c r="AK231" i="56"/>
  <c r="AK227" i="56"/>
  <c r="AK223" i="56"/>
  <c r="AK219" i="56"/>
  <c r="AK215" i="56"/>
  <c r="AK211" i="56"/>
  <c r="AK203" i="56"/>
  <c r="AK195" i="56"/>
  <c r="AK187" i="56"/>
  <c r="AK179" i="56"/>
  <c r="AK175" i="56"/>
  <c r="AK167" i="56"/>
  <c r="AK159" i="56"/>
  <c r="AN156" i="56"/>
  <c r="AN247" i="56"/>
  <c r="AN239" i="56"/>
  <c r="AN235" i="56"/>
  <c r="AN227" i="56"/>
  <c r="AN219" i="56"/>
  <c r="AN211" i="56"/>
  <c r="AN203" i="56"/>
  <c r="AN195" i="56"/>
  <c r="AN187" i="56"/>
  <c r="AN179" i="56"/>
  <c r="AN167" i="56"/>
  <c r="AN159" i="56"/>
  <c r="AO156" i="56"/>
  <c r="AO251" i="56"/>
  <c r="AO247" i="56"/>
  <c r="AO243" i="56"/>
  <c r="AO239" i="56"/>
  <c r="AO235" i="56"/>
  <c r="AO231" i="56"/>
  <c r="AO229" i="56"/>
  <c r="AO225" i="56"/>
  <c r="AO221" i="56"/>
  <c r="AO217" i="56"/>
  <c r="AO213" i="56"/>
  <c r="AO209" i="56"/>
  <c r="AO205" i="56"/>
  <c r="AO201" i="56"/>
  <c r="AO197" i="56"/>
  <c r="AO191" i="56"/>
  <c r="AO187" i="56"/>
  <c r="AO183" i="56"/>
  <c r="AO179" i="56"/>
  <c r="AO175" i="56"/>
  <c r="AO171" i="56"/>
  <c r="AO165" i="56"/>
  <c r="AO161" i="56"/>
  <c r="AO157" i="56"/>
  <c r="AG191" i="56"/>
  <c r="AI159" i="56"/>
  <c r="AI167" i="56"/>
  <c r="AI175" i="56"/>
  <c r="AI183" i="56"/>
  <c r="AI191" i="56"/>
  <c r="AI199" i="56"/>
  <c r="AI207" i="56"/>
  <c r="AI215" i="56"/>
  <c r="AI223" i="56"/>
  <c r="AI231" i="56"/>
  <c r="AI239" i="56"/>
  <c r="AI247" i="56"/>
  <c r="AJ156" i="56"/>
  <c r="AG193" i="56"/>
  <c r="AG235" i="56"/>
  <c r="AG215" i="56"/>
  <c r="AG231" i="56"/>
  <c r="AG229" i="56"/>
  <c r="AG189" i="56"/>
  <c r="AG237" i="56"/>
  <c r="AG205" i="56"/>
  <c r="AG157" i="56"/>
  <c r="AG219" i="56"/>
  <c r="AG179" i="56"/>
  <c r="AH253" i="56"/>
  <c r="AH245" i="56"/>
  <c r="AH237" i="56"/>
  <c r="AH231" i="56"/>
  <c r="AH223" i="56"/>
  <c r="AH219" i="56"/>
  <c r="AH215" i="56"/>
  <c r="AH211" i="56"/>
  <c r="AH207" i="56"/>
  <c r="AH197" i="56"/>
  <c r="AH189" i="56"/>
  <c r="AH181" i="56"/>
  <c r="AH173" i="56"/>
  <c r="AH169" i="56"/>
  <c r="AH165" i="56"/>
  <c r="AH157" i="56"/>
  <c r="AK253" i="56"/>
  <c r="AK249" i="56"/>
  <c r="AK245" i="56"/>
  <c r="AK241" i="56"/>
  <c r="AK237" i="56"/>
  <c r="AK233" i="56"/>
  <c r="AK229" i="56"/>
  <c r="AK225" i="56"/>
  <c r="AK221" i="56"/>
  <c r="AK217" i="56"/>
  <c r="AK213" i="56"/>
  <c r="AK209" i="56"/>
  <c r="AK205" i="56"/>
  <c r="AK201" i="56"/>
  <c r="AK197" i="56"/>
  <c r="AK193" i="56"/>
  <c r="AK189" i="56"/>
  <c r="AK185" i="56"/>
  <c r="AK181" i="56"/>
  <c r="AK177" i="56"/>
  <c r="AK173" i="56"/>
  <c r="AK169" i="56"/>
  <c r="AK165" i="56"/>
  <c r="AK161" i="56"/>
  <c r="AK157" i="56"/>
  <c r="AN253" i="56"/>
  <c r="AN249" i="56"/>
  <c r="AN245" i="56"/>
  <c r="AN241" i="56"/>
  <c r="AN237" i="56"/>
  <c r="AN233" i="56"/>
  <c r="AN229" i="56"/>
  <c r="AN225" i="56"/>
  <c r="AN221" i="56"/>
  <c r="AN217" i="56"/>
  <c r="AN213" i="56"/>
  <c r="AN209" i="56"/>
  <c r="AN205" i="56"/>
  <c r="AN201" i="56"/>
  <c r="AN197" i="56"/>
  <c r="AN193" i="56"/>
  <c r="AN189" i="56"/>
  <c r="AN185" i="56"/>
  <c r="AN181" i="56"/>
  <c r="AN177" i="56"/>
  <c r="AN173" i="56"/>
  <c r="AN169" i="56"/>
  <c r="AN165" i="56"/>
  <c r="AN161" i="56"/>
  <c r="AN157" i="56"/>
  <c r="AO254" i="56"/>
  <c r="AO252" i="56"/>
  <c r="AO250" i="56"/>
  <c r="AO248" i="56"/>
  <c r="AO246" i="56"/>
  <c r="AO244" i="56"/>
  <c r="AO242" i="56"/>
  <c r="AO240" i="56"/>
  <c r="AO238" i="56"/>
  <c r="AO236" i="56"/>
  <c r="AO234" i="56"/>
  <c r="AO232" i="56"/>
  <c r="AO230" i="56"/>
  <c r="AO228" i="56"/>
  <c r="AO226" i="56"/>
  <c r="AO224" i="56"/>
  <c r="AO222" i="56"/>
  <c r="AO220" i="56"/>
  <c r="AO218" i="56"/>
  <c r="AO216" i="56"/>
  <c r="AO214" i="56"/>
  <c r="AO212" i="56"/>
  <c r="AO210" i="56"/>
  <c r="AO208" i="56"/>
  <c r="AO206" i="56"/>
  <c r="AO204" i="56"/>
  <c r="AO202" i="56"/>
  <c r="AO200" i="56"/>
  <c r="AO198" i="56"/>
  <c r="AO196" i="56"/>
  <c r="AO194" i="56"/>
  <c r="AO192" i="56"/>
  <c r="AO190" i="56"/>
  <c r="AO188" i="56"/>
  <c r="AO186" i="56"/>
  <c r="AO184" i="56"/>
  <c r="AO182" i="56"/>
  <c r="AO180" i="56"/>
  <c r="AO178" i="56"/>
  <c r="AO176" i="56"/>
  <c r="AO174" i="56"/>
  <c r="AO172" i="56"/>
  <c r="AO170" i="56"/>
  <c r="AO168" i="56"/>
  <c r="AO166" i="56"/>
  <c r="AO164" i="56"/>
  <c r="AO162" i="56"/>
  <c r="AO160" i="56"/>
  <c r="AO158" i="56"/>
  <c r="J156" i="56"/>
  <c r="L156" i="56"/>
  <c r="J247" i="56"/>
  <c r="L247" i="56"/>
  <c r="J239" i="56"/>
  <c r="L239" i="56"/>
  <c r="J235" i="56"/>
  <c r="L235" i="56"/>
  <c r="J227" i="56"/>
  <c r="L227" i="56"/>
  <c r="J219" i="56"/>
  <c r="L219" i="56"/>
  <c r="J215" i="56"/>
  <c r="L215" i="56"/>
  <c r="J207" i="56"/>
  <c r="L207" i="56"/>
  <c r="J199" i="56"/>
  <c r="L199" i="56"/>
  <c r="J195" i="56"/>
  <c r="L195" i="56"/>
  <c r="J187" i="56"/>
  <c r="L187" i="56"/>
  <c r="J163" i="56"/>
  <c r="L163" i="56"/>
  <c r="J253" i="56"/>
  <c r="L253" i="56"/>
  <c r="J249" i="56"/>
  <c r="L249" i="56"/>
  <c r="J245" i="56"/>
  <c r="L245" i="56"/>
  <c r="J241" i="56"/>
  <c r="L241" i="56"/>
  <c r="J237" i="56"/>
  <c r="L237" i="56"/>
  <c r="J233" i="56"/>
  <c r="L233" i="56"/>
  <c r="J229" i="56"/>
  <c r="L229" i="56"/>
  <c r="J225" i="56"/>
  <c r="L225" i="56"/>
  <c r="J221" i="56"/>
  <c r="L221" i="56"/>
  <c r="J217" i="56"/>
  <c r="L217" i="56"/>
  <c r="J213" i="56"/>
  <c r="L213" i="56"/>
  <c r="J209" i="56"/>
  <c r="L209" i="56"/>
  <c r="J205" i="56"/>
  <c r="L205" i="56"/>
  <c r="J201" i="56"/>
  <c r="L201" i="56"/>
  <c r="J197" i="56"/>
  <c r="L197" i="56"/>
  <c r="J193" i="56"/>
  <c r="L193" i="56"/>
  <c r="J189" i="56"/>
  <c r="L189" i="56"/>
  <c r="J185" i="56"/>
  <c r="L185" i="56"/>
  <c r="J181" i="56"/>
  <c r="L181" i="56"/>
  <c r="J177" i="56"/>
  <c r="L177" i="56"/>
  <c r="J173" i="56"/>
  <c r="L173" i="56"/>
  <c r="J169" i="56"/>
  <c r="L169" i="56"/>
  <c r="J165" i="56"/>
  <c r="L165" i="56"/>
  <c r="J161" i="56"/>
  <c r="L161" i="56"/>
  <c r="J157" i="56"/>
  <c r="L157" i="56"/>
  <c r="I215" i="56"/>
  <c r="I207" i="56"/>
  <c r="I199" i="56"/>
  <c r="J251" i="56"/>
  <c r="L251" i="56"/>
  <c r="J243" i="56"/>
  <c r="L243" i="56"/>
  <c r="J231" i="56"/>
  <c r="L231" i="56"/>
  <c r="J223" i="56"/>
  <c r="L223" i="56"/>
  <c r="J211" i="56"/>
  <c r="L211" i="56"/>
  <c r="J203" i="56"/>
  <c r="L203" i="56"/>
  <c r="J191" i="56"/>
  <c r="L191" i="56"/>
  <c r="J183" i="56"/>
  <c r="L183" i="56"/>
  <c r="J179" i="56"/>
  <c r="L179" i="56"/>
  <c r="J175" i="56"/>
  <c r="L175" i="56"/>
  <c r="J171" i="56"/>
  <c r="L171" i="56"/>
  <c r="J167" i="56"/>
  <c r="L167" i="56"/>
  <c r="J159" i="56"/>
  <c r="L159" i="56"/>
  <c r="J252" i="56"/>
  <c r="L252" i="56"/>
  <c r="J248" i="56"/>
  <c r="L248" i="56"/>
  <c r="J244" i="56"/>
  <c r="L244" i="56"/>
  <c r="J240" i="56"/>
  <c r="L240" i="56"/>
  <c r="J236" i="56"/>
  <c r="L236" i="56"/>
  <c r="J232" i="56"/>
  <c r="L232" i="56"/>
  <c r="J228" i="56"/>
  <c r="L228" i="56"/>
  <c r="J224" i="56"/>
  <c r="L224" i="56"/>
  <c r="J220" i="56"/>
  <c r="L220" i="56"/>
  <c r="J216" i="56"/>
  <c r="L216" i="56"/>
  <c r="J212" i="56"/>
  <c r="L212" i="56"/>
  <c r="J208" i="56"/>
  <c r="L208" i="56"/>
  <c r="J204" i="56"/>
  <c r="L204" i="56"/>
  <c r="J200" i="56"/>
  <c r="L200" i="56"/>
  <c r="J196" i="56"/>
  <c r="L196" i="56"/>
  <c r="J192" i="56"/>
  <c r="L192" i="56"/>
  <c r="J188" i="56"/>
  <c r="L188" i="56"/>
  <c r="J184" i="56"/>
  <c r="L184" i="56"/>
  <c r="J180" i="56"/>
  <c r="L180" i="56"/>
  <c r="J176" i="56"/>
  <c r="L176" i="56"/>
  <c r="J172" i="56"/>
  <c r="L172" i="56"/>
  <c r="J168" i="56"/>
  <c r="L168" i="56"/>
  <c r="J164" i="56"/>
  <c r="L164" i="56"/>
  <c r="J160" i="56"/>
  <c r="L160" i="56"/>
  <c r="B254" i="56"/>
  <c r="L254" i="56"/>
  <c r="C246" i="56"/>
  <c r="L246" i="56"/>
  <c r="B222" i="56"/>
  <c r="L222" i="56"/>
  <c r="C206" i="56"/>
  <c r="L206" i="56"/>
  <c r="F198" i="56"/>
  <c r="L198" i="56"/>
  <c r="B190" i="56"/>
  <c r="L190" i="56"/>
  <c r="F182" i="56"/>
  <c r="L182" i="56"/>
  <c r="B166" i="56"/>
  <c r="L166" i="56"/>
  <c r="B195" i="56"/>
  <c r="D223" i="56"/>
  <c r="D239" i="56"/>
  <c r="B179" i="56"/>
  <c r="C199" i="56"/>
  <c r="B191" i="56"/>
  <c r="D156" i="56"/>
  <c r="D195" i="56"/>
  <c r="G251" i="56"/>
  <c r="G235" i="56"/>
  <c r="G207" i="56"/>
  <c r="G199" i="56"/>
  <c r="G195" i="56"/>
  <c r="G183" i="56"/>
  <c r="G179" i="56"/>
  <c r="G167" i="56"/>
  <c r="I251" i="56"/>
  <c r="I243" i="56"/>
  <c r="I235" i="56"/>
  <c r="I227" i="56"/>
  <c r="I219" i="56"/>
  <c r="C236" i="56"/>
  <c r="C176" i="56"/>
  <c r="B228" i="56"/>
  <c r="C212" i="56"/>
  <c r="D171" i="56"/>
  <c r="C228" i="56"/>
  <c r="B171" i="56"/>
  <c r="C216" i="56"/>
  <c r="B231" i="56"/>
  <c r="B236" i="56"/>
  <c r="C220" i="56"/>
  <c r="B204" i="56"/>
  <c r="C248" i="56"/>
  <c r="B240" i="56"/>
  <c r="B248" i="56"/>
  <c r="B208" i="56"/>
  <c r="B183" i="56"/>
  <c r="E156" i="56"/>
  <c r="D240" i="56"/>
  <c r="D228" i="56"/>
  <c r="D220" i="56"/>
  <c r="D208" i="56"/>
  <c r="D196" i="56"/>
  <c r="C188" i="56"/>
  <c r="D172" i="56"/>
  <c r="E252" i="56"/>
  <c r="F248" i="56"/>
  <c r="F244" i="56"/>
  <c r="G240" i="56"/>
  <c r="E236" i="56"/>
  <c r="F232" i="56"/>
  <c r="G228" i="56"/>
  <c r="G223" i="56"/>
  <c r="F220" i="56"/>
  <c r="G216" i="56"/>
  <c r="G212" i="56"/>
  <c r="E208" i="56"/>
  <c r="G204" i="56"/>
  <c r="E200" i="56"/>
  <c r="E196" i="56"/>
  <c r="F192" i="56"/>
  <c r="G187" i="56"/>
  <c r="E184" i="56"/>
  <c r="E180" i="56"/>
  <c r="F176" i="56"/>
  <c r="G171" i="56"/>
  <c r="E168" i="56"/>
  <c r="F164" i="56"/>
  <c r="G160" i="56"/>
  <c r="C204" i="56"/>
  <c r="D159" i="56"/>
  <c r="B196" i="56"/>
  <c r="C180" i="56"/>
  <c r="C168" i="56"/>
  <c r="B160" i="56"/>
  <c r="B224" i="56"/>
  <c r="B176" i="56"/>
  <c r="B220" i="56"/>
  <c r="C215" i="56"/>
  <c r="C232" i="56"/>
  <c r="C240" i="56"/>
  <c r="C192" i="56"/>
  <c r="B187" i="56"/>
  <c r="D199" i="56"/>
  <c r="B232" i="56"/>
  <c r="B252" i="56"/>
  <c r="B184" i="56"/>
  <c r="B167" i="56"/>
  <c r="D252" i="56"/>
  <c r="D232" i="56"/>
  <c r="D200" i="56"/>
  <c r="C191" i="56"/>
  <c r="D180" i="56"/>
  <c r="D164" i="56"/>
  <c r="D160" i="56"/>
  <c r="F252" i="56"/>
  <c r="G248" i="56"/>
  <c r="G244" i="56"/>
  <c r="G239" i="56"/>
  <c r="F236" i="56"/>
  <c r="G232" i="56"/>
  <c r="G227" i="56"/>
  <c r="E224" i="56"/>
  <c r="G220" i="56"/>
  <c r="G215" i="56"/>
  <c r="G211" i="56"/>
  <c r="F208" i="56"/>
  <c r="G203" i="56"/>
  <c r="F200" i="56"/>
  <c r="F196" i="56"/>
  <c r="G192" i="56"/>
  <c r="E188" i="56"/>
  <c r="F184" i="56"/>
  <c r="F180" i="56"/>
  <c r="G176" i="56"/>
  <c r="E172" i="56"/>
  <c r="F168" i="56"/>
  <c r="G164" i="56"/>
  <c r="G159" i="56"/>
  <c r="I156" i="56"/>
  <c r="I247" i="56"/>
  <c r="I239" i="56"/>
  <c r="I231" i="56"/>
  <c r="I223" i="56"/>
  <c r="I216" i="56"/>
  <c r="I208" i="56"/>
  <c r="I200" i="56"/>
  <c r="I192" i="56"/>
  <c r="I184" i="56"/>
  <c r="I176" i="56"/>
  <c r="I168" i="56"/>
  <c r="I160" i="56"/>
  <c r="BT230" i="58"/>
  <c r="BV230" i="58"/>
  <c r="BT198" i="58"/>
  <c r="BV198" i="58"/>
  <c r="BV156" i="58"/>
  <c r="BP156" i="58"/>
  <c r="BT228" i="58"/>
  <c r="BV228" i="58"/>
  <c r="BT204" i="58"/>
  <c r="BV204" i="58"/>
  <c r="BT188" i="58"/>
  <c r="BV188" i="58"/>
  <c r="BT250" i="58"/>
  <c r="BV250" i="58"/>
  <c r="BT242" i="58"/>
  <c r="BV242" i="58"/>
  <c r="BT234" i="58"/>
  <c r="BV234" i="58"/>
  <c r="BT226" i="58"/>
  <c r="BV226" i="58"/>
  <c r="BT218" i="58"/>
  <c r="BV218" i="58"/>
  <c r="BT210" i="58"/>
  <c r="BV210" i="58"/>
  <c r="BT202" i="58"/>
  <c r="BV202" i="58"/>
  <c r="BT194" i="58"/>
  <c r="BV194" i="58"/>
  <c r="BT186" i="58"/>
  <c r="BV186" i="58"/>
  <c r="BT178" i="58"/>
  <c r="BV178" i="58"/>
  <c r="BT170" i="58"/>
  <c r="BV170" i="58"/>
  <c r="BT162" i="58"/>
  <c r="BV162" i="58"/>
  <c r="BL246" i="58"/>
  <c r="BL230" i="58"/>
  <c r="BL222" i="58"/>
  <c r="BN190" i="58"/>
  <c r="BN206" i="58"/>
  <c r="BL177" i="58"/>
  <c r="BL225" i="58"/>
  <c r="BN169" i="58"/>
  <c r="BN185" i="58"/>
  <c r="BN201" i="58"/>
  <c r="BN225" i="58"/>
  <c r="BL206" i="58"/>
  <c r="BN246" i="58"/>
  <c r="BM161" i="58"/>
  <c r="BP254" i="58"/>
  <c r="BO249" i="58"/>
  <c r="BP246" i="58"/>
  <c r="BO241" i="58"/>
  <c r="BP238" i="58"/>
  <c r="BO233" i="58"/>
  <c r="BP230" i="58"/>
  <c r="BO225" i="58"/>
  <c r="BP222" i="58"/>
  <c r="BO217" i="58"/>
  <c r="BP214" i="58"/>
  <c r="BO201" i="58"/>
  <c r="BP198" i="58"/>
  <c r="BO193" i="58"/>
  <c r="BP190" i="58"/>
  <c r="BO185" i="58"/>
  <c r="BP182" i="58"/>
  <c r="BO177" i="58"/>
  <c r="BP174" i="58"/>
  <c r="BO169" i="58"/>
  <c r="BP166" i="58"/>
  <c r="BS249" i="58"/>
  <c r="BS241" i="58"/>
  <c r="BS177" i="58"/>
  <c r="BS169" i="58"/>
  <c r="BT233" i="58"/>
  <c r="BT209" i="58"/>
  <c r="BT193" i="58"/>
  <c r="BM180" i="58"/>
  <c r="BM212" i="58"/>
  <c r="BL236" i="58"/>
  <c r="BM214" i="58"/>
  <c r="BN247" i="58"/>
  <c r="BN159" i="58"/>
  <c r="BN167" i="58"/>
  <c r="BN175" i="58"/>
  <c r="BN183" i="58"/>
  <c r="BN191" i="58"/>
  <c r="BN199" i="58"/>
  <c r="BN215" i="58"/>
  <c r="BN223" i="58"/>
  <c r="BL169" i="58"/>
  <c r="BL167" i="58"/>
  <c r="BL238" i="58"/>
  <c r="BL233" i="58"/>
  <c r="BL223" i="58"/>
  <c r="BL199" i="58"/>
  <c r="BL161" i="58"/>
  <c r="BN254" i="58"/>
  <c r="BM247" i="58"/>
  <c r="BM239" i="58"/>
  <c r="BN236" i="58"/>
  <c r="BM215" i="58"/>
  <c r="BM207" i="58"/>
  <c r="BM199" i="58"/>
  <c r="BM191" i="58"/>
  <c r="BM177" i="58"/>
  <c r="BQ254" i="58"/>
  <c r="BP249" i="58"/>
  <c r="BQ246" i="58"/>
  <c r="BP241" i="58"/>
  <c r="BQ238" i="58"/>
  <c r="BP233" i="58"/>
  <c r="BQ230" i="58"/>
  <c r="BO228" i="58"/>
  <c r="BP225" i="58"/>
  <c r="BQ222" i="58"/>
  <c r="BP217" i="58"/>
  <c r="BQ214" i="58"/>
  <c r="BP209" i="58"/>
  <c r="BQ206" i="58"/>
  <c r="BO204" i="58"/>
  <c r="BP201" i="58"/>
  <c r="BQ198" i="58"/>
  <c r="BP193" i="58"/>
  <c r="BQ190" i="58"/>
  <c r="BO188" i="58"/>
  <c r="BP185" i="58"/>
  <c r="BQ182" i="58"/>
  <c r="BP177" i="58"/>
  <c r="BQ174" i="58"/>
  <c r="BP169" i="58"/>
  <c r="BQ166" i="58"/>
  <c r="BP161" i="58"/>
  <c r="BQ158" i="58"/>
  <c r="BS156" i="58"/>
  <c r="BS230" i="58"/>
  <c r="BS198" i="58"/>
  <c r="BT156" i="58"/>
  <c r="BT247" i="58"/>
  <c r="BT239" i="58"/>
  <c r="BT231" i="58"/>
  <c r="BT223" i="58"/>
  <c r="BT215" i="58"/>
  <c r="BT207" i="58"/>
  <c r="BT199" i="58"/>
  <c r="BT191" i="58"/>
  <c r="BT183" i="58"/>
  <c r="BT175" i="58"/>
  <c r="BT167" i="58"/>
  <c r="BT159" i="58"/>
  <c r="BT254" i="58"/>
  <c r="BV254" i="58"/>
  <c r="BT246" i="58"/>
  <c r="BV246" i="58"/>
  <c r="BT238" i="58"/>
  <c r="BV238" i="58"/>
  <c r="BT222" i="58"/>
  <c r="BV222" i="58"/>
  <c r="BT214" i="58"/>
  <c r="BV214" i="58"/>
  <c r="BT206" i="58"/>
  <c r="BV206" i="58"/>
  <c r="BT190" i="58"/>
  <c r="BV190" i="58"/>
  <c r="BT182" i="58"/>
  <c r="BV182" i="58"/>
  <c r="BT174" i="58"/>
  <c r="BV174" i="58"/>
  <c r="BT166" i="58"/>
  <c r="BV166" i="58"/>
  <c r="BT158" i="58"/>
  <c r="BV158" i="58"/>
  <c r="BT252" i="58"/>
  <c r="BV252" i="58"/>
  <c r="BT244" i="58"/>
  <c r="BV244" i="58"/>
  <c r="BT236" i="58"/>
  <c r="BV236" i="58"/>
  <c r="BT220" i="58"/>
  <c r="BV220" i="58"/>
  <c r="BT212" i="58"/>
  <c r="BV212" i="58"/>
  <c r="BT196" i="58"/>
  <c r="BV196" i="58"/>
  <c r="BT180" i="58"/>
  <c r="BV180" i="58"/>
  <c r="BT172" i="58"/>
  <c r="BV172" i="58"/>
  <c r="BT164" i="58"/>
  <c r="BV164" i="58"/>
  <c r="BT248" i="58"/>
  <c r="BV248" i="58"/>
  <c r="BT240" i="58"/>
  <c r="BV240" i="58"/>
  <c r="BT232" i="58"/>
  <c r="BV232" i="58"/>
  <c r="BT224" i="58"/>
  <c r="BV224" i="58"/>
  <c r="BT216" i="58"/>
  <c r="BV216" i="58"/>
  <c r="BT208" i="58"/>
  <c r="BV208" i="58"/>
  <c r="BT200" i="58"/>
  <c r="BV200" i="58"/>
  <c r="BT192" i="58"/>
  <c r="BV192" i="58"/>
  <c r="BT184" i="58"/>
  <c r="BV184" i="58"/>
  <c r="BT176" i="58"/>
  <c r="BV176" i="58"/>
  <c r="BT168" i="58"/>
  <c r="BV168" i="58"/>
  <c r="BT160" i="58"/>
  <c r="BV160" i="58"/>
  <c r="BN166" i="58"/>
  <c r="BN174" i="58"/>
  <c r="BN222" i="58"/>
  <c r="BN249" i="58"/>
  <c r="BL201" i="58"/>
  <c r="BN161" i="58"/>
  <c r="BN177" i="58"/>
  <c r="BN193" i="58"/>
  <c r="BN209" i="58"/>
  <c r="BN217" i="58"/>
  <c r="BL217" i="58"/>
  <c r="BN241" i="58"/>
  <c r="BN238" i="58"/>
  <c r="BM169" i="58"/>
  <c r="BO209" i="58"/>
  <c r="BP206" i="58"/>
  <c r="BO161" i="58"/>
  <c r="BP158" i="58"/>
  <c r="BS233" i="58"/>
  <c r="BS225" i="58"/>
  <c r="BS217" i="58"/>
  <c r="BS209" i="58"/>
  <c r="BS201" i="58"/>
  <c r="BS193" i="58"/>
  <c r="BS185" i="58"/>
  <c r="BS161" i="58"/>
  <c r="BT249" i="58"/>
  <c r="BT241" i="58"/>
  <c r="BT225" i="58"/>
  <c r="BT217" i="58"/>
  <c r="BT201" i="58"/>
  <c r="BT185" i="58"/>
  <c r="BT177" i="58"/>
  <c r="BT169" i="58"/>
  <c r="BT161" i="58"/>
  <c r="BL172" i="58"/>
  <c r="BN188" i="58"/>
  <c r="BL204" i="58"/>
  <c r="BN220" i="58"/>
  <c r="BM238" i="58"/>
  <c r="BL174" i="58"/>
  <c r="BM158" i="58"/>
  <c r="BL244" i="58"/>
  <c r="BM182" i="58"/>
  <c r="BM198" i="58"/>
  <c r="BM246" i="58"/>
  <c r="BN207" i="58"/>
  <c r="BL164" i="58"/>
  <c r="BM172" i="58"/>
  <c r="BN180" i="58"/>
  <c r="BL196" i="58"/>
  <c r="BM204" i="58"/>
  <c r="BN212" i="58"/>
  <c r="BL228" i="58"/>
  <c r="BL182" i="58"/>
  <c r="BL166" i="58"/>
  <c r="BM236" i="58"/>
  <c r="BL158" i="58"/>
  <c r="BN158" i="58"/>
  <c r="BM244" i="58"/>
  <c r="BN182" i="58"/>
  <c r="BN198" i="58"/>
  <c r="BN214" i="58"/>
  <c r="BM230" i="58"/>
  <c r="BN233" i="58"/>
  <c r="BL193" i="58"/>
  <c r="BL191" i="58"/>
  <c r="BL254" i="58"/>
  <c r="BL247" i="58"/>
  <c r="BL239" i="58"/>
  <c r="BL209" i="58"/>
  <c r="BN156" i="58"/>
  <c r="BN252" i="58"/>
  <c r="BN239" i="58"/>
  <c r="BM233" i="58"/>
  <c r="BM223" i="58"/>
  <c r="BM209" i="58"/>
  <c r="BM201" i="58"/>
  <c r="BM193" i="58"/>
  <c r="BM185" i="58"/>
  <c r="BQ156" i="58"/>
  <c r="BP252" i="58"/>
  <c r="BQ249" i="58"/>
  <c r="BO247" i="58"/>
  <c r="BP244" i="58"/>
  <c r="BQ241" i="58"/>
  <c r="BO239" i="58"/>
  <c r="BP236" i="58"/>
  <c r="BQ233" i="58"/>
  <c r="BO231" i="58"/>
  <c r="BP228" i="58"/>
  <c r="BQ225" i="58"/>
  <c r="BO223" i="58"/>
  <c r="BP220" i="58"/>
  <c r="BQ217" i="58"/>
  <c r="BO215" i="58"/>
  <c r="BP212" i="58"/>
  <c r="BQ209" i="58"/>
  <c r="BO207" i="58"/>
  <c r="BP204" i="58"/>
  <c r="BQ201" i="58"/>
  <c r="BO199" i="58"/>
  <c r="BP196" i="58"/>
  <c r="BQ193" i="58"/>
  <c r="BO191" i="58"/>
  <c r="BP188" i="58"/>
  <c r="BQ185" i="58"/>
  <c r="BO183" i="58"/>
  <c r="BP180" i="58"/>
  <c r="BQ177" i="58"/>
  <c r="BO175" i="58"/>
  <c r="BP172" i="58"/>
  <c r="BQ169" i="58"/>
  <c r="BO167" i="58"/>
  <c r="BP164" i="58"/>
  <c r="BQ161" i="58"/>
  <c r="BO159" i="58"/>
  <c r="BS247" i="58"/>
  <c r="BS239" i="58"/>
  <c r="BS231" i="58"/>
  <c r="BS223" i="58"/>
  <c r="BS215" i="58"/>
  <c r="BS207" i="58"/>
  <c r="BS199" i="58"/>
  <c r="BS191" i="58"/>
  <c r="BS183" i="58"/>
  <c r="BS175" i="58"/>
  <c r="BS167" i="58"/>
  <c r="BS159" i="58"/>
  <c r="BT253" i="58"/>
  <c r="BT245" i="58"/>
  <c r="BT237" i="58"/>
  <c r="BT229" i="58"/>
  <c r="BT221" i="58"/>
  <c r="BT213" i="58"/>
  <c r="BT205" i="58"/>
  <c r="BT197" i="58"/>
  <c r="BT189" i="58"/>
  <c r="BT181" i="58"/>
  <c r="BT173" i="58"/>
  <c r="BT165" i="58"/>
  <c r="BT157" i="58"/>
  <c r="AO247" i="58"/>
  <c r="AQ247" i="58"/>
  <c r="AO241" i="58"/>
  <c r="AQ241" i="58"/>
  <c r="AO235" i="58"/>
  <c r="AQ235" i="58"/>
  <c r="AO225" i="58"/>
  <c r="AQ225" i="58"/>
  <c r="AO219" i="58"/>
  <c r="AQ219" i="58"/>
  <c r="AO199" i="58"/>
  <c r="AQ199" i="58"/>
  <c r="AO193" i="58"/>
  <c r="AQ193" i="58"/>
  <c r="AO187" i="58"/>
  <c r="AQ187" i="58"/>
  <c r="AO167" i="58"/>
  <c r="AQ167" i="58"/>
  <c r="AO248" i="58"/>
  <c r="AQ248" i="58"/>
  <c r="AO245" i="58"/>
  <c r="AQ245" i="58"/>
  <c r="AH242" i="58"/>
  <c r="AQ242" i="58"/>
  <c r="AO229" i="58"/>
  <c r="AQ229" i="58"/>
  <c r="AH226" i="58"/>
  <c r="AQ226" i="58"/>
  <c r="AO216" i="58"/>
  <c r="AQ216" i="58"/>
  <c r="AO213" i="58"/>
  <c r="AQ213" i="58"/>
  <c r="AH210" i="58"/>
  <c r="AQ210" i="58"/>
  <c r="AO200" i="58"/>
  <c r="AQ200" i="58"/>
  <c r="AO197" i="58"/>
  <c r="AQ197" i="58"/>
  <c r="AG194" i="58"/>
  <c r="AQ194" i="58"/>
  <c r="AO184" i="58"/>
  <c r="AQ184" i="58"/>
  <c r="AO181" i="58"/>
  <c r="AQ181" i="58"/>
  <c r="AG178" i="58"/>
  <c r="AQ178" i="58"/>
  <c r="AO168" i="58"/>
  <c r="AQ168" i="58"/>
  <c r="AO165" i="58"/>
  <c r="AQ165" i="58"/>
  <c r="AO156" i="58"/>
  <c r="AQ156" i="58"/>
  <c r="AI156" i="58"/>
  <c r="AO249" i="58"/>
  <c r="AQ249" i="58"/>
  <c r="AO243" i="58"/>
  <c r="AQ243" i="58"/>
  <c r="AO239" i="58"/>
  <c r="AQ239" i="58"/>
  <c r="AO233" i="58"/>
  <c r="AQ233" i="58"/>
  <c r="AO227" i="58"/>
  <c r="AQ227" i="58"/>
  <c r="AO223" i="58"/>
  <c r="AQ223" i="58"/>
  <c r="AO217" i="58"/>
  <c r="AQ217" i="58"/>
  <c r="AO211" i="58"/>
  <c r="AQ211" i="58"/>
  <c r="AO207" i="58"/>
  <c r="AQ207" i="58"/>
  <c r="AO201" i="58"/>
  <c r="AQ201" i="58"/>
  <c r="AO195" i="58"/>
  <c r="AQ195" i="58"/>
  <c r="AO191" i="58"/>
  <c r="AQ191" i="58"/>
  <c r="AO185" i="58"/>
  <c r="AQ185" i="58"/>
  <c r="AO179" i="58"/>
  <c r="AQ179" i="58"/>
  <c r="AO175" i="58"/>
  <c r="AQ175" i="58"/>
  <c r="AO169" i="58"/>
  <c r="AQ169" i="58"/>
  <c r="AO163" i="58"/>
  <c r="AQ163" i="58"/>
  <c r="AO159" i="58"/>
  <c r="AQ159" i="58"/>
  <c r="AI193" i="58"/>
  <c r="AI225" i="58"/>
  <c r="AG215" i="58"/>
  <c r="AH209" i="58"/>
  <c r="AI161" i="58"/>
  <c r="AG235" i="58"/>
  <c r="AG177" i="58"/>
  <c r="AH241" i="58"/>
  <c r="AH219" i="58"/>
  <c r="AG209" i="58"/>
  <c r="AL251" i="58"/>
  <c r="AK247" i="58"/>
  <c r="AK225" i="58"/>
  <c r="AK209" i="58"/>
  <c r="AK193" i="58"/>
  <c r="AK177" i="58"/>
  <c r="AK161" i="58"/>
  <c r="AN247" i="58"/>
  <c r="AN241" i="58"/>
  <c r="AN215" i="58"/>
  <c r="AN203" i="58"/>
  <c r="AN183" i="58"/>
  <c r="AN171" i="58"/>
  <c r="AO254" i="58"/>
  <c r="AO238" i="58"/>
  <c r="AO222" i="58"/>
  <c r="AO206" i="58"/>
  <c r="AO190" i="58"/>
  <c r="AO174" i="58"/>
  <c r="AO158" i="58"/>
  <c r="AI174" i="58"/>
  <c r="AI190" i="58"/>
  <c r="AI206" i="58"/>
  <c r="AI222" i="58"/>
  <c r="AI238" i="58"/>
  <c r="AH247" i="58"/>
  <c r="AI171" i="58"/>
  <c r="AI183" i="58"/>
  <c r="AI215" i="58"/>
  <c r="AI235" i="58"/>
  <c r="AG245" i="58"/>
  <c r="AH181" i="58"/>
  <c r="AG172" i="58"/>
  <c r="AG216" i="58"/>
  <c r="AG254" i="58"/>
  <c r="AG248" i="58"/>
  <c r="AG219" i="58"/>
  <c r="AG200" i="58"/>
  <c r="AG190" i="58"/>
  <c r="AG162" i="58"/>
  <c r="AH248" i="58"/>
  <c r="AH238" i="58"/>
  <c r="AH229" i="58"/>
  <c r="AH220" i="58"/>
  <c r="AH215" i="58"/>
  <c r="AH199" i="58"/>
  <c r="AH193" i="58"/>
  <c r="AH187" i="58"/>
  <c r="AG181" i="58"/>
  <c r="AJ254" i="58"/>
  <c r="AL252" i="58"/>
  <c r="AL247" i="58"/>
  <c r="AL241" i="58"/>
  <c r="AJ238" i="58"/>
  <c r="AL236" i="58"/>
  <c r="AL225" i="58"/>
  <c r="AJ222" i="58"/>
  <c r="AL220" i="58"/>
  <c r="AJ206" i="58"/>
  <c r="AL204" i="58"/>
  <c r="AL199" i="58"/>
  <c r="AL193" i="58"/>
  <c r="AJ190" i="58"/>
  <c r="AL188" i="58"/>
  <c r="AJ174" i="58"/>
  <c r="AL172" i="58"/>
  <c r="AL167" i="58"/>
  <c r="AJ158" i="58"/>
  <c r="AN229" i="58"/>
  <c r="AN197" i="58"/>
  <c r="AN165" i="58"/>
  <c r="AO252" i="58"/>
  <c r="AO236" i="58"/>
  <c r="AO220" i="58"/>
  <c r="AO204" i="58"/>
  <c r="AO188" i="58"/>
  <c r="AO172" i="58"/>
  <c r="AO251" i="58"/>
  <c r="AQ251" i="58"/>
  <c r="AO231" i="58"/>
  <c r="AQ231" i="58"/>
  <c r="AO215" i="58"/>
  <c r="AQ215" i="58"/>
  <c r="AO209" i="58"/>
  <c r="AQ209" i="58"/>
  <c r="AO203" i="58"/>
  <c r="AQ203" i="58"/>
  <c r="AO183" i="58"/>
  <c r="AQ183" i="58"/>
  <c r="AO177" i="58"/>
  <c r="AQ177" i="58"/>
  <c r="AO171" i="58"/>
  <c r="AQ171" i="58"/>
  <c r="AO161" i="58"/>
  <c r="AQ161" i="58"/>
  <c r="AO232" i="58"/>
  <c r="AQ232" i="58"/>
  <c r="AO253" i="58"/>
  <c r="AQ253" i="58"/>
  <c r="AO240" i="58"/>
  <c r="AQ240" i="58"/>
  <c r="AO237" i="58"/>
  <c r="AQ237" i="58"/>
  <c r="AO224" i="58"/>
  <c r="AQ224" i="58"/>
  <c r="AO221" i="58"/>
  <c r="AQ221" i="58"/>
  <c r="AO208" i="58"/>
  <c r="AQ208" i="58"/>
  <c r="AO205" i="58"/>
  <c r="AQ205" i="58"/>
  <c r="AO192" i="58"/>
  <c r="AQ192" i="58"/>
  <c r="AO189" i="58"/>
  <c r="AQ189" i="58"/>
  <c r="AO176" i="58"/>
  <c r="AQ176" i="58"/>
  <c r="AO173" i="58"/>
  <c r="AQ173" i="58"/>
  <c r="AJ170" i="58"/>
  <c r="AQ170" i="58"/>
  <c r="AO160" i="58"/>
  <c r="AQ160" i="58"/>
  <c r="AO157" i="58"/>
  <c r="AQ157" i="58"/>
  <c r="AI177" i="58"/>
  <c r="AI209" i="58"/>
  <c r="AI241" i="58"/>
  <c r="AG183" i="58"/>
  <c r="AI247" i="58"/>
  <c r="AG238" i="58"/>
  <c r="AG225" i="58"/>
  <c r="AG158" i="58"/>
  <c r="AI254" i="58"/>
  <c r="AH203" i="58"/>
  <c r="AK241" i="58"/>
  <c r="AL235" i="58"/>
  <c r="AK231" i="58"/>
  <c r="AL219" i="58"/>
  <c r="AK215" i="58"/>
  <c r="AL203" i="58"/>
  <c r="AK199" i="58"/>
  <c r="AL187" i="58"/>
  <c r="AK183" i="58"/>
  <c r="AL171" i="58"/>
  <c r="AK167" i="58"/>
  <c r="AN235" i="58"/>
  <c r="AN209" i="58"/>
  <c r="AN177" i="58"/>
  <c r="AI172" i="58"/>
  <c r="AI188" i="58"/>
  <c r="AI204" i="58"/>
  <c r="AI220" i="58"/>
  <c r="AI236" i="58"/>
  <c r="AI252" i="58"/>
  <c r="AG167" i="58"/>
  <c r="AG199" i="58"/>
  <c r="AG231" i="58"/>
  <c r="AG174" i="58"/>
  <c r="AG222" i="58"/>
  <c r="AG206" i="58"/>
  <c r="AH158" i="58"/>
  <c r="AH162" i="58"/>
  <c r="AG168" i="58"/>
  <c r="AG251" i="58"/>
  <c r="AG241" i="58"/>
  <c r="AG229" i="58"/>
  <c r="AG213" i="58"/>
  <c r="AG193" i="58"/>
  <c r="AG165" i="58"/>
  <c r="AH235" i="58"/>
  <c r="AH225" i="58"/>
  <c r="AH216" i="58"/>
  <c r="AH200" i="58"/>
  <c r="AH183" i="58"/>
  <c r="AH177" i="58"/>
  <c r="AH171" i="58"/>
  <c r="AH165" i="58"/>
  <c r="AK254" i="58"/>
  <c r="AJ251" i="58"/>
  <c r="AL248" i="58"/>
  <c r="AJ245" i="58"/>
  <c r="AJ242" i="58"/>
  <c r="AK238" i="58"/>
  <c r="AJ235" i="58"/>
  <c r="AL232" i="58"/>
  <c r="AJ229" i="58"/>
  <c r="AJ226" i="58"/>
  <c r="AK222" i="58"/>
  <c r="AJ219" i="58"/>
  <c r="AL216" i="58"/>
  <c r="AJ213" i="58"/>
  <c r="AJ210" i="58"/>
  <c r="AK206" i="58"/>
  <c r="AJ203" i="58"/>
  <c r="AL200" i="58"/>
  <c r="AJ197" i="58"/>
  <c r="AJ194" i="58"/>
  <c r="AK190" i="58"/>
  <c r="AJ187" i="58"/>
  <c r="AL184" i="58"/>
  <c r="AJ181" i="58"/>
  <c r="AJ178" i="58"/>
  <c r="AK174" i="58"/>
  <c r="AJ171" i="58"/>
  <c r="AL168" i="58"/>
  <c r="AJ165" i="58"/>
  <c r="AJ162" i="58"/>
  <c r="AK158" i="58"/>
  <c r="AN251" i="58"/>
  <c r="AN231" i="58"/>
  <c r="AN225" i="58"/>
  <c r="AN219" i="58"/>
  <c r="AN199" i="58"/>
  <c r="AN193" i="58"/>
  <c r="AN187" i="58"/>
  <c r="AN167" i="58"/>
  <c r="AN161" i="58"/>
  <c r="J243" i="58"/>
  <c r="L243" i="58"/>
  <c r="J239" i="58"/>
  <c r="L239" i="58"/>
  <c r="J232" i="58"/>
  <c r="L232" i="58"/>
  <c r="J228" i="58"/>
  <c r="L228" i="58"/>
  <c r="G209" i="58"/>
  <c r="L209" i="58"/>
  <c r="E206" i="58"/>
  <c r="L206" i="58"/>
  <c r="J202" i="58"/>
  <c r="L202" i="58"/>
  <c r="J191" i="58"/>
  <c r="L191" i="58"/>
  <c r="J187" i="58"/>
  <c r="L187" i="58"/>
  <c r="J184" i="58"/>
  <c r="L184" i="58"/>
  <c r="J180" i="58"/>
  <c r="L180" i="58"/>
  <c r="J176" i="58"/>
  <c r="L176" i="58"/>
  <c r="J172" i="58"/>
  <c r="L172" i="58"/>
  <c r="E165" i="58"/>
  <c r="L165" i="58"/>
  <c r="E157" i="58"/>
  <c r="L157" i="58"/>
  <c r="J240" i="58"/>
  <c r="L240" i="58"/>
  <c r="E237" i="58"/>
  <c r="L237" i="58"/>
  <c r="G229" i="58"/>
  <c r="L229" i="58"/>
  <c r="J222" i="58"/>
  <c r="L222" i="58"/>
  <c r="J216" i="58"/>
  <c r="L216" i="58"/>
  <c r="J199" i="58"/>
  <c r="L199" i="58"/>
  <c r="J192" i="58"/>
  <c r="L192" i="58"/>
  <c r="G177" i="58"/>
  <c r="L177" i="58"/>
  <c r="I170" i="58"/>
  <c r="L170" i="58"/>
  <c r="J158" i="58"/>
  <c r="L158" i="58"/>
  <c r="G253" i="58"/>
  <c r="L253" i="58"/>
  <c r="G241" i="58"/>
  <c r="L241" i="58"/>
  <c r="E238" i="58"/>
  <c r="L238" i="58"/>
  <c r="J234" i="58"/>
  <c r="L234" i="58"/>
  <c r="J223" i="58"/>
  <c r="L223" i="58"/>
  <c r="J211" i="58"/>
  <c r="L211" i="58"/>
  <c r="J207" i="58"/>
  <c r="L207" i="58"/>
  <c r="J200" i="58"/>
  <c r="L200" i="58"/>
  <c r="J196" i="58"/>
  <c r="L196" i="58"/>
  <c r="G189" i="58"/>
  <c r="L189" i="58"/>
  <c r="J182" i="58"/>
  <c r="L182" i="58"/>
  <c r="I163" i="58"/>
  <c r="L163" i="58"/>
  <c r="D202" i="58"/>
  <c r="E246" i="58"/>
  <c r="F202" i="58"/>
  <c r="E169" i="58"/>
  <c r="I228" i="58"/>
  <c r="I187" i="58"/>
  <c r="J252" i="58"/>
  <c r="J246" i="58"/>
  <c r="B216" i="58"/>
  <c r="C206" i="58"/>
  <c r="C246" i="58"/>
  <c r="D226" i="58"/>
  <c r="B228" i="58"/>
  <c r="B225" i="58"/>
  <c r="C219" i="58"/>
  <c r="B187" i="58"/>
  <c r="C172" i="58"/>
  <c r="C169" i="58"/>
  <c r="B158" i="58"/>
  <c r="D249" i="58"/>
  <c r="B240" i="58"/>
  <c r="D228" i="58"/>
  <c r="D169" i="58"/>
  <c r="D158" i="58"/>
  <c r="G252" i="58"/>
  <c r="F249" i="58"/>
  <c r="F246" i="58"/>
  <c r="F243" i="58"/>
  <c r="E228" i="58"/>
  <c r="E226" i="58"/>
  <c r="E209" i="58"/>
  <c r="G206" i="58"/>
  <c r="G202" i="58"/>
  <c r="G199" i="58"/>
  <c r="F191" i="58"/>
  <c r="G188" i="58"/>
  <c r="E180" i="58"/>
  <c r="E172" i="58"/>
  <c r="F169" i="58"/>
  <c r="F161" i="58"/>
  <c r="E158" i="58"/>
  <c r="I252" i="58"/>
  <c r="I243" i="58"/>
  <c r="I222" i="58"/>
  <c r="I202" i="58"/>
  <c r="I180" i="58"/>
  <c r="I172" i="58"/>
  <c r="J226" i="58"/>
  <c r="J170" i="58"/>
  <c r="B156" i="58"/>
  <c r="L156" i="58"/>
  <c r="G221" i="58"/>
  <c r="L221" i="58"/>
  <c r="I250" i="58"/>
  <c r="L250" i="58"/>
  <c r="F244" i="58"/>
  <c r="L244" i="58"/>
  <c r="J219" i="58"/>
  <c r="L219" i="58"/>
  <c r="E213" i="58"/>
  <c r="L213" i="58"/>
  <c r="J203" i="58"/>
  <c r="L203" i="58"/>
  <c r="G181" i="58"/>
  <c r="L181" i="58"/>
  <c r="C173" i="58"/>
  <c r="L173" i="58"/>
  <c r="J166" i="58"/>
  <c r="L166" i="58"/>
  <c r="J162" i="58"/>
  <c r="L162" i="58"/>
  <c r="J254" i="58"/>
  <c r="L254" i="58"/>
  <c r="J251" i="58"/>
  <c r="L251" i="58"/>
  <c r="J248" i="58"/>
  <c r="L248" i="58"/>
  <c r="B245" i="58"/>
  <c r="L245" i="58"/>
  <c r="J235" i="58"/>
  <c r="L235" i="58"/>
  <c r="J231" i="58"/>
  <c r="L231" i="58"/>
  <c r="I218" i="58"/>
  <c r="L218" i="58"/>
  <c r="F212" i="58"/>
  <c r="L212" i="58"/>
  <c r="J208" i="58"/>
  <c r="L208" i="58"/>
  <c r="E205" i="58"/>
  <c r="L205" i="58"/>
  <c r="E197" i="58"/>
  <c r="L197" i="58"/>
  <c r="J190" i="58"/>
  <c r="L190" i="58"/>
  <c r="J183" i="58"/>
  <c r="L183" i="58"/>
  <c r="J179" i="58"/>
  <c r="L179" i="58"/>
  <c r="J168" i="58"/>
  <c r="L168" i="58"/>
  <c r="J160" i="58"/>
  <c r="L160" i="58"/>
  <c r="D176" i="58"/>
  <c r="C252" i="58"/>
  <c r="B246" i="58"/>
  <c r="B202" i="58"/>
  <c r="B172" i="58"/>
  <c r="B169" i="58"/>
  <c r="D252" i="58"/>
  <c r="D206" i="58"/>
  <c r="D180" i="58"/>
  <c r="D172" i="58"/>
  <c r="F252" i="58"/>
  <c r="E249" i="58"/>
  <c r="E243" i="58"/>
  <c r="G225" i="58"/>
  <c r="F187" i="58"/>
  <c r="J206" i="58"/>
  <c r="C158" i="58"/>
  <c r="B184" i="58"/>
  <c r="D240" i="58"/>
  <c r="D162" i="58"/>
  <c r="B249" i="58"/>
  <c r="B243" i="58"/>
  <c r="C228" i="58"/>
  <c r="C225" i="58"/>
  <c r="B198" i="58"/>
  <c r="C188" i="58"/>
  <c r="B162" i="58"/>
  <c r="D250" i="58"/>
  <c r="D243" i="58"/>
  <c r="C199" i="58"/>
  <c r="D177" i="58"/>
  <c r="C170" i="58"/>
  <c r="G249" i="58"/>
  <c r="G246" i="58"/>
  <c r="G243" i="58"/>
  <c r="F239" i="58"/>
  <c r="F228" i="58"/>
  <c r="F226" i="58"/>
  <c r="E225" i="58"/>
  <c r="E222" i="58"/>
  <c r="G219" i="58"/>
  <c r="F209" i="58"/>
  <c r="E203" i="58"/>
  <c r="F176" i="58"/>
  <c r="F172" i="58"/>
  <c r="F170" i="58"/>
  <c r="E166" i="58"/>
  <c r="E162" i="58"/>
  <c r="F158" i="58"/>
  <c r="I246" i="58"/>
  <c r="I226" i="58"/>
  <c r="I206" i="58"/>
  <c r="I191" i="58"/>
  <c r="I162" i="58"/>
  <c r="J238" i="58"/>
  <c r="J220" i="58"/>
  <c r="J214" i="58"/>
  <c r="J186" i="58"/>
  <c r="BQ242" i="57"/>
  <c r="BV242" i="57"/>
  <c r="BQ235" i="57"/>
  <c r="BV235" i="57"/>
  <c r="BQ228" i="57"/>
  <c r="BV228" i="57"/>
  <c r="BS221" i="57"/>
  <c r="BV221" i="57"/>
  <c r="BM207" i="57"/>
  <c r="BV207" i="57"/>
  <c r="BQ178" i="57"/>
  <c r="BV178" i="57"/>
  <c r="BQ171" i="57"/>
  <c r="BV171" i="57"/>
  <c r="BQ164" i="57"/>
  <c r="BV164" i="57"/>
  <c r="BP247" i="57"/>
  <c r="BV247" i="57"/>
  <c r="BL229" i="57"/>
  <c r="BV229" i="57"/>
  <c r="BP215" i="57"/>
  <c r="BV215" i="57"/>
  <c r="BO193" i="57"/>
  <c r="BV193" i="57"/>
  <c r="BP183" i="57"/>
  <c r="BV183" i="57"/>
  <c r="BL165" i="57"/>
  <c r="BV165" i="57"/>
  <c r="BS161" i="57"/>
  <c r="BV161" i="57"/>
  <c r="BO156" i="57"/>
  <c r="BV156" i="57"/>
  <c r="BQ244" i="57"/>
  <c r="BV244" i="57"/>
  <c r="BQ226" i="57"/>
  <c r="BV226" i="57"/>
  <c r="BM223" i="57"/>
  <c r="BV223" i="57"/>
  <c r="BQ212" i="57"/>
  <c r="BV212" i="57"/>
  <c r="BS201" i="57"/>
  <c r="BV201" i="57"/>
  <c r="BS194" i="57"/>
  <c r="BV194" i="57"/>
  <c r="BL191" i="57"/>
  <c r="BV191" i="57"/>
  <c r="BQ187" i="57"/>
  <c r="BV187" i="57"/>
  <c r="BQ180" i="57"/>
  <c r="BV180" i="57"/>
  <c r="BS173" i="57"/>
  <c r="BV173" i="57"/>
  <c r="BQ162" i="57"/>
  <c r="BV162" i="57"/>
  <c r="BM159" i="57"/>
  <c r="BV159" i="57"/>
  <c r="BL246" i="57"/>
  <c r="BL228" i="57"/>
  <c r="BL185" i="57"/>
  <c r="BL164" i="57"/>
  <c r="BM185" i="57"/>
  <c r="BO232" i="57"/>
  <c r="BO214" i="57"/>
  <c r="BP203" i="57"/>
  <c r="BO168" i="57"/>
  <c r="BS246" i="57"/>
  <c r="BT200" i="57"/>
  <c r="BN193" i="57"/>
  <c r="BN249" i="57"/>
  <c r="BN176" i="57"/>
  <c r="BN208" i="57"/>
  <c r="BN240" i="57"/>
  <c r="BM164" i="57"/>
  <c r="BM228" i="57"/>
  <c r="BL236" i="57"/>
  <c r="BL249" i="57"/>
  <c r="BL222" i="57"/>
  <c r="BN254" i="57"/>
  <c r="BN246" i="57"/>
  <c r="BL240" i="57"/>
  <c r="BM235" i="57"/>
  <c r="BM217" i="57"/>
  <c r="BN214" i="57"/>
  <c r="BL200" i="57"/>
  <c r="BM182" i="57"/>
  <c r="BL168" i="57"/>
  <c r="BN158" i="57"/>
  <c r="BO249" i="57"/>
  <c r="BQ246" i="57"/>
  <c r="BQ240" i="57"/>
  <c r="BP232" i="57"/>
  <c r="BP228" i="57"/>
  <c r="BO217" i="57"/>
  <c r="BQ214" i="57"/>
  <c r="BQ208" i="57"/>
  <c r="BP200" i="57"/>
  <c r="BO185" i="57"/>
  <c r="BQ182" i="57"/>
  <c r="BQ176" i="57"/>
  <c r="BP168" i="57"/>
  <c r="BP164" i="57"/>
  <c r="BS240" i="57"/>
  <c r="BS229" i="57"/>
  <c r="BS217" i="57"/>
  <c r="BS200" i="57"/>
  <c r="BS185" i="57"/>
  <c r="BS168" i="57"/>
  <c r="BT240" i="57"/>
  <c r="BT208" i="57"/>
  <c r="BT176" i="57"/>
  <c r="BS253" i="57"/>
  <c r="BV253" i="57"/>
  <c r="BN239" i="57"/>
  <c r="BV239" i="57"/>
  <c r="BQ210" i="57"/>
  <c r="BV210" i="57"/>
  <c r="BQ203" i="57"/>
  <c r="BV203" i="57"/>
  <c r="BS196" i="57"/>
  <c r="BV196" i="57"/>
  <c r="BL189" i="57"/>
  <c r="BV189" i="57"/>
  <c r="BN175" i="57"/>
  <c r="BV175" i="57"/>
  <c r="BL157" i="57"/>
  <c r="BV157" i="57"/>
  <c r="BP250" i="57"/>
  <c r="BV250" i="57"/>
  <c r="BS236" i="57"/>
  <c r="BV236" i="57"/>
  <c r="BS225" i="57"/>
  <c r="BV225" i="57"/>
  <c r="BP218" i="57"/>
  <c r="BV218" i="57"/>
  <c r="BP204" i="57"/>
  <c r="BV204" i="57"/>
  <c r="BP186" i="57"/>
  <c r="BV186" i="57"/>
  <c r="BP179" i="57"/>
  <c r="BV179" i="57"/>
  <c r="BS172" i="57"/>
  <c r="BV172" i="57"/>
  <c r="BP252" i="57"/>
  <c r="BV252" i="57"/>
  <c r="BS245" i="57"/>
  <c r="BV245" i="57"/>
  <c r="BO241" i="57"/>
  <c r="BV241" i="57"/>
  <c r="BP234" i="57"/>
  <c r="BV234" i="57"/>
  <c r="BP231" i="57"/>
  <c r="BV231" i="57"/>
  <c r="BP227" i="57"/>
  <c r="BV227" i="57"/>
  <c r="BP220" i="57"/>
  <c r="BV220" i="57"/>
  <c r="BM213" i="57"/>
  <c r="BV213" i="57"/>
  <c r="BO209" i="57"/>
  <c r="BV209" i="57"/>
  <c r="BP202" i="57"/>
  <c r="BV202" i="57"/>
  <c r="BP199" i="57"/>
  <c r="BV199" i="57"/>
  <c r="BP195" i="57"/>
  <c r="BV195" i="57"/>
  <c r="BP188" i="57"/>
  <c r="BV188" i="57"/>
  <c r="BO181" i="57"/>
  <c r="BV181" i="57"/>
  <c r="BO177" i="57"/>
  <c r="BV177" i="57"/>
  <c r="BP170" i="57"/>
  <c r="BV170" i="57"/>
  <c r="BP167" i="57"/>
  <c r="BV167" i="57"/>
  <c r="BP163" i="57"/>
  <c r="BV163" i="57"/>
  <c r="BN235" i="57"/>
  <c r="BL175" i="57"/>
  <c r="BM249" i="57"/>
  <c r="BN228" i="57"/>
  <c r="BO246" i="57"/>
  <c r="BP235" i="57"/>
  <c r="BO200" i="57"/>
  <c r="BO182" i="57"/>
  <c r="BP171" i="57"/>
  <c r="BT232" i="57"/>
  <c r="BT168" i="57"/>
  <c r="BN161" i="57"/>
  <c r="BN171" i="57"/>
  <c r="BN217" i="57"/>
  <c r="BN243" i="57"/>
  <c r="BN168" i="57"/>
  <c r="BN200" i="57"/>
  <c r="BN232" i="57"/>
  <c r="BM254" i="57"/>
  <c r="BM250" i="57"/>
  <c r="BL204" i="57"/>
  <c r="BL243" i="57"/>
  <c r="BL225" i="57"/>
  <c r="BL214" i="57"/>
  <c r="BL203" i="57"/>
  <c r="BL193" i="57"/>
  <c r="BL179" i="57"/>
  <c r="BL161" i="57"/>
  <c r="BM240" i="57"/>
  <c r="BL232" i="57"/>
  <c r="BM225" i="57"/>
  <c r="BM221" i="57"/>
  <c r="BM214" i="57"/>
  <c r="BL208" i="57"/>
  <c r="BM200" i="57"/>
  <c r="BN190" i="57"/>
  <c r="BL176" i="57"/>
  <c r="BM168" i="57"/>
  <c r="BN164" i="57"/>
  <c r="BQ243" i="57"/>
  <c r="BQ232" i="57"/>
  <c r="BQ211" i="57"/>
  <c r="BQ200" i="57"/>
  <c r="BQ179" i="57"/>
  <c r="BQ168" i="57"/>
  <c r="BS249" i="57"/>
  <c r="BS232" i="57"/>
  <c r="BT248" i="57"/>
  <c r="BT216" i="57"/>
  <c r="BT184" i="57"/>
  <c r="AL254" i="57"/>
  <c r="AQ254" i="57"/>
  <c r="AL204" i="57"/>
  <c r="AQ204" i="57"/>
  <c r="AO177" i="57"/>
  <c r="AQ177" i="57"/>
  <c r="AL172" i="57"/>
  <c r="AQ172" i="57"/>
  <c r="AL166" i="57"/>
  <c r="AQ166" i="57"/>
  <c r="AO248" i="57"/>
  <c r="AQ248" i="57"/>
  <c r="AO233" i="57"/>
  <c r="AQ233" i="57"/>
  <c r="AL222" i="57"/>
  <c r="AQ222" i="57"/>
  <c r="AO201" i="57"/>
  <c r="AQ201" i="57"/>
  <c r="AO169" i="57"/>
  <c r="AQ169" i="57"/>
  <c r="AL158" i="57"/>
  <c r="AQ158" i="57"/>
  <c r="AI158" i="57"/>
  <c r="AL156" i="57"/>
  <c r="AQ156" i="57"/>
  <c r="AI156" i="57"/>
  <c r="AO249" i="57"/>
  <c r="AQ249" i="57"/>
  <c r="AO243" i="57"/>
  <c r="AQ243" i="57"/>
  <c r="AO237" i="57"/>
  <c r="AQ237" i="57"/>
  <c r="AO225" i="57"/>
  <c r="AQ225" i="57"/>
  <c r="AL220" i="57"/>
  <c r="AQ220" i="57"/>
  <c r="AL214" i="57"/>
  <c r="AQ214" i="57"/>
  <c r="AO211" i="57"/>
  <c r="AQ211" i="57"/>
  <c r="AO205" i="57"/>
  <c r="AQ205" i="57"/>
  <c r="AO202" i="57"/>
  <c r="AQ202" i="57"/>
  <c r="AO193" i="57"/>
  <c r="AQ193" i="57"/>
  <c r="AL188" i="57"/>
  <c r="AQ188" i="57"/>
  <c r="AL182" i="57"/>
  <c r="AQ182" i="57"/>
  <c r="AO179" i="57"/>
  <c r="AQ179" i="57"/>
  <c r="AO173" i="57"/>
  <c r="AQ173" i="57"/>
  <c r="AK167" i="57"/>
  <c r="AQ167" i="57"/>
  <c r="AO161" i="57"/>
  <c r="AQ161" i="57"/>
  <c r="AI186" i="57"/>
  <c r="AI177" i="57"/>
  <c r="AI251" i="57"/>
  <c r="AI215" i="57"/>
  <c r="AJ251" i="57"/>
  <c r="AL227" i="57"/>
  <c r="AJ195" i="57"/>
  <c r="AJ189" i="57"/>
  <c r="AL163" i="57"/>
  <c r="AL157" i="57"/>
  <c r="AN247" i="57"/>
  <c r="AO254" i="57"/>
  <c r="AO230" i="57"/>
  <c r="AO198" i="57"/>
  <c r="AO166" i="57"/>
  <c r="AI172" i="57"/>
  <c r="AI218" i="57"/>
  <c r="AH175" i="57"/>
  <c r="AH183" i="57"/>
  <c r="AH201" i="57"/>
  <c r="AH209" i="57"/>
  <c r="AH251" i="57"/>
  <c r="AG230" i="57"/>
  <c r="AI239" i="57"/>
  <c r="AI183" i="57"/>
  <c r="AH254" i="57"/>
  <c r="AG247" i="57"/>
  <c r="AH228" i="57"/>
  <c r="AH186" i="57"/>
  <c r="AG177" i="57"/>
  <c r="AK251" i="57"/>
  <c r="AK248" i="57"/>
  <c r="AK233" i="57"/>
  <c r="AK230" i="57"/>
  <c r="AJ222" i="57"/>
  <c r="AJ201" i="57"/>
  <c r="AK192" i="57"/>
  <c r="AK183" i="57"/>
  <c r="AK181" i="57"/>
  <c r="AK175" i="57"/>
  <c r="AK166" i="57"/>
  <c r="AJ158" i="57"/>
  <c r="AN239" i="57"/>
  <c r="AN215" i="57"/>
  <c r="AN201" i="57"/>
  <c r="AN190" i="57"/>
  <c r="AO222" i="57"/>
  <c r="AO216" i="57"/>
  <c r="AO190" i="57"/>
  <c r="AO184" i="57"/>
  <c r="AO158" i="57"/>
  <c r="AO251" i="57"/>
  <c r="AQ251" i="57"/>
  <c r="AO241" i="57"/>
  <c r="AQ241" i="57"/>
  <c r="AL236" i="57"/>
  <c r="AQ236" i="57"/>
  <c r="AO227" i="57"/>
  <c r="AQ227" i="57"/>
  <c r="AO221" i="57"/>
  <c r="AQ221" i="57"/>
  <c r="AO209" i="57"/>
  <c r="AQ209" i="57"/>
  <c r="AO195" i="57"/>
  <c r="AQ195" i="57"/>
  <c r="AO189" i="57"/>
  <c r="AQ189" i="57"/>
  <c r="AO163" i="57"/>
  <c r="AQ163" i="57"/>
  <c r="AO157" i="57"/>
  <c r="AQ157" i="57"/>
  <c r="AL252" i="57"/>
  <c r="AQ252" i="57"/>
  <c r="AO245" i="57"/>
  <c r="AQ245" i="57"/>
  <c r="AL228" i="57"/>
  <c r="AQ228" i="57"/>
  <c r="AO219" i="57"/>
  <c r="AQ219" i="57"/>
  <c r="AO213" i="57"/>
  <c r="AQ213" i="57"/>
  <c r="AL196" i="57"/>
  <c r="AQ196" i="57"/>
  <c r="AO187" i="57"/>
  <c r="AQ187" i="57"/>
  <c r="AO181" i="57"/>
  <c r="AQ181" i="57"/>
  <c r="AL164" i="57"/>
  <c r="AQ164" i="57"/>
  <c r="AO253" i="57"/>
  <c r="AQ253" i="57"/>
  <c r="AL244" i="57"/>
  <c r="AQ244" i="57"/>
  <c r="AL238" i="57"/>
  <c r="AQ238" i="57"/>
  <c r="AO235" i="57"/>
  <c r="AQ235" i="57"/>
  <c r="AO229" i="57"/>
  <c r="AQ229" i="57"/>
  <c r="AK223" i="57"/>
  <c r="AQ223" i="57"/>
  <c r="AO217" i="57"/>
  <c r="AQ217" i="57"/>
  <c r="AL212" i="57"/>
  <c r="AQ212" i="57"/>
  <c r="AL206" i="57"/>
  <c r="AQ206" i="57"/>
  <c r="AO203" i="57"/>
  <c r="AQ203" i="57"/>
  <c r="AO197" i="57"/>
  <c r="AQ197" i="57"/>
  <c r="AK191" i="57"/>
  <c r="AQ191" i="57"/>
  <c r="AO185" i="57"/>
  <c r="AQ185" i="57"/>
  <c r="AL180" i="57"/>
  <c r="AQ180" i="57"/>
  <c r="AL174" i="57"/>
  <c r="AQ174" i="57"/>
  <c r="AO171" i="57"/>
  <c r="AQ171" i="57"/>
  <c r="AO165" i="57"/>
  <c r="AQ165" i="57"/>
  <c r="AG162" i="57"/>
  <c r="AQ162" i="57"/>
  <c r="AH177" i="57"/>
  <c r="AH195" i="57"/>
  <c r="AI241" i="57"/>
  <c r="AI227" i="57"/>
  <c r="AK247" i="57"/>
  <c r="AJ230" i="57"/>
  <c r="AK177" i="57"/>
  <c r="AJ166" i="57"/>
  <c r="AN189" i="57"/>
  <c r="AO236" i="57"/>
  <c r="AO224" i="57"/>
  <c r="AO204" i="57"/>
  <c r="AO192" i="57"/>
  <c r="AO172" i="57"/>
  <c r="AO160" i="57"/>
  <c r="AI204" i="57"/>
  <c r="AI252" i="57"/>
  <c r="AG157" i="57"/>
  <c r="AG189" i="57"/>
  <c r="AG221" i="57"/>
  <c r="AH181" i="57"/>
  <c r="AH189" i="57"/>
  <c r="AH207" i="57"/>
  <c r="AH215" i="57"/>
  <c r="AH233" i="57"/>
  <c r="AH241" i="57"/>
  <c r="AI157" i="57"/>
  <c r="AI189" i="57"/>
  <c r="AG198" i="57"/>
  <c r="AI209" i="57"/>
  <c r="AI219" i="57"/>
  <c r="AI163" i="57"/>
  <c r="AI207" i="57"/>
  <c r="AG236" i="57"/>
  <c r="AG219" i="57"/>
  <c r="AG187" i="57"/>
  <c r="AG163" i="57"/>
  <c r="AH248" i="57"/>
  <c r="AI221" i="57"/>
  <c r="AG207" i="57"/>
  <c r="AH192" i="57"/>
  <c r="AH166" i="57"/>
  <c r="AJ254" i="57"/>
  <c r="AL251" i="57"/>
  <c r="AJ245" i="57"/>
  <c r="AK241" i="57"/>
  <c r="AJ239" i="57"/>
  <c r="AJ227" i="57"/>
  <c r="AK222" i="57"/>
  <c r="AJ221" i="57"/>
  <c r="AJ213" i="57"/>
  <c r="AK209" i="57"/>
  <c r="AK201" i="57"/>
  <c r="AJ198" i="57"/>
  <c r="AL195" i="57"/>
  <c r="AL189" i="57"/>
  <c r="AK187" i="57"/>
  <c r="AK184" i="57"/>
  <c r="AL181" i="57"/>
  <c r="AJ163" i="57"/>
  <c r="AK158" i="57"/>
  <c r="AJ157" i="57"/>
  <c r="AN227" i="57"/>
  <c r="AN219" i="57"/>
  <c r="AN207" i="57"/>
  <c r="AN183" i="57"/>
  <c r="AN157" i="57"/>
  <c r="J247" i="57"/>
  <c r="L247" i="57"/>
  <c r="C247" i="57"/>
  <c r="G247" i="57"/>
  <c r="D247" i="57"/>
  <c r="L226" i="57"/>
  <c r="I226" i="57"/>
  <c r="G226" i="57"/>
  <c r="D226" i="57"/>
  <c r="F226" i="57"/>
  <c r="C226" i="57"/>
  <c r="J226" i="57"/>
  <c r="J215" i="57"/>
  <c r="L215" i="57"/>
  <c r="C215" i="57"/>
  <c r="G215" i="57"/>
  <c r="D215" i="57"/>
  <c r="L194" i="57"/>
  <c r="I194" i="57"/>
  <c r="G194" i="57"/>
  <c r="D194" i="57"/>
  <c r="F194" i="57"/>
  <c r="C194" i="57"/>
  <c r="J194" i="57"/>
  <c r="J183" i="57"/>
  <c r="L183" i="57"/>
  <c r="C183" i="57"/>
  <c r="G183" i="57"/>
  <c r="D183" i="57"/>
  <c r="L162" i="57"/>
  <c r="I162" i="57"/>
  <c r="G162" i="57"/>
  <c r="D162" i="57"/>
  <c r="F162" i="57"/>
  <c r="C162" i="57"/>
  <c r="J162" i="57"/>
  <c r="E162" i="57"/>
  <c r="B199" i="57"/>
  <c r="F231" i="57"/>
  <c r="F199" i="57"/>
  <c r="L242" i="57"/>
  <c r="I242" i="57"/>
  <c r="G242" i="57"/>
  <c r="D242" i="57"/>
  <c r="F242" i="57"/>
  <c r="C242" i="57"/>
  <c r="J242" i="57"/>
  <c r="J231" i="57"/>
  <c r="L231" i="57"/>
  <c r="C231" i="57"/>
  <c r="G231" i="57"/>
  <c r="D231" i="57"/>
  <c r="L210" i="57"/>
  <c r="I210" i="57"/>
  <c r="G210" i="57"/>
  <c r="D210" i="57"/>
  <c r="F210" i="57"/>
  <c r="C210" i="57"/>
  <c r="J210" i="57"/>
  <c r="J199" i="57"/>
  <c r="L199" i="57"/>
  <c r="C199" i="57"/>
  <c r="G199" i="57"/>
  <c r="D199" i="57"/>
  <c r="L178" i="57"/>
  <c r="I178" i="57"/>
  <c r="G178" i="57"/>
  <c r="D178" i="57"/>
  <c r="F178" i="57"/>
  <c r="C178" i="57"/>
  <c r="J178" i="57"/>
  <c r="E178" i="57"/>
  <c r="J167" i="57"/>
  <c r="L167" i="57"/>
  <c r="C167" i="57"/>
  <c r="G167" i="57"/>
  <c r="D167" i="57"/>
  <c r="F167" i="57"/>
  <c r="L250" i="57"/>
  <c r="I250" i="57"/>
  <c r="G250" i="57"/>
  <c r="D250" i="57"/>
  <c r="B250" i="57"/>
  <c r="F250" i="57"/>
  <c r="C250" i="57"/>
  <c r="J250" i="57"/>
  <c r="J239" i="57"/>
  <c r="L239" i="57"/>
  <c r="C239" i="57"/>
  <c r="B239" i="57"/>
  <c r="G239" i="57"/>
  <c r="D239" i="57"/>
  <c r="L218" i="57"/>
  <c r="I218" i="57"/>
  <c r="G218" i="57"/>
  <c r="D218" i="57"/>
  <c r="B218" i="57"/>
  <c r="F218" i="57"/>
  <c r="C218" i="57"/>
  <c r="J218" i="57"/>
  <c r="J207" i="57"/>
  <c r="L207" i="57"/>
  <c r="C207" i="57"/>
  <c r="B207" i="57"/>
  <c r="G207" i="57"/>
  <c r="D207" i="57"/>
  <c r="L186" i="57"/>
  <c r="I186" i="57"/>
  <c r="G186" i="57"/>
  <c r="D186" i="57"/>
  <c r="B186" i="57"/>
  <c r="F186" i="57"/>
  <c r="C186" i="57"/>
  <c r="J186" i="57"/>
  <c r="J175" i="57"/>
  <c r="L175" i="57"/>
  <c r="C175" i="57"/>
  <c r="B175" i="57"/>
  <c r="G175" i="57"/>
  <c r="D175" i="57"/>
  <c r="F175" i="57"/>
  <c r="J156" i="57"/>
  <c r="L156" i="57"/>
  <c r="G156" i="57"/>
  <c r="D156" i="57"/>
  <c r="C156" i="57"/>
  <c r="E156" i="57"/>
  <c r="L234" i="57"/>
  <c r="I234" i="57"/>
  <c r="G234" i="57"/>
  <c r="D234" i="57"/>
  <c r="B234" i="57"/>
  <c r="F234" i="57"/>
  <c r="C234" i="57"/>
  <c r="J234" i="57"/>
  <c r="J223" i="57"/>
  <c r="L223" i="57"/>
  <c r="C223" i="57"/>
  <c r="B223" i="57"/>
  <c r="G223" i="57"/>
  <c r="D223" i="57"/>
  <c r="L202" i="57"/>
  <c r="I202" i="57"/>
  <c r="G202" i="57"/>
  <c r="D202" i="57"/>
  <c r="B202" i="57"/>
  <c r="F202" i="57"/>
  <c r="C202" i="57"/>
  <c r="J202" i="57"/>
  <c r="J191" i="57"/>
  <c r="L191" i="57"/>
  <c r="C191" i="57"/>
  <c r="B191" i="57"/>
  <c r="G191" i="57"/>
  <c r="D191" i="57"/>
  <c r="L170" i="57"/>
  <c r="I170" i="57"/>
  <c r="G170" i="57"/>
  <c r="D170" i="57"/>
  <c r="B170" i="57"/>
  <c r="F170" i="57"/>
  <c r="C170" i="57"/>
  <c r="J170" i="57"/>
  <c r="E170" i="57"/>
  <c r="J159" i="57"/>
  <c r="L159" i="57"/>
  <c r="C159" i="57"/>
  <c r="B159" i="57"/>
  <c r="G159" i="57"/>
  <c r="D159" i="57"/>
  <c r="F159" i="57"/>
  <c r="E242" i="57"/>
  <c r="E231" i="57"/>
  <c r="E210" i="57"/>
  <c r="E199" i="57"/>
  <c r="E167" i="57"/>
  <c r="F239" i="57"/>
  <c r="F207" i="57"/>
  <c r="I239" i="57"/>
  <c r="I207" i="57"/>
  <c r="I175" i="57"/>
  <c r="J253" i="57"/>
  <c r="L253" i="57"/>
  <c r="J245" i="57"/>
  <c r="L245" i="57"/>
  <c r="J237" i="57"/>
  <c r="L237" i="57"/>
  <c r="J229" i="57"/>
  <c r="L229" i="57"/>
  <c r="J221" i="57"/>
  <c r="L221" i="57"/>
  <c r="J213" i="57"/>
  <c r="L213" i="57"/>
  <c r="J205" i="57"/>
  <c r="L205" i="57"/>
  <c r="J197" i="57"/>
  <c r="L197" i="57"/>
  <c r="J189" i="57"/>
  <c r="L189" i="57"/>
  <c r="J181" i="57"/>
  <c r="L181" i="57"/>
  <c r="J173" i="57"/>
  <c r="L173" i="57"/>
  <c r="J165" i="57"/>
  <c r="L165" i="57"/>
  <c r="J157" i="57"/>
  <c r="L157" i="57"/>
  <c r="J251" i="57"/>
  <c r="L251" i="57"/>
  <c r="J243" i="57"/>
  <c r="L243" i="57"/>
  <c r="J235" i="57"/>
  <c r="L235" i="57"/>
  <c r="J227" i="57"/>
  <c r="L227" i="57"/>
  <c r="J219" i="57"/>
  <c r="L219" i="57"/>
  <c r="J211" i="57"/>
  <c r="L211" i="57"/>
  <c r="J203" i="57"/>
  <c r="L203" i="57"/>
  <c r="J195" i="57"/>
  <c r="L195" i="57"/>
  <c r="J187" i="57"/>
  <c r="L187" i="57"/>
  <c r="J179" i="57"/>
  <c r="L179" i="57"/>
  <c r="J171" i="57"/>
  <c r="L171" i="57"/>
  <c r="J163" i="57"/>
  <c r="L163" i="57"/>
  <c r="J249" i="57"/>
  <c r="L249" i="57"/>
  <c r="J241" i="57"/>
  <c r="L241" i="57"/>
  <c r="J233" i="57"/>
  <c r="L233" i="57"/>
  <c r="J225" i="57"/>
  <c r="L225" i="57"/>
  <c r="J217" i="57"/>
  <c r="L217" i="57"/>
  <c r="J209" i="57"/>
  <c r="L209" i="57"/>
  <c r="J201" i="57"/>
  <c r="L201" i="57"/>
  <c r="J193" i="57"/>
  <c r="L193" i="57"/>
  <c r="J185" i="57"/>
  <c r="L185" i="57"/>
  <c r="J177" i="57"/>
  <c r="L177" i="57"/>
  <c r="J169" i="57"/>
  <c r="L169" i="57"/>
  <c r="J161" i="57"/>
  <c r="L161" i="57"/>
  <c r="E253" i="57"/>
  <c r="E245" i="57"/>
  <c r="E237" i="57"/>
  <c r="E229" i="57"/>
  <c r="E221" i="57"/>
  <c r="E213" i="57"/>
  <c r="E205" i="57"/>
  <c r="E197" i="57"/>
  <c r="E189" i="57"/>
  <c r="E181" i="57"/>
  <c r="E173" i="57"/>
  <c r="E165" i="57"/>
  <c r="E157" i="57"/>
  <c r="I253" i="57"/>
  <c r="I245" i="57"/>
  <c r="I237" i="57"/>
  <c r="I229" i="57"/>
  <c r="I221" i="57"/>
  <c r="I213" i="57"/>
  <c r="I205" i="57"/>
  <c r="I197" i="57"/>
  <c r="I189" i="57"/>
  <c r="I181" i="57"/>
  <c r="I173" i="57"/>
  <c r="I165" i="57"/>
  <c r="I157" i="57"/>
  <c r="J248" i="57"/>
  <c r="J240" i="57"/>
  <c r="J232" i="57"/>
  <c r="J224" i="57"/>
  <c r="J216" i="57"/>
  <c r="J208" i="57"/>
  <c r="J200" i="57"/>
  <c r="J192" i="57"/>
  <c r="J184" i="57"/>
  <c r="J176" i="57"/>
  <c r="J168" i="57"/>
  <c r="J160" i="57"/>
  <c r="B168" i="57"/>
  <c r="B184" i="57"/>
  <c r="B200" i="57"/>
  <c r="B216" i="57"/>
  <c r="B232" i="57"/>
  <c r="B248" i="57"/>
  <c r="B245" i="57"/>
  <c r="B229" i="57"/>
  <c r="B213" i="57"/>
  <c r="B197" i="57"/>
  <c r="B181" i="57"/>
  <c r="B165" i="57"/>
  <c r="D253" i="57"/>
  <c r="D245" i="57"/>
  <c r="D237" i="57"/>
  <c r="D229" i="57"/>
  <c r="D221" i="57"/>
  <c r="D213" i="57"/>
  <c r="D205" i="57"/>
  <c r="D197" i="57"/>
  <c r="D189" i="57"/>
  <c r="D181" i="57"/>
  <c r="D173" i="57"/>
  <c r="D165" i="57"/>
  <c r="D157" i="57"/>
  <c r="G254" i="57"/>
  <c r="F253" i="57"/>
  <c r="E248" i="57"/>
  <c r="G246" i="57"/>
  <c r="F245" i="57"/>
  <c r="E240" i="57"/>
  <c r="G238" i="57"/>
  <c r="F237" i="57"/>
  <c r="E232" i="57"/>
  <c r="G230" i="57"/>
  <c r="F229" i="57"/>
  <c r="E224" i="57"/>
  <c r="G222" i="57"/>
  <c r="F221" i="57"/>
  <c r="E216" i="57"/>
  <c r="G214" i="57"/>
  <c r="F213" i="57"/>
  <c r="E208" i="57"/>
  <c r="G206" i="57"/>
  <c r="F205" i="57"/>
  <c r="E200" i="57"/>
  <c r="G198" i="57"/>
  <c r="F197" i="57"/>
  <c r="E192" i="57"/>
  <c r="G190" i="57"/>
  <c r="F189" i="57"/>
  <c r="E184" i="57"/>
  <c r="G182" i="57"/>
  <c r="F181" i="57"/>
  <c r="E176" i="57"/>
  <c r="G174" i="57"/>
  <c r="F173" i="57"/>
  <c r="E168" i="57"/>
  <c r="G166" i="57"/>
  <c r="F165" i="57"/>
  <c r="E160" i="57"/>
  <c r="G158" i="57"/>
  <c r="F157" i="57"/>
  <c r="I254" i="57"/>
  <c r="I246" i="57"/>
  <c r="I238" i="57"/>
  <c r="I230" i="57"/>
  <c r="I222" i="57"/>
  <c r="I214" i="57"/>
  <c r="I206" i="57"/>
  <c r="I198" i="57"/>
  <c r="I190" i="57"/>
  <c r="I182" i="57"/>
  <c r="I174" i="57"/>
  <c r="I166" i="57"/>
  <c r="I158" i="57"/>
  <c r="J254" i="57"/>
  <c r="J246" i="57"/>
  <c r="J238" i="57"/>
  <c r="J230" i="57"/>
  <c r="J222" i="57"/>
  <c r="J214" i="57"/>
  <c r="J206" i="57"/>
  <c r="J198" i="57"/>
  <c r="J190" i="57"/>
  <c r="J182" i="57"/>
  <c r="J174" i="57"/>
  <c r="J166" i="57"/>
  <c r="J158" i="57"/>
  <c r="BL239" i="51"/>
  <c r="BL223" i="51"/>
  <c r="BN156" i="51"/>
  <c r="BM239" i="51"/>
  <c r="BM223" i="51"/>
  <c r="BM207" i="51"/>
  <c r="BM191" i="51"/>
  <c r="BN175" i="51"/>
  <c r="BP167" i="51"/>
  <c r="BU167" i="51"/>
  <c r="BU183" i="51"/>
  <c r="BU199" i="51"/>
  <c r="BU215" i="51"/>
  <c r="BU223" i="51"/>
  <c r="BU239" i="51"/>
  <c r="BL209" i="51"/>
  <c r="BL233" i="51"/>
  <c r="BL215" i="51"/>
  <c r="BL207" i="51"/>
  <c r="BL199" i="51"/>
  <c r="BL191" i="51"/>
  <c r="BL185" i="51"/>
  <c r="BM249" i="51"/>
  <c r="BM241" i="51"/>
  <c r="BM233" i="51"/>
  <c r="BM225" i="51"/>
  <c r="BM217" i="51"/>
  <c r="BM209" i="51"/>
  <c r="BM201" i="51"/>
  <c r="BM193" i="51"/>
  <c r="BM185" i="51"/>
  <c r="BM183" i="51"/>
  <c r="BM175" i="51"/>
  <c r="BP156" i="51"/>
  <c r="BQ249" i="51"/>
  <c r="BO247" i="51"/>
  <c r="BQ241" i="51"/>
  <c r="BO239" i="51"/>
  <c r="BQ233" i="51"/>
  <c r="BO231" i="51"/>
  <c r="BQ225" i="51"/>
  <c r="BO223" i="51"/>
  <c r="BQ217" i="51"/>
  <c r="BO215" i="51"/>
  <c r="BQ209" i="51"/>
  <c r="BO207" i="51"/>
  <c r="BQ201" i="51"/>
  <c r="BO199" i="51"/>
  <c r="BQ193" i="51"/>
  <c r="BO191" i="51"/>
  <c r="BQ185" i="51"/>
  <c r="BO183" i="51"/>
  <c r="BT253" i="51"/>
  <c r="BT245" i="51"/>
  <c r="BT237" i="51"/>
  <c r="BT229" i="51"/>
  <c r="BT221" i="51"/>
  <c r="BT213" i="51"/>
  <c r="BT205" i="51"/>
  <c r="BT197" i="51"/>
  <c r="BT189" i="51"/>
  <c r="BT181" i="51"/>
  <c r="BS171" i="51"/>
  <c r="BO171" i="51"/>
  <c r="BS163" i="51"/>
  <c r="BO163" i="51"/>
  <c r="BS175" i="51"/>
  <c r="BO175" i="51"/>
  <c r="BS167" i="51"/>
  <c r="BO167" i="51"/>
  <c r="BS159" i="51"/>
  <c r="BO159" i="51"/>
  <c r="BL247" i="51"/>
  <c r="BL231" i="51"/>
  <c r="BM247" i="51"/>
  <c r="BM231" i="51"/>
  <c r="BM215" i="51"/>
  <c r="BM199" i="51"/>
  <c r="BN183" i="51"/>
  <c r="BN167" i="51"/>
  <c r="BQ156" i="51"/>
  <c r="BP247" i="51"/>
  <c r="BP239" i="51"/>
  <c r="BP231" i="51"/>
  <c r="BP223" i="51"/>
  <c r="BP215" i="51"/>
  <c r="BP207" i="51"/>
  <c r="BP199" i="51"/>
  <c r="BP191" i="51"/>
  <c r="BP183" i="51"/>
  <c r="BU177" i="51"/>
  <c r="BP177" i="51"/>
  <c r="BQ177" i="51"/>
  <c r="BU169" i="51"/>
  <c r="BP169" i="51"/>
  <c r="BQ169" i="51"/>
  <c r="BU161" i="51"/>
  <c r="BP161" i="51"/>
  <c r="BQ161" i="51"/>
  <c r="BU159" i="51"/>
  <c r="BU175" i="51"/>
  <c r="BU191" i="51"/>
  <c r="BU207" i="51"/>
  <c r="BU231" i="51"/>
  <c r="BU247" i="51"/>
  <c r="BL241" i="51"/>
  <c r="BN161" i="51"/>
  <c r="BN177" i="51"/>
  <c r="BN193" i="51"/>
  <c r="BN209" i="51"/>
  <c r="BN225" i="51"/>
  <c r="BN241" i="51"/>
  <c r="BL161" i="51"/>
  <c r="BL156" i="51"/>
  <c r="BL183" i="51"/>
  <c r="BL175" i="51"/>
  <c r="BL167" i="51"/>
  <c r="BL159" i="51"/>
  <c r="BM177" i="51"/>
  <c r="BN159" i="51"/>
  <c r="BP249" i="51"/>
  <c r="BP241" i="51"/>
  <c r="BP233" i="51"/>
  <c r="BP225" i="51"/>
  <c r="BP217" i="51"/>
  <c r="BP209" i="51"/>
  <c r="BP201" i="51"/>
  <c r="BP193" i="51"/>
  <c r="BP185" i="51"/>
  <c r="BP175" i="51"/>
  <c r="BP159" i="51"/>
  <c r="BS249" i="51"/>
  <c r="BS233" i="51"/>
  <c r="BS217" i="51"/>
  <c r="BS201" i="51"/>
  <c r="BS185" i="51"/>
  <c r="BS169" i="51"/>
  <c r="BT156" i="51"/>
  <c r="BT247" i="51"/>
  <c r="BT239" i="51"/>
  <c r="BT231" i="51"/>
  <c r="BT223" i="51"/>
  <c r="BT215" i="51"/>
  <c r="BT207" i="51"/>
  <c r="BT199" i="51"/>
  <c r="BT191" i="51"/>
  <c r="BT183" i="51"/>
  <c r="BT175" i="51"/>
  <c r="BU173" i="51"/>
  <c r="BP173" i="51"/>
  <c r="BQ173" i="51"/>
  <c r="BT167" i="51"/>
  <c r="BU165" i="51"/>
  <c r="BP165" i="51"/>
  <c r="BQ165" i="51"/>
  <c r="BT159" i="51"/>
  <c r="BU157" i="51"/>
  <c r="BP157" i="51"/>
  <c r="BQ157" i="51"/>
  <c r="BU163" i="51"/>
  <c r="BU171" i="51"/>
  <c r="BU179" i="51"/>
  <c r="BU187" i="51"/>
  <c r="BU195" i="51"/>
  <c r="BU203" i="51"/>
  <c r="BU211" i="51"/>
  <c r="BU219" i="51"/>
  <c r="BU227" i="51"/>
  <c r="BU235" i="51"/>
  <c r="BU243" i="51"/>
  <c r="BU251" i="51"/>
  <c r="BT252" i="51"/>
  <c r="BT248" i="51"/>
  <c r="BT244" i="51"/>
  <c r="BT240" i="51"/>
  <c r="BT236" i="51"/>
  <c r="BT232" i="51"/>
  <c r="BT228" i="51"/>
  <c r="BT224" i="51"/>
  <c r="BT220" i="51"/>
  <c r="BT216" i="51"/>
  <c r="BT212" i="51"/>
  <c r="BT208" i="51"/>
  <c r="BT204" i="51"/>
  <c r="BT200" i="51"/>
  <c r="BT196" i="51"/>
  <c r="BT192" i="51"/>
  <c r="BT188" i="51"/>
  <c r="BT184" i="51"/>
  <c r="BT180" i="51"/>
  <c r="BT176" i="51"/>
  <c r="BT172" i="51"/>
  <c r="BT168" i="51"/>
  <c r="BT164" i="51"/>
  <c r="BT160" i="51"/>
  <c r="AJ194" i="51"/>
  <c r="AK194" i="51"/>
  <c r="AJ186" i="51"/>
  <c r="AK186" i="51"/>
  <c r="AJ178" i="51"/>
  <c r="AK178" i="51"/>
  <c r="AJ170" i="51"/>
  <c r="AK170" i="51"/>
  <c r="AJ162" i="51"/>
  <c r="AK162" i="51"/>
  <c r="AG226" i="51"/>
  <c r="AG242" i="51"/>
  <c r="AG202" i="51"/>
  <c r="AI242" i="51"/>
  <c r="AI210" i="51"/>
  <c r="AJ250" i="51"/>
  <c r="AJ242" i="51"/>
  <c r="AJ218" i="51"/>
  <c r="AJ210" i="51"/>
  <c r="AN250" i="51"/>
  <c r="AN218" i="51"/>
  <c r="AN202" i="51"/>
  <c r="AN186" i="51"/>
  <c r="AN170" i="51"/>
  <c r="AL196" i="51"/>
  <c r="AN196" i="51"/>
  <c r="AL188" i="51"/>
  <c r="AN188" i="51"/>
  <c r="AL164" i="51"/>
  <c r="AN164" i="51"/>
  <c r="AI162" i="51"/>
  <c r="AI170" i="51"/>
  <c r="AI178" i="51"/>
  <c r="AI186" i="51"/>
  <c r="AI194" i="51"/>
  <c r="AG228" i="51"/>
  <c r="AI218" i="51"/>
  <c r="AI250" i="51"/>
  <c r="AG252" i="51"/>
  <c r="AG234" i="51"/>
  <c r="AG220" i="51"/>
  <c r="AG210" i="51"/>
  <c r="AG194" i="51"/>
  <c r="AG186" i="51"/>
  <c r="AG178" i="51"/>
  <c r="AG164" i="51"/>
  <c r="AH252" i="51"/>
  <c r="AI244" i="51"/>
  <c r="AH242" i="51"/>
  <c r="AI234" i="51"/>
  <c r="AH220" i="51"/>
  <c r="AI212" i="51"/>
  <c r="AH210" i="51"/>
  <c r="AI202" i="51"/>
  <c r="AH178" i="51"/>
  <c r="AH170" i="51"/>
  <c r="AH162" i="51"/>
  <c r="AK252" i="51"/>
  <c r="AK244" i="51"/>
  <c r="AK236" i="51"/>
  <c r="AK228" i="51"/>
  <c r="AK220" i="51"/>
  <c r="AK212" i="51"/>
  <c r="AK204" i="51"/>
  <c r="AJ188" i="51"/>
  <c r="AL186" i="51"/>
  <c r="AL170" i="51"/>
  <c r="AO248" i="51"/>
  <c r="AO240" i="51"/>
  <c r="AO232" i="51"/>
  <c r="AO224" i="51"/>
  <c r="AO216" i="51"/>
  <c r="AO208" i="51"/>
  <c r="AO200" i="51"/>
  <c r="AJ198" i="51"/>
  <c r="AK198" i="51"/>
  <c r="AJ190" i="51"/>
  <c r="AK190" i="51"/>
  <c r="AJ182" i="51"/>
  <c r="AK182" i="51"/>
  <c r="AJ174" i="51"/>
  <c r="AK174" i="51"/>
  <c r="AJ166" i="51"/>
  <c r="AK166" i="51"/>
  <c r="AJ158" i="51"/>
  <c r="AK158" i="51"/>
  <c r="AH186" i="51"/>
  <c r="AJ234" i="51"/>
  <c r="AJ226" i="51"/>
  <c r="AJ202" i="51"/>
  <c r="AN234" i="51"/>
  <c r="AL180" i="51"/>
  <c r="AN180" i="51"/>
  <c r="AL172" i="51"/>
  <c r="AN172" i="51"/>
  <c r="AI164" i="51"/>
  <c r="AI172" i="51"/>
  <c r="AI180" i="51"/>
  <c r="AI188" i="51"/>
  <c r="AI196" i="51"/>
  <c r="AI220" i="51"/>
  <c r="AI252" i="51"/>
  <c r="AG250" i="51"/>
  <c r="AI226" i="51"/>
  <c r="AG204" i="51"/>
  <c r="AG218" i="51"/>
  <c r="AG170" i="51"/>
  <c r="AH244" i="51"/>
  <c r="AH234" i="51"/>
  <c r="AH226" i="51"/>
  <c r="AH212" i="51"/>
  <c r="AH202" i="51"/>
  <c r="AH196" i="51"/>
  <c r="AH188" i="51"/>
  <c r="AJ252" i="51"/>
  <c r="AL250" i="51"/>
  <c r="AJ244" i="51"/>
  <c r="AL242" i="51"/>
  <c r="AJ236" i="51"/>
  <c r="AL234" i="51"/>
  <c r="AJ228" i="51"/>
  <c r="AL226" i="51"/>
  <c r="AJ220" i="51"/>
  <c r="AL218" i="51"/>
  <c r="AJ212" i="51"/>
  <c r="AL210" i="51"/>
  <c r="AJ204" i="51"/>
  <c r="AL202" i="51"/>
  <c r="AK196" i="51"/>
  <c r="AK180" i="51"/>
  <c r="AK164" i="51"/>
  <c r="AN242" i="51"/>
  <c r="AN226" i="51"/>
  <c r="AN210" i="51"/>
  <c r="AN194" i="51"/>
  <c r="AN178" i="51"/>
  <c r="AN162" i="51"/>
  <c r="AO194" i="51"/>
  <c r="AL192" i="51"/>
  <c r="AN192" i="51"/>
  <c r="AO186" i="51"/>
  <c r="AL184" i="51"/>
  <c r="AN184" i="51"/>
  <c r="AO178" i="51"/>
  <c r="AL176" i="51"/>
  <c r="AN176" i="51"/>
  <c r="AO170" i="51"/>
  <c r="AL168" i="51"/>
  <c r="AN168" i="51"/>
  <c r="AO162" i="51"/>
  <c r="AL160" i="51"/>
  <c r="AN160" i="51"/>
  <c r="J252" i="51"/>
  <c r="K252" i="51"/>
  <c r="I252" i="51"/>
  <c r="D252" i="51"/>
  <c r="E252" i="51"/>
  <c r="C252" i="51"/>
  <c r="F252" i="51"/>
  <c r="B247" i="51"/>
  <c r="F247" i="51"/>
  <c r="I158" i="51"/>
  <c r="J158" i="51"/>
  <c r="F158" i="51"/>
  <c r="D158" i="51"/>
  <c r="G158" i="51"/>
  <c r="J247" i="51"/>
  <c r="G247" i="51"/>
  <c r="C247" i="51"/>
  <c r="D247" i="51"/>
  <c r="K247" i="51"/>
  <c r="E247" i="51"/>
  <c r="G252" i="51"/>
  <c r="J244" i="51"/>
  <c r="K244" i="51"/>
  <c r="I244" i="51"/>
  <c r="E244" i="51"/>
  <c r="F244" i="51"/>
  <c r="C244" i="51"/>
  <c r="B244" i="51"/>
  <c r="J236" i="51"/>
  <c r="K236" i="51"/>
  <c r="I236" i="51"/>
  <c r="E236" i="51"/>
  <c r="F236" i="51"/>
  <c r="J228" i="51"/>
  <c r="K228" i="51"/>
  <c r="I228" i="51"/>
  <c r="C228" i="51"/>
  <c r="F228" i="51"/>
  <c r="E228" i="51"/>
  <c r="D228" i="51"/>
  <c r="J220" i="51"/>
  <c r="K220" i="51"/>
  <c r="I220" i="51"/>
  <c r="B220" i="51"/>
  <c r="E220" i="51"/>
  <c r="F220" i="51"/>
  <c r="C220" i="51"/>
  <c r="J212" i="51"/>
  <c r="K212" i="51"/>
  <c r="I212" i="51"/>
  <c r="B212" i="51"/>
  <c r="E212" i="51"/>
  <c r="D212" i="51"/>
  <c r="F212" i="51"/>
  <c r="J204" i="51"/>
  <c r="K204" i="51"/>
  <c r="I204" i="51"/>
  <c r="E204" i="51"/>
  <c r="B204" i="51"/>
  <c r="C204" i="51"/>
  <c r="F204" i="51"/>
  <c r="J196" i="51"/>
  <c r="K196" i="51"/>
  <c r="F196" i="51"/>
  <c r="I196" i="51"/>
  <c r="E196" i="51"/>
  <c r="C196" i="51"/>
  <c r="J188" i="51"/>
  <c r="K188" i="51"/>
  <c r="B188" i="51"/>
  <c r="F188" i="51"/>
  <c r="E188" i="51"/>
  <c r="C188" i="51"/>
  <c r="J180" i="51"/>
  <c r="K180" i="51"/>
  <c r="B180" i="51"/>
  <c r="I180" i="51"/>
  <c r="E180" i="51"/>
  <c r="C180" i="51"/>
  <c r="F180" i="51"/>
  <c r="J172" i="51"/>
  <c r="K172" i="51"/>
  <c r="B172" i="51"/>
  <c r="F172" i="51"/>
  <c r="E172" i="51"/>
  <c r="C172" i="51"/>
  <c r="J164" i="51"/>
  <c r="K164" i="51"/>
  <c r="F164" i="51"/>
  <c r="I164" i="51"/>
  <c r="E164" i="51"/>
  <c r="C164" i="51"/>
  <c r="B164" i="51"/>
  <c r="K158" i="51"/>
  <c r="J182" i="51"/>
  <c r="I182" i="51"/>
  <c r="C166" i="51"/>
  <c r="C182" i="51"/>
  <c r="C198" i="51"/>
  <c r="B222" i="51"/>
  <c r="B254" i="51"/>
  <c r="C230" i="51"/>
  <c r="B246" i="51"/>
  <c r="B241" i="51"/>
  <c r="B249" i="51"/>
  <c r="D238" i="51"/>
  <c r="G254" i="51"/>
  <c r="F249" i="51"/>
  <c r="G246" i="51"/>
  <c r="F241" i="51"/>
  <c r="G238" i="51"/>
  <c r="G230" i="51"/>
  <c r="G222" i="51"/>
  <c r="G214" i="51"/>
  <c r="G206" i="51"/>
  <c r="G182" i="51"/>
  <c r="I253" i="51"/>
  <c r="I249" i="51"/>
  <c r="I245" i="51"/>
  <c r="I241" i="51"/>
  <c r="K157" i="51"/>
  <c r="J157" i="51"/>
  <c r="J253" i="51"/>
  <c r="J248" i="51"/>
  <c r="K248" i="51"/>
  <c r="J245" i="51"/>
  <c r="J240" i="51"/>
  <c r="K240" i="51"/>
  <c r="J232" i="51"/>
  <c r="K232" i="51"/>
  <c r="J224" i="51"/>
  <c r="K224" i="51"/>
  <c r="J216" i="51"/>
  <c r="K216" i="51"/>
  <c r="J208" i="51"/>
  <c r="K208" i="51"/>
  <c r="J200" i="51"/>
  <c r="K200" i="51"/>
  <c r="J192" i="51"/>
  <c r="K192" i="51"/>
  <c r="J184" i="51"/>
  <c r="K184" i="51"/>
  <c r="J176" i="51"/>
  <c r="K176" i="51"/>
  <c r="J168" i="51"/>
  <c r="K168" i="51"/>
  <c r="J160" i="51"/>
  <c r="K160" i="51"/>
  <c r="K202" i="51"/>
  <c r="K210" i="51"/>
  <c r="K218" i="51"/>
  <c r="K226" i="51"/>
  <c r="K234" i="51"/>
  <c r="K242" i="51"/>
  <c r="K250" i="51"/>
  <c r="J198" i="51"/>
  <c r="I198" i="51"/>
  <c r="J190" i="51"/>
  <c r="I190" i="51"/>
  <c r="J174" i="51"/>
  <c r="I174" i="51"/>
  <c r="J166" i="51"/>
  <c r="I166" i="51"/>
  <c r="E156" i="51"/>
  <c r="B166" i="51"/>
  <c r="D174" i="51"/>
  <c r="B182" i="51"/>
  <c r="D190" i="51"/>
  <c r="B198" i="51"/>
  <c r="C206" i="51"/>
  <c r="C238" i="51"/>
  <c r="C214" i="51"/>
  <c r="B230" i="51"/>
  <c r="D230" i="51"/>
  <c r="D214" i="51"/>
  <c r="C241" i="51"/>
  <c r="F254" i="51"/>
  <c r="E249" i="51"/>
  <c r="F246" i="51"/>
  <c r="E241" i="51"/>
  <c r="F238" i="51"/>
  <c r="F230" i="51"/>
  <c r="F222" i="51"/>
  <c r="F214" i="51"/>
  <c r="F206" i="51"/>
  <c r="F198" i="51"/>
  <c r="F190" i="51"/>
  <c r="F182" i="51"/>
  <c r="F174" i="51"/>
  <c r="F166" i="51"/>
  <c r="J194" i="51"/>
  <c r="I194" i="51"/>
  <c r="J186" i="51"/>
  <c r="I186" i="51"/>
  <c r="J178" i="51"/>
  <c r="I178" i="51"/>
  <c r="J170" i="51"/>
  <c r="I170" i="51"/>
  <c r="J162" i="51"/>
  <c r="I162" i="51"/>
  <c r="BO243" i="56"/>
  <c r="BP243" i="56"/>
  <c r="BO227" i="56"/>
  <c r="BP227" i="56"/>
  <c r="BO219" i="56"/>
  <c r="BP219" i="56"/>
  <c r="BO211" i="56"/>
  <c r="BP211" i="56"/>
  <c r="BO203" i="56"/>
  <c r="BP203" i="56"/>
  <c r="BO187" i="56"/>
  <c r="BP187" i="56"/>
  <c r="BL163" i="56"/>
  <c r="BL227" i="56"/>
  <c r="BM171" i="56"/>
  <c r="BM203" i="56"/>
  <c r="BM219" i="56"/>
  <c r="BN211" i="56"/>
  <c r="BS253" i="56"/>
  <c r="BQ253" i="56"/>
  <c r="BS245" i="56"/>
  <c r="BQ245" i="56"/>
  <c r="BS237" i="56"/>
  <c r="BQ237" i="56"/>
  <c r="BS229" i="56"/>
  <c r="BQ229" i="56"/>
  <c r="BS221" i="56"/>
  <c r="BQ221" i="56"/>
  <c r="BS213" i="56"/>
  <c r="BQ213" i="56"/>
  <c r="BS205" i="56"/>
  <c r="BQ205" i="56"/>
  <c r="BM205" i="56"/>
  <c r="BS197" i="56"/>
  <c r="BQ197" i="56"/>
  <c r="BN197" i="56"/>
  <c r="BM197" i="56"/>
  <c r="BS189" i="56"/>
  <c r="BQ189" i="56"/>
  <c r="BN189" i="56"/>
  <c r="BM189" i="56"/>
  <c r="BS181" i="56"/>
  <c r="BQ181" i="56"/>
  <c r="BN181" i="56"/>
  <c r="BM181" i="56"/>
  <c r="BS173" i="56"/>
  <c r="BQ173" i="56"/>
  <c r="BN173" i="56"/>
  <c r="BM173" i="56"/>
  <c r="BS165" i="56"/>
  <c r="BQ165" i="56"/>
  <c r="BN165" i="56"/>
  <c r="BM165" i="56"/>
  <c r="BS157" i="56"/>
  <c r="BQ157" i="56"/>
  <c r="BM157" i="56"/>
  <c r="BL171" i="56"/>
  <c r="BL203" i="56"/>
  <c r="BL235" i="56"/>
  <c r="BN253" i="56"/>
  <c r="BM235" i="56"/>
  <c r="BM253" i="56"/>
  <c r="BN235" i="56"/>
  <c r="BN227" i="56"/>
  <c r="BM221" i="56"/>
  <c r="BM213" i="56"/>
  <c r="BN205" i="56"/>
  <c r="BN187" i="56"/>
  <c r="BP253" i="56"/>
  <c r="BP237" i="56"/>
  <c r="BP221" i="56"/>
  <c r="BP205" i="56"/>
  <c r="BP189" i="56"/>
  <c r="BP173" i="56"/>
  <c r="BP157" i="56"/>
  <c r="BS219" i="56"/>
  <c r="BS203" i="56"/>
  <c r="BS187" i="56"/>
  <c r="BP156" i="56"/>
  <c r="BQ156" i="56"/>
  <c r="BO247" i="56"/>
  <c r="BP247" i="56"/>
  <c r="BO239" i="56"/>
  <c r="BP239" i="56"/>
  <c r="BO231" i="56"/>
  <c r="BP231" i="56"/>
  <c r="BO223" i="56"/>
  <c r="BP223" i="56"/>
  <c r="BO215" i="56"/>
  <c r="BP215" i="56"/>
  <c r="BO207" i="56"/>
  <c r="BP207" i="56"/>
  <c r="BO199" i="56"/>
  <c r="BP199" i="56"/>
  <c r="BN199" i="56"/>
  <c r="BO191" i="56"/>
  <c r="BP191" i="56"/>
  <c r="BN191" i="56"/>
  <c r="BO183" i="56"/>
  <c r="BP183" i="56"/>
  <c r="BN183" i="56"/>
  <c r="BO175" i="56"/>
  <c r="BP175" i="56"/>
  <c r="BN175" i="56"/>
  <c r="BO167" i="56"/>
  <c r="BP167" i="56"/>
  <c r="BN167" i="56"/>
  <c r="BO159" i="56"/>
  <c r="BN159" i="56"/>
  <c r="BP159" i="56"/>
  <c r="BO251" i="56"/>
  <c r="BP251" i="56"/>
  <c r="BO235" i="56"/>
  <c r="BP235" i="56"/>
  <c r="BO195" i="56"/>
  <c r="BP195" i="56"/>
  <c r="BO179" i="56"/>
  <c r="BP179" i="56"/>
  <c r="BO171" i="56"/>
  <c r="BP171" i="56"/>
  <c r="BO163" i="56"/>
  <c r="BP163" i="56"/>
  <c r="BL195" i="56"/>
  <c r="BM251" i="56"/>
  <c r="BM187" i="56"/>
  <c r="BN219" i="56"/>
  <c r="BN195" i="56"/>
  <c r="BQ243" i="56"/>
  <c r="BQ227" i="56"/>
  <c r="BQ211" i="56"/>
  <c r="BL179" i="56"/>
  <c r="BL211" i="56"/>
  <c r="BL243" i="56"/>
  <c r="BM163" i="56"/>
  <c r="BM179" i="56"/>
  <c r="BM195" i="56"/>
  <c r="BM211" i="56"/>
  <c r="BN243" i="56"/>
  <c r="BM237" i="56"/>
  <c r="BM229" i="56"/>
  <c r="BN221" i="56"/>
  <c r="BN213" i="56"/>
  <c r="BN179" i="56"/>
  <c r="BO253" i="56"/>
  <c r="BQ251" i="56"/>
  <c r="BO237" i="56"/>
  <c r="BQ235" i="56"/>
  <c r="BO221" i="56"/>
  <c r="BQ219" i="56"/>
  <c r="BO205" i="56"/>
  <c r="BQ203" i="56"/>
  <c r="BO189" i="56"/>
  <c r="BQ187" i="56"/>
  <c r="BO173" i="56"/>
  <c r="BQ171" i="56"/>
  <c r="BO157" i="56"/>
  <c r="BT251" i="56"/>
  <c r="BS249" i="56"/>
  <c r="BQ249" i="56"/>
  <c r="BT243" i="56"/>
  <c r="BS241" i="56"/>
  <c r="BQ241" i="56"/>
  <c r="BT235" i="56"/>
  <c r="BS233" i="56"/>
  <c r="BQ233" i="56"/>
  <c r="BT227" i="56"/>
  <c r="BS225" i="56"/>
  <c r="BQ225" i="56"/>
  <c r="BT219" i="56"/>
  <c r="BS217" i="56"/>
  <c r="BQ217" i="56"/>
  <c r="BT211" i="56"/>
  <c r="BS209" i="56"/>
  <c r="BQ209" i="56"/>
  <c r="BT203" i="56"/>
  <c r="BS201" i="56"/>
  <c r="BQ201" i="56"/>
  <c r="BT195" i="56"/>
  <c r="BS193" i="56"/>
  <c r="BQ193" i="56"/>
  <c r="BT187" i="56"/>
  <c r="BS185" i="56"/>
  <c r="BQ185" i="56"/>
  <c r="BT179" i="56"/>
  <c r="BS177" i="56"/>
  <c r="BQ177" i="56"/>
  <c r="BT171" i="56"/>
  <c r="BS169" i="56"/>
  <c r="BQ169" i="56"/>
  <c r="BM169" i="56"/>
  <c r="BT163" i="56"/>
  <c r="BS161" i="56"/>
  <c r="BQ161" i="56"/>
  <c r="J250" i="56"/>
  <c r="F250" i="56"/>
  <c r="G250" i="56"/>
  <c r="B250" i="56"/>
  <c r="J242" i="56"/>
  <c r="F242" i="56"/>
  <c r="I242" i="56"/>
  <c r="E242" i="56"/>
  <c r="J234" i="56"/>
  <c r="F234" i="56"/>
  <c r="B234" i="56"/>
  <c r="G234" i="56"/>
  <c r="D234" i="56"/>
  <c r="J226" i="56"/>
  <c r="I226" i="56"/>
  <c r="E226" i="56"/>
  <c r="F226" i="56"/>
  <c r="J218" i="56"/>
  <c r="F218" i="56"/>
  <c r="G218" i="56"/>
  <c r="D218" i="56"/>
  <c r="C218" i="56"/>
  <c r="J210" i="56"/>
  <c r="F210" i="56"/>
  <c r="I210" i="56"/>
  <c r="E210" i="56"/>
  <c r="B210" i="56"/>
  <c r="J202" i="56"/>
  <c r="F202" i="56"/>
  <c r="G202" i="56"/>
  <c r="D202" i="56"/>
  <c r="C202" i="56"/>
  <c r="J194" i="56"/>
  <c r="F194" i="56"/>
  <c r="I194" i="56"/>
  <c r="E194" i="56"/>
  <c r="J186" i="56"/>
  <c r="F186" i="56"/>
  <c r="C186" i="56"/>
  <c r="B186" i="56"/>
  <c r="G186" i="56"/>
  <c r="D186" i="56"/>
  <c r="J178" i="56"/>
  <c r="I178" i="56"/>
  <c r="E178" i="56"/>
  <c r="F178" i="56"/>
  <c r="J170" i="56"/>
  <c r="F170" i="56"/>
  <c r="B170" i="56"/>
  <c r="G170" i="56"/>
  <c r="D170" i="56"/>
  <c r="C170" i="56"/>
  <c r="J158" i="56"/>
  <c r="E158" i="56"/>
  <c r="I158" i="56"/>
  <c r="F158" i="56"/>
  <c r="C158" i="56"/>
  <c r="G158" i="56"/>
  <c r="D194" i="56"/>
  <c r="G226" i="56"/>
  <c r="I202" i="56"/>
  <c r="B218" i="56"/>
  <c r="B202" i="56"/>
  <c r="C250" i="56"/>
  <c r="C226" i="56"/>
  <c r="C178" i="56"/>
  <c r="D226" i="56"/>
  <c r="G242" i="56"/>
  <c r="E234" i="56"/>
  <c r="G178" i="56"/>
  <c r="E170" i="56"/>
  <c r="I250" i="56"/>
  <c r="I186" i="56"/>
  <c r="J254" i="56"/>
  <c r="E254" i="56"/>
  <c r="F254" i="56"/>
  <c r="D254" i="56"/>
  <c r="C254" i="56"/>
  <c r="I254" i="56"/>
  <c r="G254" i="56"/>
  <c r="J246" i="56"/>
  <c r="I246" i="56"/>
  <c r="G246" i="56"/>
  <c r="B246" i="56"/>
  <c r="E246" i="56"/>
  <c r="D246" i="56"/>
  <c r="J238" i="56"/>
  <c r="E238" i="56"/>
  <c r="D238" i="56"/>
  <c r="I238" i="56"/>
  <c r="G238" i="56"/>
  <c r="F238" i="56"/>
  <c r="J230" i="56"/>
  <c r="I230" i="56"/>
  <c r="G230" i="56"/>
  <c r="C230" i="56"/>
  <c r="B230" i="56"/>
  <c r="E230" i="56"/>
  <c r="D230" i="56"/>
  <c r="J222" i="56"/>
  <c r="E222" i="56"/>
  <c r="D222" i="56"/>
  <c r="F222" i="56"/>
  <c r="C222" i="56"/>
  <c r="I222" i="56"/>
  <c r="G222" i="56"/>
  <c r="J214" i="56"/>
  <c r="I214" i="56"/>
  <c r="G214" i="56"/>
  <c r="E214" i="56"/>
  <c r="D214" i="56"/>
  <c r="J206" i="56"/>
  <c r="E206" i="56"/>
  <c r="D206" i="56"/>
  <c r="I206" i="56"/>
  <c r="G206" i="56"/>
  <c r="F206" i="56"/>
  <c r="J198" i="56"/>
  <c r="I198" i="56"/>
  <c r="G198" i="56"/>
  <c r="C198" i="56"/>
  <c r="E198" i="56"/>
  <c r="B198" i="56"/>
  <c r="D198" i="56"/>
  <c r="J190" i="56"/>
  <c r="E190" i="56"/>
  <c r="D190" i="56"/>
  <c r="G190" i="56"/>
  <c r="F190" i="56"/>
  <c r="C190" i="56"/>
  <c r="I190" i="56"/>
  <c r="J182" i="56"/>
  <c r="I182" i="56"/>
  <c r="G182" i="56"/>
  <c r="B182" i="56"/>
  <c r="D182" i="56"/>
  <c r="E182" i="56"/>
  <c r="J174" i="56"/>
  <c r="E174" i="56"/>
  <c r="D174" i="56"/>
  <c r="I174" i="56"/>
  <c r="F174" i="56"/>
  <c r="B174" i="56"/>
  <c r="G174" i="56"/>
  <c r="J166" i="56"/>
  <c r="I166" i="56"/>
  <c r="G166" i="56"/>
  <c r="C166" i="56"/>
  <c r="E166" i="56"/>
  <c r="D166" i="56"/>
  <c r="J162" i="56"/>
  <c r="I162" i="56"/>
  <c r="E162" i="56"/>
  <c r="B162" i="56"/>
  <c r="F162" i="56"/>
  <c r="C182" i="56"/>
  <c r="B194" i="56"/>
  <c r="B238" i="56"/>
  <c r="D210" i="56"/>
  <c r="F246" i="56"/>
  <c r="E218" i="56"/>
  <c r="G162" i="56"/>
  <c r="B242" i="56"/>
  <c r="C214" i="56"/>
  <c r="B226" i="56"/>
  <c r="C194" i="56"/>
  <c r="C234" i="56"/>
  <c r="D242" i="56"/>
  <c r="E250" i="56"/>
  <c r="F214" i="56"/>
  <c r="G194" i="56"/>
  <c r="E186" i="56"/>
  <c r="I234" i="56"/>
  <c r="I170" i="56"/>
  <c r="B173" i="56"/>
  <c r="B205" i="56"/>
  <c r="B237" i="56"/>
  <c r="C205" i="56"/>
  <c r="C189" i="56"/>
  <c r="B233" i="56"/>
  <c r="B169" i="56"/>
  <c r="D249" i="56"/>
  <c r="D245" i="56"/>
  <c r="D229" i="56"/>
  <c r="D213" i="56"/>
  <c r="D181" i="56"/>
  <c r="D165" i="56"/>
  <c r="E249" i="56"/>
  <c r="F245" i="56"/>
  <c r="E233" i="56"/>
  <c r="F229" i="56"/>
  <c r="E217" i="56"/>
  <c r="F213" i="56"/>
  <c r="E201" i="56"/>
  <c r="F197" i="56"/>
  <c r="E185" i="56"/>
  <c r="F181" i="56"/>
  <c r="E169" i="56"/>
  <c r="F165" i="56"/>
  <c r="D161" i="56"/>
  <c r="B181" i="56"/>
  <c r="B213" i="56"/>
  <c r="B245" i="56"/>
  <c r="C229" i="56"/>
  <c r="B217" i="56"/>
  <c r="C173" i="56"/>
  <c r="C181" i="56"/>
  <c r="D209" i="56"/>
  <c r="C245" i="56"/>
  <c r="D193" i="56"/>
  <c r="C249" i="56"/>
  <c r="C233" i="56"/>
  <c r="C217" i="56"/>
  <c r="C201" i="56"/>
  <c r="C185" i="56"/>
  <c r="E245" i="56"/>
  <c r="F241" i="56"/>
  <c r="E229" i="56"/>
  <c r="F225" i="56"/>
  <c r="E213" i="56"/>
  <c r="F209" i="56"/>
  <c r="E197" i="56"/>
  <c r="F193" i="56"/>
  <c r="E181" i="56"/>
  <c r="F177" i="56"/>
  <c r="E165" i="56"/>
  <c r="F161" i="56"/>
  <c r="F156" i="56"/>
  <c r="C156" i="56"/>
  <c r="G156" i="56"/>
  <c r="B156" i="56"/>
  <c r="G253" i="56"/>
  <c r="D253" i="56"/>
  <c r="I253" i="56"/>
  <c r="C253" i="56"/>
  <c r="B253" i="56"/>
  <c r="E251" i="56"/>
  <c r="B251" i="56"/>
  <c r="C251" i="56"/>
  <c r="F251" i="56"/>
  <c r="D251" i="56"/>
  <c r="G249" i="56"/>
  <c r="I249" i="56"/>
  <c r="B249" i="56"/>
  <c r="E247" i="56"/>
  <c r="D247" i="56"/>
  <c r="B247" i="56"/>
  <c r="F247" i="56"/>
  <c r="C247" i="56"/>
  <c r="G245" i="56"/>
  <c r="I245" i="56"/>
  <c r="E243" i="56"/>
  <c r="D243" i="56"/>
  <c r="F243" i="56"/>
  <c r="B243" i="56"/>
  <c r="C243" i="56"/>
  <c r="G241" i="56"/>
  <c r="I241" i="56"/>
  <c r="E239" i="56"/>
  <c r="B239" i="56"/>
  <c r="C239" i="56"/>
  <c r="F239" i="56"/>
  <c r="G237" i="56"/>
  <c r="I237" i="56"/>
  <c r="E235" i="56"/>
  <c r="D235" i="56"/>
  <c r="C235" i="56"/>
  <c r="F235" i="56"/>
  <c r="B235" i="56"/>
  <c r="G233" i="56"/>
  <c r="I233" i="56"/>
  <c r="E231" i="56"/>
  <c r="D231" i="56"/>
  <c r="F231" i="56"/>
  <c r="G229" i="56"/>
  <c r="I229" i="56"/>
  <c r="E227" i="56"/>
  <c r="B227" i="56"/>
  <c r="F227" i="56"/>
  <c r="D227" i="56"/>
  <c r="C227" i="56"/>
  <c r="G225" i="56"/>
  <c r="I225" i="56"/>
  <c r="E223" i="56"/>
  <c r="F223" i="56"/>
  <c r="C223" i="56"/>
  <c r="G221" i="56"/>
  <c r="I221" i="56"/>
  <c r="E219" i="56"/>
  <c r="B219" i="56"/>
  <c r="C219" i="56"/>
  <c r="F219" i="56"/>
  <c r="D219" i="56"/>
  <c r="G217" i="56"/>
  <c r="I217" i="56"/>
  <c r="D217" i="56"/>
  <c r="E215" i="56"/>
  <c r="B215" i="56"/>
  <c r="F215" i="56"/>
  <c r="D215" i="56"/>
  <c r="G213" i="56"/>
  <c r="C213" i="56"/>
  <c r="I213" i="56"/>
  <c r="E211" i="56"/>
  <c r="F211" i="56"/>
  <c r="D211" i="56"/>
  <c r="C211" i="56"/>
  <c r="G209" i="56"/>
  <c r="I209" i="56"/>
  <c r="E207" i="56"/>
  <c r="D207" i="56"/>
  <c r="F207" i="56"/>
  <c r="B207" i="56"/>
  <c r="G205" i="56"/>
  <c r="I205" i="56"/>
  <c r="E203" i="56"/>
  <c r="B203" i="56"/>
  <c r="F203" i="56"/>
  <c r="D203" i="56"/>
  <c r="C203" i="56"/>
  <c r="G201" i="56"/>
  <c r="B201" i="56"/>
  <c r="D201" i="56"/>
  <c r="I201" i="56"/>
  <c r="E199" i="56"/>
  <c r="B199" i="56"/>
  <c r="F199" i="56"/>
  <c r="G197" i="56"/>
  <c r="D197" i="56"/>
  <c r="I197" i="56"/>
  <c r="E195" i="56"/>
  <c r="F195" i="56"/>
  <c r="C195" i="56"/>
  <c r="G193" i="56"/>
  <c r="C193" i="56"/>
  <c r="I193" i="56"/>
  <c r="B193" i="56"/>
  <c r="E191" i="56"/>
  <c r="D191" i="56"/>
  <c r="F191" i="56"/>
  <c r="G189" i="56"/>
  <c r="D189" i="56"/>
  <c r="I189" i="56"/>
  <c r="E187" i="56"/>
  <c r="C187" i="56"/>
  <c r="F187" i="56"/>
  <c r="D187" i="56"/>
  <c r="G185" i="56"/>
  <c r="I185" i="56"/>
  <c r="B185" i="56"/>
  <c r="E183" i="56"/>
  <c r="F183" i="56"/>
  <c r="D183" i="56"/>
  <c r="G181" i="56"/>
  <c r="I181" i="56"/>
  <c r="E179" i="56"/>
  <c r="F179" i="56"/>
  <c r="D179" i="56"/>
  <c r="C179" i="56"/>
  <c r="G177" i="56"/>
  <c r="D177" i="56"/>
  <c r="I177" i="56"/>
  <c r="B177" i="56"/>
  <c r="E175" i="56"/>
  <c r="F175" i="56"/>
  <c r="B175" i="56"/>
  <c r="C175" i="56"/>
  <c r="D175" i="56"/>
  <c r="G173" i="56"/>
  <c r="I173" i="56"/>
  <c r="E171" i="56"/>
  <c r="F171" i="56"/>
  <c r="C171" i="56"/>
  <c r="G169" i="56"/>
  <c r="C169" i="56"/>
  <c r="I169" i="56"/>
  <c r="E167" i="56"/>
  <c r="F167" i="56"/>
  <c r="G165" i="56"/>
  <c r="C165" i="56"/>
  <c r="I165" i="56"/>
  <c r="E163" i="56"/>
  <c r="F163" i="56"/>
  <c r="D163" i="56"/>
  <c r="B163" i="56"/>
  <c r="G161" i="56"/>
  <c r="I161" i="56"/>
  <c r="E159" i="56"/>
  <c r="C159" i="56"/>
  <c r="B159" i="56"/>
  <c r="F159" i="56"/>
  <c r="G157" i="56"/>
  <c r="I157" i="56"/>
  <c r="D157" i="56"/>
  <c r="BN183" i="57"/>
  <c r="BN247" i="57"/>
  <c r="BL253" i="57"/>
  <c r="BM172" i="57"/>
  <c r="BM204" i="57"/>
  <c r="BM236" i="57"/>
  <c r="BL188" i="57"/>
  <c r="BL252" i="57"/>
  <c r="BM210" i="57"/>
  <c r="BL180" i="57"/>
  <c r="BN252" i="57"/>
  <c r="BL234" i="57"/>
  <c r="BN220" i="57"/>
  <c r="BN204" i="57"/>
  <c r="BN180" i="57"/>
  <c r="BO244" i="57"/>
  <c r="BO236" i="57"/>
  <c r="BO226" i="57"/>
  <c r="BO212" i="57"/>
  <c r="BO204" i="57"/>
  <c r="BO194" i="57"/>
  <c r="BO180" i="57"/>
  <c r="BO172" i="57"/>
  <c r="BO162" i="57"/>
  <c r="BS188" i="57"/>
  <c r="BS181" i="57"/>
  <c r="BS164" i="57"/>
  <c r="BT252" i="57"/>
  <c r="BT236" i="57"/>
  <c r="BT220" i="57"/>
  <c r="BT204" i="57"/>
  <c r="BT188" i="57"/>
  <c r="BT172" i="57"/>
  <c r="BN215" i="57"/>
  <c r="BL221" i="57"/>
  <c r="BM188" i="57"/>
  <c r="BM220" i="57"/>
  <c r="BM252" i="57"/>
  <c r="BL220" i="57"/>
  <c r="BM178" i="57"/>
  <c r="BM242" i="57"/>
  <c r="BM156" i="57"/>
  <c r="BL239" i="57"/>
  <c r="BL223" i="57"/>
  <c r="BL207" i="57"/>
  <c r="BL196" i="57"/>
  <c r="BL242" i="57"/>
  <c r="BM239" i="57"/>
  <c r="BN236" i="57"/>
  <c r="BN212" i="57"/>
  <c r="BL178" i="57"/>
  <c r="BN172" i="57"/>
  <c r="BO252" i="57"/>
  <c r="BO242" i="57"/>
  <c r="BO228" i="57"/>
  <c r="BO220" i="57"/>
  <c r="BO210" i="57"/>
  <c r="BO196" i="57"/>
  <c r="BO188" i="57"/>
  <c r="BO178" i="57"/>
  <c r="BO164" i="57"/>
  <c r="BS252" i="57"/>
  <c r="BS228" i="57"/>
  <c r="BS212" i="57"/>
  <c r="BS204" i="57"/>
  <c r="BT244" i="57"/>
  <c r="BT228" i="57"/>
  <c r="BT212" i="57"/>
  <c r="BT196" i="57"/>
  <c r="BT180" i="57"/>
  <c r="BT164" i="57"/>
  <c r="BS250" i="57"/>
  <c r="BO250" i="57"/>
  <c r="BT250" i="57"/>
  <c r="BQ250" i="57"/>
  <c r="BO234" i="57"/>
  <c r="BT234" i="57"/>
  <c r="BQ234" i="57"/>
  <c r="BO218" i="57"/>
  <c r="BT218" i="57"/>
  <c r="BS218" i="57"/>
  <c r="BQ218" i="57"/>
  <c r="BO202" i="57"/>
  <c r="BT202" i="57"/>
  <c r="BQ202" i="57"/>
  <c r="BL202" i="57"/>
  <c r="BS186" i="57"/>
  <c r="BO186" i="57"/>
  <c r="BT186" i="57"/>
  <c r="BQ186" i="57"/>
  <c r="BO170" i="57"/>
  <c r="BT170" i="57"/>
  <c r="BQ170" i="57"/>
  <c r="BN159" i="57"/>
  <c r="BN191" i="57"/>
  <c r="BN223" i="57"/>
  <c r="BN170" i="57"/>
  <c r="BN186" i="57"/>
  <c r="BN202" i="57"/>
  <c r="BN218" i="57"/>
  <c r="BN234" i="57"/>
  <c r="BN250" i="57"/>
  <c r="BM170" i="57"/>
  <c r="BM202" i="57"/>
  <c r="BM234" i="57"/>
  <c r="BM175" i="57"/>
  <c r="BQ194" i="57"/>
  <c r="BS234" i="57"/>
  <c r="BS170" i="57"/>
  <c r="BT246" i="57"/>
  <c r="BP246" i="57"/>
  <c r="BP243" i="57"/>
  <c r="BM243" i="57"/>
  <c r="BT230" i="57"/>
  <c r="BP230" i="57"/>
  <c r="BS230" i="57"/>
  <c r="BN230" i="57"/>
  <c r="BT214" i="57"/>
  <c r="BP214" i="57"/>
  <c r="BP211" i="57"/>
  <c r="BM211" i="57"/>
  <c r="BT198" i="57"/>
  <c r="BS198" i="57"/>
  <c r="BP198" i="57"/>
  <c r="BM198" i="57"/>
  <c r="BT182" i="57"/>
  <c r="BP182" i="57"/>
  <c r="BN182" i="57"/>
  <c r="BT166" i="57"/>
  <c r="BP166" i="57"/>
  <c r="BS166" i="57"/>
  <c r="BP242" i="57"/>
  <c r="BT242" i="57"/>
  <c r="BS242" i="57"/>
  <c r="BP226" i="57"/>
  <c r="BT226" i="57"/>
  <c r="BS210" i="57"/>
  <c r="BP210" i="57"/>
  <c r="BT210" i="57"/>
  <c r="BP194" i="57"/>
  <c r="BT194" i="57"/>
  <c r="BL194" i="57"/>
  <c r="BP178" i="57"/>
  <c r="BT178" i="57"/>
  <c r="BS178" i="57"/>
  <c r="BP162" i="57"/>
  <c r="BT162" i="57"/>
  <c r="BN207" i="57"/>
  <c r="BN162" i="57"/>
  <c r="BN178" i="57"/>
  <c r="BN194" i="57"/>
  <c r="BN210" i="57"/>
  <c r="BN226" i="57"/>
  <c r="BN242" i="57"/>
  <c r="BM186" i="57"/>
  <c r="BM218" i="57"/>
  <c r="BL159" i="57"/>
  <c r="BL250" i="57"/>
  <c r="BM247" i="57"/>
  <c r="BL226" i="57"/>
  <c r="BL218" i="57"/>
  <c r="BL186" i="57"/>
  <c r="BQ247" i="57"/>
  <c r="BQ231" i="57"/>
  <c r="BQ215" i="57"/>
  <c r="BQ199" i="57"/>
  <c r="BQ183" i="57"/>
  <c r="BQ167" i="57"/>
  <c r="BT254" i="57"/>
  <c r="BO254" i="57"/>
  <c r="BS254" i="57"/>
  <c r="BQ254" i="57"/>
  <c r="BQ251" i="57"/>
  <c r="BM251" i="57"/>
  <c r="BT238" i="57"/>
  <c r="BO238" i="57"/>
  <c r="BQ238" i="57"/>
  <c r="BT222" i="57"/>
  <c r="BS222" i="57"/>
  <c r="BO222" i="57"/>
  <c r="BQ222" i="57"/>
  <c r="BM222" i="57"/>
  <c r="BQ219" i="57"/>
  <c r="BM219" i="57"/>
  <c r="BT206" i="57"/>
  <c r="BO206" i="57"/>
  <c r="BQ206" i="57"/>
  <c r="BL206" i="57"/>
  <c r="BT190" i="57"/>
  <c r="BO190" i="57"/>
  <c r="BS190" i="57"/>
  <c r="BQ190" i="57"/>
  <c r="BM190" i="57"/>
  <c r="BL190" i="57"/>
  <c r="BT174" i="57"/>
  <c r="BO174" i="57"/>
  <c r="BQ174" i="57"/>
  <c r="BN174" i="57"/>
  <c r="BL174" i="57"/>
  <c r="BT158" i="57"/>
  <c r="BS158" i="57"/>
  <c r="BO158" i="57"/>
  <c r="BQ158" i="57"/>
  <c r="BL158" i="57"/>
  <c r="BP236" i="57"/>
  <c r="BO225" i="57"/>
  <c r="BQ196" i="57"/>
  <c r="BP172" i="57"/>
  <c r="BO161" i="57"/>
  <c r="BT245" i="57"/>
  <c r="BP245" i="57"/>
  <c r="BQ245" i="57"/>
  <c r="BT237" i="57"/>
  <c r="BP237" i="57"/>
  <c r="BQ237" i="57"/>
  <c r="BT229" i="57"/>
  <c r="BP229" i="57"/>
  <c r="BQ229" i="57"/>
  <c r="BT205" i="57"/>
  <c r="BP205" i="57"/>
  <c r="BQ205" i="57"/>
  <c r="BT197" i="57"/>
  <c r="BP197" i="57"/>
  <c r="BQ197" i="57"/>
  <c r="BM197" i="57"/>
  <c r="BT189" i="57"/>
  <c r="BP189" i="57"/>
  <c r="BQ189" i="57"/>
  <c r="BT157" i="57"/>
  <c r="BP157" i="57"/>
  <c r="BM157" i="57"/>
  <c r="BQ157" i="57"/>
  <c r="BL245" i="57"/>
  <c r="BM253" i="57"/>
  <c r="BO245" i="57"/>
  <c r="BO229" i="57"/>
  <c r="BO213" i="57"/>
  <c r="BO197" i="57"/>
  <c r="BO165" i="57"/>
  <c r="BT156" i="57"/>
  <c r="BS156" i="57"/>
  <c r="BP156" i="57"/>
  <c r="BT247" i="57"/>
  <c r="BS247" i="57"/>
  <c r="BO247" i="57"/>
  <c r="BT239" i="57"/>
  <c r="BS239" i="57"/>
  <c r="BO239" i="57"/>
  <c r="BT231" i="57"/>
  <c r="BS231" i="57"/>
  <c r="BO231" i="57"/>
  <c r="BT223" i="57"/>
  <c r="BS223" i="57"/>
  <c r="BO223" i="57"/>
  <c r="BT215" i="57"/>
  <c r="BS215" i="57"/>
  <c r="BO215" i="57"/>
  <c r="BT207" i="57"/>
  <c r="BS207" i="57"/>
  <c r="BO207" i="57"/>
  <c r="BT199" i="57"/>
  <c r="BM199" i="57"/>
  <c r="BS199" i="57"/>
  <c r="BO199" i="57"/>
  <c r="BT191" i="57"/>
  <c r="BS191" i="57"/>
  <c r="BO191" i="57"/>
  <c r="BT183" i="57"/>
  <c r="BM183" i="57"/>
  <c r="BS183" i="57"/>
  <c r="BO183" i="57"/>
  <c r="BT175" i="57"/>
  <c r="BS175" i="57"/>
  <c r="BO175" i="57"/>
  <c r="BT167" i="57"/>
  <c r="BM167" i="57"/>
  <c r="BS167" i="57"/>
  <c r="BO167" i="57"/>
  <c r="BT159" i="57"/>
  <c r="BS159" i="57"/>
  <c r="BO159" i="57"/>
  <c r="BL173" i="57"/>
  <c r="BL205" i="57"/>
  <c r="BL237" i="57"/>
  <c r="BM245" i="57"/>
  <c r="BM229" i="57"/>
  <c r="BQ239" i="57"/>
  <c r="BQ223" i="57"/>
  <c r="BQ207" i="57"/>
  <c r="BQ191" i="57"/>
  <c r="BQ175" i="57"/>
  <c r="BQ159" i="57"/>
  <c r="BS237" i="57"/>
  <c r="BS205" i="57"/>
  <c r="BS189" i="57"/>
  <c r="BS157" i="57"/>
  <c r="BT249" i="57"/>
  <c r="BP249" i="57"/>
  <c r="BQ249" i="57"/>
  <c r="BT241" i="57"/>
  <c r="BP241" i="57"/>
  <c r="BQ241" i="57"/>
  <c r="BT233" i="57"/>
  <c r="BP233" i="57"/>
  <c r="BQ233" i="57"/>
  <c r="BT225" i="57"/>
  <c r="BP225" i="57"/>
  <c r="BQ225" i="57"/>
  <c r="BT217" i="57"/>
  <c r="BP217" i="57"/>
  <c r="BQ217" i="57"/>
  <c r="BT209" i="57"/>
  <c r="BP209" i="57"/>
  <c r="BQ209" i="57"/>
  <c r="BM209" i="57"/>
  <c r="BT201" i="57"/>
  <c r="BP201" i="57"/>
  <c r="BQ201" i="57"/>
  <c r="BT193" i="57"/>
  <c r="BP193" i="57"/>
  <c r="BQ193" i="57"/>
  <c r="BM193" i="57"/>
  <c r="BT185" i="57"/>
  <c r="BP185" i="57"/>
  <c r="BQ185" i="57"/>
  <c r="BT177" i="57"/>
  <c r="BP177" i="57"/>
  <c r="BQ177" i="57"/>
  <c r="BM177" i="57"/>
  <c r="BT169" i="57"/>
  <c r="BP169" i="57"/>
  <c r="BQ169" i="57"/>
  <c r="BT161" i="57"/>
  <c r="BP161" i="57"/>
  <c r="BQ161" i="57"/>
  <c r="BM161" i="57"/>
  <c r="BT253" i="57"/>
  <c r="BP253" i="57"/>
  <c r="BQ253" i="57"/>
  <c r="BT221" i="57"/>
  <c r="BP221" i="57"/>
  <c r="BQ221" i="57"/>
  <c r="BT213" i="57"/>
  <c r="BP213" i="57"/>
  <c r="BQ213" i="57"/>
  <c r="BT181" i="57"/>
  <c r="BP181" i="57"/>
  <c r="BQ181" i="57"/>
  <c r="BM181" i="57"/>
  <c r="BT173" i="57"/>
  <c r="BP173" i="57"/>
  <c r="BQ173" i="57"/>
  <c r="BT165" i="57"/>
  <c r="BP165" i="57"/>
  <c r="BQ165" i="57"/>
  <c r="BM165" i="57"/>
  <c r="BN157" i="57"/>
  <c r="BN165" i="57"/>
  <c r="BN173" i="57"/>
  <c r="BN181" i="57"/>
  <c r="BN189" i="57"/>
  <c r="BN197" i="57"/>
  <c r="BN205" i="57"/>
  <c r="BN213" i="57"/>
  <c r="BN221" i="57"/>
  <c r="BN229" i="57"/>
  <c r="BN237" i="57"/>
  <c r="BN245" i="57"/>
  <c r="BN253" i="57"/>
  <c r="BL183" i="57"/>
  <c r="BL215" i="57"/>
  <c r="BL247" i="57"/>
  <c r="BL197" i="57"/>
  <c r="BL156" i="57"/>
  <c r="BL181" i="57"/>
  <c r="BN156" i="57"/>
  <c r="BM231" i="57"/>
  <c r="BM215" i="57"/>
  <c r="BM205" i="57"/>
  <c r="BM189" i="57"/>
  <c r="BM173" i="57"/>
  <c r="BQ156" i="57"/>
  <c r="BO253" i="57"/>
  <c r="BP239" i="57"/>
  <c r="BO237" i="57"/>
  <c r="BP223" i="57"/>
  <c r="BO221" i="57"/>
  <c r="BP207" i="57"/>
  <c r="BO205" i="57"/>
  <c r="BP191" i="57"/>
  <c r="BO189" i="57"/>
  <c r="BP175" i="57"/>
  <c r="BO173" i="57"/>
  <c r="BP159" i="57"/>
  <c r="BO157" i="57"/>
  <c r="BT251" i="57"/>
  <c r="BS251" i="57"/>
  <c r="BO251" i="57"/>
  <c r="BT243" i="57"/>
  <c r="BS243" i="57"/>
  <c r="BO243" i="57"/>
  <c r="BT235" i="57"/>
  <c r="BS235" i="57"/>
  <c r="BO235" i="57"/>
  <c r="BT227" i="57"/>
  <c r="BS227" i="57"/>
  <c r="BO227" i="57"/>
  <c r="BT219" i="57"/>
  <c r="BS219" i="57"/>
  <c r="BO219" i="57"/>
  <c r="BT211" i="57"/>
  <c r="BS211" i="57"/>
  <c r="BO211" i="57"/>
  <c r="BT203" i="57"/>
  <c r="BS203" i="57"/>
  <c r="BO203" i="57"/>
  <c r="BM203" i="57"/>
  <c r="BT195" i="57"/>
  <c r="BS195" i="57"/>
  <c r="BO195" i="57"/>
  <c r="BT187" i="57"/>
  <c r="BS187" i="57"/>
  <c r="BO187" i="57"/>
  <c r="BM187" i="57"/>
  <c r="BT179" i="57"/>
  <c r="BS179" i="57"/>
  <c r="BO179" i="57"/>
  <c r="BT171" i="57"/>
  <c r="BS171" i="57"/>
  <c r="BO171" i="57"/>
  <c r="BM171" i="57"/>
  <c r="BT163" i="57"/>
  <c r="BS163" i="57"/>
  <c r="BO163" i="57"/>
  <c r="AL250" i="57"/>
  <c r="AO250" i="57"/>
  <c r="AN250" i="57"/>
  <c r="AL226" i="57"/>
  <c r="AO226" i="57"/>
  <c r="AI226" i="57"/>
  <c r="AL194" i="57"/>
  <c r="AO194" i="57"/>
  <c r="AG194" i="57"/>
  <c r="AI194" i="57"/>
  <c r="AO159" i="57"/>
  <c r="AL159" i="57"/>
  <c r="AI159" i="57"/>
  <c r="AJ159" i="57"/>
  <c r="AN159" i="57"/>
  <c r="AG159" i="57"/>
  <c r="AO231" i="57"/>
  <c r="AL231" i="57"/>
  <c r="AN231" i="57"/>
  <c r="AI231" i="57"/>
  <c r="AO199" i="57"/>
  <c r="AL199" i="57"/>
  <c r="AJ199" i="57"/>
  <c r="AN199" i="57"/>
  <c r="AL170" i="57"/>
  <c r="AO170" i="57"/>
  <c r="AG170" i="57"/>
  <c r="AJ156" i="57"/>
  <c r="AI191" i="57"/>
  <c r="AJ231" i="57"/>
  <c r="AK199" i="57"/>
  <c r="AK159" i="57"/>
  <c r="AL242" i="57"/>
  <c r="AO242" i="57"/>
  <c r="AH242" i="57"/>
  <c r="AI242" i="57"/>
  <c r="AO239" i="57"/>
  <c r="AL239" i="57"/>
  <c r="AL210" i="57"/>
  <c r="AO210" i="57"/>
  <c r="AI210" i="57"/>
  <c r="AO207" i="57"/>
  <c r="AL207" i="57"/>
  <c r="AJ207" i="57"/>
  <c r="AO178" i="57"/>
  <c r="AI178" i="57"/>
  <c r="AO175" i="57"/>
  <c r="AL175" i="57"/>
  <c r="AG175" i="57"/>
  <c r="AJ175" i="57"/>
  <c r="AI175" i="57"/>
  <c r="AO223" i="57"/>
  <c r="AL223" i="57"/>
  <c r="AJ223" i="57"/>
  <c r="AN223" i="57"/>
  <c r="AI223" i="57"/>
  <c r="AO191" i="57"/>
  <c r="AL191" i="57"/>
  <c r="AJ191" i="57"/>
  <c r="AN191" i="57"/>
  <c r="AG191" i="57"/>
  <c r="AL162" i="57"/>
  <c r="AO162" i="57"/>
  <c r="AI162" i="57"/>
  <c r="AI250" i="57"/>
  <c r="AH159" i="57"/>
  <c r="AH191" i="57"/>
  <c r="AH223" i="57"/>
  <c r="AO156" i="57"/>
  <c r="AN156" i="57"/>
  <c r="AH156" i="57"/>
  <c r="AO234" i="57"/>
  <c r="AG234" i="57"/>
  <c r="AO167" i="57"/>
  <c r="AL167" i="57"/>
  <c r="AI167" i="57"/>
  <c r="AJ167" i="57"/>
  <c r="AN167" i="57"/>
  <c r="AG167" i="57"/>
  <c r="AI170" i="57"/>
  <c r="AI202" i="57"/>
  <c r="AI234" i="57"/>
  <c r="AG202" i="57"/>
  <c r="AG231" i="57"/>
  <c r="AG223" i="57"/>
  <c r="AG199" i="57"/>
  <c r="AH162" i="57"/>
  <c r="AK156" i="57"/>
  <c r="AN170" i="57"/>
  <c r="AO247" i="57"/>
  <c r="AL247" i="57"/>
  <c r="AI247" i="57"/>
  <c r="AL218" i="57"/>
  <c r="AO218" i="57"/>
  <c r="AN218" i="57"/>
  <c r="AO215" i="57"/>
  <c r="AL215" i="57"/>
  <c r="AJ215" i="57"/>
  <c r="AG215" i="57"/>
  <c r="AL186" i="57"/>
  <c r="AO186" i="57"/>
  <c r="AN186" i="57"/>
  <c r="AO183" i="57"/>
  <c r="AL183" i="57"/>
  <c r="AJ183" i="57"/>
  <c r="AG183" i="57"/>
  <c r="AI161" i="57"/>
  <c r="AI193" i="57"/>
  <c r="AI225" i="57"/>
  <c r="AG252" i="57"/>
  <c r="AG196" i="57"/>
  <c r="AH236" i="57"/>
  <c r="AH204" i="57"/>
  <c r="AI164" i="57"/>
  <c r="AI180" i="57"/>
  <c r="AI196" i="57"/>
  <c r="AI212" i="57"/>
  <c r="AI228" i="57"/>
  <c r="AI244" i="57"/>
  <c r="AI169" i="57"/>
  <c r="AI201" i="57"/>
  <c r="AI233" i="57"/>
  <c r="AG212" i="57"/>
  <c r="AG241" i="57"/>
  <c r="AG233" i="57"/>
  <c r="AG225" i="57"/>
  <c r="AH220" i="57"/>
  <c r="AG209" i="57"/>
  <c r="AG193" i="57"/>
  <c r="AH188" i="57"/>
  <c r="AL249" i="57"/>
  <c r="AL241" i="57"/>
  <c r="AL233" i="57"/>
  <c r="AL225" i="57"/>
  <c r="AL217" i="57"/>
  <c r="AL209" i="57"/>
  <c r="AL201" i="57"/>
  <c r="AL193" i="57"/>
  <c r="AL185" i="57"/>
  <c r="AL177" i="57"/>
  <c r="AL169" i="57"/>
  <c r="AL161" i="57"/>
  <c r="AN249" i="57"/>
  <c r="AN241" i="57"/>
  <c r="AN217" i="57"/>
  <c r="AN209" i="57"/>
  <c r="AN185" i="57"/>
  <c r="AN177" i="57"/>
  <c r="AN252" i="57"/>
  <c r="AJ252" i="57"/>
  <c r="AN248" i="57"/>
  <c r="AJ248" i="57"/>
  <c r="AL246" i="57"/>
  <c r="AH246" i="57"/>
  <c r="AN244" i="57"/>
  <c r="AJ244" i="57"/>
  <c r="AN240" i="57"/>
  <c r="AJ240" i="57"/>
  <c r="AH240" i="57"/>
  <c r="AN236" i="57"/>
  <c r="AJ236" i="57"/>
  <c r="AL234" i="57"/>
  <c r="AH234" i="57"/>
  <c r="AN232" i="57"/>
  <c r="AJ232" i="57"/>
  <c r="AL230" i="57"/>
  <c r="AH230" i="57"/>
  <c r="AN228" i="57"/>
  <c r="AJ228" i="57"/>
  <c r="AN224" i="57"/>
  <c r="AJ224" i="57"/>
  <c r="AN220" i="57"/>
  <c r="AJ220" i="57"/>
  <c r="AN216" i="57"/>
  <c r="AJ216" i="57"/>
  <c r="AH216" i="57"/>
  <c r="AN212" i="57"/>
  <c r="AJ212" i="57"/>
  <c r="AH212" i="57"/>
  <c r="AN208" i="57"/>
  <c r="AJ208" i="57"/>
  <c r="AN204" i="57"/>
  <c r="AJ204" i="57"/>
  <c r="AL202" i="57"/>
  <c r="AH202" i="57"/>
  <c r="AN200" i="57"/>
  <c r="AJ200" i="57"/>
  <c r="AL198" i="57"/>
  <c r="AH198" i="57"/>
  <c r="AN196" i="57"/>
  <c r="AJ196" i="57"/>
  <c r="AN192" i="57"/>
  <c r="AJ192" i="57"/>
  <c r="AL190" i="57"/>
  <c r="AH190" i="57"/>
  <c r="AN188" i="57"/>
  <c r="AJ188" i="57"/>
  <c r="AN184" i="57"/>
  <c r="AJ184" i="57"/>
  <c r="AH184" i="57"/>
  <c r="AN180" i="57"/>
  <c r="AJ180" i="57"/>
  <c r="AL178" i="57"/>
  <c r="AH178" i="57"/>
  <c r="AN176" i="57"/>
  <c r="AJ176" i="57"/>
  <c r="AN172" i="57"/>
  <c r="AJ172" i="57"/>
  <c r="AN168" i="57"/>
  <c r="AJ168" i="57"/>
  <c r="AN164" i="57"/>
  <c r="AJ164" i="57"/>
  <c r="AH164" i="57"/>
  <c r="AN160" i="57"/>
  <c r="AJ160" i="57"/>
  <c r="AI166" i="57"/>
  <c r="AI174" i="57"/>
  <c r="AI182" i="57"/>
  <c r="AI190" i="57"/>
  <c r="AI198" i="57"/>
  <c r="AI206" i="57"/>
  <c r="AI214" i="57"/>
  <c r="AI222" i="57"/>
  <c r="AI230" i="57"/>
  <c r="AI238" i="57"/>
  <c r="AI246" i="57"/>
  <c r="AI254" i="57"/>
  <c r="AG184" i="57"/>
  <c r="AG216" i="57"/>
  <c r="AG248" i="57"/>
  <c r="AG178" i="57"/>
  <c r="AG210" i="57"/>
  <c r="AG242" i="57"/>
  <c r="AG158" i="57"/>
  <c r="AG174" i="57"/>
  <c r="AG246" i="57"/>
  <c r="AG220" i="57"/>
  <c r="AG188" i="57"/>
  <c r="AH252" i="57"/>
  <c r="AH218" i="57"/>
  <c r="AH214" i="57"/>
  <c r="AH196" i="57"/>
  <c r="AH174" i="57"/>
  <c r="AH168" i="57"/>
  <c r="AK252" i="57"/>
  <c r="AK250" i="57"/>
  <c r="AK244" i="57"/>
  <c r="AK242" i="57"/>
  <c r="AK236" i="57"/>
  <c r="AK234" i="57"/>
  <c r="AK228" i="57"/>
  <c r="AK226" i="57"/>
  <c r="AK220" i="57"/>
  <c r="AK218" i="57"/>
  <c r="AK212" i="57"/>
  <c r="AK210" i="57"/>
  <c r="AK204" i="57"/>
  <c r="AK202" i="57"/>
  <c r="AK196" i="57"/>
  <c r="AK194" i="57"/>
  <c r="AK188" i="57"/>
  <c r="AK186" i="57"/>
  <c r="AK180" i="57"/>
  <c r="AK178" i="57"/>
  <c r="AK172" i="57"/>
  <c r="AK170" i="57"/>
  <c r="AK164" i="57"/>
  <c r="AK162" i="57"/>
  <c r="AN242" i="57"/>
  <c r="AN226" i="57"/>
  <c r="AN210" i="57"/>
  <c r="AN194" i="57"/>
  <c r="AN178" i="57"/>
  <c r="AN162" i="57"/>
  <c r="AI160" i="57"/>
  <c r="AI168" i="57"/>
  <c r="AI176" i="57"/>
  <c r="AI184" i="57"/>
  <c r="AI192" i="57"/>
  <c r="AI200" i="57"/>
  <c r="AI208" i="57"/>
  <c r="AI216" i="57"/>
  <c r="AI224" i="57"/>
  <c r="AI232" i="57"/>
  <c r="AI240" i="57"/>
  <c r="AI248" i="57"/>
  <c r="AG160" i="57"/>
  <c r="AG192" i="57"/>
  <c r="AG224" i="57"/>
  <c r="AG186" i="57"/>
  <c r="AG218" i="57"/>
  <c r="AG250" i="57"/>
  <c r="AG190" i="57"/>
  <c r="AG166" i="57"/>
  <c r="AG206" i="57"/>
  <c r="AG172" i="57"/>
  <c r="AG244" i="57"/>
  <c r="AG204" i="57"/>
  <c r="AG164" i="57"/>
  <c r="AH250" i="57"/>
  <c r="AH232" i="57"/>
  <c r="AH226" i="57"/>
  <c r="AH222" i="57"/>
  <c r="AH210" i="57"/>
  <c r="AH206" i="57"/>
  <c r="AH200" i="57"/>
  <c r="AH194" i="57"/>
  <c r="AH176" i="57"/>
  <c r="AH172" i="57"/>
  <c r="AH160" i="57"/>
  <c r="AJ250" i="57"/>
  <c r="AL248" i="57"/>
  <c r="AJ242" i="57"/>
  <c r="AL240" i="57"/>
  <c r="AJ234" i="57"/>
  <c r="AL232" i="57"/>
  <c r="AJ226" i="57"/>
  <c r="AL224" i="57"/>
  <c r="AJ218" i="57"/>
  <c r="AL216" i="57"/>
  <c r="AJ210" i="57"/>
  <c r="AL208" i="57"/>
  <c r="AJ202" i="57"/>
  <c r="AL200" i="57"/>
  <c r="AJ194" i="57"/>
  <c r="AL192" i="57"/>
  <c r="AJ186" i="57"/>
  <c r="AL184" i="57"/>
  <c r="AJ178" i="57"/>
  <c r="AL176" i="57"/>
  <c r="AJ170" i="57"/>
  <c r="AL168" i="57"/>
  <c r="AJ162" i="57"/>
  <c r="AL160" i="57"/>
  <c r="AN246" i="57"/>
  <c r="AN230" i="57"/>
  <c r="AN214" i="57"/>
  <c r="AN198" i="57"/>
  <c r="AN182" i="57"/>
  <c r="AN166" i="57"/>
  <c r="AN250" i="58"/>
  <c r="AL250" i="58"/>
  <c r="AN234" i="58"/>
  <c r="AL234" i="58"/>
  <c r="AN218" i="58"/>
  <c r="AL218" i="58"/>
  <c r="AN202" i="58"/>
  <c r="AL202" i="58"/>
  <c r="AH202" i="58"/>
  <c r="AN186" i="58"/>
  <c r="AL186" i="58"/>
  <c r="AH186" i="58"/>
  <c r="AN162" i="58"/>
  <c r="AL162" i="58"/>
  <c r="AG242" i="58"/>
  <c r="AG210" i="58"/>
  <c r="AK250" i="58"/>
  <c r="AK234" i="58"/>
  <c r="AK218" i="58"/>
  <c r="AK202" i="58"/>
  <c r="AK186" i="58"/>
  <c r="AK170" i="58"/>
  <c r="AJ252" i="58"/>
  <c r="AK252" i="58"/>
  <c r="AJ244" i="58"/>
  <c r="AK244" i="58"/>
  <c r="AJ236" i="58"/>
  <c r="AK236" i="58"/>
  <c r="AJ228" i="58"/>
  <c r="AK228" i="58"/>
  <c r="AJ220" i="58"/>
  <c r="AK220" i="58"/>
  <c r="AJ212" i="58"/>
  <c r="AK212" i="58"/>
  <c r="AJ204" i="58"/>
  <c r="AK204" i="58"/>
  <c r="AJ196" i="58"/>
  <c r="AK196" i="58"/>
  <c r="AJ188" i="58"/>
  <c r="AK188" i="58"/>
  <c r="AJ180" i="58"/>
  <c r="AK180" i="58"/>
  <c r="AJ172" i="58"/>
  <c r="AK172" i="58"/>
  <c r="AJ164" i="58"/>
  <c r="AK164" i="58"/>
  <c r="AG212" i="58"/>
  <c r="AG244" i="58"/>
  <c r="AG220" i="58"/>
  <c r="AH234" i="58"/>
  <c r="AH218" i="58"/>
  <c r="AJ250" i="58"/>
  <c r="AJ234" i="58"/>
  <c r="AJ218" i="58"/>
  <c r="AJ202" i="58"/>
  <c r="AJ186" i="58"/>
  <c r="AN248" i="58"/>
  <c r="AN232" i="58"/>
  <c r="AN216" i="58"/>
  <c r="AN200" i="58"/>
  <c r="AN184" i="58"/>
  <c r="AN168" i="58"/>
  <c r="AN254" i="58"/>
  <c r="AL254" i="58"/>
  <c r="AN246" i="58"/>
  <c r="AL246" i="58"/>
  <c r="AN238" i="58"/>
  <c r="AL238" i="58"/>
  <c r="AN230" i="58"/>
  <c r="AL230" i="58"/>
  <c r="AN222" i="58"/>
  <c r="AL222" i="58"/>
  <c r="AN214" i="58"/>
  <c r="AL214" i="58"/>
  <c r="AN206" i="58"/>
  <c r="AL206" i="58"/>
  <c r="AH206" i="58"/>
  <c r="AN198" i="58"/>
  <c r="AL198" i="58"/>
  <c r="AH198" i="58"/>
  <c r="AN190" i="58"/>
  <c r="AL190" i="58"/>
  <c r="AH190" i="58"/>
  <c r="AN182" i="58"/>
  <c r="AL182" i="58"/>
  <c r="AH182" i="58"/>
  <c r="AN174" i="58"/>
  <c r="AL174" i="58"/>
  <c r="AH174" i="58"/>
  <c r="AN166" i="58"/>
  <c r="AL166" i="58"/>
  <c r="AH166" i="58"/>
  <c r="AN158" i="58"/>
  <c r="AL158" i="58"/>
  <c r="AN242" i="58"/>
  <c r="AL242" i="58"/>
  <c r="AN226" i="58"/>
  <c r="AL226" i="58"/>
  <c r="AN210" i="58"/>
  <c r="AL210" i="58"/>
  <c r="AN194" i="58"/>
  <c r="AL194" i="58"/>
  <c r="AH194" i="58"/>
  <c r="AN178" i="58"/>
  <c r="AL178" i="58"/>
  <c r="AH178" i="58"/>
  <c r="AN170" i="58"/>
  <c r="AL170" i="58"/>
  <c r="AH170" i="58"/>
  <c r="AI162" i="58"/>
  <c r="AG250" i="58"/>
  <c r="AG186" i="58"/>
  <c r="AG170" i="58"/>
  <c r="AG236" i="58"/>
  <c r="AG188" i="58"/>
  <c r="AG226" i="58"/>
  <c r="AG234" i="58"/>
  <c r="AG228" i="58"/>
  <c r="AG204" i="58"/>
  <c r="AG180" i="58"/>
  <c r="AH250" i="58"/>
  <c r="AH204" i="58"/>
  <c r="AH188" i="58"/>
  <c r="AH172" i="58"/>
  <c r="AL244" i="58"/>
  <c r="AK242" i="58"/>
  <c r="AL228" i="58"/>
  <c r="AK226" i="58"/>
  <c r="AL212" i="58"/>
  <c r="AK210" i="58"/>
  <c r="AL196" i="58"/>
  <c r="AK194" i="58"/>
  <c r="AL180" i="58"/>
  <c r="AK178" i="58"/>
  <c r="AL164" i="58"/>
  <c r="AK162" i="58"/>
  <c r="AN252" i="58"/>
  <c r="AN236" i="58"/>
  <c r="AN220" i="58"/>
  <c r="AN204" i="58"/>
  <c r="AN188" i="58"/>
  <c r="AN172" i="58"/>
  <c r="AO250" i="58"/>
  <c r="AJ248" i="58"/>
  <c r="AK248" i="58"/>
  <c r="AO242" i="58"/>
  <c r="AJ240" i="58"/>
  <c r="AK240" i="58"/>
  <c r="AO234" i="58"/>
  <c r="AJ232" i="58"/>
  <c r="AK232" i="58"/>
  <c r="AO226" i="58"/>
  <c r="AJ224" i="58"/>
  <c r="AK224" i="58"/>
  <c r="AO218" i="58"/>
  <c r="AJ216" i="58"/>
  <c r="AK216" i="58"/>
  <c r="AO210" i="58"/>
  <c r="AJ208" i="58"/>
  <c r="AK208" i="58"/>
  <c r="AO202" i="58"/>
  <c r="AJ200" i="58"/>
  <c r="AK200" i="58"/>
  <c r="AO194" i="58"/>
  <c r="AJ192" i="58"/>
  <c r="AK192" i="58"/>
  <c r="AO186" i="58"/>
  <c r="AJ184" i="58"/>
  <c r="AK184" i="58"/>
  <c r="AO178" i="58"/>
  <c r="AJ176" i="58"/>
  <c r="AK176" i="58"/>
  <c r="AO170" i="58"/>
  <c r="AJ168" i="58"/>
  <c r="AK168" i="58"/>
  <c r="AO162" i="58"/>
  <c r="AJ160" i="58"/>
  <c r="AK160" i="58"/>
  <c r="J198" i="58"/>
  <c r="G198" i="58"/>
  <c r="D198" i="58"/>
  <c r="C198" i="58"/>
  <c r="I198" i="58"/>
  <c r="E198" i="58"/>
  <c r="E161" i="58"/>
  <c r="B161" i="58"/>
  <c r="F198" i="58"/>
  <c r="J242" i="58"/>
  <c r="F242" i="58"/>
  <c r="C242" i="58"/>
  <c r="E242" i="58"/>
  <c r="B242" i="58"/>
  <c r="J227" i="58"/>
  <c r="F227" i="58"/>
  <c r="D227" i="58"/>
  <c r="G227" i="58"/>
  <c r="B227" i="58"/>
  <c r="J224" i="58"/>
  <c r="I224" i="58"/>
  <c r="E201" i="58"/>
  <c r="D201" i="58"/>
  <c r="F201" i="58"/>
  <c r="B201" i="58"/>
  <c r="G201" i="58"/>
  <c r="J164" i="58"/>
  <c r="E164" i="58"/>
  <c r="C164" i="58"/>
  <c r="I164" i="58"/>
  <c r="G164" i="58"/>
  <c r="D164" i="58"/>
  <c r="F164" i="58"/>
  <c r="C201" i="58"/>
  <c r="C161" i="58"/>
  <c r="D242" i="58"/>
  <c r="D161" i="58"/>
  <c r="J247" i="58"/>
  <c r="C247" i="58"/>
  <c r="F247" i="58"/>
  <c r="G247" i="58"/>
  <c r="J230" i="58"/>
  <c r="G230" i="58"/>
  <c r="D230" i="58"/>
  <c r="C230" i="58"/>
  <c r="I230" i="58"/>
  <c r="B230" i="58"/>
  <c r="E230" i="58"/>
  <c r="J204" i="58"/>
  <c r="F204" i="58"/>
  <c r="I204" i="58"/>
  <c r="E204" i="58"/>
  <c r="D204" i="58"/>
  <c r="J178" i="58"/>
  <c r="C178" i="58"/>
  <c r="F178" i="58"/>
  <c r="I178" i="58"/>
  <c r="E178" i="58"/>
  <c r="B178" i="58"/>
  <c r="J174" i="58"/>
  <c r="E174" i="58"/>
  <c r="G174" i="58"/>
  <c r="F174" i="58"/>
  <c r="D174" i="58"/>
  <c r="C167" i="58"/>
  <c r="B167" i="58"/>
  <c r="J236" i="58"/>
  <c r="I236" i="58"/>
  <c r="B236" i="58"/>
  <c r="E236" i="58"/>
  <c r="C236" i="58"/>
  <c r="D236" i="58"/>
  <c r="F236" i="58"/>
  <c r="J215" i="58"/>
  <c r="G215" i="58"/>
  <c r="F215" i="58"/>
  <c r="B215" i="58"/>
  <c r="D215" i="58"/>
  <c r="B164" i="58"/>
  <c r="G236" i="58"/>
  <c r="E233" i="58"/>
  <c r="C233" i="58"/>
  <c r="F233" i="58"/>
  <c r="G233" i="58"/>
  <c r="J210" i="58"/>
  <c r="I210" i="58"/>
  <c r="D210" i="58"/>
  <c r="E210" i="58"/>
  <c r="C210" i="58"/>
  <c r="F210" i="58"/>
  <c r="J195" i="58"/>
  <c r="I195" i="58"/>
  <c r="F195" i="58"/>
  <c r="C195" i="58"/>
  <c r="D195" i="58"/>
  <c r="G195" i="58"/>
  <c r="J188" i="58"/>
  <c r="I188" i="58"/>
  <c r="E188" i="58"/>
  <c r="D188" i="58"/>
  <c r="B188" i="58"/>
  <c r="F188" i="58"/>
  <c r="E185" i="58"/>
  <c r="B185" i="58"/>
  <c r="D185" i="58"/>
  <c r="F185" i="58"/>
  <c r="C185" i="58"/>
  <c r="G185" i="58"/>
  <c r="C232" i="58"/>
  <c r="D187" i="58"/>
  <c r="C156" i="58"/>
  <c r="C244" i="58"/>
  <c r="B209" i="58"/>
  <c r="C203" i="58"/>
  <c r="C180" i="58"/>
  <c r="B170" i="58"/>
  <c r="B166" i="58"/>
  <c r="B163" i="58"/>
  <c r="C250" i="58"/>
  <c r="D241" i="58"/>
  <c r="C184" i="58"/>
  <c r="D163" i="58"/>
  <c r="G250" i="58"/>
  <c r="G244" i="58"/>
  <c r="F238" i="58"/>
  <c r="E229" i="58"/>
  <c r="G218" i="58"/>
  <c r="G212" i="58"/>
  <c r="F206" i="58"/>
  <c r="G180" i="58"/>
  <c r="E170" i="58"/>
  <c r="G166" i="58"/>
  <c r="G160" i="58"/>
  <c r="I244" i="58"/>
  <c r="I238" i="58"/>
  <c r="I184" i="58"/>
  <c r="C166" i="58"/>
  <c r="D191" i="58"/>
  <c r="D170" i="58"/>
  <c r="B244" i="58"/>
  <c r="C241" i="58"/>
  <c r="B218" i="58"/>
  <c r="B206" i="58"/>
  <c r="B203" i="58"/>
  <c r="C187" i="58"/>
  <c r="B180" i="58"/>
  <c r="C177" i="58"/>
  <c r="D209" i="58"/>
  <c r="D203" i="58"/>
  <c r="F250" i="58"/>
  <c r="G235" i="58"/>
  <c r="G223" i="58"/>
  <c r="F218" i="58"/>
  <c r="G203" i="58"/>
  <c r="G191" i="58"/>
  <c r="G187" i="58"/>
  <c r="F180" i="58"/>
  <c r="F166" i="58"/>
  <c r="I223" i="58"/>
  <c r="I203" i="58"/>
  <c r="B192" i="58"/>
  <c r="B224" i="58"/>
  <c r="C240" i="58"/>
  <c r="D184" i="58"/>
  <c r="D216" i="58"/>
  <c r="D248" i="58"/>
  <c r="C253" i="58"/>
  <c r="C221" i="58"/>
  <c r="C189" i="58"/>
  <c r="C157" i="58"/>
  <c r="D213" i="58"/>
  <c r="C200" i="58"/>
  <c r="C192" i="58"/>
  <c r="B160" i="58"/>
  <c r="E253" i="58"/>
  <c r="E240" i="58"/>
  <c r="F232" i="58"/>
  <c r="G224" i="58"/>
  <c r="E221" i="58"/>
  <c r="E208" i="58"/>
  <c r="F200" i="58"/>
  <c r="G192" i="58"/>
  <c r="E189" i="58"/>
  <c r="E176" i="58"/>
  <c r="F168" i="58"/>
  <c r="F160" i="58"/>
  <c r="I240" i="58"/>
  <c r="I200" i="58"/>
  <c r="I176" i="58"/>
  <c r="B168" i="58"/>
  <c r="B200" i="58"/>
  <c r="B248" i="58"/>
  <c r="D160" i="58"/>
  <c r="D192" i="58"/>
  <c r="D224" i="58"/>
  <c r="B157" i="58"/>
  <c r="D157" i="58"/>
  <c r="B232" i="58"/>
  <c r="C224" i="58"/>
  <c r="B221" i="58"/>
  <c r="C208" i="58"/>
  <c r="C168" i="58"/>
  <c r="G248" i="58"/>
  <c r="E245" i="58"/>
  <c r="E232" i="58"/>
  <c r="F224" i="58"/>
  <c r="G216" i="58"/>
  <c r="E200" i="58"/>
  <c r="F192" i="58"/>
  <c r="G184" i="58"/>
  <c r="E181" i="58"/>
  <c r="E168" i="58"/>
  <c r="E160" i="58"/>
  <c r="I216" i="58"/>
  <c r="I192" i="58"/>
  <c r="B176" i="58"/>
  <c r="B208" i="58"/>
  <c r="C160" i="58"/>
  <c r="D168" i="58"/>
  <c r="D200" i="58"/>
  <c r="D232" i="58"/>
  <c r="B205" i="58"/>
  <c r="D229" i="58"/>
  <c r="C237" i="58"/>
  <c r="C205" i="58"/>
  <c r="C248" i="58"/>
  <c r="C216" i="58"/>
  <c r="D189" i="58"/>
  <c r="C176" i="58"/>
  <c r="F248" i="58"/>
  <c r="G240" i="58"/>
  <c r="E224" i="58"/>
  <c r="F216" i="58"/>
  <c r="G208" i="58"/>
  <c r="E192" i="58"/>
  <c r="F184" i="58"/>
  <c r="G176" i="58"/>
  <c r="I232" i="58"/>
  <c r="I208" i="58"/>
  <c r="I168" i="58"/>
  <c r="J245" i="58"/>
  <c r="I245" i="58"/>
  <c r="J237" i="58"/>
  <c r="I237" i="58"/>
  <c r="J213" i="58"/>
  <c r="I213" i="58"/>
  <c r="J205" i="58"/>
  <c r="I205" i="58"/>
  <c r="J197" i="58"/>
  <c r="I197" i="58"/>
  <c r="J173" i="58"/>
  <c r="I173" i="58"/>
  <c r="G173" i="58"/>
  <c r="J165" i="58"/>
  <c r="I165" i="58"/>
  <c r="G165" i="58"/>
  <c r="B165" i="58"/>
  <c r="D165" i="58"/>
  <c r="D237" i="58"/>
  <c r="B213" i="58"/>
  <c r="B189" i="58"/>
  <c r="F173" i="58"/>
  <c r="F157" i="58"/>
  <c r="J156" i="58"/>
  <c r="I156" i="58"/>
  <c r="G156" i="58"/>
  <c r="J175" i="58"/>
  <c r="F175" i="58"/>
  <c r="J167" i="58"/>
  <c r="E167" i="58"/>
  <c r="F167" i="58"/>
  <c r="J159" i="58"/>
  <c r="E159" i="58"/>
  <c r="F159" i="58"/>
  <c r="B173" i="58"/>
  <c r="D253" i="58"/>
  <c r="D173" i="58"/>
  <c r="C245" i="58"/>
  <c r="B239" i="58"/>
  <c r="C229" i="58"/>
  <c r="B223" i="58"/>
  <c r="C213" i="58"/>
  <c r="B207" i="58"/>
  <c r="C197" i="58"/>
  <c r="B191" i="58"/>
  <c r="C181" i="58"/>
  <c r="B175" i="58"/>
  <c r="C165" i="58"/>
  <c r="B159" i="58"/>
  <c r="D239" i="58"/>
  <c r="B237" i="58"/>
  <c r="C215" i="58"/>
  <c r="D197" i="58"/>
  <c r="C191" i="58"/>
  <c r="E156" i="58"/>
  <c r="F156" i="58"/>
  <c r="E247" i="58"/>
  <c r="G245" i="58"/>
  <c r="E239" i="58"/>
  <c r="G237" i="58"/>
  <c r="E231" i="58"/>
  <c r="E223" i="58"/>
  <c r="E215" i="58"/>
  <c r="G213" i="58"/>
  <c r="E207" i="58"/>
  <c r="G205" i="58"/>
  <c r="E199" i="58"/>
  <c r="G197" i="58"/>
  <c r="E191" i="58"/>
  <c r="E183" i="58"/>
  <c r="E173" i="58"/>
  <c r="I247" i="58"/>
  <c r="I231" i="58"/>
  <c r="I215" i="58"/>
  <c r="I199" i="58"/>
  <c r="I183" i="58"/>
  <c r="I167" i="58"/>
  <c r="J249" i="58"/>
  <c r="I249" i="58"/>
  <c r="J241" i="58"/>
  <c r="I241" i="58"/>
  <c r="J233" i="58"/>
  <c r="I233" i="58"/>
  <c r="J225" i="58"/>
  <c r="I225" i="58"/>
  <c r="J217" i="58"/>
  <c r="I217" i="58"/>
  <c r="J209" i="58"/>
  <c r="I209" i="58"/>
  <c r="J201" i="58"/>
  <c r="I201" i="58"/>
  <c r="J193" i="58"/>
  <c r="I193" i="58"/>
  <c r="J185" i="58"/>
  <c r="I185" i="58"/>
  <c r="J177" i="58"/>
  <c r="I177" i="58"/>
  <c r="J169" i="58"/>
  <c r="I169" i="58"/>
  <c r="G169" i="58"/>
  <c r="J161" i="58"/>
  <c r="I161" i="58"/>
  <c r="G161" i="58"/>
  <c r="J253" i="58"/>
  <c r="I253" i="58"/>
  <c r="J229" i="58"/>
  <c r="I229" i="58"/>
  <c r="J221" i="58"/>
  <c r="I221" i="58"/>
  <c r="J189" i="58"/>
  <c r="I189" i="58"/>
  <c r="J181" i="58"/>
  <c r="I181" i="58"/>
  <c r="J157" i="58"/>
  <c r="I157" i="58"/>
  <c r="G157" i="58"/>
  <c r="B229" i="58"/>
  <c r="B253" i="58"/>
  <c r="B181" i="58"/>
  <c r="D181" i="58"/>
  <c r="D205" i="58"/>
  <c r="D245" i="58"/>
  <c r="C239" i="58"/>
  <c r="D221" i="58"/>
  <c r="D207" i="58"/>
  <c r="D199" i="58"/>
  <c r="B197" i="58"/>
  <c r="D183" i="58"/>
  <c r="D175" i="58"/>
  <c r="D167" i="58"/>
  <c r="D159" i="58"/>
  <c r="D156" i="58"/>
  <c r="F253" i="58"/>
  <c r="F245" i="58"/>
  <c r="F237" i="58"/>
  <c r="F229" i="58"/>
  <c r="F221" i="58"/>
  <c r="F213" i="58"/>
  <c r="F205" i="58"/>
  <c r="F197" i="58"/>
  <c r="F189" i="58"/>
  <c r="F181" i="58"/>
  <c r="G167" i="58"/>
  <c r="F165" i="58"/>
  <c r="J171" i="58"/>
  <c r="E171" i="58"/>
  <c r="F171" i="58"/>
  <c r="J163" i="58"/>
  <c r="E163" i="58"/>
  <c r="F163" i="58"/>
</calcChain>
</file>

<file path=xl/sharedStrings.xml><?xml version="1.0" encoding="utf-8"?>
<sst xmlns="http://schemas.openxmlformats.org/spreadsheetml/2006/main" count="275" uniqueCount="152">
  <si>
    <t>Source</t>
  </si>
  <si>
    <t>Mean</t>
  </si>
  <si>
    <t>NSN</t>
  </si>
  <si>
    <t xml:space="preserve"> </t>
  </si>
  <si>
    <t>Coupling Loss</t>
  </si>
  <si>
    <t>Geometry</t>
  </si>
  <si>
    <t>LOS EOD</t>
  </si>
  <si>
    <t>v01</t>
  </si>
  <si>
    <t>Template - initial version</t>
  </si>
  <si>
    <t>Date</t>
  </si>
  <si>
    <t>Version</t>
  </si>
  <si>
    <t>Company</t>
  </si>
  <si>
    <t>Comments</t>
  </si>
  <si>
    <t>v02</t>
  </si>
  <si>
    <t>Same as v01 (upload failed for v01)</t>
  </si>
  <si>
    <t>v03</t>
  </si>
  <si>
    <t>Same as v02 (upload failed for v02)</t>
  </si>
  <si>
    <t>CHTTL</t>
    <phoneticPr fontId="25" type="noConversion"/>
  </si>
  <si>
    <t>CHTTL</t>
    <phoneticPr fontId="25" type="noConversion"/>
  </si>
  <si>
    <t>CHTTL</t>
    <phoneticPr fontId="9" type="noConversion"/>
  </si>
  <si>
    <t>CHTTL</t>
    <phoneticPr fontId="25" type="noConversion"/>
  </si>
  <si>
    <t>CHTTL</t>
    <phoneticPr fontId="25" type="noConversion"/>
  </si>
  <si>
    <t>v04</t>
    <phoneticPr fontId="25" type="noConversion"/>
  </si>
  <si>
    <t>Add CHTTL simulation results</t>
    <phoneticPr fontId="25" type="noConversion"/>
  </si>
  <si>
    <t>v05</t>
    <phoneticPr fontId="25" type="noConversion"/>
  </si>
  <si>
    <t>Same as v04 (upload failed for v04)</t>
    <phoneticPr fontId="25" type="noConversion"/>
  </si>
  <si>
    <t>v06</t>
    <phoneticPr fontId="25" type="noConversion"/>
  </si>
  <si>
    <t>Same as v05 (upload failed for v05)</t>
    <phoneticPr fontId="25" type="noConversion"/>
  </si>
  <si>
    <t>Orange</t>
  </si>
  <si>
    <t>v07</t>
  </si>
  <si>
    <t>Add Orange simulation results</t>
  </si>
  <si>
    <t>v08</t>
  </si>
  <si>
    <t>Same as v07 (upload failed for v07)</t>
  </si>
  <si>
    <t>v09</t>
  </si>
  <si>
    <t>Same as v08 (upload failed for v08)</t>
  </si>
  <si>
    <t>ALU</t>
  </si>
  <si>
    <t>v10</t>
  </si>
  <si>
    <t>upload fail</t>
  </si>
  <si>
    <t>v11</t>
  </si>
  <si>
    <t>v12</t>
    <phoneticPr fontId="25" type="noConversion"/>
  </si>
  <si>
    <t>CATT</t>
    <phoneticPr fontId="25" type="noConversion"/>
  </si>
  <si>
    <t>CATT</t>
    <phoneticPr fontId="9" type="noConversion"/>
  </si>
  <si>
    <t>v13</t>
    <phoneticPr fontId="25" type="noConversion"/>
  </si>
  <si>
    <t>v14</t>
    <phoneticPr fontId="25" type="noConversion"/>
  </si>
  <si>
    <t>Same as v13 (upload failed for v13)</t>
    <phoneticPr fontId="25" type="noConversion"/>
  </si>
  <si>
    <t>v15</t>
    <phoneticPr fontId="25" type="noConversion"/>
  </si>
  <si>
    <t>Same as v14 (upload failed for v14)</t>
    <phoneticPr fontId="25" type="noConversion"/>
  </si>
  <si>
    <t>v16</t>
    <phoneticPr fontId="25" type="noConversion"/>
  </si>
  <si>
    <t>Same as v15 (upload failed for v15)</t>
    <phoneticPr fontId="25" type="noConversion"/>
  </si>
  <si>
    <t>CMCC</t>
    <phoneticPr fontId="25" type="noConversion"/>
  </si>
  <si>
    <t>CMCC</t>
    <phoneticPr fontId="25" type="noConversion"/>
  </si>
  <si>
    <t>CMCC</t>
    <phoneticPr fontId="25" type="noConversion"/>
  </si>
  <si>
    <t>CMCC</t>
    <phoneticPr fontId="9" type="noConversion"/>
  </si>
  <si>
    <t>v19</t>
    <phoneticPr fontId="25" type="noConversion"/>
  </si>
  <si>
    <t>Update simulation results</t>
    <phoneticPr fontId="25" type="noConversion"/>
  </si>
  <si>
    <t>NEC</t>
    <phoneticPr fontId="25" type="noConversion"/>
  </si>
  <si>
    <t>NEC</t>
    <phoneticPr fontId="9" type="noConversion"/>
  </si>
  <si>
    <t>v20</t>
    <phoneticPr fontId="25" type="noConversion"/>
  </si>
  <si>
    <t>Add NEC simulation results</t>
    <phoneticPr fontId="25" type="noConversion"/>
  </si>
  <si>
    <t>v21</t>
    <phoneticPr fontId="25" type="noConversion"/>
  </si>
  <si>
    <t>Intel</t>
    <phoneticPr fontId="25" type="noConversion"/>
  </si>
  <si>
    <t>Add Intel simulation results</t>
    <phoneticPr fontId="25" type="noConversion"/>
  </si>
  <si>
    <t>Intel</t>
    <phoneticPr fontId="25" type="noConversion"/>
  </si>
  <si>
    <t>Intel</t>
    <phoneticPr fontId="25" type="noConversion"/>
  </si>
  <si>
    <t>Intel</t>
    <phoneticPr fontId="9" type="noConversion"/>
  </si>
  <si>
    <t>Huawei</t>
    <phoneticPr fontId="25" type="noConversion"/>
  </si>
  <si>
    <t>Huawei</t>
    <phoneticPr fontId="9" type="noConversion"/>
  </si>
  <si>
    <t>v22</t>
    <phoneticPr fontId="25" type="noConversion"/>
  </si>
  <si>
    <t>v23</t>
    <phoneticPr fontId="25" type="noConversion"/>
  </si>
  <si>
    <t>v24</t>
    <phoneticPr fontId="25" type="noConversion"/>
  </si>
  <si>
    <t>upload failed</t>
    <phoneticPr fontId="25" type="noConversion"/>
  </si>
  <si>
    <t>upload failed (same as v22)</t>
    <phoneticPr fontId="25" type="noConversion"/>
  </si>
  <si>
    <t>v25</t>
    <phoneticPr fontId="25" type="noConversion"/>
  </si>
  <si>
    <t>upload failed (same as v23)</t>
    <phoneticPr fontId="25" type="noConversion"/>
  </si>
  <si>
    <t>v26</t>
    <phoneticPr fontId="25" type="noConversion"/>
  </si>
  <si>
    <t>upload failed (same as v24)</t>
    <phoneticPr fontId="25" type="noConversion"/>
  </si>
  <si>
    <t>Hitachi</t>
  </si>
  <si>
    <t>v27</t>
  </si>
  <si>
    <t>Add Hitachi simulation results</t>
  </si>
  <si>
    <t>Samsung</t>
    <phoneticPr fontId="25" type="noConversion"/>
  </si>
  <si>
    <t>Samsung</t>
    <phoneticPr fontId="25" type="noConversion"/>
  </si>
  <si>
    <t>Samsung</t>
    <phoneticPr fontId="25" type="noConversion"/>
  </si>
  <si>
    <t>Samsung</t>
    <phoneticPr fontId="9" type="noConversion"/>
  </si>
  <si>
    <t>v28</t>
    <phoneticPr fontId="25" type="noConversion"/>
  </si>
  <si>
    <t>Samsung</t>
    <phoneticPr fontId="25" type="noConversion"/>
  </si>
  <si>
    <t>Add Samsung simulation results</t>
    <phoneticPr fontId="25" type="noConversion"/>
  </si>
  <si>
    <t>CTC</t>
    <phoneticPr fontId="25" type="noConversion"/>
  </si>
  <si>
    <t>CTC</t>
    <phoneticPr fontId="9" type="noConversion"/>
  </si>
  <si>
    <t>v29</t>
    <phoneticPr fontId="25" type="noConversion"/>
  </si>
  <si>
    <t>Add CTC(CTBRI) simulation results</t>
    <phoneticPr fontId="25" type="noConversion"/>
  </si>
  <si>
    <t>v30</t>
    <phoneticPr fontId="25" type="noConversion"/>
  </si>
  <si>
    <t>same as V29(uploading failed for V29)</t>
    <phoneticPr fontId="25" type="noConversion"/>
  </si>
  <si>
    <t>v31</t>
    <phoneticPr fontId="25" type="noConversion"/>
  </si>
  <si>
    <t>same as V29(uploading failed for V30)</t>
    <phoneticPr fontId="25" type="noConversion"/>
  </si>
  <si>
    <t>Fujitsu</t>
    <phoneticPr fontId="25" type="noConversion"/>
  </si>
  <si>
    <t>Fujitsu</t>
    <phoneticPr fontId="9" type="noConversion"/>
  </si>
  <si>
    <t>v32</t>
    <phoneticPr fontId="25" type="noConversion"/>
  </si>
  <si>
    <t>Fujitsu</t>
    <phoneticPr fontId="25" type="noConversion"/>
  </si>
  <si>
    <t>Add Fujitsu simulation results</t>
    <phoneticPr fontId="25" type="noConversion"/>
  </si>
  <si>
    <t>Same as v12 (upload failed for v12)</t>
    <phoneticPr fontId="25" type="noConversion"/>
  </si>
  <si>
    <t>Same as v32 (upload failed for v32)</t>
    <phoneticPr fontId="25" type="noConversion"/>
  </si>
  <si>
    <t>v33</t>
    <phoneticPr fontId="25" type="noConversion"/>
  </si>
  <si>
    <t>v34</t>
    <phoneticPr fontId="25" type="noConversion"/>
  </si>
  <si>
    <t>v35</t>
    <phoneticPr fontId="25" type="noConversion"/>
  </si>
  <si>
    <t>v36</t>
    <phoneticPr fontId="25" type="noConversion"/>
  </si>
  <si>
    <t>v37</t>
    <phoneticPr fontId="25" type="noConversion"/>
  </si>
  <si>
    <t>v38</t>
    <phoneticPr fontId="25" type="noConversion"/>
  </si>
  <si>
    <t>v39</t>
    <phoneticPr fontId="25" type="noConversion"/>
  </si>
  <si>
    <t>LGE</t>
    <phoneticPr fontId="25" type="noConversion"/>
  </si>
  <si>
    <t>LGE</t>
    <phoneticPr fontId="9" type="noConversion"/>
  </si>
  <si>
    <t>v40</t>
    <phoneticPr fontId="25" type="noConversion"/>
  </si>
  <si>
    <t>LGE</t>
    <phoneticPr fontId="25" type="noConversion"/>
  </si>
  <si>
    <t>Add LGE simulation results</t>
    <phoneticPr fontId="25" type="noConversion"/>
  </si>
  <si>
    <t>v41</t>
    <phoneticPr fontId="25" type="noConversion"/>
  </si>
  <si>
    <t>LGE</t>
    <phoneticPr fontId="25" type="noConversion"/>
  </si>
  <si>
    <t>Same as v40 (uploading failed for v40)</t>
    <phoneticPr fontId="25" type="noConversion"/>
  </si>
  <si>
    <t>v42</t>
    <phoneticPr fontId="25" type="noConversion"/>
  </si>
  <si>
    <t>v43</t>
    <phoneticPr fontId="25" type="noConversion"/>
  </si>
  <si>
    <t>v44</t>
    <phoneticPr fontId="25" type="noConversion"/>
  </si>
  <si>
    <t>Qualcomm</t>
  </si>
  <si>
    <t>v45</t>
  </si>
  <si>
    <t>QCOM</t>
  </si>
  <si>
    <t>Add QUALCOMM simulation results</t>
  </si>
  <si>
    <t>NTT DOCOMO</t>
    <phoneticPr fontId="25" type="noConversion"/>
  </si>
  <si>
    <t>Add NTT DOCOMO simulation results</t>
    <phoneticPr fontId="25" type="noConversion"/>
  </si>
  <si>
    <t>NTT DOCOMO</t>
    <phoneticPr fontId="9" type="noConversion"/>
  </si>
  <si>
    <t>v46</t>
    <phoneticPr fontId="25" type="noConversion"/>
  </si>
  <si>
    <t>v47</t>
    <phoneticPr fontId="25" type="noConversion"/>
  </si>
  <si>
    <t>Same as v46 (upload failed for v46)</t>
    <phoneticPr fontId="25" type="noConversion"/>
  </si>
  <si>
    <t>v48</t>
    <phoneticPr fontId="25" type="noConversion"/>
  </si>
  <si>
    <t>Updated simulation results</t>
    <phoneticPr fontId="25" type="noConversion"/>
  </si>
  <si>
    <t>v49</t>
  </si>
  <si>
    <t>Updated simulation results</t>
  </si>
  <si>
    <t>IDCC</t>
  </si>
  <si>
    <t>v50</t>
  </si>
  <si>
    <t>Add IDCC simulation results</t>
  </si>
  <si>
    <t>Ericsson</t>
  </si>
  <si>
    <t>v51</t>
  </si>
  <si>
    <t>v52</t>
  </si>
  <si>
    <t>Added Revision comments to previous version</t>
  </si>
  <si>
    <t>v53</t>
    <phoneticPr fontId="25" type="noConversion"/>
  </si>
  <si>
    <t>ZTE</t>
    <phoneticPr fontId="25" type="noConversion"/>
  </si>
  <si>
    <t>Add ZTE simulation results</t>
    <phoneticPr fontId="25" type="noConversion"/>
  </si>
  <si>
    <t>ZTE</t>
    <phoneticPr fontId="25" type="noConversion"/>
  </si>
  <si>
    <t>ZTE</t>
    <phoneticPr fontId="9" type="noConversion"/>
  </si>
  <si>
    <t>v54</t>
  </si>
  <si>
    <t>Add NSN simulation results</t>
  </si>
  <si>
    <t>v55</t>
  </si>
  <si>
    <t>Editorial revision</t>
  </si>
  <si>
    <t>v56</t>
    <phoneticPr fontId="25" type="noConversion"/>
  </si>
  <si>
    <t>NEC</t>
    <phoneticPr fontId="25" type="noConversion"/>
  </si>
  <si>
    <t>v57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</si>
</sst>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0_ "/>
  </numFmts>
  <fonts count="26">
    <font>
      <sz val="10"/>
      <name val="Arial"/>
      <family val="2"/>
    </font>
    <font>
      <sz val="11"/>
      <color theme="1"/>
      <name val="ＭＳ Ｐゴシック"/>
      <family val="2"/>
      <scheme val="minor"/>
    </font>
    <font>
      <sz val="12"/>
      <color theme="1"/>
      <name val="ＭＳ Ｐゴシック"/>
      <family val="2"/>
      <charset val="136"/>
      <scheme val="minor"/>
    </font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ＭＳ Ｐゴシック"/>
      <family val="2"/>
      <scheme val="minor"/>
    </font>
    <font>
      <sz val="9"/>
      <name val="宋体"/>
      <family val="3"/>
      <charset val="134"/>
    </font>
    <font>
      <b/>
      <sz val="18"/>
      <color theme="3"/>
      <name val="ＭＳ Ｐゴシック"/>
      <family val="2"/>
      <scheme val="major"/>
    </font>
    <font>
      <b/>
      <sz val="15"/>
      <color theme="3"/>
      <name val="ＭＳ Ｐゴシック"/>
      <family val="2"/>
      <scheme val="minor"/>
    </font>
    <font>
      <b/>
      <sz val="13"/>
      <color theme="3"/>
      <name val="ＭＳ Ｐゴシック"/>
      <family val="2"/>
      <scheme val="minor"/>
    </font>
    <font>
      <b/>
      <sz val="11"/>
      <color theme="3"/>
      <name val="ＭＳ Ｐゴシック"/>
      <family val="2"/>
      <scheme val="minor"/>
    </font>
    <font>
      <sz val="11"/>
      <color rgb="FF006100"/>
      <name val="ＭＳ Ｐゴシック"/>
      <family val="2"/>
      <scheme val="minor"/>
    </font>
    <font>
      <sz val="11"/>
      <color rgb="FF9C0006"/>
      <name val="ＭＳ Ｐゴシック"/>
      <family val="2"/>
      <scheme val="minor"/>
    </font>
    <font>
      <sz val="11"/>
      <color rgb="FF3F3F76"/>
      <name val="ＭＳ Ｐゴシック"/>
      <family val="2"/>
      <scheme val="minor"/>
    </font>
    <font>
      <b/>
      <sz val="11"/>
      <color rgb="FF3F3F3F"/>
      <name val="ＭＳ Ｐゴシック"/>
      <family val="2"/>
      <scheme val="minor"/>
    </font>
    <font>
      <b/>
      <sz val="11"/>
      <color rgb="FFFA7D00"/>
      <name val="ＭＳ Ｐゴシック"/>
      <family val="2"/>
      <scheme val="minor"/>
    </font>
    <font>
      <sz val="11"/>
      <color rgb="FFFA7D00"/>
      <name val="ＭＳ Ｐゴシック"/>
      <family val="2"/>
      <scheme val="minor"/>
    </font>
    <font>
      <b/>
      <sz val="11"/>
      <color theme="0"/>
      <name val="ＭＳ Ｐゴシック"/>
      <family val="2"/>
      <scheme val="minor"/>
    </font>
    <font>
      <sz val="11"/>
      <color rgb="FFFF0000"/>
      <name val="ＭＳ Ｐゴシック"/>
      <family val="2"/>
      <scheme val="minor"/>
    </font>
    <font>
      <i/>
      <sz val="11"/>
      <color rgb="FF7F7F7F"/>
      <name val="ＭＳ Ｐゴシック"/>
      <family val="2"/>
      <scheme val="minor"/>
    </font>
    <font>
      <b/>
      <sz val="11"/>
      <color theme="1"/>
      <name val="ＭＳ Ｐゴシック"/>
      <family val="2"/>
      <scheme val="minor"/>
    </font>
    <font>
      <sz val="11"/>
      <color theme="0"/>
      <name val="ＭＳ Ｐゴシック"/>
      <family val="2"/>
      <scheme val="minor"/>
    </font>
    <font>
      <sz val="9"/>
      <name val="細明體"/>
      <family val="3"/>
      <charset val="136"/>
    </font>
  </fonts>
  <fills count="40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8" fillId="0" borderId="0"/>
    <xf numFmtId="0" fontId="10" fillId="0" borderId="0" applyNumberFormat="0" applyFill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5" fillId="9" borderId="0" applyNumberFormat="0" applyBorder="0" applyAlignment="0" applyProtection="0"/>
    <xf numFmtId="0" fontId="16" fillId="10" borderId="7" applyNumberFormat="0" applyAlignment="0" applyProtection="0"/>
    <xf numFmtId="0" fontId="17" fillId="11" borderId="8" applyNumberFormat="0" applyAlignment="0" applyProtection="0"/>
    <xf numFmtId="0" fontId="18" fillId="11" borderId="7" applyNumberFormat="0" applyAlignment="0" applyProtection="0"/>
    <xf numFmtId="0" fontId="19" fillId="0" borderId="9" applyNumberFormat="0" applyFill="0" applyAlignment="0" applyProtection="0"/>
    <xf numFmtId="0" fontId="20" fillId="12" borderId="10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24" fillId="37" borderId="0" applyNumberFormat="0" applyBorder="0" applyAlignment="0" applyProtection="0"/>
    <xf numFmtId="0" fontId="4" fillId="0" borderId="0"/>
    <xf numFmtId="0" fontId="4" fillId="13" borderId="11" applyNumberFormat="0" applyFont="0" applyAlignment="0" applyProtection="0"/>
    <xf numFmtId="0" fontId="3" fillId="0" borderId="0"/>
    <xf numFmtId="0" fontId="6" fillId="0" borderId="0"/>
    <xf numFmtId="0" fontId="3" fillId="0" borderId="0"/>
    <xf numFmtId="0" fontId="2" fillId="0" borderId="0">
      <alignment vertical="center"/>
    </xf>
    <xf numFmtId="0" fontId="1" fillId="0" borderId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13" borderId="11" applyNumberFormat="0" applyFont="0" applyAlignment="0" applyProtection="0"/>
    <xf numFmtId="0" fontId="1" fillId="0" borderId="0"/>
    <xf numFmtId="0" fontId="1" fillId="0" borderId="0"/>
  </cellStyleXfs>
  <cellXfs count="42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5" fillId="0" borderId="1" xfId="0" applyFont="1" applyBorder="1"/>
    <xf numFmtId="177" fontId="0" fillId="0" borderId="1" xfId="0" applyNumberFormat="1" applyFill="1" applyBorder="1"/>
    <xf numFmtId="2" fontId="0" fillId="0" borderId="1" xfId="0" applyNumberFormat="1" applyFill="1" applyBorder="1"/>
    <xf numFmtId="0" fontId="0" fillId="0" borderId="0" xfId="0" applyFill="1"/>
    <xf numFmtId="176" fontId="0" fillId="4" borderId="1" xfId="0" applyNumberFormat="1" applyFill="1" applyBorder="1"/>
    <xf numFmtId="176" fontId="0" fillId="5" borderId="1" xfId="0" applyNumberFormat="1" applyFill="1" applyBorder="1"/>
    <xf numFmtId="0" fontId="0" fillId="5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77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6" borderId="1" xfId="0" applyNumberFormat="1" applyFill="1" applyBorder="1"/>
    <xf numFmtId="176" fontId="0" fillId="7" borderId="1" xfId="0" applyNumberFormat="1" applyFill="1" applyBorder="1"/>
    <xf numFmtId="14" fontId="0" fillId="0" borderId="0" xfId="0" applyNumberFormat="1"/>
    <xf numFmtId="176" fontId="0" fillId="38" borderId="1" xfId="0" applyNumberFormat="1" applyFill="1" applyBorder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" borderId="1" xfId="0" applyNumberFormat="1" applyFill="1" applyBorder="1" applyAlignment="1">
      <alignment horizontal="center"/>
    </xf>
    <xf numFmtId="177" fontId="0" fillId="0" borderId="1" xfId="0" applyNumberFormat="1" applyFill="1" applyBorder="1" applyAlignment="1">
      <alignment horizontal="center"/>
    </xf>
    <xf numFmtId="176" fontId="0" fillId="3" borderId="1" xfId="0" applyNumberFormat="1" applyFill="1" applyBorder="1"/>
    <xf numFmtId="176" fontId="0" fillId="39" borderId="1" xfId="0" applyNumberFormat="1" applyFill="1" applyBorder="1"/>
    <xf numFmtId="176" fontId="0" fillId="38" borderId="1" xfId="0" applyNumberFormat="1" applyFill="1" applyBorder="1"/>
    <xf numFmtId="176" fontId="0" fillId="3" borderId="1" xfId="0" applyNumberFormat="1" applyFill="1" applyBorder="1"/>
    <xf numFmtId="176" fontId="0" fillId="39" borderId="1" xfId="0" applyNumberFormat="1" applyFill="1" applyBorder="1"/>
    <xf numFmtId="176" fontId="0" fillId="38" borderId="1" xfId="0" applyNumberFormat="1" applyFill="1" applyBorder="1"/>
    <xf numFmtId="176" fontId="0" fillId="3" borderId="1" xfId="0" applyNumberFormat="1" applyFill="1" applyBorder="1"/>
    <xf numFmtId="176" fontId="0" fillId="39" borderId="1" xfId="0" applyNumberFormat="1" applyFill="1" applyBorder="1"/>
    <xf numFmtId="176" fontId="0" fillId="38" borderId="1" xfId="0" applyNumberFormat="1" applyFill="1" applyBorder="1"/>
    <xf numFmtId="176" fontId="0" fillId="3" borderId="1" xfId="0" applyNumberFormat="1" applyFill="1" applyBorder="1"/>
    <xf numFmtId="176" fontId="0" fillId="39" borderId="1" xfId="0" applyNumberFormat="1" applyFill="1" applyBorder="1"/>
    <xf numFmtId="177" fontId="0" fillId="0" borderId="1" xfId="0" applyNumberFormat="1" applyFill="1" applyBorder="1"/>
    <xf numFmtId="14" fontId="0" fillId="0" borderId="0" xfId="0" applyNumberFormat="1"/>
    <xf numFmtId="176" fontId="0" fillId="38" borderId="1" xfId="0" applyNumberFormat="1" applyFill="1" applyBorder="1"/>
  </cellXfs>
  <cellStyles count="65">
    <cellStyle name="20% - Accent1 2" xfId="49"/>
    <cellStyle name="20% - Accent2 2" xfId="51"/>
    <cellStyle name="20% - Accent3 2" xfId="53"/>
    <cellStyle name="20% - Accent4 2" xfId="55"/>
    <cellStyle name="20% - Accent5 2" xfId="57"/>
    <cellStyle name="20% - Accent6 2" xfId="59"/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Accent1 2" xfId="50"/>
    <cellStyle name="40% - Accent2 2" xfId="52"/>
    <cellStyle name="40% - Accent3 2" xfId="54"/>
    <cellStyle name="40% - Accent4 2" xfId="56"/>
    <cellStyle name="40% - Accent5 2" xfId="58"/>
    <cellStyle name="40% - Accent6 2" xfId="60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Commentaire 2" xfId="43"/>
    <cellStyle name="Commentaire 2 2" xfId="62"/>
    <cellStyle name="Normal 2" xfId="2"/>
    <cellStyle name="Normal 2 2" xfId="46"/>
    <cellStyle name="Normal 2 2 2" xfId="64"/>
    <cellStyle name="Normal 2 3" xfId="48"/>
    <cellStyle name="Normal 3" xfId="42"/>
    <cellStyle name="Normal 3 2" xfId="45"/>
    <cellStyle name="Normal 3 3" xfId="61"/>
    <cellStyle name="Normal 4" xfId="44"/>
    <cellStyle name="Normal 4 2" xfId="63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3" builtinId="15" customBuiltin="1"/>
    <cellStyle name="チェック セル" xfId="14" builtinId="23" customBuiltin="1"/>
    <cellStyle name="どちらでもない" xfId="1" builtinId="28" customBuiltin="1"/>
    <cellStyle name="リンク セル" xfId="13" builtinId="24" customBuiltin="1"/>
    <cellStyle name="悪い" xfId="9" builtinId="27" customBuiltin="1"/>
    <cellStyle name="一般 2" xfId="47"/>
    <cellStyle name="計算" xfId="12" builtinId="22" customBuiltin="1"/>
    <cellStyle name="警告文" xfId="15" builtinId="11" customBuiltin="1"/>
    <cellStyle name="見出し 1" xfId="4" builtinId="16" customBuiltin="1"/>
    <cellStyle name="見出し 2" xfId="5" builtinId="17" customBuiltin="1"/>
    <cellStyle name="見出し 3" xfId="6" builtinId="18" customBuiltin="1"/>
    <cellStyle name="見出し 4" xfId="7" builtinId="19" customBuiltin="1"/>
    <cellStyle name="集計" xfId="17" builtinId="25" customBuiltin="1"/>
    <cellStyle name="出力" xfId="11" builtinId="21" customBuiltin="1"/>
    <cellStyle name="説明文" xfId="16" builtinId="53" customBuiltin="1"/>
    <cellStyle name="入力" xfId="10" builtinId="20" customBuiltin="1"/>
    <cellStyle name="標準" xfId="0" builtinId="0"/>
    <cellStyle name="良い" xfId="8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(K=M=1)'!$B$25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(K=M=1)'!$B$29:$B$129</c:f>
              <c:numCache>
                <c:formatCode>0.00_ </c:formatCode>
                <c:ptCount val="101"/>
                <c:pt idx="0">
                  <c:v>-136.81101332925601</c:v>
                </c:pt>
                <c:pt idx="1">
                  <c:v>-128.19161427035399</c:v>
                </c:pt>
                <c:pt idx="2">
                  <c:v>-126.044592469611</c:v>
                </c:pt>
                <c:pt idx="3">
                  <c:v>-124.735590352836</c:v>
                </c:pt>
                <c:pt idx="4">
                  <c:v>-123.45699778987399</c:v>
                </c:pt>
                <c:pt idx="5">
                  <c:v>-122.17593716861001</c:v>
                </c:pt>
                <c:pt idx="6">
                  <c:v>-121.33110433587601</c:v>
                </c:pt>
                <c:pt idx="7">
                  <c:v>-120.344739123743</c:v>
                </c:pt>
                <c:pt idx="8">
                  <c:v>-119.851072310879</c:v>
                </c:pt>
                <c:pt idx="9">
                  <c:v>-119.24242605636</c:v>
                </c:pt>
                <c:pt idx="10">
                  <c:v>-118.68822779610601</c:v>
                </c:pt>
                <c:pt idx="11">
                  <c:v>-118.01988223632399</c:v>
                </c:pt>
                <c:pt idx="12">
                  <c:v>-117.315492313913</c:v>
                </c:pt>
                <c:pt idx="13">
                  <c:v>-116.79231097581901</c:v>
                </c:pt>
                <c:pt idx="14">
                  <c:v>-116.04890475488899</c:v>
                </c:pt>
                <c:pt idx="15">
                  <c:v>-115.586912838065</c:v>
                </c:pt>
                <c:pt idx="16">
                  <c:v>-115.06791623152399</c:v>
                </c:pt>
                <c:pt idx="17">
                  <c:v>-114.5061242304</c:v>
                </c:pt>
                <c:pt idx="18">
                  <c:v>-113.935188995584</c:v>
                </c:pt>
                <c:pt idx="19">
                  <c:v>-113.311146955575</c:v>
                </c:pt>
                <c:pt idx="20">
                  <c:v>-112.799543771758</c:v>
                </c:pt>
                <c:pt idx="21">
                  <c:v>-112.239136330703</c:v>
                </c:pt>
                <c:pt idx="22">
                  <c:v>-111.72440243765</c:v>
                </c:pt>
                <c:pt idx="23">
                  <c:v>-111.373292576026</c:v>
                </c:pt>
                <c:pt idx="24">
                  <c:v>-110.922847571283</c:v>
                </c:pt>
                <c:pt idx="25">
                  <c:v>-110.520379669241</c:v>
                </c:pt>
                <c:pt idx="26">
                  <c:v>-110.141308425066</c:v>
                </c:pt>
                <c:pt idx="27">
                  <c:v>-109.53180410795601</c:v>
                </c:pt>
                <c:pt idx="28">
                  <c:v>-109.04626229425401</c:v>
                </c:pt>
                <c:pt idx="29">
                  <c:v>-108.603789774424</c:v>
                </c:pt>
                <c:pt idx="30">
                  <c:v>-108.071959190558</c:v>
                </c:pt>
                <c:pt idx="31">
                  <c:v>-107.71097654828399</c:v>
                </c:pt>
                <c:pt idx="32">
                  <c:v>-107.334321393259</c:v>
                </c:pt>
                <c:pt idx="33">
                  <c:v>-106.82526452504899</c:v>
                </c:pt>
                <c:pt idx="34">
                  <c:v>-106.428555345563</c:v>
                </c:pt>
                <c:pt idx="35">
                  <c:v>-105.983027875994</c:v>
                </c:pt>
                <c:pt idx="36">
                  <c:v>-105.562056809133</c:v>
                </c:pt>
                <c:pt idx="37">
                  <c:v>-105.240162365896</c:v>
                </c:pt>
                <c:pt idx="38">
                  <c:v>-104.873101323337</c:v>
                </c:pt>
                <c:pt idx="39">
                  <c:v>-104.53991051829</c:v>
                </c:pt>
                <c:pt idx="40">
                  <c:v>-104.04971124655999</c:v>
                </c:pt>
                <c:pt idx="41">
                  <c:v>-103.698824850219</c:v>
                </c:pt>
                <c:pt idx="42">
                  <c:v>-103.35113307095401</c:v>
                </c:pt>
                <c:pt idx="43">
                  <c:v>-102.99314403231099</c:v>
                </c:pt>
                <c:pt idx="44">
                  <c:v>-102.540251371075</c:v>
                </c:pt>
                <c:pt idx="45">
                  <c:v>-102.10849736441401</c:v>
                </c:pt>
                <c:pt idx="46">
                  <c:v>-101.68084106491401</c:v>
                </c:pt>
                <c:pt idx="47">
                  <c:v>-101.20719419538599</c:v>
                </c:pt>
                <c:pt idx="48">
                  <c:v>-100.859735006563</c:v>
                </c:pt>
                <c:pt idx="49">
                  <c:v>-100.514314669751</c:v>
                </c:pt>
                <c:pt idx="50">
                  <c:v>-100.171883620814</c:v>
                </c:pt>
                <c:pt idx="51">
                  <c:v>-99.739641649899895</c:v>
                </c:pt>
                <c:pt idx="52">
                  <c:v>-99.419597255543593</c:v>
                </c:pt>
                <c:pt idx="53">
                  <c:v>-98.963689660059103</c:v>
                </c:pt>
                <c:pt idx="54">
                  <c:v>-98.578794673537402</c:v>
                </c:pt>
                <c:pt idx="55">
                  <c:v>-98.195407431798202</c:v>
                </c:pt>
                <c:pt idx="56">
                  <c:v>-97.7243488706455</c:v>
                </c:pt>
                <c:pt idx="57">
                  <c:v>-97.335909383432096</c:v>
                </c:pt>
                <c:pt idx="58">
                  <c:v>-96.970370497068203</c:v>
                </c:pt>
                <c:pt idx="59">
                  <c:v>-96.606453534327002</c:v>
                </c:pt>
                <c:pt idx="60">
                  <c:v>-96.194950326796601</c:v>
                </c:pt>
                <c:pt idx="61">
                  <c:v>-95.815113137279994</c:v>
                </c:pt>
                <c:pt idx="62">
                  <c:v>-95.465497219965599</c:v>
                </c:pt>
                <c:pt idx="63">
                  <c:v>-95.033856931842195</c:v>
                </c:pt>
                <c:pt idx="64">
                  <c:v>-94.785911690518901</c:v>
                </c:pt>
                <c:pt idx="65">
                  <c:v>-94.430180135008598</c:v>
                </c:pt>
                <c:pt idx="66">
                  <c:v>-94.027888362437295</c:v>
                </c:pt>
                <c:pt idx="67">
                  <c:v>-93.703728186648405</c:v>
                </c:pt>
                <c:pt idx="68">
                  <c:v>-93.390647846624901</c:v>
                </c:pt>
                <c:pt idx="69">
                  <c:v>-92.914656261979701</c:v>
                </c:pt>
                <c:pt idx="70">
                  <c:v>-92.466904091740503</c:v>
                </c:pt>
                <c:pt idx="71">
                  <c:v>-92.039453996317306</c:v>
                </c:pt>
                <c:pt idx="72">
                  <c:v>-91.602271021026297</c:v>
                </c:pt>
                <c:pt idx="73">
                  <c:v>-91.206236298575107</c:v>
                </c:pt>
                <c:pt idx="74">
                  <c:v>-90.739088807237593</c:v>
                </c:pt>
                <c:pt idx="75">
                  <c:v>-90.246955861018293</c:v>
                </c:pt>
                <c:pt idx="76">
                  <c:v>-89.820469800841295</c:v>
                </c:pt>
                <c:pt idx="77">
                  <c:v>-89.153274802386406</c:v>
                </c:pt>
                <c:pt idx="78">
                  <c:v>-88.615376841470294</c:v>
                </c:pt>
                <c:pt idx="79">
                  <c:v>-88.078297181331493</c:v>
                </c:pt>
                <c:pt idx="80">
                  <c:v>-87.439606024856801</c:v>
                </c:pt>
                <c:pt idx="81">
                  <c:v>-86.6459006412055</c:v>
                </c:pt>
                <c:pt idx="82">
                  <c:v>-85.941543914353204</c:v>
                </c:pt>
                <c:pt idx="83">
                  <c:v>-85.252479125845099</c:v>
                </c:pt>
                <c:pt idx="84">
                  <c:v>-84.405221158721403</c:v>
                </c:pt>
                <c:pt idx="85">
                  <c:v>-83.599127200812205</c:v>
                </c:pt>
                <c:pt idx="86">
                  <c:v>-82.684703778511903</c:v>
                </c:pt>
                <c:pt idx="87">
                  <c:v>-81.906592114289296</c:v>
                </c:pt>
                <c:pt idx="88">
                  <c:v>-80.661211308989294</c:v>
                </c:pt>
                <c:pt idx="89">
                  <c:v>-79.181232587471001</c:v>
                </c:pt>
                <c:pt idx="90">
                  <c:v>-77.595196385472903</c:v>
                </c:pt>
                <c:pt idx="91">
                  <c:v>-76.159409228289604</c:v>
                </c:pt>
                <c:pt idx="92">
                  <c:v>-74.165430566728801</c:v>
                </c:pt>
                <c:pt idx="93">
                  <c:v>-72.455712263012799</c:v>
                </c:pt>
                <c:pt idx="94">
                  <c:v>-71.113393534269605</c:v>
                </c:pt>
                <c:pt idx="95">
                  <c:v>-70.010496600367802</c:v>
                </c:pt>
                <c:pt idx="96">
                  <c:v>-68.193010311617996</c:v>
                </c:pt>
                <c:pt idx="97">
                  <c:v>-66.442011400052493</c:v>
                </c:pt>
                <c:pt idx="98">
                  <c:v>-64.010807072245797</c:v>
                </c:pt>
                <c:pt idx="99">
                  <c:v>-61.418109495562398</c:v>
                </c:pt>
                <c:pt idx="100">
                  <c:v>-51.061075214724603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(K=M=1)'!$C$25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(K=M=1)'!$C$29:$C$129</c:f>
              <c:numCache>
                <c:formatCode>0.00_ </c:formatCode>
                <c:ptCount val="101"/>
                <c:pt idx="0">
                  <c:v>-131.00960000000001</c:v>
                </c:pt>
                <c:pt idx="1">
                  <c:v>-124.841677</c:v>
                </c:pt>
                <c:pt idx="2">
                  <c:v>-123.365486</c:v>
                </c:pt>
                <c:pt idx="3">
                  <c:v>-122.076171</c:v>
                </c:pt>
                <c:pt idx="4">
                  <c:v>-120.96146400000001</c:v>
                </c:pt>
                <c:pt idx="5">
                  <c:v>-120.05457</c:v>
                </c:pt>
                <c:pt idx="6">
                  <c:v>-119.363308</c:v>
                </c:pt>
                <c:pt idx="7">
                  <c:v>-118.578636</c:v>
                </c:pt>
                <c:pt idx="8">
                  <c:v>-117.91682400000001</c:v>
                </c:pt>
                <c:pt idx="9">
                  <c:v>-117.10541500000001</c:v>
                </c:pt>
                <c:pt idx="10">
                  <c:v>-116.49436</c:v>
                </c:pt>
                <c:pt idx="11">
                  <c:v>-115.901211</c:v>
                </c:pt>
                <c:pt idx="12">
                  <c:v>-115.249228</c:v>
                </c:pt>
                <c:pt idx="13">
                  <c:v>-114.60047299999999</c:v>
                </c:pt>
                <c:pt idx="14">
                  <c:v>-113.935202</c:v>
                </c:pt>
                <c:pt idx="15">
                  <c:v>-113.31561499999999</c:v>
                </c:pt>
                <c:pt idx="16">
                  <c:v>-112.679632</c:v>
                </c:pt>
                <c:pt idx="17">
                  <c:v>-112.10642900000001</c:v>
                </c:pt>
                <c:pt idx="18">
                  <c:v>-111.56567</c:v>
                </c:pt>
                <c:pt idx="19">
                  <c:v>-111.04427099999999</c:v>
                </c:pt>
                <c:pt idx="20">
                  <c:v>-110.60675999999999</c:v>
                </c:pt>
                <c:pt idx="21">
                  <c:v>-110.16952499999999</c:v>
                </c:pt>
                <c:pt idx="22">
                  <c:v>-109.647694</c:v>
                </c:pt>
                <c:pt idx="23">
                  <c:v>-109.197997</c:v>
                </c:pt>
                <c:pt idx="24">
                  <c:v>-108.73764800000001</c:v>
                </c:pt>
                <c:pt idx="25">
                  <c:v>-108.27697499999999</c:v>
                </c:pt>
                <c:pt idx="26">
                  <c:v>-107.905312</c:v>
                </c:pt>
                <c:pt idx="27">
                  <c:v>-107.512202</c:v>
                </c:pt>
                <c:pt idx="28">
                  <c:v>-107.108588</c:v>
                </c:pt>
                <c:pt idx="29">
                  <c:v>-106.735606</c:v>
                </c:pt>
                <c:pt idx="30">
                  <c:v>-106.33318</c:v>
                </c:pt>
                <c:pt idx="31">
                  <c:v>-105.980227</c:v>
                </c:pt>
                <c:pt idx="32">
                  <c:v>-105.590416</c:v>
                </c:pt>
                <c:pt idx="33">
                  <c:v>-105.219065</c:v>
                </c:pt>
                <c:pt idx="34">
                  <c:v>-104.870206</c:v>
                </c:pt>
                <c:pt idx="35">
                  <c:v>-104.465425</c:v>
                </c:pt>
                <c:pt idx="36">
                  <c:v>-104.09574400000001</c:v>
                </c:pt>
                <c:pt idx="37">
                  <c:v>-103.76391699999999</c:v>
                </c:pt>
                <c:pt idx="38">
                  <c:v>-103.401112</c:v>
                </c:pt>
                <c:pt idx="39">
                  <c:v>-103.000907</c:v>
                </c:pt>
                <c:pt idx="40">
                  <c:v>-102.67228</c:v>
                </c:pt>
                <c:pt idx="41">
                  <c:v>-102.33073300000001</c:v>
                </c:pt>
                <c:pt idx="42">
                  <c:v>-102.01846399999999</c:v>
                </c:pt>
                <c:pt idx="43">
                  <c:v>-101.622906</c:v>
                </c:pt>
                <c:pt idx="44">
                  <c:v>-101.31241199999999</c:v>
                </c:pt>
                <c:pt idx="45">
                  <c:v>-101.001195</c:v>
                </c:pt>
                <c:pt idx="46">
                  <c:v>-100.643564</c:v>
                </c:pt>
                <c:pt idx="47">
                  <c:v>-100.31669399999998</c:v>
                </c:pt>
                <c:pt idx="48">
                  <c:v>-99.994296399999996</c:v>
                </c:pt>
                <c:pt idx="49">
                  <c:v>-99.690300499999992</c:v>
                </c:pt>
                <c:pt idx="50">
                  <c:v>-99.411945000000003</c:v>
                </c:pt>
                <c:pt idx="51">
                  <c:v>-99.076850499999992</c:v>
                </c:pt>
                <c:pt idx="52">
                  <c:v>-98.739429200000004</c:v>
                </c:pt>
                <c:pt idx="53">
                  <c:v>-98.420107700000003</c:v>
                </c:pt>
                <c:pt idx="54">
                  <c:v>-98.086790199999996</c:v>
                </c:pt>
                <c:pt idx="55">
                  <c:v>-97.791637499999993</c:v>
                </c:pt>
                <c:pt idx="56">
                  <c:v>-97.457521200000002</c:v>
                </c:pt>
                <c:pt idx="57">
                  <c:v>-97.095698600000006</c:v>
                </c:pt>
                <c:pt idx="58">
                  <c:v>-96.719047000000003</c:v>
                </c:pt>
                <c:pt idx="59">
                  <c:v>-96.399178300000003</c:v>
                </c:pt>
                <c:pt idx="60">
                  <c:v>-95.982060000000004</c:v>
                </c:pt>
                <c:pt idx="61">
                  <c:v>-95.623379299999996</c:v>
                </c:pt>
                <c:pt idx="62">
                  <c:v>-95.332521400000005</c:v>
                </c:pt>
                <c:pt idx="63">
                  <c:v>-94.982827100000009</c:v>
                </c:pt>
                <c:pt idx="64">
                  <c:v>-94.605540000000005</c:v>
                </c:pt>
                <c:pt idx="65">
                  <c:v>-94.2376115</c:v>
                </c:pt>
                <c:pt idx="66">
                  <c:v>-93.824597199999999</c:v>
                </c:pt>
                <c:pt idx="67">
                  <c:v>-93.427848399999988</c:v>
                </c:pt>
                <c:pt idx="68">
                  <c:v>-93.048984000000004</c:v>
                </c:pt>
                <c:pt idx="69">
                  <c:v>-92.660125600000001</c:v>
                </c:pt>
                <c:pt idx="70">
                  <c:v>-92.267278999999974</c:v>
                </c:pt>
                <c:pt idx="71">
                  <c:v>-91.841289500000002</c:v>
                </c:pt>
                <c:pt idx="72">
                  <c:v>-91.452281999999997</c:v>
                </c:pt>
                <c:pt idx="73">
                  <c:v>-90.983304699999991</c:v>
                </c:pt>
                <c:pt idx="74">
                  <c:v>-90.500877400000007</c:v>
                </c:pt>
                <c:pt idx="75">
                  <c:v>-90.018117500000002</c:v>
                </c:pt>
                <c:pt idx="76">
                  <c:v>-89.499324000000001</c:v>
                </c:pt>
                <c:pt idx="77">
                  <c:v>-89.00026410000001</c:v>
                </c:pt>
                <c:pt idx="78">
                  <c:v>-88.407680599999992</c:v>
                </c:pt>
                <c:pt idx="79">
                  <c:v>-87.775031999999996</c:v>
                </c:pt>
                <c:pt idx="80">
                  <c:v>-87.242227999999997</c:v>
                </c:pt>
                <c:pt idx="81">
                  <c:v>-86.641834399999993</c:v>
                </c:pt>
                <c:pt idx="82">
                  <c:v>-85.928365600000006</c:v>
                </c:pt>
                <c:pt idx="83">
                  <c:v>-85.1271275</c:v>
                </c:pt>
                <c:pt idx="84">
                  <c:v>-84.209191600000011</c:v>
                </c:pt>
                <c:pt idx="85">
                  <c:v>-83.332249000000004</c:v>
                </c:pt>
                <c:pt idx="86">
                  <c:v>-82.302059</c:v>
                </c:pt>
                <c:pt idx="87">
                  <c:v>-81.323877300000007</c:v>
                </c:pt>
                <c:pt idx="88">
                  <c:v>-80.136060799999996</c:v>
                </c:pt>
                <c:pt idx="89">
                  <c:v>-78.722411100000002</c:v>
                </c:pt>
                <c:pt idx="90">
                  <c:v>-77.275028000000006</c:v>
                </c:pt>
                <c:pt idx="91">
                  <c:v>-75.492217699999998</c:v>
                </c:pt>
                <c:pt idx="92">
                  <c:v>-74.147026799999992</c:v>
                </c:pt>
                <c:pt idx="93">
                  <c:v>-72.541253600000005</c:v>
                </c:pt>
                <c:pt idx="94">
                  <c:v>-71.188027999999989</c:v>
                </c:pt>
                <c:pt idx="95">
                  <c:v>-69.888626999999971</c:v>
                </c:pt>
                <c:pt idx="96">
                  <c:v>-68.195990800000004</c:v>
                </c:pt>
                <c:pt idx="97">
                  <c:v>-66.471338000000003</c:v>
                </c:pt>
                <c:pt idx="98">
                  <c:v>-64.552931199999989</c:v>
                </c:pt>
                <c:pt idx="99">
                  <c:v>-60.848282399999995</c:v>
                </c:pt>
                <c:pt idx="100">
                  <c:v>-50.602350000000001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(K=M=1)'!$D$25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(K=M=1)'!$D$29:$D$129</c:f>
              <c:numCache>
                <c:formatCode>0.00_ </c:formatCode>
                <c:ptCount val="101"/>
                <c:pt idx="0">
                  <c:v>-134.97999999999999</c:v>
                </c:pt>
                <c:pt idx="1">
                  <c:v>-126.32</c:v>
                </c:pt>
                <c:pt idx="2">
                  <c:v>-124.25</c:v>
                </c:pt>
                <c:pt idx="3">
                  <c:v>-122.7</c:v>
                </c:pt>
                <c:pt idx="4">
                  <c:v>-121.45</c:v>
                </c:pt>
                <c:pt idx="5">
                  <c:v>-120.39</c:v>
                </c:pt>
                <c:pt idx="6">
                  <c:v>-119.32</c:v>
                </c:pt>
                <c:pt idx="7">
                  <c:v>-118.49</c:v>
                </c:pt>
                <c:pt idx="8">
                  <c:v>-117.66</c:v>
                </c:pt>
                <c:pt idx="9">
                  <c:v>-116.79</c:v>
                </c:pt>
                <c:pt idx="10">
                  <c:v>-116.07</c:v>
                </c:pt>
                <c:pt idx="11">
                  <c:v>-115.37</c:v>
                </c:pt>
                <c:pt idx="12">
                  <c:v>-114.7</c:v>
                </c:pt>
                <c:pt idx="13">
                  <c:v>-114.11</c:v>
                </c:pt>
                <c:pt idx="14">
                  <c:v>-113.49</c:v>
                </c:pt>
                <c:pt idx="15">
                  <c:v>-112.89</c:v>
                </c:pt>
                <c:pt idx="16">
                  <c:v>-112.32</c:v>
                </c:pt>
                <c:pt idx="17">
                  <c:v>-111.76</c:v>
                </c:pt>
                <c:pt idx="18">
                  <c:v>-111.19</c:v>
                </c:pt>
                <c:pt idx="19">
                  <c:v>-110.72</c:v>
                </c:pt>
                <c:pt idx="20">
                  <c:v>-110.23</c:v>
                </c:pt>
                <c:pt idx="21">
                  <c:v>-109.74</c:v>
                </c:pt>
                <c:pt idx="22">
                  <c:v>-109.24</c:v>
                </c:pt>
                <c:pt idx="23">
                  <c:v>-108.74</c:v>
                </c:pt>
                <c:pt idx="24">
                  <c:v>-108.3</c:v>
                </c:pt>
                <c:pt idx="25">
                  <c:v>-107.86</c:v>
                </c:pt>
                <c:pt idx="26">
                  <c:v>-107.43</c:v>
                </c:pt>
                <c:pt idx="27">
                  <c:v>-106.99</c:v>
                </c:pt>
                <c:pt idx="28">
                  <c:v>-106.57</c:v>
                </c:pt>
                <c:pt idx="29">
                  <c:v>-106.21</c:v>
                </c:pt>
                <c:pt idx="30">
                  <c:v>-105.78</c:v>
                </c:pt>
                <c:pt idx="31">
                  <c:v>-105.4</c:v>
                </c:pt>
                <c:pt idx="32">
                  <c:v>-104.99</c:v>
                </c:pt>
                <c:pt idx="33">
                  <c:v>-104.59</c:v>
                </c:pt>
                <c:pt idx="34">
                  <c:v>-104.2</c:v>
                </c:pt>
                <c:pt idx="35">
                  <c:v>-103.82</c:v>
                </c:pt>
                <c:pt idx="36">
                  <c:v>-103.44</c:v>
                </c:pt>
                <c:pt idx="37">
                  <c:v>-103.1</c:v>
                </c:pt>
                <c:pt idx="38">
                  <c:v>-102.73</c:v>
                </c:pt>
                <c:pt idx="39">
                  <c:v>-102.38</c:v>
                </c:pt>
                <c:pt idx="40">
                  <c:v>-102.02</c:v>
                </c:pt>
                <c:pt idx="41">
                  <c:v>-101.68</c:v>
                </c:pt>
                <c:pt idx="42">
                  <c:v>-101.31</c:v>
                </c:pt>
                <c:pt idx="43">
                  <c:v>-100.99</c:v>
                </c:pt>
                <c:pt idx="44">
                  <c:v>-100.66</c:v>
                </c:pt>
                <c:pt idx="45">
                  <c:v>-100.33</c:v>
                </c:pt>
                <c:pt idx="46">
                  <c:v>-99.99</c:v>
                </c:pt>
                <c:pt idx="47">
                  <c:v>-99.67</c:v>
                </c:pt>
                <c:pt idx="48">
                  <c:v>-99.36</c:v>
                </c:pt>
                <c:pt idx="49">
                  <c:v>-99.03</c:v>
                </c:pt>
                <c:pt idx="50">
                  <c:v>-98.74</c:v>
                </c:pt>
                <c:pt idx="51">
                  <c:v>-98.41</c:v>
                </c:pt>
                <c:pt idx="52">
                  <c:v>-98.06</c:v>
                </c:pt>
                <c:pt idx="53">
                  <c:v>-97.74</c:v>
                </c:pt>
                <c:pt idx="54">
                  <c:v>-97.39</c:v>
                </c:pt>
                <c:pt idx="55">
                  <c:v>-97.06</c:v>
                </c:pt>
                <c:pt idx="56">
                  <c:v>-96.73</c:v>
                </c:pt>
                <c:pt idx="57">
                  <c:v>-96.42</c:v>
                </c:pt>
                <c:pt idx="58">
                  <c:v>-96.06</c:v>
                </c:pt>
                <c:pt idx="59">
                  <c:v>-95.73</c:v>
                </c:pt>
                <c:pt idx="60">
                  <c:v>-95.38</c:v>
                </c:pt>
                <c:pt idx="61">
                  <c:v>-95.03</c:v>
                </c:pt>
                <c:pt idx="62">
                  <c:v>-94.68</c:v>
                </c:pt>
                <c:pt idx="63">
                  <c:v>-94.33</c:v>
                </c:pt>
                <c:pt idx="64">
                  <c:v>-93.95</c:v>
                </c:pt>
                <c:pt idx="65">
                  <c:v>-93.58</c:v>
                </c:pt>
                <c:pt idx="66">
                  <c:v>-93.19</c:v>
                </c:pt>
                <c:pt idx="67">
                  <c:v>-92.81</c:v>
                </c:pt>
                <c:pt idx="68">
                  <c:v>-92.4</c:v>
                </c:pt>
                <c:pt idx="69">
                  <c:v>-91.97</c:v>
                </c:pt>
                <c:pt idx="70">
                  <c:v>-91.55</c:v>
                </c:pt>
                <c:pt idx="71">
                  <c:v>-91.13</c:v>
                </c:pt>
                <c:pt idx="72">
                  <c:v>-90.66</c:v>
                </c:pt>
                <c:pt idx="73">
                  <c:v>-90.18</c:v>
                </c:pt>
                <c:pt idx="74">
                  <c:v>-89.71</c:v>
                </c:pt>
                <c:pt idx="75">
                  <c:v>-89.22</c:v>
                </c:pt>
                <c:pt idx="76">
                  <c:v>-88.69</c:v>
                </c:pt>
                <c:pt idx="77">
                  <c:v>-88.12</c:v>
                </c:pt>
                <c:pt idx="78">
                  <c:v>-87.59</c:v>
                </c:pt>
                <c:pt idx="79">
                  <c:v>-86.97</c:v>
                </c:pt>
                <c:pt idx="80">
                  <c:v>-86.36</c:v>
                </c:pt>
                <c:pt idx="81">
                  <c:v>-85.63</c:v>
                </c:pt>
                <c:pt idx="82">
                  <c:v>-84.86</c:v>
                </c:pt>
                <c:pt idx="83">
                  <c:v>-84.1</c:v>
                </c:pt>
                <c:pt idx="84">
                  <c:v>-83.28</c:v>
                </c:pt>
                <c:pt idx="85">
                  <c:v>-82.41</c:v>
                </c:pt>
                <c:pt idx="86">
                  <c:v>-81.459999999999994</c:v>
                </c:pt>
                <c:pt idx="87">
                  <c:v>-80.45</c:v>
                </c:pt>
                <c:pt idx="88">
                  <c:v>-79.42</c:v>
                </c:pt>
                <c:pt idx="89">
                  <c:v>-78.37</c:v>
                </c:pt>
                <c:pt idx="90">
                  <c:v>-77.239999999999995</c:v>
                </c:pt>
                <c:pt idx="91">
                  <c:v>-75.98</c:v>
                </c:pt>
                <c:pt idx="92">
                  <c:v>-74.78</c:v>
                </c:pt>
                <c:pt idx="93">
                  <c:v>-73.58</c:v>
                </c:pt>
                <c:pt idx="94">
                  <c:v>-72.3</c:v>
                </c:pt>
                <c:pt idx="95">
                  <c:v>-70.92</c:v>
                </c:pt>
                <c:pt idx="96">
                  <c:v>-69.349999999999994</c:v>
                </c:pt>
                <c:pt idx="97">
                  <c:v>-67.63</c:v>
                </c:pt>
                <c:pt idx="98">
                  <c:v>-65.52</c:v>
                </c:pt>
                <c:pt idx="99">
                  <c:v>-62.48</c:v>
                </c:pt>
                <c:pt idx="100">
                  <c:v>-51.24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(K=M=1)'!$E$25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(K=M=1)'!$E$29:$E$129</c:f>
              <c:numCache>
                <c:formatCode>0.00_ </c:formatCode>
                <c:ptCount val="101"/>
                <c:pt idx="0">
                  <c:v>-131.63560000000001</c:v>
                </c:pt>
                <c:pt idx="1">
                  <c:v>-123.4939</c:v>
                </c:pt>
                <c:pt idx="2">
                  <c:v>-121.32859999999999</c:v>
                </c:pt>
                <c:pt idx="3">
                  <c:v>-119.63809999999999</c:v>
                </c:pt>
                <c:pt idx="4">
                  <c:v>-118.4695</c:v>
                </c:pt>
                <c:pt idx="5">
                  <c:v>-117.4532</c:v>
                </c:pt>
                <c:pt idx="6">
                  <c:v>-116.5313</c:v>
                </c:pt>
                <c:pt idx="7">
                  <c:v>-115.41889999999999</c:v>
                </c:pt>
                <c:pt idx="8">
                  <c:v>-114.58150000000001</c:v>
                </c:pt>
                <c:pt idx="9">
                  <c:v>-113.8396</c:v>
                </c:pt>
                <c:pt idx="10">
                  <c:v>-113.1841</c:v>
                </c:pt>
                <c:pt idx="11">
                  <c:v>-112.5223</c:v>
                </c:pt>
                <c:pt idx="12">
                  <c:v>-111.8869</c:v>
                </c:pt>
                <c:pt idx="13">
                  <c:v>-111.3272</c:v>
                </c:pt>
                <c:pt idx="14">
                  <c:v>-110.67400000000001</c:v>
                </c:pt>
                <c:pt idx="15">
                  <c:v>-110.1348</c:v>
                </c:pt>
                <c:pt idx="16">
                  <c:v>-109.6087</c:v>
                </c:pt>
                <c:pt idx="17">
                  <c:v>-109.1219</c:v>
                </c:pt>
                <c:pt idx="18">
                  <c:v>-108.6845</c:v>
                </c:pt>
                <c:pt idx="19">
                  <c:v>-108.1468</c:v>
                </c:pt>
                <c:pt idx="20">
                  <c:v>-107.5882</c:v>
                </c:pt>
                <c:pt idx="21">
                  <c:v>-107.072</c:v>
                </c:pt>
                <c:pt idx="22">
                  <c:v>-106.59</c:v>
                </c:pt>
                <c:pt idx="23">
                  <c:v>-106.2152</c:v>
                </c:pt>
                <c:pt idx="24">
                  <c:v>-105.9192</c:v>
                </c:pt>
                <c:pt idx="25">
                  <c:v>-105.49079999999999</c:v>
                </c:pt>
                <c:pt idx="26">
                  <c:v>-105.1169</c:v>
                </c:pt>
                <c:pt idx="27">
                  <c:v>-104.6982</c:v>
                </c:pt>
                <c:pt idx="28">
                  <c:v>-104.3279</c:v>
                </c:pt>
                <c:pt idx="29">
                  <c:v>-103.8768</c:v>
                </c:pt>
                <c:pt idx="30">
                  <c:v>-103.49509999999999</c:v>
                </c:pt>
                <c:pt idx="31">
                  <c:v>-103.1895</c:v>
                </c:pt>
                <c:pt idx="32">
                  <c:v>-102.80289999999999</c:v>
                </c:pt>
                <c:pt idx="33">
                  <c:v>-102.4776</c:v>
                </c:pt>
                <c:pt idx="34">
                  <c:v>-102.09350000000001</c:v>
                </c:pt>
                <c:pt idx="35">
                  <c:v>-101.7538</c:v>
                </c:pt>
                <c:pt idx="36">
                  <c:v>-101.3638</c:v>
                </c:pt>
                <c:pt idx="37">
                  <c:v>-101.03400000000001</c:v>
                </c:pt>
                <c:pt idx="38">
                  <c:v>-100.6713</c:v>
                </c:pt>
                <c:pt idx="39">
                  <c:v>-100.3442</c:v>
                </c:pt>
                <c:pt idx="40">
                  <c:v>-100.0116</c:v>
                </c:pt>
                <c:pt idx="41">
                  <c:v>-99.715100000000007</c:v>
                </c:pt>
                <c:pt idx="42">
                  <c:v>-99.442599999999999</c:v>
                </c:pt>
                <c:pt idx="43">
                  <c:v>-99.177400000000006</c:v>
                </c:pt>
                <c:pt idx="44">
                  <c:v>-98.869100000000003</c:v>
                </c:pt>
                <c:pt idx="45">
                  <c:v>-98.623000000000005</c:v>
                </c:pt>
                <c:pt idx="46">
                  <c:v>-98.337699999999998</c:v>
                </c:pt>
                <c:pt idx="47">
                  <c:v>-98.069100000000006</c:v>
                </c:pt>
                <c:pt idx="48">
                  <c:v>-97.689899999999994</c:v>
                </c:pt>
                <c:pt idx="49">
                  <c:v>-97.364099999999993</c:v>
                </c:pt>
                <c:pt idx="50">
                  <c:v>-97.061300000000003</c:v>
                </c:pt>
                <c:pt idx="51">
                  <c:v>-96.789000000000001</c:v>
                </c:pt>
                <c:pt idx="52">
                  <c:v>-96.383799999999994</c:v>
                </c:pt>
                <c:pt idx="53">
                  <c:v>-96.134500000000003</c:v>
                </c:pt>
                <c:pt idx="54">
                  <c:v>-95.831199999999995</c:v>
                </c:pt>
                <c:pt idx="55">
                  <c:v>-95.523899999999998</c:v>
                </c:pt>
                <c:pt idx="56">
                  <c:v>-95.215599999999995</c:v>
                </c:pt>
                <c:pt idx="57">
                  <c:v>-94.8934</c:v>
                </c:pt>
                <c:pt idx="58">
                  <c:v>-94.569100000000006</c:v>
                </c:pt>
                <c:pt idx="59">
                  <c:v>-94.180999999999997</c:v>
                </c:pt>
                <c:pt idx="60">
                  <c:v>-93.804299999999998</c:v>
                </c:pt>
                <c:pt idx="61">
                  <c:v>-93.494699999999995</c:v>
                </c:pt>
                <c:pt idx="62">
                  <c:v>-93.150800000000004</c:v>
                </c:pt>
                <c:pt idx="63">
                  <c:v>-92.713099999999997</c:v>
                </c:pt>
                <c:pt idx="64">
                  <c:v>-92.415999999999997</c:v>
                </c:pt>
                <c:pt idx="65">
                  <c:v>-92.055899999999994</c:v>
                </c:pt>
                <c:pt idx="66">
                  <c:v>-91.641999999999996</c:v>
                </c:pt>
                <c:pt idx="67">
                  <c:v>-91.322500000000005</c:v>
                </c:pt>
                <c:pt idx="68">
                  <c:v>-90.811199999999999</c:v>
                </c:pt>
                <c:pt idx="69">
                  <c:v>-90.422899999999998</c:v>
                </c:pt>
                <c:pt idx="70">
                  <c:v>-89.960599999999999</c:v>
                </c:pt>
                <c:pt idx="71">
                  <c:v>-89.520799999999994</c:v>
                </c:pt>
                <c:pt idx="72">
                  <c:v>-89.138000000000005</c:v>
                </c:pt>
                <c:pt idx="73">
                  <c:v>-88.671700000000001</c:v>
                </c:pt>
                <c:pt idx="74">
                  <c:v>-88.081599999999995</c:v>
                </c:pt>
                <c:pt idx="75">
                  <c:v>-87.586299999999994</c:v>
                </c:pt>
                <c:pt idx="76">
                  <c:v>-87.106099999999998</c:v>
                </c:pt>
                <c:pt idx="77">
                  <c:v>-86.560199999999995</c:v>
                </c:pt>
                <c:pt idx="78">
                  <c:v>-85.983599999999996</c:v>
                </c:pt>
                <c:pt idx="79">
                  <c:v>-85.509900000000002</c:v>
                </c:pt>
                <c:pt idx="80">
                  <c:v>-84.829099999999997</c:v>
                </c:pt>
                <c:pt idx="81">
                  <c:v>-84.179599999999994</c:v>
                </c:pt>
                <c:pt idx="82">
                  <c:v>-83.414699999999996</c:v>
                </c:pt>
                <c:pt idx="83">
                  <c:v>-82.729299999999995</c:v>
                </c:pt>
                <c:pt idx="84">
                  <c:v>-81.828900000000004</c:v>
                </c:pt>
                <c:pt idx="85">
                  <c:v>-80.869</c:v>
                </c:pt>
                <c:pt idx="86">
                  <c:v>-80.021799999999999</c:v>
                </c:pt>
                <c:pt idx="87">
                  <c:v>-78.9208</c:v>
                </c:pt>
                <c:pt idx="88">
                  <c:v>-77.900300000000001</c:v>
                </c:pt>
                <c:pt idx="89">
                  <c:v>-76.927000000000007</c:v>
                </c:pt>
                <c:pt idx="90">
                  <c:v>-75.684100000000001</c:v>
                </c:pt>
                <c:pt idx="91">
                  <c:v>-74.536199999999994</c:v>
                </c:pt>
                <c:pt idx="92">
                  <c:v>-73.552000000000007</c:v>
                </c:pt>
                <c:pt idx="93">
                  <c:v>-72.335099999999997</c:v>
                </c:pt>
                <c:pt idx="94">
                  <c:v>-71.215000000000003</c:v>
                </c:pt>
                <c:pt idx="95">
                  <c:v>-69.646299999999997</c:v>
                </c:pt>
                <c:pt idx="96">
                  <c:v>-68.313299999999998</c:v>
                </c:pt>
                <c:pt idx="97">
                  <c:v>-66.982900000000001</c:v>
                </c:pt>
                <c:pt idx="98">
                  <c:v>-65.337400000000002</c:v>
                </c:pt>
                <c:pt idx="99">
                  <c:v>-61.919499999999999</c:v>
                </c:pt>
                <c:pt idx="100">
                  <c:v>-52.882399999999997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(K=M=1)'!$F$25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'3D-UMi (K=M=1)'!$F$29:$F$129</c:f>
              <c:numCache>
                <c:formatCode>0.00_ </c:formatCode>
                <c:ptCount val="101"/>
                <c:pt idx="0">
                  <c:v>-133.99199999999999</c:v>
                </c:pt>
                <c:pt idx="1">
                  <c:v>-124.846</c:v>
                </c:pt>
                <c:pt idx="2">
                  <c:v>-123.047</c:v>
                </c:pt>
                <c:pt idx="3">
                  <c:v>-121.68600000000001</c:v>
                </c:pt>
                <c:pt idx="4">
                  <c:v>-120.55</c:v>
                </c:pt>
                <c:pt idx="5">
                  <c:v>-119.566</c:v>
                </c:pt>
                <c:pt idx="6">
                  <c:v>-118.76300000000001</c:v>
                </c:pt>
                <c:pt idx="7">
                  <c:v>-117.938</c:v>
                </c:pt>
                <c:pt idx="8">
                  <c:v>-117.152</c:v>
                </c:pt>
                <c:pt idx="9">
                  <c:v>-116.429</c:v>
                </c:pt>
                <c:pt idx="10">
                  <c:v>-115.794</c:v>
                </c:pt>
                <c:pt idx="11">
                  <c:v>-115.193</c:v>
                </c:pt>
                <c:pt idx="12">
                  <c:v>-114.521</c:v>
                </c:pt>
                <c:pt idx="13">
                  <c:v>-113.916</c:v>
                </c:pt>
                <c:pt idx="14">
                  <c:v>-113.322</c:v>
                </c:pt>
                <c:pt idx="15">
                  <c:v>-112.761</c:v>
                </c:pt>
                <c:pt idx="16">
                  <c:v>-112.23399999999999</c:v>
                </c:pt>
                <c:pt idx="17">
                  <c:v>-111.714</c:v>
                </c:pt>
                <c:pt idx="18">
                  <c:v>-111.15600000000001</c:v>
                </c:pt>
                <c:pt idx="19">
                  <c:v>-110.642</c:v>
                </c:pt>
                <c:pt idx="20">
                  <c:v>-110.16500000000001</c:v>
                </c:pt>
                <c:pt idx="21">
                  <c:v>-109.65600000000001</c:v>
                </c:pt>
                <c:pt idx="22">
                  <c:v>-109.194</c:v>
                </c:pt>
                <c:pt idx="23">
                  <c:v>-108.735</c:v>
                </c:pt>
                <c:pt idx="24">
                  <c:v>-108.27</c:v>
                </c:pt>
                <c:pt idx="25">
                  <c:v>-107.789</c:v>
                </c:pt>
                <c:pt idx="26">
                  <c:v>-107.36</c:v>
                </c:pt>
                <c:pt idx="27">
                  <c:v>-106.93300000000001</c:v>
                </c:pt>
                <c:pt idx="28">
                  <c:v>-106.46899999999999</c:v>
                </c:pt>
                <c:pt idx="29">
                  <c:v>-106.066</c:v>
                </c:pt>
                <c:pt idx="30">
                  <c:v>-105.634</c:v>
                </c:pt>
                <c:pt idx="31">
                  <c:v>-105.203</c:v>
                </c:pt>
                <c:pt idx="32">
                  <c:v>-104.8</c:v>
                </c:pt>
                <c:pt idx="33">
                  <c:v>-104.407</c:v>
                </c:pt>
                <c:pt idx="34">
                  <c:v>-104.021</c:v>
                </c:pt>
                <c:pt idx="35">
                  <c:v>-103.623</c:v>
                </c:pt>
                <c:pt idx="36">
                  <c:v>-103.22199999999999</c:v>
                </c:pt>
                <c:pt idx="37">
                  <c:v>-102.881</c:v>
                </c:pt>
                <c:pt idx="38">
                  <c:v>-102.499</c:v>
                </c:pt>
                <c:pt idx="39">
                  <c:v>-102.10899999999999</c:v>
                </c:pt>
                <c:pt idx="40">
                  <c:v>-101.73099999999999</c:v>
                </c:pt>
                <c:pt idx="41">
                  <c:v>-101.32</c:v>
                </c:pt>
                <c:pt idx="42">
                  <c:v>-100.922</c:v>
                </c:pt>
                <c:pt idx="43">
                  <c:v>-100.55</c:v>
                </c:pt>
                <c:pt idx="44">
                  <c:v>-100.199</c:v>
                </c:pt>
                <c:pt idx="45">
                  <c:v>-99.860600000000005</c:v>
                </c:pt>
                <c:pt idx="46">
                  <c:v>-99.512</c:v>
                </c:pt>
                <c:pt idx="47">
                  <c:v>-99.156700000000001</c:v>
                </c:pt>
                <c:pt idx="48">
                  <c:v>-98.796300000000002</c:v>
                </c:pt>
                <c:pt idx="49">
                  <c:v>-98.409000000000006</c:v>
                </c:pt>
                <c:pt idx="50">
                  <c:v>-98.067599999999999</c:v>
                </c:pt>
                <c:pt idx="51">
                  <c:v>-97.754599999999996</c:v>
                </c:pt>
                <c:pt idx="52">
                  <c:v>-97.409899999999993</c:v>
                </c:pt>
                <c:pt idx="53">
                  <c:v>-97.0578</c:v>
                </c:pt>
                <c:pt idx="54">
                  <c:v>-96.703199999999995</c:v>
                </c:pt>
                <c:pt idx="55">
                  <c:v>-96.3553</c:v>
                </c:pt>
                <c:pt idx="56">
                  <c:v>-95.961299999999994</c:v>
                </c:pt>
                <c:pt idx="57">
                  <c:v>-95.621399999999994</c:v>
                </c:pt>
                <c:pt idx="58">
                  <c:v>-95.284300000000002</c:v>
                </c:pt>
                <c:pt idx="59">
                  <c:v>-94.939700000000002</c:v>
                </c:pt>
                <c:pt idx="60">
                  <c:v>-94.586399999999998</c:v>
                </c:pt>
                <c:pt idx="61">
                  <c:v>-94.212000000000003</c:v>
                </c:pt>
                <c:pt idx="62">
                  <c:v>-93.833399999999997</c:v>
                </c:pt>
                <c:pt idx="63">
                  <c:v>-93.463200000000001</c:v>
                </c:pt>
                <c:pt idx="64">
                  <c:v>-93.095799999999997</c:v>
                </c:pt>
                <c:pt idx="65">
                  <c:v>-92.696399999999997</c:v>
                </c:pt>
                <c:pt idx="66">
                  <c:v>-92.31</c:v>
                </c:pt>
                <c:pt idx="67">
                  <c:v>-91.902900000000002</c:v>
                </c:pt>
                <c:pt idx="68">
                  <c:v>-91.514200000000002</c:v>
                </c:pt>
                <c:pt idx="69">
                  <c:v>-91.069500000000005</c:v>
                </c:pt>
                <c:pt idx="70">
                  <c:v>-90.666399999999996</c:v>
                </c:pt>
                <c:pt idx="71">
                  <c:v>-90.229200000000006</c:v>
                </c:pt>
                <c:pt idx="72">
                  <c:v>-89.763900000000007</c:v>
                </c:pt>
                <c:pt idx="73">
                  <c:v>-89.337299999999999</c:v>
                </c:pt>
                <c:pt idx="74">
                  <c:v>-88.853099999999998</c:v>
                </c:pt>
                <c:pt idx="75">
                  <c:v>-88.251099999999994</c:v>
                </c:pt>
                <c:pt idx="76">
                  <c:v>-87.783799999999999</c:v>
                </c:pt>
                <c:pt idx="77">
                  <c:v>-87.259600000000006</c:v>
                </c:pt>
                <c:pt idx="78">
                  <c:v>-86.733599999999996</c:v>
                </c:pt>
                <c:pt idx="79">
                  <c:v>-86.173900000000003</c:v>
                </c:pt>
                <c:pt idx="80">
                  <c:v>-85.563299999999998</c:v>
                </c:pt>
                <c:pt idx="81">
                  <c:v>-84.873800000000003</c:v>
                </c:pt>
                <c:pt idx="82">
                  <c:v>-84.134</c:v>
                </c:pt>
                <c:pt idx="83">
                  <c:v>-83.395300000000006</c:v>
                </c:pt>
                <c:pt idx="84">
                  <c:v>-82.648200000000003</c:v>
                </c:pt>
                <c:pt idx="85">
                  <c:v>-81.781400000000005</c:v>
                </c:pt>
                <c:pt idx="86">
                  <c:v>-80.935199999999995</c:v>
                </c:pt>
                <c:pt idx="87">
                  <c:v>-79.943899999999999</c:v>
                </c:pt>
                <c:pt idx="88">
                  <c:v>-78.722300000000004</c:v>
                </c:pt>
                <c:pt idx="89">
                  <c:v>-77.443100000000001</c:v>
                </c:pt>
                <c:pt idx="90">
                  <c:v>-76.003399999999999</c:v>
                </c:pt>
                <c:pt idx="91">
                  <c:v>-74.701099999999997</c:v>
                </c:pt>
                <c:pt idx="92">
                  <c:v>-73.415000000000006</c:v>
                </c:pt>
                <c:pt idx="93">
                  <c:v>-72.162499999999994</c:v>
                </c:pt>
                <c:pt idx="94">
                  <c:v>-70.924999999999997</c:v>
                </c:pt>
                <c:pt idx="95">
                  <c:v>-69.613600000000005</c:v>
                </c:pt>
                <c:pt idx="96">
                  <c:v>-68.073400000000007</c:v>
                </c:pt>
                <c:pt idx="97">
                  <c:v>-66.160700000000006</c:v>
                </c:pt>
                <c:pt idx="98">
                  <c:v>-63.9711</c:v>
                </c:pt>
                <c:pt idx="99">
                  <c:v>-61.021599999999999</c:v>
                </c:pt>
                <c:pt idx="100">
                  <c:v>-48.762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(K=M=1)'!$G$25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(K=M=1)'!$G$29:$G$129</c:f>
              <c:numCache>
                <c:formatCode>0.00_ </c:formatCode>
                <c:ptCount val="101"/>
                <c:pt idx="0">
                  <c:v>-133.94</c:v>
                </c:pt>
                <c:pt idx="1">
                  <c:v>-124.01</c:v>
                </c:pt>
                <c:pt idx="2">
                  <c:v>-121.98</c:v>
                </c:pt>
                <c:pt idx="3">
                  <c:v>-120.58</c:v>
                </c:pt>
                <c:pt idx="4">
                  <c:v>-119.4</c:v>
                </c:pt>
                <c:pt idx="5">
                  <c:v>-118.38</c:v>
                </c:pt>
                <c:pt idx="6">
                  <c:v>-117.26</c:v>
                </c:pt>
                <c:pt idx="7">
                  <c:v>-116.39</c:v>
                </c:pt>
                <c:pt idx="8">
                  <c:v>-115.45</c:v>
                </c:pt>
                <c:pt idx="9">
                  <c:v>-114.74</c:v>
                </c:pt>
                <c:pt idx="10">
                  <c:v>-114.09</c:v>
                </c:pt>
                <c:pt idx="11">
                  <c:v>-113.48</c:v>
                </c:pt>
                <c:pt idx="12">
                  <c:v>-112.87</c:v>
                </c:pt>
                <c:pt idx="13">
                  <c:v>-112.22</c:v>
                </c:pt>
                <c:pt idx="14">
                  <c:v>-111.66</c:v>
                </c:pt>
                <c:pt idx="15">
                  <c:v>-111.1</c:v>
                </c:pt>
                <c:pt idx="16">
                  <c:v>-110.57</c:v>
                </c:pt>
                <c:pt idx="17">
                  <c:v>-110.06</c:v>
                </c:pt>
                <c:pt idx="18">
                  <c:v>-109.52</c:v>
                </c:pt>
                <c:pt idx="19">
                  <c:v>-109.04</c:v>
                </c:pt>
                <c:pt idx="20">
                  <c:v>-108.56</c:v>
                </c:pt>
                <c:pt idx="21">
                  <c:v>-108.08</c:v>
                </c:pt>
                <c:pt idx="22">
                  <c:v>-107.51</c:v>
                </c:pt>
                <c:pt idx="23">
                  <c:v>-107.04</c:v>
                </c:pt>
                <c:pt idx="24">
                  <c:v>-106.62</c:v>
                </c:pt>
                <c:pt idx="25">
                  <c:v>-106.18</c:v>
                </c:pt>
                <c:pt idx="26">
                  <c:v>-105.79</c:v>
                </c:pt>
                <c:pt idx="27">
                  <c:v>-105.33</c:v>
                </c:pt>
                <c:pt idx="28">
                  <c:v>-104.97</c:v>
                </c:pt>
                <c:pt idx="29">
                  <c:v>-104.63</c:v>
                </c:pt>
                <c:pt idx="30">
                  <c:v>-104.22</c:v>
                </c:pt>
                <c:pt idx="31">
                  <c:v>-103.82</c:v>
                </c:pt>
                <c:pt idx="32">
                  <c:v>-103.42</c:v>
                </c:pt>
                <c:pt idx="33">
                  <c:v>-103.05</c:v>
                </c:pt>
                <c:pt idx="34">
                  <c:v>-102.66</c:v>
                </c:pt>
                <c:pt idx="35">
                  <c:v>-102.29</c:v>
                </c:pt>
                <c:pt idx="36">
                  <c:v>-101.9</c:v>
                </c:pt>
                <c:pt idx="37">
                  <c:v>-101.51</c:v>
                </c:pt>
                <c:pt idx="38">
                  <c:v>-101.18</c:v>
                </c:pt>
                <c:pt idx="39">
                  <c:v>-100.87</c:v>
                </c:pt>
                <c:pt idx="40">
                  <c:v>-100.53</c:v>
                </c:pt>
                <c:pt idx="41">
                  <c:v>-100.19</c:v>
                </c:pt>
                <c:pt idx="42">
                  <c:v>-99.894000000000005</c:v>
                </c:pt>
                <c:pt idx="43">
                  <c:v>-99.584000000000003</c:v>
                </c:pt>
                <c:pt idx="44">
                  <c:v>-99.26</c:v>
                </c:pt>
                <c:pt idx="45">
                  <c:v>-98.929000000000002</c:v>
                </c:pt>
                <c:pt idx="46">
                  <c:v>-98.638999999999996</c:v>
                </c:pt>
                <c:pt idx="47">
                  <c:v>-98.286000000000001</c:v>
                </c:pt>
                <c:pt idx="48">
                  <c:v>-97.94</c:v>
                </c:pt>
                <c:pt idx="49">
                  <c:v>-97.591999999999999</c:v>
                </c:pt>
                <c:pt idx="50">
                  <c:v>-97.244</c:v>
                </c:pt>
                <c:pt idx="51">
                  <c:v>-96.950999999999993</c:v>
                </c:pt>
                <c:pt idx="52">
                  <c:v>-96.606999999999999</c:v>
                </c:pt>
                <c:pt idx="53">
                  <c:v>-96.269000000000005</c:v>
                </c:pt>
                <c:pt idx="54">
                  <c:v>-95.966999999999999</c:v>
                </c:pt>
                <c:pt idx="55">
                  <c:v>-95.634</c:v>
                </c:pt>
                <c:pt idx="56">
                  <c:v>-95.316000000000003</c:v>
                </c:pt>
                <c:pt idx="57">
                  <c:v>-94.991</c:v>
                </c:pt>
                <c:pt idx="58">
                  <c:v>-94.617999999999995</c:v>
                </c:pt>
                <c:pt idx="59">
                  <c:v>-94.286000000000001</c:v>
                </c:pt>
                <c:pt idx="60">
                  <c:v>-93.992999999999995</c:v>
                </c:pt>
                <c:pt idx="61">
                  <c:v>-93.647999999999996</c:v>
                </c:pt>
                <c:pt idx="62">
                  <c:v>-93.257000000000005</c:v>
                </c:pt>
                <c:pt idx="63">
                  <c:v>-92.927999999999997</c:v>
                </c:pt>
                <c:pt idx="64">
                  <c:v>-92.563000000000002</c:v>
                </c:pt>
                <c:pt idx="65">
                  <c:v>-92.224000000000004</c:v>
                </c:pt>
                <c:pt idx="66">
                  <c:v>-91.825000000000003</c:v>
                </c:pt>
                <c:pt idx="67">
                  <c:v>-91.453000000000003</c:v>
                </c:pt>
                <c:pt idx="68">
                  <c:v>-91.094999999999999</c:v>
                </c:pt>
                <c:pt idx="69">
                  <c:v>-90.668999999999997</c:v>
                </c:pt>
                <c:pt idx="70">
                  <c:v>-90.278999999999996</c:v>
                </c:pt>
                <c:pt idx="71">
                  <c:v>-89.85</c:v>
                </c:pt>
                <c:pt idx="72">
                  <c:v>-89.41</c:v>
                </c:pt>
                <c:pt idx="73">
                  <c:v>-88.953999999999994</c:v>
                </c:pt>
                <c:pt idx="74">
                  <c:v>-88.513000000000005</c:v>
                </c:pt>
                <c:pt idx="75">
                  <c:v>-88.004000000000005</c:v>
                </c:pt>
                <c:pt idx="76">
                  <c:v>-87.522000000000006</c:v>
                </c:pt>
                <c:pt idx="77">
                  <c:v>-86.938999999999993</c:v>
                </c:pt>
                <c:pt idx="78">
                  <c:v>-86.358000000000004</c:v>
                </c:pt>
                <c:pt idx="79">
                  <c:v>-85.828000000000003</c:v>
                </c:pt>
                <c:pt idx="80">
                  <c:v>-85.248999999999995</c:v>
                </c:pt>
                <c:pt idx="81">
                  <c:v>-84.576999999999998</c:v>
                </c:pt>
                <c:pt idx="82">
                  <c:v>-83.763999999999996</c:v>
                </c:pt>
                <c:pt idx="83">
                  <c:v>-82.963999999999999</c:v>
                </c:pt>
                <c:pt idx="84">
                  <c:v>-82.064999999999998</c:v>
                </c:pt>
                <c:pt idx="85">
                  <c:v>-81.138000000000005</c:v>
                </c:pt>
                <c:pt idx="86">
                  <c:v>-80.051000000000002</c:v>
                </c:pt>
                <c:pt idx="87">
                  <c:v>-79.066999999999993</c:v>
                </c:pt>
                <c:pt idx="88">
                  <c:v>-77.73</c:v>
                </c:pt>
                <c:pt idx="89">
                  <c:v>-76.531999999999996</c:v>
                </c:pt>
                <c:pt idx="90">
                  <c:v>-75.244</c:v>
                </c:pt>
                <c:pt idx="91">
                  <c:v>-74.072000000000003</c:v>
                </c:pt>
                <c:pt idx="92">
                  <c:v>-72.751999999999995</c:v>
                </c:pt>
                <c:pt idx="93">
                  <c:v>-71.48</c:v>
                </c:pt>
                <c:pt idx="94">
                  <c:v>-70.081000000000003</c:v>
                </c:pt>
                <c:pt idx="95">
                  <c:v>-68.781999999999996</c:v>
                </c:pt>
                <c:pt idx="96">
                  <c:v>-67.418999999999997</c:v>
                </c:pt>
                <c:pt idx="97">
                  <c:v>-65.572999999999993</c:v>
                </c:pt>
                <c:pt idx="98">
                  <c:v>-63.689</c:v>
                </c:pt>
                <c:pt idx="99">
                  <c:v>-60.941000000000003</c:v>
                </c:pt>
                <c:pt idx="100">
                  <c:v>-50.533000000000001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(K=M=1)'!$H$25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(K=M=1)'!$H$29:$H$129</c:f>
              <c:numCache>
                <c:formatCode>0.00_ </c:formatCode>
                <c:ptCount val="101"/>
                <c:pt idx="0">
                  <c:v>-134.92599999999999</c:v>
                </c:pt>
                <c:pt idx="1">
                  <c:v>-126.31</c:v>
                </c:pt>
                <c:pt idx="2">
                  <c:v>-123.384</c:v>
                </c:pt>
                <c:pt idx="3">
                  <c:v>-121.53700000000001</c:v>
                </c:pt>
                <c:pt idx="4">
                  <c:v>-120.146</c:v>
                </c:pt>
                <c:pt idx="5">
                  <c:v>-118.88</c:v>
                </c:pt>
                <c:pt idx="6">
                  <c:v>-118.06100000000001</c:v>
                </c:pt>
                <c:pt idx="7">
                  <c:v>-117.17400000000001</c:v>
                </c:pt>
                <c:pt idx="8">
                  <c:v>-116.358</c:v>
                </c:pt>
                <c:pt idx="9">
                  <c:v>-115.491</c:v>
                </c:pt>
                <c:pt idx="10">
                  <c:v>-114.688</c:v>
                </c:pt>
                <c:pt idx="11">
                  <c:v>-114.065</c:v>
                </c:pt>
                <c:pt idx="12">
                  <c:v>-113.373</c:v>
                </c:pt>
                <c:pt idx="13">
                  <c:v>-112.59399999999999</c:v>
                </c:pt>
                <c:pt idx="14">
                  <c:v>-111.955</c:v>
                </c:pt>
                <c:pt idx="15">
                  <c:v>-111.431</c:v>
                </c:pt>
                <c:pt idx="16">
                  <c:v>-110.932</c:v>
                </c:pt>
                <c:pt idx="17">
                  <c:v>-110.218</c:v>
                </c:pt>
                <c:pt idx="18">
                  <c:v>-109.81399999999999</c:v>
                </c:pt>
                <c:pt idx="19">
                  <c:v>-109.21899999999999</c:v>
                </c:pt>
                <c:pt idx="20">
                  <c:v>-108.542</c:v>
                </c:pt>
                <c:pt idx="21">
                  <c:v>-107.962</c:v>
                </c:pt>
                <c:pt idx="22">
                  <c:v>-107.533</c:v>
                </c:pt>
                <c:pt idx="23">
                  <c:v>-107.13</c:v>
                </c:pt>
                <c:pt idx="24">
                  <c:v>-106.602</c:v>
                </c:pt>
                <c:pt idx="25">
                  <c:v>-106.1</c:v>
                </c:pt>
                <c:pt idx="26">
                  <c:v>-105.474</c:v>
                </c:pt>
                <c:pt idx="27">
                  <c:v>-105.057</c:v>
                </c:pt>
                <c:pt idx="28">
                  <c:v>-104.565</c:v>
                </c:pt>
                <c:pt idx="29">
                  <c:v>-104.229</c:v>
                </c:pt>
                <c:pt idx="30">
                  <c:v>-103.855</c:v>
                </c:pt>
                <c:pt idx="31">
                  <c:v>-103.33799999999999</c:v>
                </c:pt>
                <c:pt idx="32">
                  <c:v>-102.946</c:v>
                </c:pt>
                <c:pt idx="33">
                  <c:v>-102.557</c:v>
                </c:pt>
                <c:pt idx="34">
                  <c:v>-102.173</c:v>
                </c:pt>
                <c:pt idx="35">
                  <c:v>-101.754</c:v>
                </c:pt>
                <c:pt idx="36">
                  <c:v>-101.43899999999999</c:v>
                </c:pt>
                <c:pt idx="37">
                  <c:v>-101.062</c:v>
                </c:pt>
                <c:pt idx="38">
                  <c:v>-100.751</c:v>
                </c:pt>
                <c:pt idx="39">
                  <c:v>-100.47</c:v>
                </c:pt>
                <c:pt idx="40">
                  <c:v>-100.1</c:v>
                </c:pt>
                <c:pt idx="41">
                  <c:v>-99.806700000000006</c:v>
                </c:pt>
                <c:pt idx="42">
                  <c:v>-99.446299999999994</c:v>
                </c:pt>
                <c:pt idx="43">
                  <c:v>-99.055199999999999</c:v>
                </c:pt>
                <c:pt idx="44">
                  <c:v>-98.638000000000005</c:v>
                </c:pt>
                <c:pt idx="45">
                  <c:v>-98.362899999999996</c:v>
                </c:pt>
                <c:pt idx="46">
                  <c:v>-98.053200000000004</c:v>
                </c:pt>
                <c:pt idx="47">
                  <c:v>-97.828000000000003</c:v>
                </c:pt>
                <c:pt idx="48">
                  <c:v>-97.584100000000007</c:v>
                </c:pt>
                <c:pt idx="49">
                  <c:v>-97.296199999999999</c:v>
                </c:pt>
                <c:pt idx="50">
                  <c:v>-96.984499999999997</c:v>
                </c:pt>
                <c:pt idx="51">
                  <c:v>-96.656300000000002</c:v>
                </c:pt>
                <c:pt idx="52">
                  <c:v>-96.347499999999997</c:v>
                </c:pt>
                <c:pt idx="53">
                  <c:v>-96.1006</c:v>
                </c:pt>
                <c:pt idx="54">
                  <c:v>-95.773600000000002</c:v>
                </c:pt>
                <c:pt idx="55">
                  <c:v>-95.549700000000001</c:v>
                </c:pt>
                <c:pt idx="56">
                  <c:v>-95.234800000000007</c:v>
                </c:pt>
                <c:pt idx="57">
                  <c:v>-94.964500000000001</c:v>
                </c:pt>
                <c:pt idx="58">
                  <c:v>-94.704800000000006</c:v>
                </c:pt>
                <c:pt idx="59">
                  <c:v>-94.383099999999999</c:v>
                </c:pt>
                <c:pt idx="60">
                  <c:v>-94.079400000000007</c:v>
                </c:pt>
                <c:pt idx="61">
                  <c:v>-93.771100000000004</c:v>
                </c:pt>
                <c:pt idx="62">
                  <c:v>-93.469300000000004</c:v>
                </c:pt>
                <c:pt idx="63">
                  <c:v>-93.158600000000007</c:v>
                </c:pt>
                <c:pt idx="64">
                  <c:v>-92.741299999999995</c:v>
                </c:pt>
                <c:pt idx="65">
                  <c:v>-92.421700000000001</c:v>
                </c:pt>
                <c:pt idx="66">
                  <c:v>-92.004900000000006</c:v>
                </c:pt>
                <c:pt idx="67">
                  <c:v>-91.7209</c:v>
                </c:pt>
                <c:pt idx="68">
                  <c:v>-91.324700000000007</c:v>
                </c:pt>
                <c:pt idx="69">
                  <c:v>-90.979200000000006</c:v>
                </c:pt>
                <c:pt idx="70">
                  <c:v>-90.5471</c:v>
                </c:pt>
                <c:pt idx="71">
                  <c:v>-90.072800000000001</c:v>
                </c:pt>
                <c:pt idx="72">
                  <c:v>-89.795500000000004</c:v>
                </c:pt>
                <c:pt idx="73">
                  <c:v>-89.310299999999998</c:v>
                </c:pt>
                <c:pt idx="74">
                  <c:v>-88.897199999999998</c:v>
                </c:pt>
                <c:pt idx="75">
                  <c:v>-88.447000000000003</c:v>
                </c:pt>
                <c:pt idx="76">
                  <c:v>-87.950199999999995</c:v>
                </c:pt>
                <c:pt idx="77">
                  <c:v>-87.417900000000003</c:v>
                </c:pt>
                <c:pt idx="78">
                  <c:v>-86.700999999999993</c:v>
                </c:pt>
                <c:pt idx="79">
                  <c:v>-86.252700000000004</c:v>
                </c:pt>
                <c:pt idx="80">
                  <c:v>-85.691400000000002</c:v>
                </c:pt>
                <c:pt idx="81">
                  <c:v>-84.8506</c:v>
                </c:pt>
                <c:pt idx="82">
                  <c:v>-84.179699999999997</c:v>
                </c:pt>
                <c:pt idx="83">
                  <c:v>-83.403999999999996</c:v>
                </c:pt>
                <c:pt idx="84">
                  <c:v>-82.443299999999994</c:v>
                </c:pt>
                <c:pt idx="85">
                  <c:v>-81.546599999999998</c:v>
                </c:pt>
                <c:pt idx="86">
                  <c:v>-80.325199999999995</c:v>
                </c:pt>
                <c:pt idx="87">
                  <c:v>-79.486400000000003</c:v>
                </c:pt>
                <c:pt idx="88">
                  <c:v>-78.267499999999998</c:v>
                </c:pt>
                <c:pt idx="89">
                  <c:v>-76.935199999999995</c:v>
                </c:pt>
                <c:pt idx="90">
                  <c:v>-75.661500000000004</c:v>
                </c:pt>
                <c:pt idx="91">
                  <c:v>-74.205500000000001</c:v>
                </c:pt>
                <c:pt idx="92">
                  <c:v>-72.948099999999997</c:v>
                </c:pt>
                <c:pt idx="93">
                  <c:v>-71.974000000000004</c:v>
                </c:pt>
                <c:pt idx="94">
                  <c:v>-70.816900000000004</c:v>
                </c:pt>
                <c:pt idx="95">
                  <c:v>-69.626099999999994</c:v>
                </c:pt>
                <c:pt idx="96">
                  <c:v>-68.451300000000003</c:v>
                </c:pt>
                <c:pt idx="97">
                  <c:v>-66.860200000000006</c:v>
                </c:pt>
                <c:pt idx="98">
                  <c:v>-64.903400000000005</c:v>
                </c:pt>
                <c:pt idx="99">
                  <c:v>-61.786200000000001</c:v>
                </c:pt>
                <c:pt idx="100">
                  <c:v>-54.714799999999997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'3D-UMi (K=M=1)'!$I$25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(K=M=1)'!$I$29:$I$129</c:f>
              <c:numCache>
                <c:formatCode>0.00_ </c:formatCode>
                <c:ptCount val="101"/>
                <c:pt idx="0">
                  <c:v>-134.465273</c:v>
                </c:pt>
                <c:pt idx="1">
                  <c:v>-124.105093</c:v>
                </c:pt>
                <c:pt idx="2">
                  <c:v>-121.89106099999999</c:v>
                </c:pt>
                <c:pt idx="3">
                  <c:v>-120.562181</c:v>
                </c:pt>
                <c:pt idx="4">
                  <c:v>-119.37755799999999</c:v>
                </c:pt>
                <c:pt idx="5">
                  <c:v>-118.27019300000001</c:v>
                </c:pt>
                <c:pt idx="6">
                  <c:v>-117.30144900000001</c:v>
                </c:pt>
                <c:pt idx="7">
                  <c:v>-116.465283</c:v>
                </c:pt>
                <c:pt idx="8">
                  <c:v>-115.76118700000001</c:v>
                </c:pt>
                <c:pt idx="9">
                  <c:v>-115.05801099999999</c:v>
                </c:pt>
                <c:pt idx="10">
                  <c:v>-114.284389</c:v>
                </c:pt>
                <c:pt idx="11">
                  <c:v>-113.527057</c:v>
                </c:pt>
                <c:pt idx="12">
                  <c:v>-112.903493</c:v>
                </c:pt>
                <c:pt idx="13">
                  <c:v>-112.31604400000001</c:v>
                </c:pt>
                <c:pt idx="14">
                  <c:v>-111.66298</c:v>
                </c:pt>
                <c:pt idx="15">
                  <c:v>-111.01347199999999</c:v>
                </c:pt>
                <c:pt idx="16">
                  <c:v>-110.506666</c:v>
                </c:pt>
                <c:pt idx="17">
                  <c:v>-109.93708100000001</c:v>
                </c:pt>
                <c:pt idx="18">
                  <c:v>-109.422016</c:v>
                </c:pt>
                <c:pt idx="19">
                  <c:v>-108.849013</c:v>
                </c:pt>
                <c:pt idx="20">
                  <c:v>-108.290595</c:v>
                </c:pt>
                <c:pt idx="21">
                  <c:v>-107.754744</c:v>
                </c:pt>
                <c:pt idx="22">
                  <c:v>-107.23816100000001</c:v>
                </c:pt>
                <c:pt idx="23">
                  <c:v>-106.727715</c:v>
                </c:pt>
                <c:pt idx="24">
                  <c:v>-106.274722</c:v>
                </c:pt>
                <c:pt idx="25">
                  <c:v>-105.8288</c:v>
                </c:pt>
                <c:pt idx="26">
                  <c:v>-105.34994</c:v>
                </c:pt>
                <c:pt idx="27">
                  <c:v>-104.945982</c:v>
                </c:pt>
                <c:pt idx="28">
                  <c:v>-104.516575</c:v>
                </c:pt>
                <c:pt idx="29">
                  <c:v>-104.06043099999999</c:v>
                </c:pt>
                <c:pt idx="30">
                  <c:v>-103.631587</c:v>
                </c:pt>
                <c:pt idx="31">
                  <c:v>-103.256068</c:v>
                </c:pt>
                <c:pt idx="32">
                  <c:v>-102.894052</c:v>
                </c:pt>
                <c:pt idx="33">
                  <c:v>-102.494907</c:v>
                </c:pt>
                <c:pt idx="34">
                  <c:v>-102.144972</c:v>
                </c:pt>
                <c:pt idx="35">
                  <c:v>-101.72764599999999</c:v>
                </c:pt>
                <c:pt idx="36">
                  <c:v>-101.41749</c:v>
                </c:pt>
                <c:pt idx="37">
                  <c:v>-101.049058</c:v>
                </c:pt>
                <c:pt idx="38">
                  <c:v>-100.646717</c:v>
                </c:pt>
                <c:pt idx="39">
                  <c:v>-100.33967699999999</c:v>
                </c:pt>
                <c:pt idx="40">
                  <c:v>-99.981768000000002</c:v>
                </c:pt>
                <c:pt idx="41">
                  <c:v>-99.654248999999993</c:v>
                </c:pt>
                <c:pt idx="42">
                  <c:v>-99.315866999999997</c:v>
                </c:pt>
                <c:pt idx="43">
                  <c:v>-98.990032999999997</c:v>
                </c:pt>
                <c:pt idx="44">
                  <c:v>-98.680867000000006</c:v>
                </c:pt>
                <c:pt idx="45">
                  <c:v>-98.344123999999994</c:v>
                </c:pt>
                <c:pt idx="46">
                  <c:v>-98.044113999999993</c:v>
                </c:pt>
                <c:pt idx="47">
                  <c:v>-97.727845000000002</c:v>
                </c:pt>
                <c:pt idx="48">
                  <c:v>-97.379236000000006</c:v>
                </c:pt>
                <c:pt idx="49">
                  <c:v>-97.010864999999995</c:v>
                </c:pt>
                <c:pt idx="50">
                  <c:v>-96.663072999999997</c:v>
                </c:pt>
                <c:pt idx="51">
                  <c:v>-96.342973999999998</c:v>
                </c:pt>
                <c:pt idx="52">
                  <c:v>-96.012490999999997</c:v>
                </c:pt>
                <c:pt idx="53">
                  <c:v>-95.728892999999999</c:v>
                </c:pt>
                <c:pt idx="54">
                  <c:v>-95.365804999999995</c:v>
                </c:pt>
                <c:pt idx="55">
                  <c:v>-95.044711000000007</c:v>
                </c:pt>
                <c:pt idx="56">
                  <c:v>-94.738732999999996</c:v>
                </c:pt>
                <c:pt idx="57">
                  <c:v>-94.412471999999994</c:v>
                </c:pt>
                <c:pt idx="58">
                  <c:v>-94.101336000000003</c:v>
                </c:pt>
                <c:pt idx="59">
                  <c:v>-93.798422000000002</c:v>
                </c:pt>
                <c:pt idx="60">
                  <c:v>-93.481300000000005</c:v>
                </c:pt>
                <c:pt idx="61">
                  <c:v>-93.156126999999998</c:v>
                </c:pt>
                <c:pt idx="62">
                  <c:v>-92.783085</c:v>
                </c:pt>
                <c:pt idx="63">
                  <c:v>-92.441588999999993</c:v>
                </c:pt>
                <c:pt idx="64">
                  <c:v>-92.048843000000005</c:v>
                </c:pt>
                <c:pt idx="65">
                  <c:v>-91.718016000000006</c:v>
                </c:pt>
                <c:pt idx="66">
                  <c:v>-91.375043000000005</c:v>
                </c:pt>
                <c:pt idx="67">
                  <c:v>-91.009574999999998</c:v>
                </c:pt>
                <c:pt idx="68">
                  <c:v>-90.554044000000005</c:v>
                </c:pt>
                <c:pt idx="69">
                  <c:v>-90.183327000000006</c:v>
                </c:pt>
                <c:pt idx="70">
                  <c:v>-89.719804999999994</c:v>
                </c:pt>
                <c:pt idx="71">
                  <c:v>-89.221309000000005</c:v>
                </c:pt>
                <c:pt idx="72">
                  <c:v>-88.792889000000002</c:v>
                </c:pt>
                <c:pt idx="73">
                  <c:v>-88.299363999999997</c:v>
                </c:pt>
                <c:pt idx="74">
                  <c:v>-87.876534000000007</c:v>
                </c:pt>
                <c:pt idx="75">
                  <c:v>-87.399433999999999</c:v>
                </c:pt>
                <c:pt idx="76">
                  <c:v>-86.911280000000005</c:v>
                </c:pt>
                <c:pt idx="77">
                  <c:v>-86.316001999999997</c:v>
                </c:pt>
                <c:pt idx="78">
                  <c:v>-85.803235999999998</c:v>
                </c:pt>
                <c:pt idx="79">
                  <c:v>-85.167214999999999</c:v>
                </c:pt>
                <c:pt idx="80">
                  <c:v>-84.579938999999996</c:v>
                </c:pt>
                <c:pt idx="81">
                  <c:v>-83.863164999999995</c:v>
                </c:pt>
                <c:pt idx="82">
                  <c:v>-83.098421999999999</c:v>
                </c:pt>
                <c:pt idx="83">
                  <c:v>-82.288796000000005</c:v>
                </c:pt>
                <c:pt idx="84">
                  <c:v>-81.409672999999998</c:v>
                </c:pt>
                <c:pt idx="85">
                  <c:v>-80.586083000000002</c:v>
                </c:pt>
                <c:pt idx="86">
                  <c:v>-79.599490000000003</c:v>
                </c:pt>
                <c:pt idx="87">
                  <c:v>-78.606361000000007</c:v>
                </c:pt>
                <c:pt idx="88">
                  <c:v>-77.535698999999994</c:v>
                </c:pt>
                <c:pt idx="89">
                  <c:v>-76.325063999999998</c:v>
                </c:pt>
                <c:pt idx="90">
                  <c:v>-74.986711</c:v>
                </c:pt>
                <c:pt idx="91">
                  <c:v>-73.835774000000001</c:v>
                </c:pt>
                <c:pt idx="92">
                  <c:v>-72.706047999999996</c:v>
                </c:pt>
                <c:pt idx="93">
                  <c:v>-71.542689999999993</c:v>
                </c:pt>
                <c:pt idx="94">
                  <c:v>-70.273764999999997</c:v>
                </c:pt>
                <c:pt idx="95">
                  <c:v>-68.947941</c:v>
                </c:pt>
                <c:pt idx="96">
                  <c:v>-67.217737999999997</c:v>
                </c:pt>
                <c:pt idx="97">
                  <c:v>-65.499682000000007</c:v>
                </c:pt>
                <c:pt idx="98">
                  <c:v>-63.326841000000002</c:v>
                </c:pt>
                <c:pt idx="99">
                  <c:v>-60.091631999999997</c:v>
                </c:pt>
                <c:pt idx="100">
                  <c:v>-50.117904000000003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'3D-UMi (K=M=1)'!$J$25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(K=M=1)'!$J$28:$J$128</c:f>
              <c:numCache>
                <c:formatCode>0.00_ </c:formatCode>
                <c:ptCount val="101"/>
                <c:pt idx="1">
                  <c:v>-131.91630000000001</c:v>
                </c:pt>
                <c:pt idx="2">
                  <c:v>-124.4323</c:v>
                </c:pt>
                <c:pt idx="3">
                  <c:v>-122.2226</c:v>
                </c:pt>
                <c:pt idx="4">
                  <c:v>-120.7479</c:v>
                </c:pt>
                <c:pt idx="5">
                  <c:v>-119.54349999999999</c:v>
                </c:pt>
                <c:pt idx="6">
                  <c:v>-118.5347</c:v>
                </c:pt>
                <c:pt idx="7">
                  <c:v>-117.5072</c:v>
                </c:pt>
                <c:pt idx="8">
                  <c:v>-116.52800000000001</c:v>
                </c:pt>
                <c:pt idx="9">
                  <c:v>-115.7572</c:v>
                </c:pt>
                <c:pt idx="10">
                  <c:v>-115.0805</c:v>
                </c:pt>
                <c:pt idx="11">
                  <c:v>-114.3903</c:v>
                </c:pt>
                <c:pt idx="12">
                  <c:v>-113.7054</c:v>
                </c:pt>
                <c:pt idx="13">
                  <c:v>-112.9958</c:v>
                </c:pt>
                <c:pt idx="14">
                  <c:v>-112.4198</c:v>
                </c:pt>
                <c:pt idx="15">
                  <c:v>-111.7026</c:v>
                </c:pt>
                <c:pt idx="16">
                  <c:v>-111.07729999999999</c:v>
                </c:pt>
                <c:pt idx="17">
                  <c:v>-110.4453</c:v>
                </c:pt>
                <c:pt idx="18">
                  <c:v>-109.8467</c:v>
                </c:pt>
                <c:pt idx="19">
                  <c:v>-109.235</c:v>
                </c:pt>
                <c:pt idx="20">
                  <c:v>-108.7303</c:v>
                </c:pt>
                <c:pt idx="21">
                  <c:v>-108.2394</c:v>
                </c:pt>
                <c:pt idx="22">
                  <c:v>-107.6895</c:v>
                </c:pt>
                <c:pt idx="23">
                  <c:v>-107.2244</c:v>
                </c:pt>
                <c:pt idx="24">
                  <c:v>-106.67</c:v>
                </c:pt>
                <c:pt idx="25">
                  <c:v>-106.1794</c:v>
                </c:pt>
                <c:pt idx="26">
                  <c:v>-105.7735</c:v>
                </c:pt>
                <c:pt idx="27">
                  <c:v>-105.3616</c:v>
                </c:pt>
                <c:pt idx="28">
                  <c:v>-104.9354</c:v>
                </c:pt>
                <c:pt idx="29">
                  <c:v>-104.4807</c:v>
                </c:pt>
                <c:pt idx="30">
                  <c:v>-104.0496</c:v>
                </c:pt>
                <c:pt idx="31">
                  <c:v>-103.64019999999999</c:v>
                </c:pt>
                <c:pt idx="32">
                  <c:v>-103.2389</c:v>
                </c:pt>
                <c:pt idx="33">
                  <c:v>-102.8356</c:v>
                </c:pt>
                <c:pt idx="34">
                  <c:v>-102.51139999999999</c:v>
                </c:pt>
                <c:pt idx="35">
                  <c:v>-102.15519999999999</c:v>
                </c:pt>
                <c:pt idx="36">
                  <c:v>-101.82859999999999</c:v>
                </c:pt>
                <c:pt idx="37">
                  <c:v>-101.3997</c:v>
                </c:pt>
                <c:pt idx="38">
                  <c:v>-101.0145</c:v>
                </c:pt>
                <c:pt idx="39">
                  <c:v>-100.599</c:v>
                </c:pt>
                <c:pt idx="40">
                  <c:v>-100.2792</c:v>
                </c:pt>
                <c:pt idx="41">
                  <c:v>-99.898899999999998</c:v>
                </c:pt>
                <c:pt idx="42">
                  <c:v>-99.623699999999999</c:v>
                </c:pt>
                <c:pt idx="43">
                  <c:v>-99.304100000000005</c:v>
                </c:pt>
                <c:pt idx="44">
                  <c:v>-99.000900000000001</c:v>
                </c:pt>
                <c:pt idx="45">
                  <c:v>-98.671599999999998</c:v>
                </c:pt>
                <c:pt idx="46">
                  <c:v>-98.360600000000005</c:v>
                </c:pt>
                <c:pt idx="47">
                  <c:v>-98.040800000000004</c:v>
                </c:pt>
                <c:pt idx="48">
                  <c:v>-97.757599999999996</c:v>
                </c:pt>
                <c:pt idx="49">
                  <c:v>-97.439099999999996</c:v>
                </c:pt>
                <c:pt idx="50">
                  <c:v>-97.115300000000005</c:v>
                </c:pt>
                <c:pt idx="51">
                  <c:v>-96.823700000000002</c:v>
                </c:pt>
                <c:pt idx="52">
                  <c:v>-96.534000000000006</c:v>
                </c:pt>
                <c:pt idx="53">
                  <c:v>-96.231700000000004</c:v>
                </c:pt>
                <c:pt idx="54">
                  <c:v>-95.9452</c:v>
                </c:pt>
                <c:pt idx="55">
                  <c:v>-95.582300000000004</c:v>
                </c:pt>
                <c:pt idx="56">
                  <c:v>-95.233999999999995</c:v>
                </c:pt>
                <c:pt idx="57">
                  <c:v>-94.927899999999994</c:v>
                </c:pt>
                <c:pt idx="58">
                  <c:v>-94.573899999999995</c:v>
                </c:pt>
                <c:pt idx="59">
                  <c:v>-94.242400000000004</c:v>
                </c:pt>
                <c:pt idx="60">
                  <c:v>-93.89</c:v>
                </c:pt>
                <c:pt idx="61">
                  <c:v>-93.5471</c:v>
                </c:pt>
                <c:pt idx="62">
                  <c:v>-93.259699999999995</c:v>
                </c:pt>
                <c:pt idx="63">
                  <c:v>-92.935699999999997</c:v>
                </c:pt>
                <c:pt idx="64">
                  <c:v>-92.610299999999995</c:v>
                </c:pt>
                <c:pt idx="65">
                  <c:v>-92.219300000000004</c:v>
                </c:pt>
                <c:pt idx="66">
                  <c:v>-91.880899999999997</c:v>
                </c:pt>
                <c:pt idx="67">
                  <c:v>-91.434899999999999</c:v>
                </c:pt>
                <c:pt idx="68">
                  <c:v>-91.050899999999999</c:v>
                </c:pt>
                <c:pt idx="69">
                  <c:v>-90.586699999999993</c:v>
                </c:pt>
                <c:pt idx="70">
                  <c:v>-90.206900000000005</c:v>
                </c:pt>
                <c:pt idx="71">
                  <c:v>-89.796499999999995</c:v>
                </c:pt>
                <c:pt idx="72">
                  <c:v>-89.387900000000002</c:v>
                </c:pt>
                <c:pt idx="73">
                  <c:v>-89.004000000000005</c:v>
                </c:pt>
                <c:pt idx="74">
                  <c:v>-88.494</c:v>
                </c:pt>
                <c:pt idx="75">
                  <c:v>-88.054599999999994</c:v>
                </c:pt>
                <c:pt idx="76">
                  <c:v>-87.556100000000001</c:v>
                </c:pt>
                <c:pt idx="77">
                  <c:v>-87.094499999999996</c:v>
                </c:pt>
                <c:pt idx="78">
                  <c:v>-86.530100000000004</c:v>
                </c:pt>
                <c:pt idx="79">
                  <c:v>-86.021100000000004</c:v>
                </c:pt>
                <c:pt idx="80">
                  <c:v>-85.474999999999994</c:v>
                </c:pt>
                <c:pt idx="81">
                  <c:v>-84.8797</c:v>
                </c:pt>
                <c:pt idx="82">
                  <c:v>-84.265100000000004</c:v>
                </c:pt>
                <c:pt idx="83">
                  <c:v>-83.575599999999994</c:v>
                </c:pt>
                <c:pt idx="84">
                  <c:v>-82.816199999999995</c:v>
                </c:pt>
                <c:pt idx="85">
                  <c:v>-81.923199999999994</c:v>
                </c:pt>
                <c:pt idx="86">
                  <c:v>-80.848399999999998</c:v>
                </c:pt>
                <c:pt idx="87">
                  <c:v>-79.945599999999999</c:v>
                </c:pt>
                <c:pt idx="88">
                  <c:v>-79.113600000000005</c:v>
                </c:pt>
                <c:pt idx="89">
                  <c:v>-78.165800000000004</c:v>
                </c:pt>
                <c:pt idx="90">
                  <c:v>-76.899299999999997</c:v>
                </c:pt>
                <c:pt idx="91">
                  <c:v>-75.602099999999993</c:v>
                </c:pt>
                <c:pt idx="92">
                  <c:v>-74.227599999999995</c:v>
                </c:pt>
                <c:pt idx="93">
                  <c:v>-73.115700000000004</c:v>
                </c:pt>
                <c:pt idx="94">
                  <c:v>-71.834000000000003</c:v>
                </c:pt>
                <c:pt idx="95">
                  <c:v>-70.432400000000001</c:v>
                </c:pt>
                <c:pt idx="96">
                  <c:v>-69.010000000000005</c:v>
                </c:pt>
                <c:pt idx="97">
                  <c:v>-67.784999999999997</c:v>
                </c:pt>
                <c:pt idx="98">
                  <c:v>-65.680300000000003</c:v>
                </c:pt>
                <c:pt idx="99">
                  <c:v>-63.534599999999998</c:v>
                </c:pt>
                <c:pt idx="100">
                  <c:v>-60.3748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'3D-UMi (K=M=1)'!$K$25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(K=M=1)'!$K$29:$K$129</c:f>
              <c:numCache>
                <c:formatCode>0.00_ </c:formatCode>
                <c:ptCount val="101"/>
                <c:pt idx="0">
                  <c:v>-136.60400000000001</c:v>
                </c:pt>
                <c:pt idx="1">
                  <c:v>-125.532</c:v>
                </c:pt>
                <c:pt idx="2">
                  <c:v>-122.965</c:v>
                </c:pt>
                <c:pt idx="3">
                  <c:v>-121.152</c:v>
                </c:pt>
                <c:pt idx="4">
                  <c:v>-120.21299999999999</c:v>
                </c:pt>
                <c:pt idx="5">
                  <c:v>-119.623</c:v>
                </c:pt>
                <c:pt idx="6">
                  <c:v>-118.45</c:v>
                </c:pt>
                <c:pt idx="7">
                  <c:v>-117.236</c:v>
                </c:pt>
                <c:pt idx="8">
                  <c:v>-116.575</c:v>
                </c:pt>
                <c:pt idx="9">
                  <c:v>-115.63500000000001</c:v>
                </c:pt>
                <c:pt idx="10">
                  <c:v>-114.617</c:v>
                </c:pt>
                <c:pt idx="11">
                  <c:v>-113.756</c:v>
                </c:pt>
                <c:pt idx="12">
                  <c:v>-113.004</c:v>
                </c:pt>
                <c:pt idx="13">
                  <c:v>-112.246</c:v>
                </c:pt>
                <c:pt idx="14">
                  <c:v>-111.506</c:v>
                </c:pt>
                <c:pt idx="15">
                  <c:v>-110.934</c:v>
                </c:pt>
                <c:pt idx="16">
                  <c:v>-110.27500000000001</c:v>
                </c:pt>
                <c:pt idx="17">
                  <c:v>-109.688</c:v>
                </c:pt>
                <c:pt idx="18">
                  <c:v>-109.117</c:v>
                </c:pt>
                <c:pt idx="19">
                  <c:v>-108.617</c:v>
                </c:pt>
                <c:pt idx="20">
                  <c:v>-108.05500000000001</c:v>
                </c:pt>
                <c:pt idx="21">
                  <c:v>-107.574</c:v>
                </c:pt>
                <c:pt idx="22">
                  <c:v>-107.203</c:v>
                </c:pt>
                <c:pt idx="23">
                  <c:v>-106.71299999999999</c:v>
                </c:pt>
                <c:pt idx="24">
                  <c:v>-106.306</c:v>
                </c:pt>
                <c:pt idx="25">
                  <c:v>-105.795</c:v>
                </c:pt>
                <c:pt idx="26">
                  <c:v>-105.379</c:v>
                </c:pt>
                <c:pt idx="27">
                  <c:v>-105.01</c:v>
                </c:pt>
                <c:pt idx="28">
                  <c:v>-104.642</c:v>
                </c:pt>
                <c:pt idx="29">
                  <c:v>-104.292</c:v>
                </c:pt>
                <c:pt idx="30">
                  <c:v>-103.93899999999999</c:v>
                </c:pt>
                <c:pt idx="31">
                  <c:v>-103.57899999999999</c:v>
                </c:pt>
                <c:pt idx="32">
                  <c:v>-103.26300000000001</c:v>
                </c:pt>
                <c:pt idx="33">
                  <c:v>-102.971</c:v>
                </c:pt>
                <c:pt idx="34">
                  <c:v>-102.61</c:v>
                </c:pt>
                <c:pt idx="35">
                  <c:v>-102.24299999999999</c:v>
                </c:pt>
                <c:pt idx="36">
                  <c:v>-101.91500000000001</c:v>
                </c:pt>
                <c:pt idx="37">
                  <c:v>-101.589</c:v>
                </c:pt>
                <c:pt idx="38">
                  <c:v>-101.239</c:v>
                </c:pt>
                <c:pt idx="39">
                  <c:v>-100.928</c:v>
                </c:pt>
                <c:pt idx="40">
                  <c:v>-100.626</c:v>
                </c:pt>
                <c:pt idx="41">
                  <c:v>-100.313</c:v>
                </c:pt>
                <c:pt idx="42">
                  <c:v>-100.014</c:v>
                </c:pt>
                <c:pt idx="43">
                  <c:v>-99.722899999999996</c:v>
                </c:pt>
                <c:pt idx="44">
                  <c:v>-99.465500000000006</c:v>
                </c:pt>
                <c:pt idx="45">
                  <c:v>-99.160300000000007</c:v>
                </c:pt>
                <c:pt idx="46">
                  <c:v>-98.886099999999999</c:v>
                </c:pt>
                <c:pt idx="47">
                  <c:v>-98.552700000000002</c:v>
                </c:pt>
                <c:pt idx="48">
                  <c:v>-98.198999999999998</c:v>
                </c:pt>
                <c:pt idx="49">
                  <c:v>-97.792900000000003</c:v>
                </c:pt>
                <c:pt idx="50">
                  <c:v>-97.540999999999997</c:v>
                </c:pt>
                <c:pt idx="51">
                  <c:v>-97.220699999999994</c:v>
                </c:pt>
                <c:pt idx="52">
                  <c:v>-96.9131</c:v>
                </c:pt>
                <c:pt idx="53">
                  <c:v>-96.578599999999994</c:v>
                </c:pt>
                <c:pt idx="54">
                  <c:v>-96.268299999999996</c:v>
                </c:pt>
                <c:pt idx="55">
                  <c:v>-95.953299999999999</c:v>
                </c:pt>
                <c:pt idx="56">
                  <c:v>-95.566400000000002</c:v>
                </c:pt>
                <c:pt idx="57">
                  <c:v>-95.251999999999995</c:v>
                </c:pt>
                <c:pt idx="58">
                  <c:v>-94.905000000000001</c:v>
                </c:pt>
                <c:pt idx="59">
                  <c:v>-94.546400000000006</c:v>
                </c:pt>
                <c:pt idx="60">
                  <c:v>-94.238299999999995</c:v>
                </c:pt>
                <c:pt idx="61">
                  <c:v>-93.8369</c:v>
                </c:pt>
                <c:pt idx="62">
                  <c:v>-93.510900000000007</c:v>
                </c:pt>
                <c:pt idx="63">
                  <c:v>-93.216499999999996</c:v>
                </c:pt>
                <c:pt idx="64">
                  <c:v>-92.852400000000003</c:v>
                </c:pt>
                <c:pt idx="65">
                  <c:v>-92.531099999999995</c:v>
                </c:pt>
                <c:pt idx="66">
                  <c:v>-92.062700000000007</c:v>
                </c:pt>
                <c:pt idx="67">
                  <c:v>-91.692599999999999</c:v>
                </c:pt>
                <c:pt idx="68">
                  <c:v>-91.385099999999994</c:v>
                </c:pt>
                <c:pt idx="69">
                  <c:v>-91.009600000000006</c:v>
                </c:pt>
                <c:pt idx="70">
                  <c:v>-90.609499999999997</c:v>
                </c:pt>
                <c:pt idx="71">
                  <c:v>-90.222099999999998</c:v>
                </c:pt>
                <c:pt idx="72">
                  <c:v>-89.800899999999999</c:v>
                </c:pt>
                <c:pt idx="73">
                  <c:v>-89.242900000000006</c:v>
                </c:pt>
                <c:pt idx="74">
                  <c:v>-88.731499999999997</c:v>
                </c:pt>
                <c:pt idx="75">
                  <c:v>-88.227699999999999</c:v>
                </c:pt>
                <c:pt idx="76">
                  <c:v>-87.715699999999998</c:v>
                </c:pt>
                <c:pt idx="77">
                  <c:v>-87.132199999999997</c:v>
                </c:pt>
                <c:pt idx="78">
                  <c:v>-86.582899999999995</c:v>
                </c:pt>
                <c:pt idx="79">
                  <c:v>-86.055999999999997</c:v>
                </c:pt>
                <c:pt idx="80">
                  <c:v>-85.439800000000005</c:v>
                </c:pt>
                <c:pt idx="81">
                  <c:v>-84.820999999999998</c:v>
                </c:pt>
                <c:pt idx="82">
                  <c:v>-84.109200000000001</c:v>
                </c:pt>
                <c:pt idx="83">
                  <c:v>-83.387900000000002</c:v>
                </c:pt>
                <c:pt idx="84">
                  <c:v>-82.665300000000002</c:v>
                </c:pt>
                <c:pt idx="85">
                  <c:v>-81.607500000000002</c:v>
                </c:pt>
                <c:pt idx="86">
                  <c:v>-80.744600000000005</c:v>
                </c:pt>
                <c:pt idx="87">
                  <c:v>-79.809399999999997</c:v>
                </c:pt>
                <c:pt idx="88">
                  <c:v>-78.808800000000005</c:v>
                </c:pt>
                <c:pt idx="89">
                  <c:v>-77.546800000000005</c:v>
                </c:pt>
                <c:pt idx="90">
                  <c:v>-76.037199999999999</c:v>
                </c:pt>
                <c:pt idx="91">
                  <c:v>-74.710300000000004</c:v>
                </c:pt>
                <c:pt idx="92">
                  <c:v>-73.213300000000004</c:v>
                </c:pt>
                <c:pt idx="93">
                  <c:v>-71.981700000000004</c:v>
                </c:pt>
                <c:pt idx="94">
                  <c:v>-70.4465</c:v>
                </c:pt>
                <c:pt idx="95">
                  <c:v>-68.755499999999998</c:v>
                </c:pt>
                <c:pt idx="96">
                  <c:v>-66.679900000000004</c:v>
                </c:pt>
                <c:pt idx="97">
                  <c:v>-64.5655</c:v>
                </c:pt>
                <c:pt idx="98">
                  <c:v>-62.354199999999999</c:v>
                </c:pt>
                <c:pt idx="99">
                  <c:v>-58.882199999999997</c:v>
                </c:pt>
                <c:pt idx="100">
                  <c:v>-39.746299999999998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'3D-UMi (K=M=1)'!$L$25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(K=M=1)'!$L$29:$L$129</c:f>
              <c:numCache>
                <c:formatCode>0.00_ </c:formatCode>
                <c:ptCount val="101"/>
                <c:pt idx="0">
                  <c:v>-132.20473151671499</c:v>
                </c:pt>
                <c:pt idx="1">
                  <c:v>-127.08282990295</c:v>
                </c:pt>
                <c:pt idx="2">
                  <c:v>-124.67181059316501</c:v>
                </c:pt>
                <c:pt idx="3">
                  <c:v>-122.921354459486</c:v>
                </c:pt>
                <c:pt idx="4">
                  <c:v>-121.620501274174</c:v>
                </c:pt>
                <c:pt idx="5">
                  <c:v>-120.40718371401999</c:v>
                </c:pt>
                <c:pt idx="6">
                  <c:v>-119.424128280387</c:v>
                </c:pt>
                <c:pt idx="7">
                  <c:v>-118.44107284675501</c:v>
                </c:pt>
                <c:pt idx="8">
                  <c:v>-117.61315863460101</c:v>
                </c:pt>
                <c:pt idx="9">
                  <c:v>-116.807995971522</c:v>
                </c:pt>
                <c:pt idx="10">
                  <c:v>-116.002833308444</c:v>
                </c:pt>
                <c:pt idx="11">
                  <c:v>-115.278314780899</c:v>
                </c:pt>
                <c:pt idx="12">
                  <c:v>-114.559147585342</c:v>
                </c:pt>
                <c:pt idx="13">
                  <c:v>-113.839980389785</c:v>
                </c:pt>
                <c:pt idx="14">
                  <c:v>-113.208454101749</c:v>
                </c:pt>
                <c:pt idx="15">
                  <c:v>-112.623589834697</c:v>
                </c:pt>
                <c:pt idx="16">
                  <c:v>-112.038725567646</c:v>
                </c:pt>
                <c:pt idx="17">
                  <c:v>-111.453861300594</c:v>
                </c:pt>
                <c:pt idx="18">
                  <c:v>-110.917856818259</c:v>
                </c:pt>
                <c:pt idx="19">
                  <c:v>-110.41270312474499</c:v>
                </c:pt>
                <c:pt idx="20">
                  <c:v>-109.907549431231</c:v>
                </c:pt>
                <c:pt idx="21">
                  <c:v>-109.402395737717</c:v>
                </c:pt>
                <c:pt idx="22">
                  <c:v>-108.897242044203</c:v>
                </c:pt>
                <c:pt idx="23">
                  <c:v>-108.449070877107</c:v>
                </c:pt>
                <c:pt idx="24">
                  <c:v>-108.004799754963</c:v>
                </c:pt>
                <c:pt idx="25">
                  <c:v>-107.560528632819</c:v>
                </c:pt>
                <c:pt idx="26">
                  <c:v>-107.116257510675</c:v>
                </c:pt>
                <c:pt idx="27">
                  <c:v>-106.67198638853</c:v>
                </c:pt>
                <c:pt idx="28">
                  <c:v>-106.260987159984</c:v>
                </c:pt>
                <c:pt idx="29">
                  <c:v>-105.87055558177499</c:v>
                </c:pt>
                <c:pt idx="30">
                  <c:v>-105.480124003565</c:v>
                </c:pt>
                <c:pt idx="31">
                  <c:v>-105.08969242535601</c:v>
                </c:pt>
                <c:pt idx="32">
                  <c:v>-104.699260847147</c:v>
                </c:pt>
                <c:pt idx="33">
                  <c:v>-104.308829268937</c:v>
                </c:pt>
                <c:pt idx="34">
                  <c:v>-103.93832114837301</c:v>
                </c:pt>
                <c:pt idx="35">
                  <c:v>-103.583047161774</c:v>
                </c:pt>
                <c:pt idx="36">
                  <c:v>-103.22777317517399</c:v>
                </c:pt>
                <c:pt idx="37">
                  <c:v>-102.872499188574</c:v>
                </c:pt>
                <c:pt idx="38">
                  <c:v>-102.51722520197499</c:v>
                </c:pt>
                <c:pt idx="39">
                  <c:v>-102.161951215375</c:v>
                </c:pt>
                <c:pt idx="40">
                  <c:v>-101.806677228776</c:v>
                </c:pt>
                <c:pt idx="41">
                  <c:v>-101.46595639331601</c:v>
                </c:pt>
                <c:pt idx="42">
                  <c:v>-101.12656029359999</c:v>
                </c:pt>
                <c:pt idx="43">
                  <c:v>-100.787164193883</c:v>
                </c:pt>
                <c:pt idx="44">
                  <c:v>-100.447768094167</c:v>
                </c:pt>
                <c:pt idx="45">
                  <c:v>-100.10837199445101</c:v>
                </c:pt>
                <c:pt idx="46">
                  <c:v>-99.768975894734396</c:v>
                </c:pt>
                <c:pt idx="47">
                  <c:v>-99.4295797950181</c:v>
                </c:pt>
                <c:pt idx="48">
                  <c:v>-99.105396421190207</c:v>
                </c:pt>
                <c:pt idx="49">
                  <c:v>-98.781924319263595</c:v>
                </c:pt>
                <c:pt idx="50">
                  <c:v>-98.458452217336998</c:v>
                </c:pt>
                <c:pt idx="51">
                  <c:v>-98.1349801154104</c:v>
                </c:pt>
                <c:pt idx="52">
                  <c:v>-97.811508013483802</c:v>
                </c:pt>
                <c:pt idx="53">
                  <c:v>-97.488035911557205</c:v>
                </c:pt>
                <c:pt idx="54">
                  <c:v>-97.164563809630494</c:v>
                </c:pt>
                <c:pt idx="55">
                  <c:v>-96.833034334187502</c:v>
                </c:pt>
                <c:pt idx="56">
                  <c:v>-96.497193092282799</c:v>
                </c:pt>
                <c:pt idx="57">
                  <c:v>-96.161351850378097</c:v>
                </c:pt>
                <c:pt idx="58">
                  <c:v>-95.825510608473294</c:v>
                </c:pt>
                <c:pt idx="59">
                  <c:v>-95.489669366568606</c:v>
                </c:pt>
                <c:pt idx="60">
                  <c:v>-95.153828124663804</c:v>
                </c:pt>
                <c:pt idx="61">
                  <c:v>-94.817986882759101</c:v>
                </c:pt>
                <c:pt idx="62">
                  <c:v>-94.460513120483199</c:v>
                </c:pt>
                <c:pt idx="63">
                  <c:v>-94.089582132956593</c:v>
                </c:pt>
                <c:pt idx="64">
                  <c:v>-93.718651145430002</c:v>
                </c:pt>
                <c:pt idx="65">
                  <c:v>-93.347720157903296</c:v>
                </c:pt>
                <c:pt idx="66">
                  <c:v>-92.976789170376705</c:v>
                </c:pt>
                <c:pt idx="67">
                  <c:v>-92.60585818285</c:v>
                </c:pt>
                <c:pt idx="68">
                  <c:v>-92.2214761105962</c:v>
                </c:pt>
                <c:pt idx="69">
                  <c:v>-91.796102757845503</c:v>
                </c:pt>
                <c:pt idx="70">
                  <c:v>-91.370729405094806</c:v>
                </c:pt>
                <c:pt idx="71">
                  <c:v>-90.945356052344096</c:v>
                </c:pt>
                <c:pt idx="72">
                  <c:v>-90.519982699593399</c:v>
                </c:pt>
                <c:pt idx="73">
                  <c:v>-90.094609346842702</c:v>
                </c:pt>
                <c:pt idx="74">
                  <c:v>-89.602386288805604</c:v>
                </c:pt>
                <c:pt idx="75">
                  <c:v>-89.080528359981798</c:v>
                </c:pt>
                <c:pt idx="76">
                  <c:v>-88.558670431158106</c:v>
                </c:pt>
                <c:pt idx="77">
                  <c:v>-88.036812502334399</c:v>
                </c:pt>
                <c:pt idx="78">
                  <c:v>-87.496610299930694</c:v>
                </c:pt>
                <c:pt idx="79">
                  <c:v>-86.863936290908399</c:v>
                </c:pt>
                <c:pt idx="80">
                  <c:v>-86.231262281886103</c:v>
                </c:pt>
                <c:pt idx="81">
                  <c:v>-85.598588272863793</c:v>
                </c:pt>
                <c:pt idx="82">
                  <c:v>-84.890704043963595</c:v>
                </c:pt>
                <c:pt idx="83">
                  <c:v>-84.083611194766604</c:v>
                </c:pt>
                <c:pt idx="84">
                  <c:v>-83.276518345569599</c:v>
                </c:pt>
                <c:pt idx="85">
                  <c:v>-82.366372109812204</c:v>
                </c:pt>
                <c:pt idx="86">
                  <c:v>-81.354763168213097</c:v>
                </c:pt>
                <c:pt idx="87">
                  <c:v>-80.310040862705506</c:v>
                </c:pt>
                <c:pt idx="88">
                  <c:v>-79.1017803538235</c:v>
                </c:pt>
                <c:pt idx="89">
                  <c:v>-77.881094464197702</c:v>
                </c:pt>
                <c:pt idx="90">
                  <c:v>-76.614498834452704</c:v>
                </c:pt>
                <c:pt idx="91">
                  <c:v>-75.338886670478303</c:v>
                </c:pt>
                <c:pt idx="92">
                  <c:v>-74.046357054437806</c:v>
                </c:pt>
                <c:pt idx="93">
                  <c:v>-72.720436191195006</c:v>
                </c:pt>
                <c:pt idx="94">
                  <c:v>-71.363664461861404</c:v>
                </c:pt>
                <c:pt idx="95">
                  <c:v>-69.946128439403907</c:v>
                </c:pt>
                <c:pt idx="96">
                  <c:v>-68.458774293891096</c:v>
                </c:pt>
                <c:pt idx="97">
                  <c:v>-66.625469210121594</c:v>
                </c:pt>
                <c:pt idx="98">
                  <c:v>-64.438867790400394</c:v>
                </c:pt>
                <c:pt idx="99">
                  <c:v>-61.328919928486101</c:v>
                </c:pt>
                <c:pt idx="100">
                  <c:v>-47.436875999999998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'3D-UMi (K=M=1)'!$M$25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'3D-UMi (K=M=1)'!$M$29:$M$129</c:f>
              <c:numCache>
                <c:formatCode>0.00_ </c:formatCode>
                <c:ptCount val="101"/>
                <c:pt idx="0">
                  <c:v>-135.45611431729299</c:v>
                </c:pt>
                <c:pt idx="1">
                  <c:v>-125.12181395070748</c:v>
                </c:pt>
                <c:pt idx="2">
                  <c:v>-123.13059373946044</c:v>
                </c:pt>
                <c:pt idx="3">
                  <c:v>-121.65552215914505</c:v>
                </c:pt>
                <c:pt idx="4">
                  <c:v>-120.466091637695</c:v>
                </c:pt>
                <c:pt idx="5">
                  <c:v>-119.4916980326886</c:v>
                </c:pt>
                <c:pt idx="6">
                  <c:v>-118.65969501535081</c:v>
                </c:pt>
                <c:pt idx="7">
                  <c:v>-117.79089915058596</c:v>
                </c:pt>
                <c:pt idx="8">
                  <c:v>-117.07426101130372</c:v>
                </c:pt>
                <c:pt idx="9">
                  <c:v>-116.3685174880529</c:v>
                </c:pt>
                <c:pt idx="10">
                  <c:v>-115.7591336130469</c:v>
                </c:pt>
                <c:pt idx="11">
                  <c:v>-115.13496131068908</c:v>
                </c:pt>
                <c:pt idx="12">
                  <c:v>-114.4991227998842</c:v>
                </c:pt>
                <c:pt idx="13">
                  <c:v>-113.91095453888224</c:v>
                </c:pt>
                <c:pt idx="14">
                  <c:v>-113.2547117235805</c:v>
                </c:pt>
                <c:pt idx="15">
                  <c:v>-112.6442813277054</c:v>
                </c:pt>
                <c:pt idx="16">
                  <c:v>-112.05423272241464</c:v>
                </c:pt>
                <c:pt idx="17">
                  <c:v>-111.54976667406358</c:v>
                </c:pt>
                <c:pt idx="18">
                  <c:v>-111.02200916308254</c:v>
                </c:pt>
                <c:pt idx="19">
                  <c:v>-110.4925768647644</c:v>
                </c:pt>
                <c:pt idx="20">
                  <c:v>-110.01450638878219</c:v>
                </c:pt>
                <c:pt idx="21">
                  <c:v>-109.52164260389675</c:v>
                </c:pt>
                <c:pt idx="22">
                  <c:v>-108.96705138048316</c:v>
                </c:pt>
                <c:pt idx="23">
                  <c:v>-108.54147193656476</c:v>
                </c:pt>
                <c:pt idx="24">
                  <c:v>-108.08461189250799</c:v>
                </c:pt>
                <c:pt idx="25">
                  <c:v>-107.64155924982299</c:v>
                </c:pt>
                <c:pt idx="26">
                  <c:v>-107.16423039170131</c:v>
                </c:pt>
                <c:pt idx="27">
                  <c:v>-106.7093913865772</c:v>
                </c:pt>
                <c:pt idx="28">
                  <c:v>-106.29518574301444</c:v>
                </c:pt>
                <c:pt idx="29">
                  <c:v>-105.84437921144301</c:v>
                </c:pt>
                <c:pt idx="30">
                  <c:v>-105.41897792979429</c:v>
                </c:pt>
                <c:pt idx="31">
                  <c:v>-105.0112106824222</c:v>
                </c:pt>
                <c:pt idx="32">
                  <c:v>-104.61199335981212</c:v>
                </c:pt>
                <c:pt idx="33">
                  <c:v>-104.20829708983918</c:v>
                </c:pt>
                <c:pt idx="34">
                  <c:v>-103.83629993739579</c:v>
                </c:pt>
                <c:pt idx="35">
                  <c:v>-103.4716323081382</c:v>
                </c:pt>
                <c:pt idx="36">
                  <c:v>-103.09435317141909</c:v>
                </c:pt>
                <c:pt idx="37">
                  <c:v>-102.69494156979428</c:v>
                </c:pt>
                <c:pt idx="38">
                  <c:v>-102.34313845415586</c:v>
                </c:pt>
                <c:pt idx="39">
                  <c:v>-102.0234748330404</c:v>
                </c:pt>
                <c:pt idx="40">
                  <c:v>-101.6789845905614</c:v>
                </c:pt>
                <c:pt idx="41">
                  <c:v>-101.31503483735416</c:v>
                </c:pt>
                <c:pt idx="42">
                  <c:v>-100.94627652084732</c:v>
                </c:pt>
                <c:pt idx="43">
                  <c:v>-100.56280110746951</c:v>
                </c:pt>
                <c:pt idx="44">
                  <c:v>-100.1794889052106</c:v>
                </c:pt>
                <c:pt idx="45">
                  <c:v>-99.799292451723545</c:v>
                </c:pt>
                <c:pt idx="46">
                  <c:v>-99.475207295088623</c:v>
                </c:pt>
                <c:pt idx="47">
                  <c:v>-99.149789367453593</c:v>
                </c:pt>
                <c:pt idx="48">
                  <c:v>-98.769825875072002</c:v>
                </c:pt>
                <c:pt idx="49">
                  <c:v>-98.379628544978701</c:v>
                </c:pt>
                <c:pt idx="50">
                  <c:v>-98.081766843538205</c:v>
                </c:pt>
                <c:pt idx="51">
                  <c:v>-97.724247068615227</c:v>
                </c:pt>
                <c:pt idx="52">
                  <c:v>-97.388766613033695</c:v>
                </c:pt>
                <c:pt idx="53">
                  <c:v>-97.052693229650544</c:v>
                </c:pt>
                <c:pt idx="54">
                  <c:v>-96.733791978020278</c:v>
                </c:pt>
                <c:pt idx="55">
                  <c:v>-96.421163424155509</c:v>
                </c:pt>
                <c:pt idx="56">
                  <c:v>-96.107960350743667</c:v>
                </c:pt>
                <c:pt idx="57">
                  <c:v>-95.717750902034624</c:v>
                </c:pt>
                <c:pt idx="58">
                  <c:v>-95.384062337820311</c:v>
                </c:pt>
                <c:pt idx="59">
                  <c:v>-95.01482082375118</c:v>
                </c:pt>
                <c:pt idx="60">
                  <c:v>-94.656455503744823</c:v>
                </c:pt>
                <c:pt idx="61">
                  <c:v>-94.292370105370296</c:v>
                </c:pt>
                <c:pt idx="62">
                  <c:v>-93.931229641964293</c:v>
                </c:pt>
                <c:pt idx="63">
                  <c:v>-93.579016663068685</c:v>
                </c:pt>
                <c:pt idx="64">
                  <c:v>-93.203693099969314</c:v>
                </c:pt>
                <c:pt idx="65">
                  <c:v>-92.827874270286955</c:v>
                </c:pt>
                <c:pt idx="66">
                  <c:v>-92.409818931612847</c:v>
                </c:pt>
                <c:pt idx="67">
                  <c:v>-91.959412920121764</c:v>
                </c:pt>
                <c:pt idx="68">
                  <c:v>-91.560048401593733</c:v>
                </c:pt>
                <c:pt idx="69">
                  <c:v>-91.143965649219425</c:v>
                </c:pt>
                <c:pt idx="70">
                  <c:v>-90.721343653511298</c:v>
                </c:pt>
                <c:pt idx="71">
                  <c:v>-90.25540003684867</c:v>
                </c:pt>
                <c:pt idx="72">
                  <c:v>-89.820421197879455</c:v>
                </c:pt>
                <c:pt idx="73">
                  <c:v>-89.290518128250397</c:v>
                </c:pt>
                <c:pt idx="74">
                  <c:v>-88.75810041211875</c:v>
                </c:pt>
                <c:pt idx="75">
                  <c:v>-88.236292994391206</c:v>
                </c:pt>
                <c:pt idx="76">
                  <c:v>-87.654606270040546</c:v>
                </c:pt>
                <c:pt idx="77">
                  <c:v>-87.113686954304924</c:v>
                </c:pt>
                <c:pt idx="78">
                  <c:v>-86.476984800003876</c:v>
                </c:pt>
                <c:pt idx="79">
                  <c:v>-85.885014155985701</c:v>
                </c:pt>
                <c:pt idx="80">
                  <c:v>-85.256282233215117</c:v>
                </c:pt>
                <c:pt idx="81">
                  <c:v>-84.64289576554809</c:v>
                </c:pt>
                <c:pt idx="82">
                  <c:v>-83.93142045609882</c:v>
                </c:pt>
                <c:pt idx="83">
                  <c:v>-83.227418663794538</c:v>
                </c:pt>
                <c:pt idx="84">
                  <c:v>-82.373772910074024</c:v>
                </c:pt>
                <c:pt idx="85">
                  <c:v>-81.500293388233601</c:v>
                </c:pt>
                <c:pt idx="86">
                  <c:v>-80.581820114369449</c:v>
                </c:pt>
                <c:pt idx="87">
                  <c:v>-79.543704880190703</c:v>
                </c:pt>
                <c:pt idx="88">
                  <c:v>-78.505591074622416</c:v>
                </c:pt>
                <c:pt idx="89">
                  <c:v>-77.252736009720124</c:v>
                </c:pt>
                <c:pt idx="90">
                  <c:v>-76.022754770331616</c:v>
                </c:pt>
                <c:pt idx="91">
                  <c:v>-74.82788671010961</c:v>
                </c:pt>
                <c:pt idx="92">
                  <c:v>-73.498163490138722</c:v>
                </c:pt>
                <c:pt idx="93">
                  <c:v>-72.232008970209378</c:v>
                </c:pt>
                <c:pt idx="94">
                  <c:v>-70.797412692016763</c:v>
                </c:pt>
                <c:pt idx="95">
                  <c:v>-69.416093029399491</c:v>
                </c:pt>
                <c:pt idx="96">
                  <c:v>-67.854472589821171</c:v>
                </c:pt>
                <c:pt idx="97">
                  <c:v>-66.179001274940987</c:v>
                </c:pt>
                <c:pt idx="98">
                  <c:v>-63.854689799328391</c:v>
                </c:pt>
                <c:pt idx="99">
                  <c:v>-60.5966870596436</c:v>
                </c:pt>
                <c:pt idx="100">
                  <c:v>-46.263502419835099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'3D-UMi (K=M=1)'!$N$25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'3D-UMi (K=M=1)'!$N$29:$N$129</c:f>
              <c:numCache>
                <c:formatCode>0.00_ </c:formatCode>
                <c:ptCount val="101"/>
                <c:pt idx="0">
                  <c:v>-131.74</c:v>
                </c:pt>
                <c:pt idx="1">
                  <c:v>-124.22</c:v>
                </c:pt>
                <c:pt idx="2">
                  <c:v>-122.1902</c:v>
                </c:pt>
                <c:pt idx="3">
                  <c:v>-120.8006</c:v>
                </c:pt>
                <c:pt idx="4">
                  <c:v>-119.58</c:v>
                </c:pt>
                <c:pt idx="5">
                  <c:v>-118.5005</c:v>
                </c:pt>
                <c:pt idx="6">
                  <c:v>-117.5506</c:v>
                </c:pt>
                <c:pt idx="7">
                  <c:v>-116.69069999999999</c:v>
                </c:pt>
                <c:pt idx="8">
                  <c:v>-115.8608</c:v>
                </c:pt>
                <c:pt idx="9">
                  <c:v>-115.01180000000001</c:v>
                </c:pt>
                <c:pt idx="10">
                  <c:v>-114.27</c:v>
                </c:pt>
                <c:pt idx="11">
                  <c:v>-113.54</c:v>
                </c:pt>
                <c:pt idx="12">
                  <c:v>-112.87</c:v>
                </c:pt>
                <c:pt idx="13">
                  <c:v>-112.21129999999999</c:v>
                </c:pt>
                <c:pt idx="14">
                  <c:v>-111.58</c:v>
                </c:pt>
                <c:pt idx="15">
                  <c:v>-110.92150000000001</c:v>
                </c:pt>
                <c:pt idx="16">
                  <c:v>-110.35</c:v>
                </c:pt>
                <c:pt idx="17">
                  <c:v>-109.91</c:v>
                </c:pt>
                <c:pt idx="18">
                  <c:v>-109.3618</c:v>
                </c:pt>
                <c:pt idx="19">
                  <c:v>-108.8319</c:v>
                </c:pt>
                <c:pt idx="20">
                  <c:v>-108.33199999999999</c:v>
                </c:pt>
                <c:pt idx="21">
                  <c:v>-107.8142</c:v>
                </c:pt>
                <c:pt idx="22">
                  <c:v>-107.35</c:v>
                </c:pt>
                <c:pt idx="23">
                  <c:v>-106.9</c:v>
                </c:pt>
                <c:pt idx="24">
                  <c:v>-106.47240000000001</c:v>
                </c:pt>
                <c:pt idx="25">
                  <c:v>-106.04</c:v>
                </c:pt>
                <c:pt idx="26">
                  <c:v>-105.6326</c:v>
                </c:pt>
                <c:pt idx="27">
                  <c:v>-105.18270000000001</c:v>
                </c:pt>
                <c:pt idx="28">
                  <c:v>-104.78</c:v>
                </c:pt>
                <c:pt idx="29">
                  <c:v>-104.31</c:v>
                </c:pt>
                <c:pt idx="30">
                  <c:v>-103.9</c:v>
                </c:pt>
                <c:pt idx="31">
                  <c:v>-103.52</c:v>
                </c:pt>
                <c:pt idx="32">
                  <c:v>-103.13</c:v>
                </c:pt>
                <c:pt idx="33">
                  <c:v>-102.75</c:v>
                </c:pt>
                <c:pt idx="34">
                  <c:v>-102.41</c:v>
                </c:pt>
                <c:pt idx="35">
                  <c:v>-102.09</c:v>
                </c:pt>
                <c:pt idx="36">
                  <c:v>-101.73</c:v>
                </c:pt>
                <c:pt idx="37">
                  <c:v>-101.4</c:v>
                </c:pt>
                <c:pt idx="38">
                  <c:v>-101.07</c:v>
                </c:pt>
                <c:pt idx="39">
                  <c:v>-100.8</c:v>
                </c:pt>
                <c:pt idx="40">
                  <c:v>-100.46</c:v>
                </c:pt>
                <c:pt idx="41">
                  <c:v>-100.13</c:v>
                </c:pt>
                <c:pt idx="42">
                  <c:v>-99.8</c:v>
                </c:pt>
                <c:pt idx="43">
                  <c:v>-99.414299999999997</c:v>
                </c:pt>
                <c:pt idx="44">
                  <c:v>-99.07</c:v>
                </c:pt>
                <c:pt idx="45">
                  <c:v>-98.804500000000004</c:v>
                </c:pt>
                <c:pt idx="46">
                  <c:v>-98.49</c:v>
                </c:pt>
                <c:pt idx="47">
                  <c:v>-98.134699999999995</c:v>
                </c:pt>
                <c:pt idx="48">
                  <c:v>-97.83</c:v>
                </c:pt>
                <c:pt idx="49">
                  <c:v>-97.49</c:v>
                </c:pt>
                <c:pt idx="50">
                  <c:v>-97.16</c:v>
                </c:pt>
                <c:pt idx="51">
                  <c:v>-96.87</c:v>
                </c:pt>
                <c:pt idx="52">
                  <c:v>-96.57</c:v>
                </c:pt>
                <c:pt idx="53">
                  <c:v>-96.21</c:v>
                </c:pt>
                <c:pt idx="54">
                  <c:v>-95.9</c:v>
                </c:pt>
                <c:pt idx="55">
                  <c:v>-95.67</c:v>
                </c:pt>
                <c:pt idx="56">
                  <c:v>-95.3</c:v>
                </c:pt>
                <c:pt idx="57">
                  <c:v>-95</c:v>
                </c:pt>
                <c:pt idx="58">
                  <c:v>-94.655800000000013</c:v>
                </c:pt>
                <c:pt idx="59">
                  <c:v>-94.36</c:v>
                </c:pt>
                <c:pt idx="60">
                  <c:v>-94.03</c:v>
                </c:pt>
                <c:pt idx="61">
                  <c:v>-93.71</c:v>
                </c:pt>
                <c:pt idx="62">
                  <c:v>-93.43</c:v>
                </c:pt>
                <c:pt idx="63">
                  <c:v>-93.13</c:v>
                </c:pt>
                <c:pt idx="64">
                  <c:v>-92.79</c:v>
                </c:pt>
                <c:pt idx="65">
                  <c:v>-92.406499999999994</c:v>
                </c:pt>
                <c:pt idx="66">
                  <c:v>-92.006600000000006</c:v>
                </c:pt>
                <c:pt idx="67">
                  <c:v>-91.63669999999999</c:v>
                </c:pt>
                <c:pt idx="68">
                  <c:v>-91.23</c:v>
                </c:pt>
                <c:pt idx="69">
                  <c:v>-90.89</c:v>
                </c:pt>
                <c:pt idx="70">
                  <c:v>-90.447000000000003</c:v>
                </c:pt>
                <c:pt idx="71">
                  <c:v>-90.117100000000008</c:v>
                </c:pt>
                <c:pt idx="72">
                  <c:v>-89.63</c:v>
                </c:pt>
                <c:pt idx="73">
                  <c:v>-89.27</c:v>
                </c:pt>
                <c:pt idx="74">
                  <c:v>-88.827399999999997</c:v>
                </c:pt>
                <c:pt idx="75">
                  <c:v>-88.397500000000008</c:v>
                </c:pt>
                <c:pt idx="76">
                  <c:v>-87.825200000000009</c:v>
                </c:pt>
                <c:pt idx="77">
                  <c:v>-87.27</c:v>
                </c:pt>
                <c:pt idx="78">
                  <c:v>-86.727799999999988</c:v>
                </c:pt>
                <c:pt idx="79">
                  <c:v>-86.227899999999991</c:v>
                </c:pt>
                <c:pt idx="80">
                  <c:v>-85.67</c:v>
                </c:pt>
                <c:pt idx="81">
                  <c:v>-85.09</c:v>
                </c:pt>
                <c:pt idx="82">
                  <c:v>-84.42</c:v>
                </c:pt>
                <c:pt idx="83">
                  <c:v>-83.618300000000005</c:v>
                </c:pt>
                <c:pt idx="84">
                  <c:v>-82.866800000000012</c:v>
                </c:pt>
                <c:pt idx="85">
                  <c:v>-82.158500000000004</c:v>
                </c:pt>
                <c:pt idx="86">
                  <c:v>-81.298600000000008</c:v>
                </c:pt>
                <c:pt idx="87">
                  <c:v>-80.218700000000013</c:v>
                </c:pt>
                <c:pt idx="88">
                  <c:v>-78.998799999999989</c:v>
                </c:pt>
                <c:pt idx="89">
                  <c:v>-77.63</c:v>
                </c:pt>
                <c:pt idx="90">
                  <c:v>-76.386999999999986</c:v>
                </c:pt>
                <c:pt idx="91">
                  <c:v>-75.105499999999992</c:v>
                </c:pt>
                <c:pt idx="92">
                  <c:v>-73.718400000000003</c:v>
                </c:pt>
                <c:pt idx="93">
                  <c:v>-72.428600000000017</c:v>
                </c:pt>
                <c:pt idx="94">
                  <c:v>-70.958800000000011</c:v>
                </c:pt>
                <c:pt idx="95">
                  <c:v>-69.559500000000014</c:v>
                </c:pt>
                <c:pt idx="96">
                  <c:v>-67.94</c:v>
                </c:pt>
                <c:pt idx="97">
                  <c:v>-66.289100000000047</c:v>
                </c:pt>
                <c:pt idx="98">
                  <c:v>-63.799799999999991</c:v>
                </c:pt>
                <c:pt idx="99">
                  <c:v>-60.669299999999986</c:v>
                </c:pt>
                <c:pt idx="100">
                  <c:v>-50.12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(K=M=1)'!$O$25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(K=M=1)'!$O$29:$O$129</c:f>
              <c:numCache>
                <c:formatCode>0.00_ </c:formatCode>
                <c:ptCount val="101"/>
                <c:pt idx="0">
                  <c:v>-131.61199999999999</c:v>
                </c:pt>
                <c:pt idx="1">
                  <c:v>-124.07550000000001</c:v>
                </c:pt>
                <c:pt idx="2">
                  <c:v>-122.00749999999999</c:v>
                </c:pt>
                <c:pt idx="3">
                  <c:v>-120.499</c:v>
                </c:pt>
                <c:pt idx="4">
                  <c:v>-119.262</c:v>
                </c:pt>
                <c:pt idx="5">
                  <c:v>-117.8635</c:v>
                </c:pt>
                <c:pt idx="6">
                  <c:v>-116.83750000000001</c:v>
                </c:pt>
                <c:pt idx="7">
                  <c:v>-116.012</c:v>
                </c:pt>
                <c:pt idx="8">
                  <c:v>-115.187</c:v>
                </c:pt>
                <c:pt idx="9">
                  <c:v>-114.4705</c:v>
                </c:pt>
                <c:pt idx="10">
                  <c:v>-113.804</c:v>
                </c:pt>
                <c:pt idx="11">
                  <c:v>-113.14100000000001</c:v>
                </c:pt>
                <c:pt idx="12">
                  <c:v>-112.6105</c:v>
                </c:pt>
                <c:pt idx="13">
                  <c:v>-111.9825</c:v>
                </c:pt>
                <c:pt idx="14">
                  <c:v>-111.36799999999999</c:v>
                </c:pt>
                <c:pt idx="15">
                  <c:v>-110.8165</c:v>
                </c:pt>
                <c:pt idx="16">
                  <c:v>-110.21</c:v>
                </c:pt>
                <c:pt idx="17">
                  <c:v>-109.6645</c:v>
                </c:pt>
                <c:pt idx="18">
                  <c:v>-109.02</c:v>
                </c:pt>
                <c:pt idx="19">
                  <c:v>-108.54900000000001</c:v>
                </c:pt>
                <c:pt idx="20">
                  <c:v>-108.09350000000001</c:v>
                </c:pt>
                <c:pt idx="21">
                  <c:v>-107.5705</c:v>
                </c:pt>
                <c:pt idx="22">
                  <c:v>-107.05200000000001</c:v>
                </c:pt>
                <c:pt idx="23">
                  <c:v>-106.67149999999999</c:v>
                </c:pt>
                <c:pt idx="24">
                  <c:v>-106.239</c:v>
                </c:pt>
                <c:pt idx="25">
                  <c:v>-105.78449999999999</c:v>
                </c:pt>
                <c:pt idx="26">
                  <c:v>-105.47750000000001</c:v>
                </c:pt>
                <c:pt idx="27">
                  <c:v>-105.0745</c:v>
                </c:pt>
                <c:pt idx="28">
                  <c:v>-104.6455</c:v>
                </c:pt>
                <c:pt idx="29">
                  <c:v>-104.19</c:v>
                </c:pt>
                <c:pt idx="30">
                  <c:v>-103.84399999999999</c:v>
                </c:pt>
                <c:pt idx="31">
                  <c:v>-103.4585</c:v>
                </c:pt>
                <c:pt idx="32">
                  <c:v>-103.096</c:v>
                </c:pt>
                <c:pt idx="33">
                  <c:v>-102.6905</c:v>
                </c:pt>
                <c:pt idx="34">
                  <c:v>-102.3035</c:v>
                </c:pt>
                <c:pt idx="35">
                  <c:v>-101.9945</c:v>
                </c:pt>
                <c:pt idx="36">
                  <c:v>-101.651</c:v>
                </c:pt>
                <c:pt idx="37">
                  <c:v>-101.277</c:v>
                </c:pt>
                <c:pt idx="38">
                  <c:v>-100.895</c:v>
                </c:pt>
                <c:pt idx="39">
                  <c:v>-100.46299999999999</c:v>
                </c:pt>
                <c:pt idx="40">
                  <c:v>-100.137</c:v>
                </c:pt>
                <c:pt idx="41">
                  <c:v>-99.807500000000005</c:v>
                </c:pt>
                <c:pt idx="42">
                  <c:v>-99.501000000000005</c:v>
                </c:pt>
                <c:pt idx="43">
                  <c:v>-99.233999999999995</c:v>
                </c:pt>
                <c:pt idx="44">
                  <c:v>-98.978499999999997</c:v>
                </c:pt>
                <c:pt idx="45">
                  <c:v>-98.6845</c:v>
                </c:pt>
                <c:pt idx="46">
                  <c:v>-98.373999999999995</c:v>
                </c:pt>
                <c:pt idx="47">
                  <c:v>-98.048500000000004</c:v>
                </c:pt>
                <c:pt idx="48">
                  <c:v>-97.658000000000001</c:v>
                </c:pt>
                <c:pt idx="49">
                  <c:v>-97.266999999999996</c:v>
                </c:pt>
                <c:pt idx="50">
                  <c:v>-96.898499999999999</c:v>
                </c:pt>
                <c:pt idx="51">
                  <c:v>-96.585999999999999</c:v>
                </c:pt>
                <c:pt idx="52">
                  <c:v>-96.242000000000004</c:v>
                </c:pt>
                <c:pt idx="53">
                  <c:v>-95.961500000000001</c:v>
                </c:pt>
                <c:pt idx="54">
                  <c:v>-95.638999999999996</c:v>
                </c:pt>
                <c:pt idx="55">
                  <c:v>-95.242000000000004</c:v>
                </c:pt>
                <c:pt idx="56">
                  <c:v>-94.874499999999998</c:v>
                </c:pt>
                <c:pt idx="57">
                  <c:v>-94.545500000000004</c:v>
                </c:pt>
                <c:pt idx="58">
                  <c:v>-94.146000000000001</c:v>
                </c:pt>
                <c:pt idx="59">
                  <c:v>-93.737499999999997</c:v>
                </c:pt>
                <c:pt idx="60">
                  <c:v>-93.381</c:v>
                </c:pt>
                <c:pt idx="61">
                  <c:v>-92.933000000000007</c:v>
                </c:pt>
                <c:pt idx="62">
                  <c:v>-92.480500000000006</c:v>
                </c:pt>
                <c:pt idx="63">
                  <c:v>-92.091999999999999</c:v>
                </c:pt>
                <c:pt idx="64">
                  <c:v>-91.613500000000002</c:v>
                </c:pt>
                <c:pt idx="65">
                  <c:v>-91.224999999999994</c:v>
                </c:pt>
                <c:pt idx="66">
                  <c:v>-90.746499999999997</c:v>
                </c:pt>
                <c:pt idx="67">
                  <c:v>-90.257999999999996</c:v>
                </c:pt>
                <c:pt idx="68">
                  <c:v>-89.748999999999995</c:v>
                </c:pt>
                <c:pt idx="69">
                  <c:v>-89.411500000000004</c:v>
                </c:pt>
                <c:pt idx="70">
                  <c:v>-88.966499999999996</c:v>
                </c:pt>
                <c:pt idx="71">
                  <c:v>-88.533000000000001</c:v>
                </c:pt>
                <c:pt idx="72">
                  <c:v>-88.176500000000004</c:v>
                </c:pt>
                <c:pt idx="73">
                  <c:v>-87.792500000000004</c:v>
                </c:pt>
                <c:pt idx="74">
                  <c:v>-87.216499999999996</c:v>
                </c:pt>
                <c:pt idx="75">
                  <c:v>-86.797499999999999</c:v>
                </c:pt>
                <c:pt idx="76">
                  <c:v>-86.278499999999994</c:v>
                </c:pt>
                <c:pt idx="77">
                  <c:v>-85.838999999999999</c:v>
                </c:pt>
                <c:pt idx="78">
                  <c:v>-85.266999999999996</c:v>
                </c:pt>
                <c:pt idx="79">
                  <c:v>-84.667000000000002</c:v>
                </c:pt>
                <c:pt idx="80">
                  <c:v>-83.879000000000005</c:v>
                </c:pt>
                <c:pt idx="81">
                  <c:v>-83.148499999999999</c:v>
                </c:pt>
                <c:pt idx="82">
                  <c:v>-82.444000000000003</c:v>
                </c:pt>
                <c:pt idx="83">
                  <c:v>-81.547499999999999</c:v>
                </c:pt>
                <c:pt idx="84">
                  <c:v>-80.785499999999999</c:v>
                </c:pt>
                <c:pt idx="85">
                  <c:v>-79.748999999999995</c:v>
                </c:pt>
                <c:pt idx="86">
                  <c:v>-78.783500000000004</c:v>
                </c:pt>
                <c:pt idx="87">
                  <c:v>-77.728499999999997</c:v>
                </c:pt>
                <c:pt idx="88">
                  <c:v>-76.501000000000005</c:v>
                </c:pt>
                <c:pt idx="89">
                  <c:v>-75.511499999999998</c:v>
                </c:pt>
                <c:pt idx="90">
                  <c:v>-74.507000000000005</c:v>
                </c:pt>
                <c:pt idx="91">
                  <c:v>-73.266000000000005</c:v>
                </c:pt>
                <c:pt idx="92">
                  <c:v>-71.757000000000005</c:v>
                </c:pt>
                <c:pt idx="93">
                  <c:v>-70.729500000000002</c:v>
                </c:pt>
                <c:pt idx="94">
                  <c:v>-69.188999999999993</c:v>
                </c:pt>
                <c:pt idx="95">
                  <c:v>-67.781000000000006</c:v>
                </c:pt>
                <c:pt idx="96">
                  <c:v>-66.344999999999999</c:v>
                </c:pt>
                <c:pt idx="97">
                  <c:v>-65.163499999999999</c:v>
                </c:pt>
                <c:pt idx="98">
                  <c:v>-63.347499999999997</c:v>
                </c:pt>
                <c:pt idx="99">
                  <c:v>-59.996000000000002</c:v>
                </c:pt>
                <c:pt idx="100">
                  <c:v>-52.667999999999999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(K=M=1)'!$P$25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'3D-UMi (K=M=1)'!$P$29:$P$129</c:f>
              <c:numCache>
                <c:formatCode>0.00_ </c:formatCode>
                <c:ptCount val="101"/>
                <c:pt idx="0">
                  <c:v>-136.38</c:v>
                </c:pt>
                <c:pt idx="1">
                  <c:v>-126.48</c:v>
                </c:pt>
                <c:pt idx="2">
                  <c:v>-124.53</c:v>
                </c:pt>
                <c:pt idx="3">
                  <c:v>-123.27</c:v>
                </c:pt>
                <c:pt idx="4">
                  <c:v>-122.06</c:v>
                </c:pt>
                <c:pt idx="5">
                  <c:v>-121.16</c:v>
                </c:pt>
                <c:pt idx="6">
                  <c:v>-120.38</c:v>
                </c:pt>
                <c:pt idx="7">
                  <c:v>-119.61</c:v>
                </c:pt>
                <c:pt idx="8">
                  <c:v>-118.7</c:v>
                </c:pt>
                <c:pt idx="9">
                  <c:v>-117.96</c:v>
                </c:pt>
                <c:pt idx="10">
                  <c:v>-117.27</c:v>
                </c:pt>
                <c:pt idx="11">
                  <c:v>-116.63</c:v>
                </c:pt>
                <c:pt idx="12">
                  <c:v>-115.97</c:v>
                </c:pt>
                <c:pt idx="13">
                  <c:v>-115.35</c:v>
                </c:pt>
                <c:pt idx="14">
                  <c:v>-114.76</c:v>
                </c:pt>
                <c:pt idx="15">
                  <c:v>-114.09</c:v>
                </c:pt>
                <c:pt idx="16">
                  <c:v>-113.55</c:v>
                </c:pt>
                <c:pt idx="17">
                  <c:v>-113.08</c:v>
                </c:pt>
                <c:pt idx="18">
                  <c:v>-112.54</c:v>
                </c:pt>
                <c:pt idx="19">
                  <c:v>-112.09</c:v>
                </c:pt>
                <c:pt idx="20">
                  <c:v>-111.61</c:v>
                </c:pt>
                <c:pt idx="21">
                  <c:v>-111.08</c:v>
                </c:pt>
                <c:pt idx="22">
                  <c:v>-110.6</c:v>
                </c:pt>
                <c:pt idx="23">
                  <c:v>-110.04</c:v>
                </c:pt>
                <c:pt idx="24">
                  <c:v>-109.6</c:v>
                </c:pt>
                <c:pt idx="25">
                  <c:v>-109.14</c:v>
                </c:pt>
                <c:pt idx="26">
                  <c:v>-108.68</c:v>
                </c:pt>
                <c:pt idx="27">
                  <c:v>-108.26</c:v>
                </c:pt>
                <c:pt idx="28">
                  <c:v>-107.81</c:v>
                </c:pt>
                <c:pt idx="29">
                  <c:v>-107.31</c:v>
                </c:pt>
                <c:pt idx="30">
                  <c:v>-106.9</c:v>
                </c:pt>
                <c:pt idx="31">
                  <c:v>-106.38</c:v>
                </c:pt>
                <c:pt idx="32">
                  <c:v>-105.89</c:v>
                </c:pt>
                <c:pt idx="33">
                  <c:v>-105.48</c:v>
                </c:pt>
                <c:pt idx="34">
                  <c:v>-105.14</c:v>
                </c:pt>
                <c:pt idx="35">
                  <c:v>-104.7</c:v>
                </c:pt>
                <c:pt idx="36">
                  <c:v>-104.34</c:v>
                </c:pt>
                <c:pt idx="37">
                  <c:v>-103.92</c:v>
                </c:pt>
                <c:pt idx="38">
                  <c:v>-103.53</c:v>
                </c:pt>
                <c:pt idx="39">
                  <c:v>-103.19</c:v>
                </c:pt>
                <c:pt idx="40">
                  <c:v>-102.82</c:v>
                </c:pt>
                <c:pt idx="41">
                  <c:v>-102.44</c:v>
                </c:pt>
                <c:pt idx="42">
                  <c:v>-102.09</c:v>
                </c:pt>
                <c:pt idx="43">
                  <c:v>-101.69</c:v>
                </c:pt>
                <c:pt idx="44">
                  <c:v>-101.36</c:v>
                </c:pt>
                <c:pt idx="45">
                  <c:v>-101.01</c:v>
                </c:pt>
                <c:pt idx="46">
                  <c:v>-100.61</c:v>
                </c:pt>
                <c:pt idx="47">
                  <c:v>-100.29</c:v>
                </c:pt>
                <c:pt idx="48">
                  <c:v>-99.96</c:v>
                </c:pt>
                <c:pt idx="49">
                  <c:v>-99.6</c:v>
                </c:pt>
                <c:pt idx="50">
                  <c:v>-99.19</c:v>
                </c:pt>
                <c:pt idx="51">
                  <c:v>-98.83</c:v>
                </c:pt>
                <c:pt idx="52">
                  <c:v>-98.45</c:v>
                </c:pt>
                <c:pt idx="53">
                  <c:v>-98.05</c:v>
                </c:pt>
                <c:pt idx="54">
                  <c:v>-97.72</c:v>
                </c:pt>
                <c:pt idx="55">
                  <c:v>-97.34</c:v>
                </c:pt>
                <c:pt idx="56">
                  <c:v>-97.01</c:v>
                </c:pt>
                <c:pt idx="57">
                  <c:v>-96.63</c:v>
                </c:pt>
                <c:pt idx="58">
                  <c:v>-96.26</c:v>
                </c:pt>
                <c:pt idx="59">
                  <c:v>-95.91</c:v>
                </c:pt>
                <c:pt idx="60">
                  <c:v>-95.51</c:v>
                </c:pt>
                <c:pt idx="61">
                  <c:v>-95.12</c:v>
                </c:pt>
                <c:pt idx="62">
                  <c:v>-94.78</c:v>
                </c:pt>
                <c:pt idx="63">
                  <c:v>-94.37</c:v>
                </c:pt>
                <c:pt idx="64">
                  <c:v>-93.98</c:v>
                </c:pt>
                <c:pt idx="65">
                  <c:v>-93.61</c:v>
                </c:pt>
                <c:pt idx="66">
                  <c:v>-93.22</c:v>
                </c:pt>
                <c:pt idx="67">
                  <c:v>-92.82</c:v>
                </c:pt>
                <c:pt idx="68">
                  <c:v>-92.42</c:v>
                </c:pt>
                <c:pt idx="69">
                  <c:v>-91.98</c:v>
                </c:pt>
                <c:pt idx="70">
                  <c:v>-91.67</c:v>
                </c:pt>
                <c:pt idx="71">
                  <c:v>-91.16</c:v>
                </c:pt>
                <c:pt idx="72">
                  <c:v>-90.77</c:v>
                </c:pt>
                <c:pt idx="73">
                  <c:v>-90.33</c:v>
                </c:pt>
                <c:pt idx="74">
                  <c:v>-89.9</c:v>
                </c:pt>
                <c:pt idx="75">
                  <c:v>-89.43</c:v>
                </c:pt>
                <c:pt idx="76">
                  <c:v>-88.96</c:v>
                </c:pt>
                <c:pt idx="77">
                  <c:v>-88.4</c:v>
                </c:pt>
                <c:pt idx="78">
                  <c:v>-87.79</c:v>
                </c:pt>
                <c:pt idx="79">
                  <c:v>-87.06</c:v>
                </c:pt>
                <c:pt idx="80">
                  <c:v>-86.38</c:v>
                </c:pt>
                <c:pt idx="81">
                  <c:v>-85.78</c:v>
                </c:pt>
                <c:pt idx="82">
                  <c:v>-84.96</c:v>
                </c:pt>
                <c:pt idx="83">
                  <c:v>-84.24</c:v>
                </c:pt>
                <c:pt idx="84">
                  <c:v>-83.55</c:v>
                </c:pt>
                <c:pt idx="85">
                  <c:v>-82.64</c:v>
                </c:pt>
                <c:pt idx="86">
                  <c:v>-81.55</c:v>
                </c:pt>
                <c:pt idx="87">
                  <c:v>-80.239999999999995</c:v>
                </c:pt>
                <c:pt idx="88">
                  <c:v>-79.06</c:v>
                </c:pt>
                <c:pt idx="89">
                  <c:v>-77.709999999999994</c:v>
                </c:pt>
                <c:pt idx="90">
                  <c:v>-76.209999999999994</c:v>
                </c:pt>
                <c:pt idx="91">
                  <c:v>-74.849999999999994</c:v>
                </c:pt>
                <c:pt idx="92">
                  <c:v>-73.34</c:v>
                </c:pt>
                <c:pt idx="93">
                  <c:v>-71.87</c:v>
                </c:pt>
                <c:pt idx="94">
                  <c:v>-70.510000000000005</c:v>
                </c:pt>
                <c:pt idx="95">
                  <c:v>-69.2</c:v>
                </c:pt>
                <c:pt idx="96">
                  <c:v>-67.41</c:v>
                </c:pt>
                <c:pt idx="97">
                  <c:v>-65.62</c:v>
                </c:pt>
                <c:pt idx="98">
                  <c:v>-63.52</c:v>
                </c:pt>
                <c:pt idx="99">
                  <c:v>-60.1</c:v>
                </c:pt>
                <c:pt idx="100">
                  <c:v>-45.84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(K=M=1)'!$Q$25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(K=M=1)'!$Q$29:$Q$129</c:f>
              <c:numCache>
                <c:formatCode>0.00_ </c:formatCode>
                <c:ptCount val="101"/>
                <c:pt idx="0">
                  <c:v>-134.694517924618</c:v>
                </c:pt>
                <c:pt idx="1">
                  <c:v>-126.48505619271199</c:v>
                </c:pt>
                <c:pt idx="2">
                  <c:v>-124.548607295336</c:v>
                </c:pt>
                <c:pt idx="3">
                  <c:v>-123.202121090272</c:v>
                </c:pt>
                <c:pt idx="4">
                  <c:v>-121.991175560887</c:v>
                </c:pt>
                <c:pt idx="5">
                  <c:v>-120.90006330929999</c:v>
                </c:pt>
                <c:pt idx="6">
                  <c:v>-119.98559526221401</c:v>
                </c:pt>
                <c:pt idx="7">
                  <c:v>-119.19850310285101</c:v>
                </c:pt>
                <c:pt idx="8">
                  <c:v>-118.26713290272301</c:v>
                </c:pt>
                <c:pt idx="9">
                  <c:v>-117.47809365198999</c:v>
                </c:pt>
                <c:pt idx="10">
                  <c:v>-116.796619610801</c:v>
                </c:pt>
                <c:pt idx="11">
                  <c:v>-115.93795092524699</c:v>
                </c:pt>
                <c:pt idx="12">
                  <c:v>-115.248777232645</c:v>
                </c:pt>
                <c:pt idx="13">
                  <c:v>-114.611145872302</c:v>
                </c:pt>
                <c:pt idx="14">
                  <c:v>-114.02157848306599</c:v>
                </c:pt>
                <c:pt idx="15">
                  <c:v>-113.423335141861</c:v>
                </c:pt>
                <c:pt idx="16">
                  <c:v>-112.78809622617899</c:v>
                </c:pt>
                <c:pt idx="17">
                  <c:v>-112.149331348251</c:v>
                </c:pt>
                <c:pt idx="18">
                  <c:v>-111.63426978363</c:v>
                </c:pt>
                <c:pt idx="19">
                  <c:v>-111.084349791977</c:v>
                </c:pt>
                <c:pt idx="20">
                  <c:v>-110.59735792839599</c:v>
                </c:pt>
                <c:pt idx="21">
                  <c:v>-110.194513857674</c:v>
                </c:pt>
                <c:pt idx="22">
                  <c:v>-109.758506935532</c:v>
                </c:pt>
                <c:pt idx="23">
                  <c:v>-109.268317759919</c:v>
                </c:pt>
                <c:pt idx="24">
                  <c:v>-108.828432060266</c:v>
                </c:pt>
                <c:pt idx="25">
                  <c:v>-108.370411290679</c:v>
                </c:pt>
                <c:pt idx="26">
                  <c:v>-107.869622218023</c:v>
                </c:pt>
                <c:pt idx="27">
                  <c:v>-107.468717165668</c:v>
                </c:pt>
                <c:pt idx="28">
                  <c:v>-107.06074528288801</c:v>
                </c:pt>
                <c:pt idx="29">
                  <c:v>-106.68961976192099</c:v>
                </c:pt>
                <c:pt idx="30">
                  <c:v>-106.22291483687999</c:v>
                </c:pt>
                <c:pt idx="31">
                  <c:v>-105.795564494269</c:v>
                </c:pt>
                <c:pt idx="32">
                  <c:v>-105.478407329451</c:v>
                </c:pt>
                <c:pt idx="33">
                  <c:v>-105.066881472707</c:v>
                </c:pt>
                <c:pt idx="34">
                  <c:v>-104.669182943972</c:v>
                </c:pt>
                <c:pt idx="35">
                  <c:v>-104.313261687153</c:v>
                </c:pt>
                <c:pt idx="36">
                  <c:v>-103.90703539078</c:v>
                </c:pt>
                <c:pt idx="37">
                  <c:v>-103.514192706907</c:v>
                </c:pt>
                <c:pt idx="38">
                  <c:v>-103.15892720765299</c:v>
                </c:pt>
                <c:pt idx="39">
                  <c:v>-102.806525996351</c:v>
                </c:pt>
                <c:pt idx="40">
                  <c:v>-102.43834904267899</c:v>
                </c:pt>
                <c:pt idx="41">
                  <c:v>-102.08228673139099</c:v>
                </c:pt>
                <c:pt idx="42">
                  <c:v>-101.773279367841</c:v>
                </c:pt>
                <c:pt idx="43">
                  <c:v>-101.40045365535801</c:v>
                </c:pt>
                <c:pt idx="44">
                  <c:v>-101.05939801153301</c:v>
                </c:pt>
                <c:pt idx="45">
                  <c:v>-100.747701489633</c:v>
                </c:pt>
                <c:pt idx="46">
                  <c:v>-100.330985953826</c:v>
                </c:pt>
                <c:pt idx="47">
                  <c:v>-100.01113549518701</c:v>
                </c:pt>
                <c:pt idx="48">
                  <c:v>-99.611442652397798</c:v>
                </c:pt>
                <c:pt idx="49">
                  <c:v>-99.273042126141107</c:v>
                </c:pt>
                <c:pt idx="50">
                  <c:v>-98.943643838407695</c:v>
                </c:pt>
                <c:pt idx="51">
                  <c:v>-98.586937975468402</c:v>
                </c:pt>
                <c:pt idx="52">
                  <c:v>-98.245615686552199</c:v>
                </c:pt>
                <c:pt idx="53">
                  <c:v>-97.901453818397002</c:v>
                </c:pt>
                <c:pt idx="54">
                  <c:v>-97.626212312187903</c:v>
                </c:pt>
                <c:pt idx="55">
                  <c:v>-97.317635258372206</c:v>
                </c:pt>
                <c:pt idx="56">
                  <c:v>-96.975876347550297</c:v>
                </c:pt>
                <c:pt idx="57">
                  <c:v>-96.559719274964806</c:v>
                </c:pt>
                <c:pt idx="58">
                  <c:v>-96.207433158109794</c:v>
                </c:pt>
                <c:pt idx="59">
                  <c:v>-95.841337929638101</c:v>
                </c:pt>
                <c:pt idx="60">
                  <c:v>-95.480497918148501</c:v>
                </c:pt>
                <c:pt idx="61">
                  <c:v>-95.041890472124095</c:v>
                </c:pt>
                <c:pt idx="62">
                  <c:v>-94.694150814441699</c:v>
                </c:pt>
                <c:pt idx="63">
                  <c:v>-94.317866455527394</c:v>
                </c:pt>
                <c:pt idx="64">
                  <c:v>-93.9693323740414</c:v>
                </c:pt>
                <c:pt idx="65">
                  <c:v>-93.582702509189204</c:v>
                </c:pt>
                <c:pt idx="66">
                  <c:v>-93.172974185578695</c:v>
                </c:pt>
                <c:pt idx="67">
                  <c:v>-92.649332144509501</c:v>
                </c:pt>
                <c:pt idx="68">
                  <c:v>-92.2752605233145</c:v>
                </c:pt>
                <c:pt idx="69">
                  <c:v>-91.844106481125294</c:v>
                </c:pt>
                <c:pt idx="70">
                  <c:v>-91.420756103079896</c:v>
                </c:pt>
                <c:pt idx="71">
                  <c:v>-91.053605058551199</c:v>
                </c:pt>
                <c:pt idx="72">
                  <c:v>-90.6238656619511</c:v>
                </c:pt>
                <c:pt idx="73">
                  <c:v>-90.157196298416395</c:v>
                </c:pt>
                <c:pt idx="74">
                  <c:v>-89.711803877463296</c:v>
                </c:pt>
                <c:pt idx="75">
                  <c:v>-89.185564383709107</c:v>
                </c:pt>
                <c:pt idx="76">
                  <c:v>-88.676150376613606</c:v>
                </c:pt>
                <c:pt idx="77">
                  <c:v>-88.095789392453796</c:v>
                </c:pt>
                <c:pt idx="78">
                  <c:v>-87.584400459990604</c:v>
                </c:pt>
                <c:pt idx="79">
                  <c:v>-86.910806638663004</c:v>
                </c:pt>
                <c:pt idx="80">
                  <c:v>-86.217752967414299</c:v>
                </c:pt>
                <c:pt idx="81">
                  <c:v>-85.479270560129393</c:v>
                </c:pt>
                <c:pt idx="82">
                  <c:v>-84.778521889286495</c:v>
                </c:pt>
                <c:pt idx="83">
                  <c:v>-83.870534500113905</c:v>
                </c:pt>
                <c:pt idx="84">
                  <c:v>-82.987468173436298</c:v>
                </c:pt>
                <c:pt idx="85">
                  <c:v>-82.218926562146507</c:v>
                </c:pt>
                <c:pt idx="86">
                  <c:v>-80.962753996816502</c:v>
                </c:pt>
                <c:pt idx="87">
                  <c:v>-79.795856321020096</c:v>
                </c:pt>
                <c:pt idx="88">
                  <c:v>-78.544542775050999</c:v>
                </c:pt>
                <c:pt idx="89">
                  <c:v>-77.354105044359798</c:v>
                </c:pt>
                <c:pt idx="90">
                  <c:v>-76.044438334262694</c:v>
                </c:pt>
                <c:pt idx="91">
                  <c:v>-74.375614343153003</c:v>
                </c:pt>
                <c:pt idx="92">
                  <c:v>-73.056510134165507</c:v>
                </c:pt>
                <c:pt idx="93">
                  <c:v>-71.840733340465107</c:v>
                </c:pt>
                <c:pt idx="94">
                  <c:v>-70.198542803542097</c:v>
                </c:pt>
                <c:pt idx="95">
                  <c:v>-68.446879133897994</c:v>
                </c:pt>
                <c:pt idx="96">
                  <c:v>-67.203474905893501</c:v>
                </c:pt>
                <c:pt idx="97">
                  <c:v>-65.382591091095307</c:v>
                </c:pt>
                <c:pt idx="98">
                  <c:v>-63.250007369758599</c:v>
                </c:pt>
                <c:pt idx="99">
                  <c:v>-60.218346634782399</c:v>
                </c:pt>
                <c:pt idx="100">
                  <c:v>-50.279826836300401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'3D-UMi (K=M=1)'!$R$25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(K=M=1)'!$R$29:$R$129</c:f>
              <c:numCache>
                <c:formatCode>0.00_ </c:formatCode>
                <c:ptCount val="101"/>
                <c:pt idx="0">
                  <c:v>-131.143</c:v>
                </c:pt>
                <c:pt idx="1">
                  <c:v>-123.16803</c:v>
                </c:pt>
                <c:pt idx="2">
                  <c:v>-121.2201</c:v>
                </c:pt>
                <c:pt idx="3">
                  <c:v>-119.49244</c:v>
                </c:pt>
                <c:pt idx="4">
                  <c:v>-118.32303999999999</c:v>
                </c:pt>
                <c:pt idx="5">
                  <c:v>-117.35615</c:v>
                </c:pt>
                <c:pt idx="6">
                  <c:v>-116.52448</c:v>
                </c:pt>
                <c:pt idx="7">
                  <c:v>-115.72914</c:v>
                </c:pt>
                <c:pt idx="8">
                  <c:v>-114.967</c:v>
                </c:pt>
                <c:pt idx="9">
                  <c:v>-114.29836</c:v>
                </c:pt>
                <c:pt idx="10">
                  <c:v>-113.5378</c:v>
                </c:pt>
                <c:pt idx="11">
                  <c:v>-113.00543999999999</c:v>
                </c:pt>
                <c:pt idx="12">
                  <c:v>-112.44524</c:v>
                </c:pt>
                <c:pt idx="13">
                  <c:v>-111.93125999999999</c:v>
                </c:pt>
                <c:pt idx="14">
                  <c:v>-111.46495999999999</c:v>
                </c:pt>
                <c:pt idx="15">
                  <c:v>-110.97715000000001</c:v>
                </c:pt>
                <c:pt idx="16">
                  <c:v>-110.46164</c:v>
                </c:pt>
                <c:pt idx="17">
                  <c:v>-110.06301999999999</c:v>
                </c:pt>
                <c:pt idx="18">
                  <c:v>-109.54972000000001</c:v>
                </c:pt>
                <c:pt idx="19">
                  <c:v>-109.17976</c:v>
                </c:pt>
                <c:pt idx="20">
                  <c:v>-108.8322</c:v>
                </c:pt>
                <c:pt idx="21">
                  <c:v>-108.40831</c:v>
                </c:pt>
                <c:pt idx="22">
                  <c:v>-108.10844</c:v>
                </c:pt>
                <c:pt idx="23">
                  <c:v>-107.779</c:v>
                </c:pt>
                <c:pt idx="24">
                  <c:v>-107.42524</c:v>
                </c:pt>
                <c:pt idx="25">
                  <c:v>-107.12750000000001</c:v>
                </c:pt>
                <c:pt idx="26">
                  <c:v>-106.7663</c:v>
                </c:pt>
                <c:pt idx="27">
                  <c:v>-106.34254</c:v>
                </c:pt>
                <c:pt idx="28">
                  <c:v>-106.00112</c:v>
                </c:pt>
                <c:pt idx="29">
                  <c:v>-105.67229</c:v>
                </c:pt>
                <c:pt idx="30">
                  <c:v>-105.3197</c:v>
                </c:pt>
                <c:pt idx="31">
                  <c:v>-104.99723999999999</c:v>
                </c:pt>
                <c:pt idx="32">
                  <c:v>-104.63427999999999</c:v>
                </c:pt>
                <c:pt idx="33">
                  <c:v>-104.33064999999999</c:v>
                </c:pt>
                <c:pt idx="34">
                  <c:v>-103.95638</c:v>
                </c:pt>
                <c:pt idx="35">
                  <c:v>-103.70134999999999</c:v>
                </c:pt>
                <c:pt idx="36">
                  <c:v>-103.37272</c:v>
                </c:pt>
                <c:pt idx="37">
                  <c:v>-102.99</c:v>
                </c:pt>
                <c:pt idx="38">
                  <c:v>-102.65213999999999</c:v>
                </c:pt>
                <c:pt idx="39">
                  <c:v>-102.33338999999999</c:v>
                </c:pt>
                <c:pt idx="40">
                  <c:v>-102.00919999999999</c:v>
                </c:pt>
                <c:pt idx="41">
                  <c:v>-101.72082</c:v>
                </c:pt>
                <c:pt idx="42">
                  <c:v>-101.40184000000001</c:v>
                </c:pt>
                <c:pt idx="43">
                  <c:v>-101.12086000000001</c:v>
                </c:pt>
                <c:pt idx="44">
                  <c:v>-100.74395999999999</c:v>
                </c:pt>
                <c:pt idx="45">
                  <c:v>-100.36280000000001</c:v>
                </c:pt>
                <c:pt idx="46">
                  <c:v>-99.990697999999995</c:v>
                </c:pt>
                <c:pt idx="47">
                  <c:v>-99.686166</c:v>
                </c:pt>
                <c:pt idx="48">
                  <c:v>-99.361547999999999</c:v>
                </c:pt>
                <c:pt idx="49">
                  <c:v>-99.041615000000007</c:v>
                </c:pt>
                <c:pt idx="50">
                  <c:v>-98.775750000000002</c:v>
                </c:pt>
                <c:pt idx="51">
                  <c:v>-98.498266999999998</c:v>
                </c:pt>
                <c:pt idx="52">
                  <c:v>-98.188428000000002</c:v>
                </c:pt>
                <c:pt idx="53">
                  <c:v>-97.809743999999995</c:v>
                </c:pt>
                <c:pt idx="54">
                  <c:v>-97.526043999999999</c:v>
                </c:pt>
                <c:pt idx="55">
                  <c:v>-97.200365000000005</c:v>
                </c:pt>
                <c:pt idx="56">
                  <c:v>-96.876664000000005</c:v>
                </c:pt>
                <c:pt idx="57">
                  <c:v>-96.551113000000001</c:v>
                </c:pt>
                <c:pt idx="58">
                  <c:v>-96.250091999999995</c:v>
                </c:pt>
                <c:pt idx="59">
                  <c:v>-95.937296000000003</c:v>
                </c:pt>
                <c:pt idx="60">
                  <c:v>-95.586660000000009</c:v>
                </c:pt>
                <c:pt idx="61">
                  <c:v>-95.227322000000001</c:v>
                </c:pt>
                <c:pt idx="62">
                  <c:v>-94.868216000000004</c:v>
                </c:pt>
                <c:pt idx="63">
                  <c:v>-94.516545000000008</c:v>
                </c:pt>
                <c:pt idx="64">
                  <c:v>-94.147756000000001</c:v>
                </c:pt>
                <c:pt idx="65">
                  <c:v>-93.775819999999996</c:v>
                </c:pt>
                <c:pt idx="66">
                  <c:v>-93.455752000000004</c:v>
                </c:pt>
                <c:pt idx="67">
                  <c:v>-93.042789000000013</c:v>
                </c:pt>
                <c:pt idx="68">
                  <c:v>-92.661192</c:v>
                </c:pt>
                <c:pt idx="69">
                  <c:v>-92.252136000000007</c:v>
                </c:pt>
                <c:pt idx="70">
                  <c:v>-91.871709999999993</c:v>
                </c:pt>
                <c:pt idx="71">
                  <c:v>-91.386323000000004</c:v>
                </c:pt>
                <c:pt idx="72">
                  <c:v>-90.968520000000012</c:v>
                </c:pt>
                <c:pt idx="73">
                  <c:v>-90.552863000000002</c:v>
                </c:pt>
                <c:pt idx="74">
                  <c:v>-90.166629999999998</c:v>
                </c:pt>
                <c:pt idx="75">
                  <c:v>-89.620100000000022</c:v>
                </c:pt>
                <c:pt idx="76">
                  <c:v>-89.010012000000003</c:v>
                </c:pt>
                <c:pt idx="77">
                  <c:v>-88.48247099999999</c:v>
                </c:pt>
                <c:pt idx="78">
                  <c:v>-87.895939999999996</c:v>
                </c:pt>
                <c:pt idx="79">
                  <c:v>-87.237116</c:v>
                </c:pt>
                <c:pt idx="80">
                  <c:v>-86.526800000000009</c:v>
                </c:pt>
                <c:pt idx="81">
                  <c:v>-85.853414999999998</c:v>
                </c:pt>
                <c:pt idx="82">
                  <c:v>-84.991119999999995</c:v>
                </c:pt>
                <c:pt idx="83">
                  <c:v>-84.104789999999994</c:v>
                </c:pt>
                <c:pt idx="84">
                  <c:v>-83.183096000000006</c:v>
                </c:pt>
                <c:pt idx="85">
                  <c:v>-82.098165000000009</c:v>
                </c:pt>
                <c:pt idx="86">
                  <c:v>-80.962160000000026</c:v>
                </c:pt>
                <c:pt idx="87">
                  <c:v>-79.801222999999993</c:v>
                </c:pt>
                <c:pt idx="88">
                  <c:v>-78.622032000000004</c:v>
                </c:pt>
                <c:pt idx="89">
                  <c:v>-77.185781000000006</c:v>
                </c:pt>
                <c:pt idx="90">
                  <c:v>-75.867859999999993</c:v>
                </c:pt>
                <c:pt idx="91">
                  <c:v>-74.447257999999991</c:v>
                </c:pt>
                <c:pt idx="92">
                  <c:v>-72.91560000000004</c:v>
                </c:pt>
                <c:pt idx="93">
                  <c:v>-71.628645999999989</c:v>
                </c:pt>
                <c:pt idx="94">
                  <c:v>-70.353926000000001</c:v>
                </c:pt>
                <c:pt idx="95">
                  <c:v>-68.98355500000001</c:v>
                </c:pt>
                <c:pt idx="96">
                  <c:v>-67.465767999999997</c:v>
                </c:pt>
                <c:pt idx="97">
                  <c:v>-65.715599999999995</c:v>
                </c:pt>
                <c:pt idx="98">
                  <c:v>-63.783675999999993</c:v>
                </c:pt>
                <c:pt idx="99">
                  <c:v>-60.258458999999995</c:v>
                </c:pt>
                <c:pt idx="100">
                  <c:v>-48.407899999999657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'3D-UMi (K=M=1)'!$S$25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(K=M=1)'!$S$29:$S$129</c:f>
              <c:numCache>
                <c:formatCode>0.00_ </c:formatCode>
                <c:ptCount val="101"/>
                <c:pt idx="0">
                  <c:v>-135.83670000000001</c:v>
                </c:pt>
                <c:pt idx="1">
                  <c:v>-128.6482</c:v>
                </c:pt>
                <c:pt idx="2">
                  <c:v>-126.23090000000001</c:v>
                </c:pt>
                <c:pt idx="3">
                  <c:v>-124.2997</c:v>
                </c:pt>
                <c:pt idx="4">
                  <c:v>-123.0278</c:v>
                </c:pt>
                <c:pt idx="5">
                  <c:v>-121.8964</c:v>
                </c:pt>
                <c:pt idx="6">
                  <c:v>-120.1534</c:v>
                </c:pt>
                <c:pt idx="7">
                  <c:v>-119.2441</c:v>
                </c:pt>
                <c:pt idx="8">
                  <c:v>-118.5283</c:v>
                </c:pt>
                <c:pt idx="9">
                  <c:v>-117.9271</c:v>
                </c:pt>
                <c:pt idx="10">
                  <c:v>-117.1819</c:v>
                </c:pt>
                <c:pt idx="11">
                  <c:v>-116.43300000000001</c:v>
                </c:pt>
                <c:pt idx="12">
                  <c:v>-115.8578</c:v>
                </c:pt>
                <c:pt idx="13">
                  <c:v>-114.5475</c:v>
                </c:pt>
                <c:pt idx="14">
                  <c:v>-113.94329999999999</c:v>
                </c:pt>
                <c:pt idx="15">
                  <c:v>-113.28919999999999</c:v>
                </c:pt>
                <c:pt idx="16">
                  <c:v>-112.8159</c:v>
                </c:pt>
                <c:pt idx="17">
                  <c:v>-112.0538</c:v>
                </c:pt>
                <c:pt idx="18">
                  <c:v>-111.61969999999999</c:v>
                </c:pt>
                <c:pt idx="19">
                  <c:v>-111.1456</c:v>
                </c:pt>
                <c:pt idx="20">
                  <c:v>-110.50579999999999</c:v>
                </c:pt>
                <c:pt idx="21">
                  <c:v>-109.82429999999999</c:v>
                </c:pt>
                <c:pt idx="22">
                  <c:v>-109.1647</c:v>
                </c:pt>
                <c:pt idx="23">
                  <c:v>-108.5675</c:v>
                </c:pt>
                <c:pt idx="24">
                  <c:v>-108.0321</c:v>
                </c:pt>
                <c:pt idx="25">
                  <c:v>-107.5635</c:v>
                </c:pt>
                <c:pt idx="26">
                  <c:v>-107.32210000000001</c:v>
                </c:pt>
                <c:pt idx="27">
                  <c:v>-106.92140000000001</c:v>
                </c:pt>
                <c:pt idx="28">
                  <c:v>-106.5947</c:v>
                </c:pt>
                <c:pt idx="29">
                  <c:v>-105.98260000000001</c:v>
                </c:pt>
                <c:pt idx="30">
                  <c:v>-105.6541</c:v>
                </c:pt>
                <c:pt idx="31">
                  <c:v>-105.2055</c:v>
                </c:pt>
                <c:pt idx="32">
                  <c:v>-104.8207</c:v>
                </c:pt>
                <c:pt idx="33">
                  <c:v>-104.4791</c:v>
                </c:pt>
                <c:pt idx="34">
                  <c:v>-104.0241</c:v>
                </c:pt>
                <c:pt idx="35">
                  <c:v>-103.697</c:v>
                </c:pt>
                <c:pt idx="36">
                  <c:v>-103.4303</c:v>
                </c:pt>
                <c:pt idx="37">
                  <c:v>-103.21810000000001</c:v>
                </c:pt>
                <c:pt idx="38">
                  <c:v>-102.94240000000001</c:v>
                </c:pt>
                <c:pt idx="39">
                  <c:v>-102.61669999999999</c:v>
                </c:pt>
                <c:pt idx="40">
                  <c:v>-102.3396</c:v>
                </c:pt>
                <c:pt idx="41">
                  <c:v>-102.10680000000001</c:v>
                </c:pt>
                <c:pt idx="42">
                  <c:v>-101.8828</c:v>
                </c:pt>
                <c:pt idx="43">
                  <c:v>-101.59050000000001</c:v>
                </c:pt>
                <c:pt idx="44">
                  <c:v>-101.3558</c:v>
                </c:pt>
                <c:pt idx="45">
                  <c:v>-100.99460000000001</c:v>
                </c:pt>
                <c:pt idx="46">
                  <c:v>-100.7884</c:v>
                </c:pt>
                <c:pt idx="47">
                  <c:v>-100.5955</c:v>
                </c:pt>
                <c:pt idx="48">
                  <c:v>-100.2811</c:v>
                </c:pt>
                <c:pt idx="49">
                  <c:v>-99.918000000000006</c:v>
                </c:pt>
                <c:pt idx="50">
                  <c:v>-99.562799999999996</c:v>
                </c:pt>
                <c:pt idx="51">
                  <c:v>-99.210700000000003</c:v>
                </c:pt>
                <c:pt idx="52">
                  <c:v>-99.013499999999993</c:v>
                </c:pt>
                <c:pt idx="53">
                  <c:v>-98.616100000000003</c:v>
                </c:pt>
                <c:pt idx="54">
                  <c:v>-98.234899999999996</c:v>
                </c:pt>
                <c:pt idx="55">
                  <c:v>-97.997799999999998</c:v>
                </c:pt>
                <c:pt idx="56">
                  <c:v>-97.703299999999999</c:v>
                </c:pt>
                <c:pt idx="57">
                  <c:v>-97.378100000000003</c:v>
                </c:pt>
                <c:pt idx="58">
                  <c:v>-97.142300000000006</c:v>
                </c:pt>
                <c:pt idx="59">
                  <c:v>-96.684399999999997</c:v>
                </c:pt>
                <c:pt idx="60">
                  <c:v>-96.415199999999999</c:v>
                </c:pt>
                <c:pt idx="61">
                  <c:v>-96.162199999999999</c:v>
                </c:pt>
                <c:pt idx="62">
                  <c:v>-95.867099999999994</c:v>
                </c:pt>
                <c:pt idx="63">
                  <c:v>-95.525700000000001</c:v>
                </c:pt>
                <c:pt idx="64">
                  <c:v>-95.2834</c:v>
                </c:pt>
                <c:pt idx="65">
                  <c:v>-94.823599999999999</c:v>
                </c:pt>
                <c:pt idx="66">
                  <c:v>-94.532200000000003</c:v>
                </c:pt>
                <c:pt idx="67">
                  <c:v>-94.184100000000001</c:v>
                </c:pt>
                <c:pt idx="68">
                  <c:v>-93.909000000000006</c:v>
                </c:pt>
                <c:pt idx="69">
                  <c:v>-93.428299999999993</c:v>
                </c:pt>
                <c:pt idx="70">
                  <c:v>-92.990399999999994</c:v>
                </c:pt>
                <c:pt idx="71">
                  <c:v>-92.586699999999993</c:v>
                </c:pt>
                <c:pt idx="72">
                  <c:v>-92.366100000000003</c:v>
                </c:pt>
                <c:pt idx="73">
                  <c:v>-92.043499999999995</c:v>
                </c:pt>
                <c:pt idx="74">
                  <c:v>-91.413399999999996</c:v>
                </c:pt>
                <c:pt idx="75">
                  <c:v>-90.700699999999998</c:v>
                </c:pt>
                <c:pt idx="76">
                  <c:v>-90.081800000000001</c:v>
                </c:pt>
                <c:pt idx="77">
                  <c:v>-89.562799999999996</c:v>
                </c:pt>
                <c:pt idx="78">
                  <c:v>-88.898399999999995</c:v>
                </c:pt>
                <c:pt idx="79">
                  <c:v>-88.243300000000005</c:v>
                </c:pt>
                <c:pt idx="80">
                  <c:v>-87.461600000000004</c:v>
                </c:pt>
                <c:pt idx="81">
                  <c:v>-86.737399999999994</c:v>
                </c:pt>
                <c:pt idx="82">
                  <c:v>-85.781099999999995</c:v>
                </c:pt>
                <c:pt idx="83">
                  <c:v>-84.730999999999995</c:v>
                </c:pt>
                <c:pt idx="84">
                  <c:v>-84.069100000000006</c:v>
                </c:pt>
                <c:pt idx="85">
                  <c:v>-83.275700000000001</c:v>
                </c:pt>
                <c:pt idx="86">
                  <c:v>-82.284899999999993</c:v>
                </c:pt>
                <c:pt idx="87">
                  <c:v>-80.968500000000006</c:v>
                </c:pt>
                <c:pt idx="88">
                  <c:v>-79.702600000000004</c:v>
                </c:pt>
                <c:pt idx="89">
                  <c:v>-78.718800000000002</c:v>
                </c:pt>
                <c:pt idx="90">
                  <c:v>-77.793099999999995</c:v>
                </c:pt>
                <c:pt idx="91">
                  <c:v>-76.497399999999999</c:v>
                </c:pt>
                <c:pt idx="92">
                  <c:v>-75.500500000000002</c:v>
                </c:pt>
                <c:pt idx="93">
                  <c:v>-73.844800000000006</c:v>
                </c:pt>
                <c:pt idx="94">
                  <c:v>-72.690100000000001</c:v>
                </c:pt>
                <c:pt idx="95">
                  <c:v>-71.106800000000007</c:v>
                </c:pt>
                <c:pt idx="96">
                  <c:v>-69.676000000000002</c:v>
                </c:pt>
                <c:pt idx="97">
                  <c:v>-66.639300000000006</c:v>
                </c:pt>
                <c:pt idx="98">
                  <c:v>-64.2714</c:v>
                </c:pt>
                <c:pt idx="99">
                  <c:v>-62.074399999999997</c:v>
                </c:pt>
                <c:pt idx="100">
                  <c:v>-52.400700000000001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'3D-UMi (K=M=1)'!$T$25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(K=M=1)'!$T$29:$T$129</c:f>
              <c:numCache>
                <c:formatCode>0.00_ </c:formatCode>
                <c:ptCount val="101"/>
                <c:pt idx="0">
                  <c:v>-145.33529999999999</c:v>
                </c:pt>
                <c:pt idx="1">
                  <c:v>-129.43629999999999</c:v>
                </c:pt>
                <c:pt idx="2">
                  <c:v>-126.128</c:v>
                </c:pt>
                <c:pt idx="3">
                  <c:v>-124.1583</c:v>
                </c:pt>
                <c:pt idx="4">
                  <c:v>-122.8112</c:v>
                </c:pt>
                <c:pt idx="5">
                  <c:v>-121.5638</c:v>
                </c:pt>
                <c:pt idx="6">
                  <c:v>-120.47580000000001</c:v>
                </c:pt>
                <c:pt idx="7">
                  <c:v>-119.6307</c:v>
                </c:pt>
                <c:pt idx="8">
                  <c:v>-118.8523</c:v>
                </c:pt>
                <c:pt idx="9">
                  <c:v>-118.11499999999999</c:v>
                </c:pt>
                <c:pt idx="10">
                  <c:v>-117.3355</c:v>
                </c:pt>
                <c:pt idx="11">
                  <c:v>-116.6427</c:v>
                </c:pt>
                <c:pt idx="12">
                  <c:v>-116.01430000000001</c:v>
                </c:pt>
                <c:pt idx="13">
                  <c:v>-115.4552</c:v>
                </c:pt>
                <c:pt idx="14">
                  <c:v>-114.8514</c:v>
                </c:pt>
                <c:pt idx="15">
                  <c:v>-114.3366</c:v>
                </c:pt>
                <c:pt idx="16">
                  <c:v>-113.7183</c:v>
                </c:pt>
                <c:pt idx="17">
                  <c:v>-113.1756</c:v>
                </c:pt>
                <c:pt idx="18">
                  <c:v>-112.6815</c:v>
                </c:pt>
                <c:pt idx="19">
                  <c:v>-112.1514</c:v>
                </c:pt>
                <c:pt idx="20">
                  <c:v>-111.6966</c:v>
                </c:pt>
                <c:pt idx="21">
                  <c:v>-111.245</c:v>
                </c:pt>
                <c:pt idx="22">
                  <c:v>-110.7145</c:v>
                </c:pt>
                <c:pt idx="23">
                  <c:v>-110.29730000000001</c:v>
                </c:pt>
                <c:pt idx="24">
                  <c:v>-109.88420000000001</c:v>
                </c:pt>
                <c:pt idx="25">
                  <c:v>-109.4598</c:v>
                </c:pt>
                <c:pt idx="26">
                  <c:v>-109.0468</c:v>
                </c:pt>
                <c:pt idx="27">
                  <c:v>-108.6726</c:v>
                </c:pt>
                <c:pt idx="28">
                  <c:v>-108.2829</c:v>
                </c:pt>
                <c:pt idx="29">
                  <c:v>-107.911</c:v>
                </c:pt>
                <c:pt idx="30">
                  <c:v>-107.53</c:v>
                </c:pt>
                <c:pt idx="31">
                  <c:v>-107.17400000000001</c:v>
                </c:pt>
                <c:pt idx="32">
                  <c:v>-106.7937</c:v>
                </c:pt>
                <c:pt idx="33">
                  <c:v>-106.4252</c:v>
                </c:pt>
                <c:pt idx="34">
                  <c:v>-106.03279999999999</c:v>
                </c:pt>
                <c:pt idx="35">
                  <c:v>-105.637</c:v>
                </c:pt>
                <c:pt idx="36">
                  <c:v>-105.22799999999999</c:v>
                </c:pt>
                <c:pt idx="37">
                  <c:v>-104.8824</c:v>
                </c:pt>
                <c:pt idx="38">
                  <c:v>-104.4923</c:v>
                </c:pt>
                <c:pt idx="39">
                  <c:v>-104.1177</c:v>
                </c:pt>
                <c:pt idx="40">
                  <c:v>-103.76049999999999</c:v>
                </c:pt>
                <c:pt idx="41">
                  <c:v>-103.43810000000001</c:v>
                </c:pt>
                <c:pt idx="42">
                  <c:v>-103.06829999999999</c:v>
                </c:pt>
                <c:pt idx="43">
                  <c:v>-102.6746</c:v>
                </c:pt>
                <c:pt idx="44">
                  <c:v>-102.3168</c:v>
                </c:pt>
                <c:pt idx="45">
                  <c:v>-101.9131</c:v>
                </c:pt>
                <c:pt idx="46">
                  <c:v>-101.5415</c:v>
                </c:pt>
                <c:pt idx="47">
                  <c:v>-101.1317</c:v>
                </c:pt>
                <c:pt idx="48">
                  <c:v>-100.7308</c:v>
                </c:pt>
                <c:pt idx="49">
                  <c:v>-100.3903</c:v>
                </c:pt>
                <c:pt idx="50">
                  <c:v>-100.0239</c:v>
                </c:pt>
                <c:pt idx="51">
                  <c:v>-99.646000000000001</c:v>
                </c:pt>
                <c:pt idx="52">
                  <c:v>-99.302199999999999</c:v>
                </c:pt>
                <c:pt idx="53">
                  <c:v>-98.971800000000002</c:v>
                </c:pt>
                <c:pt idx="54">
                  <c:v>-98.634799999999998</c:v>
                </c:pt>
                <c:pt idx="55">
                  <c:v>-98.271600000000007</c:v>
                </c:pt>
                <c:pt idx="56">
                  <c:v>-97.855099999999993</c:v>
                </c:pt>
                <c:pt idx="57">
                  <c:v>-97.499200000000002</c:v>
                </c:pt>
                <c:pt idx="58">
                  <c:v>-97.118300000000005</c:v>
                </c:pt>
                <c:pt idx="59">
                  <c:v>-96.731800000000007</c:v>
                </c:pt>
                <c:pt idx="60">
                  <c:v>-96.366399999999999</c:v>
                </c:pt>
                <c:pt idx="61">
                  <c:v>-95.941400000000002</c:v>
                </c:pt>
                <c:pt idx="62">
                  <c:v>-95.606899999999996</c:v>
                </c:pt>
                <c:pt idx="63">
                  <c:v>-95.216499999999996</c:v>
                </c:pt>
                <c:pt idx="64">
                  <c:v>-94.806600000000003</c:v>
                </c:pt>
                <c:pt idx="65">
                  <c:v>-94.377899999999997</c:v>
                </c:pt>
                <c:pt idx="66">
                  <c:v>-93.993899999999996</c:v>
                </c:pt>
                <c:pt idx="67">
                  <c:v>-93.602199999999996</c:v>
                </c:pt>
                <c:pt idx="68">
                  <c:v>-93.1648</c:v>
                </c:pt>
                <c:pt idx="69">
                  <c:v>-92.712299999999999</c:v>
                </c:pt>
                <c:pt idx="70">
                  <c:v>-92.292500000000004</c:v>
                </c:pt>
                <c:pt idx="71">
                  <c:v>-91.897000000000006</c:v>
                </c:pt>
                <c:pt idx="72">
                  <c:v>-91.488200000000006</c:v>
                </c:pt>
                <c:pt idx="73">
                  <c:v>-90.992099999999994</c:v>
                </c:pt>
                <c:pt idx="74">
                  <c:v>-90.549899999999994</c:v>
                </c:pt>
                <c:pt idx="75">
                  <c:v>-90.014799999999994</c:v>
                </c:pt>
                <c:pt idx="76">
                  <c:v>-89.470600000000005</c:v>
                </c:pt>
                <c:pt idx="77">
                  <c:v>-88.849599999999995</c:v>
                </c:pt>
                <c:pt idx="78">
                  <c:v>-88.268600000000006</c:v>
                </c:pt>
                <c:pt idx="79">
                  <c:v>-87.650499999999994</c:v>
                </c:pt>
                <c:pt idx="80">
                  <c:v>-86.963700000000003</c:v>
                </c:pt>
                <c:pt idx="81">
                  <c:v>-86.236400000000003</c:v>
                </c:pt>
                <c:pt idx="82">
                  <c:v>-85.51</c:v>
                </c:pt>
                <c:pt idx="83">
                  <c:v>-84.7209</c:v>
                </c:pt>
                <c:pt idx="84">
                  <c:v>-83.845600000000005</c:v>
                </c:pt>
                <c:pt idx="85">
                  <c:v>-82.825999999999993</c:v>
                </c:pt>
                <c:pt idx="86">
                  <c:v>-81.8476</c:v>
                </c:pt>
                <c:pt idx="87">
                  <c:v>-80.742400000000004</c:v>
                </c:pt>
                <c:pt idx="88">
                  <c:v>-79.431100000000001</c:v>
                </c:pt>
                <c:pt idx="89">
                  <c:v>-78.043700000000001</c:v>
                </c:pt>
                <c:pt idx="90">
                  <c:v>-76.551000000000002</c:v>
                </c:pt>
                <c:pt idx="91">
                  <c:v>-75.027500000000003</c:v>
                </c:pt>
                <c:pt idx="92">
                  <c:v>-73.574700000000007</c:v>
                </c:pt>
                <c:pt idx="93">
                  <c:v>-72.001599999999996</c:v>
                </c:pt>
                <c:pt idx="94">
                  <c:v>-70.634200000000007</c:v>
                </c:pt>
                <c:pt idx="95">
                  <c:v>-69.051199999999994</c:v>
                </c:pt>
                <c:pt idx="96">
                  <c:v>-67.534499999999994</c:v>
                </c:pt>
                <c:pt idx="97">
                  <c:v>-65.629099999999994</c:v>
                </c:pt>
                <c:pt idx="98">
                  <c:v>-63.477899999999998</c:v>
                </c:pt>
                <c:pt idx="99">
                  <c:v>-60.346499999999999</c:v>
                </c:pt>
                <c:pt idx="100">
                  <c:v>-48.523200000000003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'3D-UMi (K=M=1)'!$U$25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(K=M=1)'!$U$29:$U$129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'3D-UMi (K=M=1)'!$V$25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(K=M=1)'!$V$29:$V$129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'3D-UMi (K=M=1)'!$W$25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(K=M=1)'!$W$29:$W$129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'3D-UMi (K=M=1)'!$X$25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(K=M=1)'!$X$29:$X$129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'3D-UMi (K=M=1)'!$Y$25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'3D-UMi (K=M=1)'!$Y$29:$Y$129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'3D-UMi (K=M=1)'!$Z$25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'3D-UMi (K=M=1)'!$Z$29:$Z$129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'3D-UMi (K=M=1)'!$AA$25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'3D-UMi (K=M=1)'!$AA$29:$AA$129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'3D-UMi (K=M=1)'!$AB$25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(K=M=1)'!$AB$29:$AB$129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'3D-UMi (K=M=1)'!$AC$25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(K=M=1)'!$AC$29:$AC$129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'3D-UMi (K=M=1)'!$AD$25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'3D-UMi (K=M=1)'!$AD$29:$AD$129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577664"/>
        <c:axId val="100579584"/>
      </c:scatterChart>
      <c:valAx>
        <c:axId val="100577664"/>
        <c:scaling>
          <c:orientation val="minMax"/>
          <c:max val="-40"/>
          <c:min val="-16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"/>
              <c:y val="0.911170272352382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100579584"/>
        <c:crosses val="autoZero"/>
        <c:crossBetween val="midCat"/>
        <c:majorUnit val="20"/>
        <c:minorUnit val="1"/>
      </c:valAx>
      <c:valAx>
        <c:axId val="1005795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0057766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0899" r="0.75000000000000899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0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(K=M=1)'!$AG$25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(K=M=1)'!$AG$29:$AG$129</c:f>
              <c:numCache>
                <c:formatCode>0.00_ </c:formatCode>
                <c:ptCount val="101"/>
                <c:pt idx="0">
                  <c:v>-7.6419874194983999</c:v>
                </c:pt>
                <c:pt idx="1">
                  <c:v>-4.5021869617192802</c:v>
                </c:pt>
                <c:pt idx="2">
                  <c:v>-3.8079822724093302</c:v>
                </c:pt>
                <c:pt idx="3">
                  <c:v>-3.3720211628439101</c:v>
                </c:pt>
                <c:pt idx="4">
                  <c:v>-2.8672906886667802</c:v>
                </c:pt>
                <c:pt idx="5">
                  <c:v>-2.4578440690450201</c:v>
                </c:pt>
                <c:pt idx="6">
                  <c:v>-2.2109125646267498</c:v>
                </c:pt>
                <c:pt idx="7">
                  <c:v>-1.9425946457724299</c:v>
                </c:pt>
                <c:pt idx="8">
                  <c:v>-1.6832741958747901</c:v>
                </c:pt>
                <c:pt idx="9">
                  <c:v>-1.48690683358969</c:v>
                </c:pt>
                <c:pt idx="10">
                  <c:v>-1.29038605396343</c:v>
                </c:pt>
                <c:pt idx="11">
                  <c:v>-1.10856063242074</c:v>
                </c:pt>
                <c:pt idx="12">
                  <c:v>-0.933518087255087</c:v>
                </c:pt>
                <c:pt idx="13">
                  <c:v>-0.74595302455778201</c:v>
                </c:pt>
                <c:pt idx="14">
                  <c:v>-0.544227789861089</c:v>
                </c:pt>
                <c:pt idx="15">
                  <c:v>-0.32713363664707201</c:v>
                </c:pt>
                <c:pt idx="16">
                  <c:v>-0.16074231564270899</c:v>
                </c:pt>
                <c:pt idx="17">
                  <c:v>-2.2790607903182401E-2</c:v>
                </c:pt>
                <c:pt idx="18">
                  <c:v>0.13253332652703301</c:v>
                </c:pt>
                <c:pt idx="19">
                  <c:v>0.289901658920106</c:v>
                </c:pt>
                <c:pt idx="20">
                  <c:v>0.43382610958375201</c:v>
                </c:pt>
                <c:pt idx="21">
                  <c:v>0.578239898422786</c:v>
                </c:pt>
                <c:pt idx="22">
                  <c:v>0.74261654593528204</c:v>
                </c:pt>
                <c:pt idx="23">
                  <c:v>0.87361848910596396</c:v>
                </c:pt>
                <c:pt idx="24">
                  <c:v>1.02981419904256</c:v>
                </c:pt>
                <c:pt idx="25">
                  <c:v>1.1518820128795899</c:v>
                </c:pt>
                <c:pt idx="26">
                  <c:v>1.3465631013485</c:v>
                </c:pt>
                <c:pt idx="27">
                  <c:v>1.50463313455134</c:v>
                </c:pt>
                <c:pt idx="28">
                  <c:v>1.6616324024265501</c:v>
                </c:pt>
                <c:pt idx="29">
                  <c:v>1.82529847169176</c:v>
                </c:pt>
                <c:pt idx="30">
                  <c:v>2.0211360234690599</c:v>
                </c:pt>
                <c:pt idx="31">
                  <c:v>2.1939897930114398</c:v>
                </c:pt>
                <c:pt idx="32">
                  <c:v>2.3775736327852601</c:v>
                </c:pt>
                <c:pt idx="33">
                  <c:v>2.5610629182964599</c:v>
                </c:pt>
                <c:pt idx="34">
                  <c:v>2.7509909153518901</c:v>
                </c:pt>
                <c:pt idx="35">
                  <c:v>2.91514813174923</c:v>
                </c:pt>
                <c:pt idx="36">
                  <c:v>3.0928390327716202</c:v>
                </c:pt>
                <c:pt idx="37">
                  <c:v>3.2914267744164198</c:v>
                </c:pt>
                <c:pt idx="38">
                  <c:v>3.4272929173304401</c:v>
                </c:pt>
                <c:pt idx="39">
                  <c:v>3.57843569161028</c:v>
                </c:pt>
                <c:pt idx="40">
                  <c:v>3.7789998495766302</c:v>
                </c:pt>
                <c:pt idx="41">
                  <c:v>3.9819436767443501</c:v>
                </c:pt>
                <c:pt idx="42">
                  <c:v>4.1405044858575</c:v>
                </c:pt>
                <c:pt idx="43">
                  <c:v>4.3219798446208104</c:v>
                </c:pt>
                <c:pt idx="44">
                  <c:v>4.5204663024797203</c:v>
                </c:pt>
                <c:pt idx="45">
                  <c:v>4.7736384281039603</c:v>
                </c:pt>
                <c:pt idx="46">
                  <c:v>4.94782240433267</c:v>
                </c:pt>
                <c:pt idx="47">
                  <c:v>5.1855163286869796</c:v>
                </c:pt>
                <c:pt idx="48">
                  <c:v>5.3913569794858898</c:v>
                </c:pt>
                <c:pt idx="49">
                  <c:v>5.5515021157272599</c:v>
                </c:pt>
                <c:pt idx="50">
                  <c:v>5.6967898457039903</c:v>
                </c:pt>
                <c:pt idx="51">
                  <c:v>5.8899647189292397</c:v>
                </c:pt>
                <c:pt idx="52">
                  <c:v>6.1338281621502997</c:v>
                </c:pt>
                <c:pt idx="53">
                  <c:v>6.3653885405006596</c:v>
                </c:pt>
                <c:pt idx="54">
                  <c:v>6.6882857995629301</c:v>
                </c:pt>
                <c:pt idx="55">
                  <c:v>6.8506001676555996</c:v>
                </c:pt>
                <c:pt idx="56">
                  <c:v>7.0997810794078999</c:v>
                </c:pt>
                <c:pt idx="57">
                  <c:v>7.3521743465088898</c:v>
                </c:pt>
                <c:pt idx="58">
                  <c:v>7.60707588889988</c:v>
                </c:pt>
                <c:pt idx="59">
                  <c:v>7.8186185071072201</c:v>
                </c:pt>
                <c:pt idx="60">
                  <c:v>8.07391008423971</c:v>
                </c:pt>
                <c:pt idx="61">
                  <c:v>8.3194213369405503</c:v>
                </c:pt>
                <c:pt idx="62">
                  <c:v>8.5991555658334793</c:v>
                </c:pt>
                <c:pt idx="63">
                  <c:v>8.8676314260579403</c:v>
                </c:pt>
                <c:pt idx="64">
                  <c:v>9.1911697098851501</c:v>
                </c:pt>
                <c:pt idx="65">
                  <c:v>9.4803344383872297</c:v>
                </c:pt>
                <c:pt idx="66">
                  <c:v>9.7441203632301594</c:v>
                </c:pt>
                <c:pt idx="67">
                  <c:v>10.0575542584355</c:v>
                </c:pt>
                <c:pt idx="68">
                  <c:v>10.366216268378</c:v>
                </c:pt>
                <c:pt idx="69">
                  <c:v>10.592034850783</c:v>
                </c:pt>
                <c:pt idx="70">
                  <c:v>10.851313402670201</c:v>
                </c:pt>
                <c:pt idx="71">
                  <c:v>11.135409532281001</c:v>
                </c:pt>
                <c:pt idx="72">
                  <c:v>11.4597278453837</c:v>
                </c:pt>
                <c:pt idx="73">
                  <c:v>11.864636428966699</c:v>
                </c:pt>
                <c:pt idx="74">
                  <c:v>12.236939797388199</c:v>
                </c:pt>
                <c:pt idx="75">
                  <c:v>12.6295335516973</c:v>
                </c:pt>
                <c:pt idx="76">
                  <c:v>13.014645405204</c:v>
                </c:pt>
                <c:pt idx="77">
                  <c:v>13.4781472379847</c:v>
                </c:pt>
                <c:pt idx="78">
                  <c:v>13.832235444434399</c:v>
                </c:pt>
                <c:pt idx="79">
                  <c:v>14.2027284398267</c:v>
                </c:pt>
                <c:pt idx="80">
                  <c:v>14.565526765274599</c:v>
                </c:pt>
                <c:pt idx="81">
                  <c:v>15.0246556307026</c:v>
                </c:pt>
                <c:pt idx="82">
                  <c:v>15.4975508164656</c:v>
                </c:pt>
                <c:pt idx="83">
                  <c:v>15.9714927155864</c:v>
                </c:pt>
                <c:pt idx="84">
                  <c:v>16.4126226993152</c:v>
                </c:pt>
                <c:pt idx="85">
                  <c:v>16.8842799653859</c:v>
                </c:pt>
                <c:pt idx="86">
                  <c:v>17.587314902136299</c:v>
                </c:pt>
                <c:pt idx="87">
                  <c:v>18.154545683805001</c:v>
                </c:pt>
                <c:pt idx="88">
                  <c:v>18.737515047060299</c:v>
                </c:pt>
                <c:pt idx="89">
                  <c:v>19.151003695612001</c:v>
                </c:pt>
                <c:pt idx="90">
                  <c:v>19.662160814716302</c:v>
                </c:pt>
                <c:pt idx="91">
                  <c:v>20.427671348286601</c:v>
                </c:pt>
                <c:pt idx="92">
                  <c:v>21.150597755454299</c:v>
                </c:pt>
                <c:pt idx="93">
                  <c:v>21.7360809534296</c:v>
                </c:pt>
                <c:pt idx="94">
                  <c:v>22.398589309281501</c:v>
                </c:pt>
                <c:pt idx="95">
                  <c:v>23.0557013130014</c:v>
                </c:pt>
                <c:pt idx="96">
                  <c:v>23.7420971823841</c:v>
                </c:pt>
                <c:pt idx="97">
                  <c:v>24.462932411357102</c:v>
                </c:pt>
                <c:pt idx="98">
                  <c:v>25.214135758070299</c:v>
                </c:pt>
                <c:pt idx="99">
                  <c:v>25.937447253740402</c:v>
                </c:pt>
                <c:pt idx="100">
                  <c:v>26.804822221329299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(K=M=1)'!$AH$25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(K=M=1)'!$AH$29:$AH$129</c:f>
              <c:numCache>
                <c:formatCode>0.00_ </c:formatCode>
                <c:ptCount val="101"/>
                <c:pt idx="0">
                  <c:v>-7.0271480000000004</c:v>
                </c:pt>
                <c:pt idx="1">
                  <c:v>-4.0756523500000004</c:v>
                </c:pt>
                <c:pt idx="2">
                  <c:v>-3.3967725800000004</c:v>
                </c:pt>
                <c:pt idx="3">
                  <c:v>-2.8814205600000009</c:v>
                </c:pt>
                <c:pt idx="4">
                  <c:v>-2.5156880799999999</c:v>
                </c:pt>
                <c:pt idx="5">
                  <c:v>-2.1477798499999996</c:v>
                </c:pt>
                <c:pt idx="6">
                  <c:v>-1.8160888600000002</c:v>
                </c:pt>
                <c:pt idx="7">
                  <c:v>-1.5549336699999998</c:v>
                </c:pt>
                <c:pt idx="8">
                  <c:v>-1.3227827599999995</c:v>
                </c:pt>
                <c:pt idx="9">
                  <c:v>-1.1196822400000002</c:v>
                </c:pt>
                <c:pt idx="10">
                  <c:v>-0.93050505999999999</c:v>
                </c:pt>
                <c:pt idx="11">
                  <c:v>-0.7479474479999999</c:v>
                </c:pt>
                <c:pt idx="12">
                  <c:v>-0.56362643200000018</c:v>
                </c:pt>
                <c:pt idx="13">
                  <c:v>-0.38135380999999985</c:v>
                </c:pt>
                <c:pt idx="14">
                  <c:v>-0.22251449199999965</c:v>
                </c:pt>
                <c:pt idx="15">
                  <c:v>-3.1451751500000007E-2</c:v>
                </c:pt>
                <c:pt idx="16">
                  <c:v>0.15146076000000025</c:v>
                </c:pt>
                <c:pt idx="17">
                  <c:v>0.34790575600000057</c:v>
                </c:pt>
                <c:pt idx="18">
                  <c:v>0.49866776999999951</c:v>
                </c:pt>
                <c:pt idx="19">
                  <c:v>0.66701061599999989</c:v>
                </c:pt>
                <c:pt idx="20">
                  <c:v>0.8186717200000001</c:v>
                </c:pt>
                <c:pt idx="21">
                  <c:v>0.971811604</c:v>
                </c:pt>
                <c:pt idx="22">
                  <c:v>1.12542666</c:v>
                </c:pt>
                <c:pt idx="23">
                  <c:v>1.2584821900000001</c:v>
                </c:pt>
                <c:pt idx="24">
                  <c:v>1.4383994799999997</c:v>
                </c:pt>
                <c:pt idx="25">
                  <c:v>1.5955694999999999</c:v>
                </c:pt>
                <c:pt idx="26">
                  <c:v>1.7443798400000008</c:v>
                </c:pt>
                <c:pt idx="27">
                  <c:v>1.9119773800000002</c:v>
                </c:pt>
                <c:pt idx="28">
                  <c:v>2.0646830800000018</c:v>
                </c:pt>
                <c:pt idx="29">
                  <c:v>2.2244351600000001</c:v>
                </c:pt>
                <c:pt idx="30">
                  <c:v>2.3698799999999998</c:v>
                </c:pt>
                <c:pt idx="31">
                  <c:v>2.5425104200000002</c:v>
                </c:pt>
                <c:pt idx="32">
                  <c:v>2.7161050000000002</c:v>
                </c:pt>
                <c:pt idx="33">
                  <c:v>2.8719308900000002</c:v>
                </c:pt>
                <c:pt idx="34">
                  <c:v>3.0276847600000001</c:v>
                </c:pt>
                <c:pt idx="35">
                  <c:v>3.2184768000000008</c:v>
                </c:pt>
                <c:pt idx="36">
                  <c:v>3.4161189199999988</c:v>
                </c:pt>
                <c:pt idx="37">
                  <c:v>3.59814524</c:v>
                </c:pt>
                <c:pt idx="38">
                  <c:v>3.76472278</c:v>
                </c:pt>
                <c:pt idx="39">
                  <c:v>3.9603267800000008</c:v>
                </c:pt>
                <c:pt idx="40">
                  <c:v>4.1297456000000015</c:v>
                </c:pt>
                <c:pt idx="41">
                  <c:v>4.3074051400000011</c:v>
                </c:pt>
                <c:pt idx="42">
                  <c:v>4.5130519599999994</c:v>
                </c:pt>
                <c:pt idx="43">
                  <c:v>4.7186425700000001</c:v>
                </c:pt>
                <c:pt idx="44">
                  <c:v>4.8794017200000006</c:v>
                </c:pt>
                <c:pt idx="45">
                  <c:v>5.061423200000001</c:v>
                </c:pt>
                <c:pt idx="46">
                  <c:v>5.2547439599999999</c:v>
                </c:pt>
                <c:pt idx="47">
                  <c:v>5.4632035100000005</c:v>
                </c:pt>
                <c:pt idx="48">
                  <c:v>5.6497928000000002</c:v>
                </c:pt>
                <c:pt idx="49">
                  <c:v>5.8750177900000002</c:v>
                </c:pt>
                <c:pt idx="50">
                  <c:v>6.0799719999999997</c:v>
                </c:pt>
                <c:pt idx="51">
                  <c:v>6.3092217399999999</c:v>
                </c:pt>
                <c:pt idx="52">
                  <c:v>6.5113310400000017</c:v>
                </c:pt>
                <c:pt idx="53">
                  <c:v>6.7024879300000002</c:v>
                </c:pt>
                <c:pt idx="54">
                  <c:v>6.9222752200000004</c:v>
                </c:pt>
                <c:pt idx="55">
                  <c:v>7.16082485</c:v>
                </c:pt>
                <c:pt idx="56">
                  <c:v>7.4092601200000008</c:v>
                </c:pt>
                <c:pt idx="57">
                  <c:v>7.6787756000000025</c:v>
                </c:pt>
                <c:pt idx="58">
                  <c:v>7.9544628599999987</c:v>
                </c:pt>
                <c:pt idx="59">
                  <c:v>8.21280389</c:v>
                </c:pt>
                <c:pt idx="60">
                  <c:v>8.4441527999999995</c:v>
                </c:pt>
                <c:pt idx="61">
                  <c:v>8.6856294599999977</c:v>
                </c:pt>
                <c:pt idx="62">
                  <c:v>8.9313720800000009</c:v>
                </c:pt>
                <c:pt idx="63">
                  <c:v>9.2372800599999998</c:v>
                </c:pt>
                <c:pt idx="64">
                  <c:v>9.5002413600000004</c:v>
                </c:pt>
                <c:pt idx="65">
                  <c:v>9.8604748000000004</c:v>
                </c:pt>
                <c:pt idx="66">
                  <c:v>10.1524032</c:v>
                </c:pt>
                <c:pt idx="67">
                  <c:v>10.4550903</c:v>
                </c:pt>
                <c:pt idx="68">
                  <c:v>10.739040000000001</c:v>
                </c:pt>
                <c:pt idx="69">
                  <c:v>11.007564400000001</c:v>
                </c:pt>
                <c:pt idx="70">
                  <c:v>11.275893000000003</c:v>
                </c:pt>
                <c:pt idx="71">
                  <c:v>11.6001665</c:v>
                </c:pt>
                <c:pt idx="72">
                  <c:v>11.844985999999999</c:v>
                </c:pt>
                <c:pt idx="73">
                  <c:v>12.181895600000001</c:v>
                </c:pt>
                <c:pt idx="74">
                  <c:v>12.5674502</c:v>
                </c:pt>
                <c:pt idx="75">
                  <c:v>12.9321275</c:v>
                </c:pt>
                <c:pt idx="76">
                  <c:v>13.225144</c:v>
                </c:pt>
                <c:pt idx="77">
                  <c:v>13.574616099999998</c:v>
                </c:pt>
                <c:pt idx="78">
                  <c:v>13.985089000000002</c:v>
                </c:pt>
                <c:pt idx="79">
                  <c:v>14.293538100000001</c:v>
                </c:pt>
                <c:pt idx="80">
                  <c:v>14.741076000000001</c:v>
                </c:pt>
                <c:pt idx="81">
                  <c:v>15.133866800000003</c:v>
                </c:pt>
                <c:pt idx="82">
                  <c:v>15.596351800000003</c:v>
                </c:pt>
                <c:pt idx="83">
                  <c:v>16.055491400000001</c:v>
                </c:pt>
                <c:pt idx="84">
                  <c:v>16.483812799999999</c:v>
                </c:pt>
                <c:pt idx="85">
                  <c:v>16.999340499999995</c:v>
                </c:pt>
                <c:pt idx="86">
                  <c:v>17.55188519999999</c:v>
                </c:pt>
                <c:pt idx="87">
                  <c:v>18.103659699999998</c:v>
                </c:pt>
                <c:pt idx="88">
                  <c:v>18.680195200000007</c:v>
                </c:pt>
                <c:pt idx="89">
                  <c:v>19.323836400000001</c:v>
                </c:pt>
                <c:pt idx="90">
                  <c:v>19.911663000000001</c:v>
                </c:pt>
                <c:pt idx="91">
                  <c:v>20.492263700000002</c:v>
                </c:pt>
                <c:pt idx="92">
                  <c:v>21.181579599999999</c:v>
                </c:pt>
                <c:pt idx="93">
                  <c:v>21.853426000000002</c:v>
                </c:pt>
                <c:pt idx="94">
                  <c:v>22.547599800000011</c:v>
                </c:pt>
                <c:pt idx="95">
                  <c:v>23.176644</c:v>
                </c:pt>
                <c:pt idx="96">
                  <c:v>23.855703999999996</c:v>
                </c:pt>
                <c:pt idx="97">
                  <c:v>24.497158499999991</c:v>
                </c:pt>
                <c:pt idx="98">
                  <c:v>25.307813400000001</c:v>
                </c:pt>
                <c:pt idx="99">
                  <c:v>25.899547000000002</c:v>
                </c:pt>
                <c:pt idx="100">
                  <c:v>26.882950000000001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(K=M=1)'!$AI$25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(K=M=1)'!$AI$29:$AI$129</c:f>
              <c:numCache>
                <c:formatCode>0.00_ </c:formatCode>
                <c:ptCount val="101"/>
                <c:pt idx="0">
                  <c:v>-8.2899999999999991</c:v>
                </c:pt>
                <c:pt idx="1">
                  <c:v>-4.09</c:v>
                </c:pt>
                <c:pt idx="2">
                  <c:v>-3.32</c:v>
                </c:pt>
                <c:pt idx="3">
                  <c:v>-2.82</c:v>
                </c:pt>
                <c:pt idx="4">
                  <c:v>-2.44</c:v>
                </c:pt>
                <c:pt idx="5">
                  <c:v>-2.13</c:v>
                </c:pt>
                <c:pt idx="6">
                  <c:v>-1.82</c:v>
                </c:pt>
                <c:pt idx="7">
                  <c:v>-1.56</c:v>
                </c:pt>
                <c:pt idx="8">
                  <c:v>-1.31</c:v>
                </c:pt>
                <c:pt idx="9">
                  <c:v>-1.07</c:v>
                </c:pt>
                <c:pt idx="10">
                  <c:v>-0.85</c:v>
                </c:pt>
                <c:pt idx="11">
                  <c:v>-0.63</c:v>
                </c:pt>
                <c:pt idx="12">
                  <c:v>-0.44</c:v>
                </c:pt>
                <c:pt idx="13">
                  <c:v>-0.27</c:v>
                </c:pt>
                <c:pt idx="14">
                  <c:v>-0.11</c:v>
                </c:pt>
                <c:pt idx="15">
                  <c:v>0.05</c:v>
                </c:pt>
                <c:pt idx="16">
                  <c:v>0.19</c:v>
                </c:pt>
                <c:pt idx="17">
                  <c:v>0.35</c:v>
                </c:pt>
                <c:pt idx="18">
                  <c:v>0.5</c:v>
                </c:pt>
                <c:pt idx="19">
                  <c:v>0.66</c:v>
                </c:pt>
                <c:pt idx="20">
                  <c:v>0.82</c:v>
                </c:pt>
                <c:pt idx="21">
                  <c:v>0.97</c:v>
                </c:pt>
                <c:pt idx="22">
                  <c:v>1.1399999999999999</c:v>
                </c:pt>
                <c:pt idx="23">
                  <c:v>1.31</c:v>
                </c:pt>
                <c:pt idx="24">
                  <c:v>1.49</c:v>
                </c:pt>
                <c:pt idx="25">
                  <c:v>1.65</c:v>
                </c:pt>
                <c:pt idx="26">
                  <c:v>1.83</c:v>
                </c:pt>
                <c:pt idx="27">
                  <c:v>2</c:v>
                </c:pt>
                <c:pt idx="28">
                  <c:v>2.1800000000000002</c:v>
                </c:pt>
                <c:pt idx="29">
                  <c:v>2.36</c:v>
                </c:pt>
                <c:pt idx="30">
                  <c:v>2.5299999999999998</c:v>
                </c:pt>
                <c:pt idx="31">
                  <c:v>2.7</c:v>
                </c:pt>
                <c:pt idx="32">
                  <c:v>2.87</c:v>
                </c:pt>
                <c:pt idx="33">
                  <c:v>3.06</c:v>
                </c:pt>
                <c:pt idx="34">
                  <c:v>3.23</c:v>
                </c:pt>
                <c:pt idx="35">
                  <c:v>3.41</c:v>
                </c:pt>
                <c:pt idx="36">
                  <c:v>3.6</c:v>
                </c:pt>
                <c:pt idx="37">
                  <c:v>3.77</c:v>
                </c:pt>
                <c:pt idx="38">
                  <c:v>3.96</c:v>
                </c:pt>
                <c:pt idx="39">
                  <c:v>4.1500000000000004</c:v>
                </c:pt>
                <c:pt idx="40">
                  <c:v>4.3499999999999996</c:v>
                </c:pt>
                <c:pt idx="41">
                  <c:v>4.55</c:v>
                </c:pt>
                <c:pt idx="42">
                  <c:v>4.75</c:v>
                </c:pt>
                <c:pt idx="43">
                  <c:v>4.95</c:v>
                </c:pt>
                <c:pt idx="44">
                  <c:v>5.15</c:v>
                </c:pt>
                <c:pt idx="45">
                  <c:v>5.37</c:v>
                </c:pt>
                <c:pt idx="46">
                  <c:v>5.58</c:v>
                </c:pt>
                <c:pt idx="47">
                  <c:v>5.79</c:v>
                </c:pt>
                <c:pt idx="48">
                  <c:v>6</c:v>
                </c:pt>
                <c:pt idx="49">
                  <c:v>6.24</c:v>
                </c:pt>
                <c:pt idx="50">
                  <c:v>6.48</c:v>
                </c:pt>
                <c:pt idx="51">
                  <c:v>6.72</c:v>
                </c:pt>
                <c:pt idx="52">
                  <c:v>6.97</c:v>
                </c:pt>
                <c:pt idx="53">
                  <c:v>7.2</c:v>
                </c:pt>
                <c:pt idx="54">
                  <c:v>7.43</c:v>
                </c:pt>
                <c:pt idx="55">
                  <c:v>7.68</c:v>
                </c:pt>
                <c:pt idx="56">
                  <c:v>7.92</c:v>
                </c:pt>
                <c:pt idx="57">
                  <c:v>8.15</c:v>
                </c:pt>
                <c:pt idx="58">
                  <c:v>8.39</c:v>
                </c:pt>
                <c:pt idx="59">
                  <c:v>8.64</c:v>
                </c:pt>
                <c:pt idx="60">
                  <c:v>8.9</c:v>
                </c:pt>
                <c:pt idx="61">
                  <c:v>9.15</c:v>
                </c:pt>
                <c:pt idx="62">
                  <c:v>9.4</c:v>
                </c:pt>
                <c:pt idx="63">
                  <c:v>9.66</c:v>
                </c:pt>
                <c:pt idx="64">
                  <c:v>9.9499999999999993</c:v>
                </c:pt>
                <c:pt idx="65">
                  <c:v>10.24</c:v>
                </c:pt>
                <c:pt idx="66">
                  <c:v>10.54</c:v>
                </c:pt>
                <c:pt idx="67">
                  <c:v>10.83</c:v>
                </c:pt>
                <c:pt idx="68">
                  <c:v>11.15</c:v>
                </c:pt>
                <c:pt idx="69">
                  <c:v>11.45</c:v>
                </c:pt>
                <c:pt idx="70">
                  <c:v>11.76</c:v>
                </c:pt>
                <c:pt idx="71">
                  <c:v>12.09</c:v>
                </c:pt>
                <c:pt idx="72">
                  <c:v>12.4</c:v>
                </c:pt>
                <c:pt idx="73">
                  <c:v>12.72</c:v>
                </c:pt>
                <c:pt idx="74">
                  <c:v>13.09</c:v>
                </c:pt>
                <c:pt idx="75">
                  <c:v>13.44</c:v>
                </c:pt>
                <c:pt idx="76">
                  <c:v>13.81</c:v>
                </c:pt>
                <c:pt idx="77">
                  <c:v>14.18</c:v>
                </c:pt>
                <c:pt idx="78">
                  <c:v>14.56</c:v>
                </c:pt>
                <c:pt idx="79">
                  <c:v>15</c:v>
                </c:pt>
                <c:pt idx="80">
                  <c:v>15.41</c:v>
                </c:pt>
                <c:pt idx="81">
                  <c:v>15.85</c:v>
                </c:pt>
                <c:pt idx="82">
                  <c:v>16.28</c:v>
                </c:pt>
                <c:pt idx="83">
                  <c:v>16.77</c:v>
                </c:pt>
                <c:pt idx="84">
                  <c:v>17.25</c:v>
                </c:pt>
                <c:pt idx="85">
                  <c:v>17.75</c:v>
                </c:pt>
                <c:pt idx="86">
                  <c:v>18.23</c:v>
                </c:pt>
                <c:pt idx="87">
                  <c:v>18.739999999999998</c:v>
                </c:pt>
                <c:pt idx="88">
                  <c:v>19.260000000000002</c:v>
                </c:pt>
                <c:pt idx="89">
                  <c:v>19.829999999999998</c:v>
                </c:pt>
                <c:pt idx="90">
                  <c:v>20.41</c:v>
                </c:pt>
                <c:pt idx="91">
                  <c:v>21.07</c:v>
                </c:pt>
                <c:pt idx="92">
                  <c:v>21.67</c:v>
                </c:pt>
                <c:pt idx="93">
                  <c:v>22.31</c:v>
                </c:pt>
                <c:pt idx="94">
                  <c:v>22.98</c:v>
                </c:pt>
                <c:pt idx="95">
                  <c:v>23.67</c:v>
                </c:pt>
                <c:pt idx="96">
                  <c:v>24.33</c:v>
                </c:pt>
                <c:pt idx="97">
                  <c:v>24.95</c:v>
                </c:pt>
                <c:pt idx="98">
                  <c:v>25.49</c:v>
                </c:pt>
                <c:pt idx="99">
                  <c:v>26.05</c:v>
                </c:pt>
                <c:pt idx="100">
                  <c:v>26.98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(K=M=1)'!$AJ$25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(K=M=1)'!$AJ$29:$AJ$129</c:f>
              <c:numCache>
                <c:formatCode>0.00_ </c:formatCode>
                <c:ptCount val="101"/>
                <c:pt idx="0">
                  <c:v>-6.6223000000000001</c:v>
                </c:pt>
                <c:pt idx="1">
                  <c:v>-4.0914999999999999</c:v>
                </c:pt>
                <c:pt idx="2">
                  <c:v>-3.4438</c:v>
                </c:pt>
                <c:pt idx="3">
                  <c:v>-2.9239999999999999</c:v>
                </c:pt>
                <c:pt idx="4">
                  <c:v>-2.5884</c:v>
                </c:pt>
                <c:pt idx="5">
                  <c:v>-2.2827000000000002</c:v>
                </c:pt>
                <c:pt idx="6">
                  <c:v>-2.0154000000000001</c:v>
                </c:pt>
                <c:pt idx="7">
                  <c:v>-1.6952</c:v>
                </c:pt>
                <c:pt idx="8">
                  <c:v>-1.4551000000000001</c:v>
                </c:pt>
                <c:pt idx="9">
                  <c:v>-1.1996</c:v>
                </c:pt>
                <c:pt idx="10">
                  <c:v>-0.98229999999999995</c:v>
                </c:pt>
                <c:pt idx="11">
                  <c:v>-0.81179999999999997</c:v>
                </c:pt>
                <c:pt idx="12">
                  <c:v>-0.6129</c:v>
                </c:pt>
                <c:pt idx="13">
                  <c:v>-0.41649999999999998</c:v>
                </c:pt>
                <c:pt idx="14">
                  <c:v>-0.26829999999999998</c:v>
                </c:pt>
                <c:pt idx="15">
                  <c:v>-8.8900000000000007E-2</c:v>
                </c:pt>
                <c:pt idx="16">
                  <c:v>3.7499999999999999E-2</c:v>
                </c:pt>
                <c:pt idx="17">
                  <c:v>0.16159999999999999</c:v>
                </c:pt>
                <c:pt idx="18">
                  <c:v>0.29980000000000001</c:v>
                </c:pt>
                <c:pt idx="19">
                  <c:v>0.43819999999999998</c:v>
                </c:pt>
                <c:pt idx="20">
                  <c:v>0.60640000000000005</c:v>
                </c:pt>
                <c:pt idx="21">
                  <c:v>0.75470000000000004</c:v>
                </c:pt>
                <c:pt idx="22">
                  <c:v>0.93879999999999997</c:v>
                </c:pt>
                <c:pt idx="23">
                  <c:v>1.1160000000000001</c:v>
                </c:pt>
                <c:pt idx="24">
                  <c:v>1.2755000000000001</c:v>
                </c:pt>
                <c:pt idx="25">
                  <c:v>1.429</c:v>
                </c:pt>
                <c:pt idx="26">
                  <c:v>1.5847</c:v>
                </c:pt>
                <c:pt idx="27">
                  <c:v>1.7755000000000001</c:v>
                </c:pt>
                <c:pt idx="28">
                  <c:v>1.9312</c:v>
                </c:pt>
                <c:pt idx="29">
                  <c:v>2.1282000000000001</c:v>
                </c:pt>
                <c:pt idx="30">
                  <c:v>2.3016999999999999</c:v>
                </c:pt>
                <c:pt idx="31">
                  <c:v>2.5205000000000002</c:v>
                </c:pt>
                <c:pt idx="32">
                  <c:v>2.6802999999999999</c:v>
                </c:pt>
                <c:pt idx="33">
                  <c:v>2.8643000000000001</c:v>
                </c:pt>
                <c:pt idx="34">
                  <c:v>3.0402</c:v>
                </c:pt>
                <c:pt idx="35">
                  <c:v>3.198</c:v>
                </c:pt>
                <c:pt idx="36">
                  <c:v>3.4180999999999999</c:v>
                </c:pt>
                <c:pt idx="37">
                  <c:v>3.6093999999999999</c:v>
                </c:pt>
                <c:pt idx="38">
                  <c:v>3.8321000000000001</c:v>
                </c:pt>
                <c:pt idx="39">
                  <c:v>4.0072000000000001</c:v>
                </c:pt>
                <c:pt idx="40">
                  <c:v>4.1798999999999999</c:v>
                </c:pt>
                <c:pt idx="41">
                  <c:v>4.3403999999999998</c:v>
                </c:pt>
                <c:pt idx="42">
                  <c:v>4.5594000000000001</c:v>
                </c:pt>
                <c:pt idx="43">
                  <c:v>4.7469999999999999</c:v>
                </c:pt>
                <c:pt idx="44">
                  <c:v>4.9649999999999999</c:v>
                </c:pt>
                <c:pt idx="45">
                  <c:v>5.1414999999999997</c:v>
                </c:pt>
                <c:pt idx="46">
                  <c:v>5.3910999999999998</c:v>
                </c:pt>
                <c:pt idx="47">
                  <c:v>5.5734000000000004</c:v>
                </c:pt>
                <c:pt idx="48">
                  <c:v>5.7573999999999996</c:v>
                </c:pt>
                <c:pt idx="49">
                  <c:v>5.9813999999999998</c:v>
                </c:pt>
                <c:pt idx="50">
                  <c:v>6.1933999999999996</c:v>
                </c:pt>
                <c:pt idx="51">
                  <c:v>6.3974000000000002</c:v>
                </c:pt>
                <c:pt idx="52">
                  <c:v>6.5891000000000002</c:v>
                </c:pt>
                <c:pt idx="53">
                  <c:v>6.7843999999999998</c:v>
                </c:pt>
                <c:pt idx="54">
                  <c:v>7.0347</c:v>
                </c:pt>
                <c:pt idx="55">
                  <c:v>7.2758000000000003</c:v>
                </c:pt>
                <c:pt idx="56">
                  <c:v>7.476</c:v>
                </c:pt>
                <c:pt idx="57">
                  <c:v>7.6824000000000003</c:v>
                </c:pt>
                <c:pt idx="58">
                  <c:v>7.9493999999999998</c:v>
                </c:pt>
                <c:pt idx="59">
                  <c:v>8.2148000000000003</c:v>
                </c:pt>
                <c:pt idx="60">
                  <c:v>8.4388000000000005</c:v>
                </c:pt>
                <c:pt idx="61">
                  <c:v>8.7644000000000002</c:v>
                </c:pt>
                <c:pt idx="62">
                  <c:v>9.0460999999999991</c:v>
                </c:pt>
                <c:pt idx="63">
                  <c:v>9.3338999999999999</c:v>
                </c:pt>
                <c:pt idx="64">
                  <c:v>9.6191999999999993</c:v>
                </c:pt>
                <c:pt idx="65">
                  <c:v>9.9326000000000008</c:v>
                </c:pt>
                <c:pt idx="66">
                  <c:v>10.200900000000001</c:v>
                </c:pt>
                <c:pt idx="67">
                  <c:v>10.5025</c:v>
                </c:pt>
                <c:pt idx="68">
                  <c:v>10.738099999999999</c:v>
                </c:pt>
                <c:pt idx="69">
                  <c:v>11.022</c:v>
                </c:pt>
                <c:pt idx="70">
                  <c:v>11.3202</c:v>
                </c:pt>
                <c:pt idx="71">
                  <c:v>11.678900000000001</c:v>
                </c:pt>
                <c:pt idx="72">
                  <c:v>11.976900000000001</c:v>
                </c:pt>
                <c:pt idx="73">
                  <c:v>12.3508</c:v>
                </c:pt>
                <c:pt idx="74">
                  <c:v>12.6829</c:v>
                </c:pt>
                <c:pt idx="75">
                  <c:v>13.0961</c:v>
                </c:pt>
                <c:pt idx="76">
                  <c:v>13.399100000000001</c:v>
                </c:pt>
                <c:pt idx="77">
                  <c:v>13.7767</c:v>
                </c:pt>
                <c:pt idx="78">
                  <c:v>14.110200000000001</c:v>
                </c:pt>
                <c:pt idx="79">
                  <c:v>14.5068</c:v>
                </c:pt>
                <c:pt idx="80">
                  <c:v>14.8748</c:v>
                </c:pt>
                <c:pt idx="81">
                  <c:v>15.3817</c:v>
                </c:pt>
                <c:pt idx="82">
                  <c:v>15.787800000000001</c:v>
                </c:pt>
                <c:pt idx="83">
                  <c:v>16.1873</c:v>
                </c:pt>
                <c:pt idx="84">
                  <c:v>16.7332</c:v>
                </c:pt>
                <c:pt idx="85">
                  <c:v>17.2317</c:v>
                </c:pt>
                <c:pt idx="86">
                  <c:v>17.754799999999999</c:v>
                </c:pt>
                <c:pt idx="87">
                  <c:v>18.366700000000002</c:v>
                </c:pt>
                <c:pt idx="88">
                  <c:v>18.967700000000001</c:v>
                </c:pt>
                <c:pt idx="89">
                  <c:v>19.582699999999999</c:v>
                </c:pt>
                <c:pt idx="90">
                  <c:v>20.1249</c:v>
                </c:pt>
                <c:pt idx="91">
                  <c:v>20.631399999999999</c:v>
                </c:pt>
                <c:pt idx="92">
                  <c:v>21.357199999999999</c:v>
                </c:pt>
                <c:pt idx="93">
                  <c:v>21.9467</c:v>
                </c:pt>
                <c:pt idx="94">
                  <c:v>22.688099999999999</c:v>
                </c:pt>
                <c:pt idx="95">
                  <c:v>23.546600000000002</c:v>
                </c:pt>
                <c:pt idx="96">
                  <c:v>24.202999999999999</c:v>
                </c:pt>
                <c:pt idx="97">
                  <c:v>24.761700000000001</c:v>
                </c:pt>
                <c:pt idx="98">
                  <c:v>25.337499999999999</c:v>
                </c:pt>
                <c:pt idx="99">
                  <c:v>25.888400000000001</c:v>
                </c:pt>
                <c:pt idx="100">
                  <c:v>26.9406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(K=M=1)'!$AK$25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(K=M=1)'!$AK$29:$AK$129</c:f>
              <c:numCache>
                <c:formatCode>0.00_ </c:formatCode>
                <c:ptCount val="101"/>
                <c:pt idx="0">
                  <c:v>-7.2888599999999997</c:v>
                </c:pt>
                <c:pt idx="1">
                  <c:v>-4.1749099999999997</c:v>
                </c:pt>
                <c:pt idx="2">
                  <c:v>-3.4307799999999999</c:v>
                </c:pt>
                <c:pt idx="3">
                  <c:v>-2.9575300000000002</c:v>
                </c:pt>
                <c:pt idx="4">
                  <c:v>-2.57294</c:v>
                </c:pt>
                <c:pt idx="5">
                  <c:v>-2.2368199999999998</c:v>
                </c:pt>
                <c:pt idx="6">
                  <c:v>-1.9249499999999999</c:v>
                </c:pt>
                <c:pt idx="7">
                  <c:v>-1.6336599999999999</c:v>
                </c:pt>
                <c:pt idx="8">
                  <c:v>-1.3831599999999999</c:v>
                </c:pt>
                <c:pt idx="9">
                  <c:v>-1.1406400000000001</c:v>
                </c:pt>
                <c:pt idx="10">
                  <c:v>-0.91854899999999995</c:v>
                </c:pt>
                <c:pt idx="11">
                  <c:v>-0.73193900000000001</c:v>
                </c:pt>
                <c:pt idx="12">
                  <c:v>-0.54735999999999996</c:v>
                </c:pt>
                <c:pt idx="13">
                  <c:v>-0.359873</c:v>
                </c:pt>
                <c:pt idx="14">
                  <c:v>-0.19581499999999999</c:v>
                </c:pt>
                <c:pt idx="15">
                  <c:v>-4.4714799999999999E-2</c:v>
                </c:pt>
                <c:pt idx="16">
                  <c:v>0.100883</c:v>
                </c:pt>
                <c:pt idx="17">
                  <c:v>0.23464299999999999</c:v>
                </c:pt>
                <c:pt idx="18">
                  <c:v>0.37217499999999998</c:v>
                </c:pt>
                <c:pt idx="19">
                  <c:v>0.52902499999999997</c:v>
                </c:pt>
                <c:pt idx="20">
                  <c:v>0.66215199999999996</c:v>
                </c:pt>
                <c:pt idx="21">
                  <c:v>0.82080399999999998</c:v>
                </c:pt>
                <c:pt idx="22">
                  <c:v>0.97509100000000004</c:v>
                </c:pt>
                <c:pt idx="23">
                  <c:v>1.1482000000000001</c:v>
                </c:pt>
                <c:pt idx="24">
                  <c:v>1.30074</c:v>
                </c:pt>
                <c:pt idx="25">
                  <c:v>1.47739</c:v>
                </c:pt>
                <c:pt idx="26">
                  <c:v>1.63306</c:v>
                </c:pt>
                <c:pt idx="27">
                  <c:v>1.78566</c:v>
                </c:pt>
                <c:pt idx="28">
                  <c:v>1.9600900000000001</c:v>
                </c:pt>
                <c:pt idx="29">
                  <c:v>2.1358700000000002</c:v>
                </c:pt>
                <c:pt idx="30">
                  <c:v>2.3285200000000001</c:v>
                </c:pt>
                <c:pt idx="31">
                  <c:v>2.4961799999999998</c:v>
                </c:pt>
                <c:pt idx="32">
                  <c:v>2.6948500000000002</c:v>
                </c:pt>
                <c:pt idx="33">
                  <c:v>2.8707099999999999</c:v>
                </c:pt>
                <c:pt idx="34">
                  <c:v>3.0535899999999998</c:v>
                </c:pt>
                <c:pt idx="35">
                  <c:v>3.2376499999999999</c:v>
                </c:pt>
                <c:pt idx="36">
                  <c:v>3.4165999999999999</c:v>
                </c:pt>
                <c:pt idx="37">
                  <c:v>3.5768399999999998</c:v>
                </c:pt>
                <c:pt idx="38">
                  <c:v>3.7675399999999999</c:v>
                </c:pt>
                <c:pt idx="39">
                  <c:v>3.9768599999999998</c:v>
                </c:pt>
                <c:pt idx="40">
                  <c:v>4.1580000000000004</c:v>
                </c:pt>
                <c:pt idx="41">
                  <c:v>4.3567900000000002</c:v>
                </c:pt>
                <c:pt idx="42">
                  <c:v>4.54373</c:v>
                </c:pt>
                <c:pt idx="43">
                  <c:v>4.7546999999999997</c:v>
                </c:pt>
                <c:pt idx="44">
                  <c:v>4.9798600000000004</c:v>
                </c:pt>
                <c:pt idx="45">
                  <c:v>5.1747699999999996</c:v>
                </c:pt>
                <c:pt idx="46">
                  <c:v>5.3791399999999996</c:v>
                </c:pt>
                <c:pt idx="47">
                  <c:v>5.59084</c:v>
                </c:pt>
                <c:pt idx="48">
                  <c:v>5.8006200000000003</c:v>
                </c:pt>
                <c:pt idx="49">
                  <c:v>6.0501399999999999</c:v>
                </c:pt>
                <c:pt idx="50">
                  <c:v>6.2759600000000004</c:v>
                </c:pt>
                <c:pt idx="51">
                  <c:v>6.5097300000000002</c:v>
                </c:pt>
                <c:pt idx="52">
                  <c:v>6.7335700000000003</c:v>
                </c:pt>
                <c:pt idx="53">
                  <c:v>6.9733599999999996</c:v>
                </c:pt>
                <c:pt idx="54">
                  <c:v>7.2198099999999998</c:v>
                </c:pt>
                <c:pt idx="55">
                  <c:v>7.44679</c:v>
                </c:pt>
                <c:pt idx="56">
                  <c:v>7.6718599999999997</c:v>
                </c:pt>
                <c:pt idx="57">
                  <c:v>7.89825</c:v>
                </c:pt>
                <c:pt idx="58">
                  <c:v>8.1429200000000002</c:v>
                </c:pt>
                <c:pt idx="59">
                  <c:v>8.4189699999999998</c:v>
                </c:pt>
                <c:pt idx="60">
                  <c:v>8.6657200000000003</c:v>
                </c:pt>
                <c:pt idx="61">
                  <c:v>8.9616100000000003</c:v>
                </c:pt>
                <c:pt idx="62">
                  <c:v>9.2221600000000006</c:v>
                </c:pt>
                <c:pt idx="63">
                  <c:v>9.4882200000000001</c:v>
                </c:pt>
                <c:pt idx="64">
                  <c:v>9.7533999999999992</c:v>
                </c:pt>
                <c:pt idx="65">
                  <c:v>10.005800000000001</c:v>
                </c:pt>
                <c:pt idx="66">
                  <c:v>10.2759</c:v>
                </c:pt>
                <c:pt idx="67">
                  <c:v>10.550700000000001</c:v>
                </c:pt>
                <c:pt idx="68">
                  <c:v>10.8256</c:v>
                </c:pt>
                <c:pt idx="69">
                  <c:v>11.114000000000001</c:v>
                </c:pt>
                <c:pt idx="70">
                  <c:v>11.410399999999999</c:v>
                </c:pt>
                <c:pt idx="71">
                  <c:v>11.7394</c:v>
                </c:pt>
                <c:pt idx="72">
                  <c:v>12.0589</c:v>
                </c:pt>
                <c:pt idx="73">
                  <c:v>12.379</c:v>
                </c:pt>
                <c:pt idx="74">
                  <c:v>12.737399999999999</c:v>
                </c:pt>
                <c:pt idx="75">
                  <c:v>13.0929</c:v>
                </c:pt>
                <c:pt idx="76">
                  <c:v>13.439399999999999</c:v>
                </c:pt>
                <c:pt idx="77">
                  <c:v>13.8317</c:v>
                </c:pt>
                <c:pt idx="78">
                  <c:v>14.234500000000001</c:v>
                </c:pt>
                <c:pt idx="79">
                  <c:v>14.6599</c:v>
                </c:pt>
                <c:pt idx="80">
                  <c:v>15.0456</c:v>
                </c:pt>
                <c:pt idx="81">
                  <c:v>15.47</c:v>
                </c:pt>
                <c:pt idx="82">
                  <c:v>15.9346</c:v>
                </c:pt>
                <c:pt idx="83">
                  <c:v>16.3459</c:v>
                </c:pt>
                <c:pt idx="84">
                  <c:v>16.865500000000001</c:v>
                </c:pt>
                <c:pt idx="85">
                  <c:v>17.351400000000002</c:v>
                </c:pt>
                <c:pt idx="86">
                  <c:v>17.8293</c:v>
                </c:pt>
                <c:pt idx="87">
                  <c:v>18.3719</c:v>
                </c:pt>
                <c:pt idx="88">
                  <c:v>18.917899999999999</c:v>
                </c:pt>
                <c:pt idx="89">
                  <c:v>19.478100000000001</c:v>
                </c:pt>
                <c:pt idx="90">
                  <c:v>20.063099999999999</c:v>
                </c:pt>
                <c:pt idx="91">
                  <c:v>20.603200000000001</c:v>
                </c:pt>
                <c:pt idx="92">
                  <c:v>21.223600000000001</c:v>
                </c:pt>
                <c:pt idx="93">
                  <c:v>21.886099999999999</c:v>
                </c:pt>
                <c:pt idx="94">
                  <c:v>22.612400000000001</c:v>
                </c:pt>
                <c:pt idx="95">
                  <c:v>23.343599999999999</c:v>
                </c:pt>
                <c:pt idx="96">
                  <c:v>24.02</c:v>
                </c:pt>
                <c:pt idx="97">
                  <c:v>24.725000000000001</c:v>
                </c:pt>
                <c:pt idx="98">
                  <c:v>25.402699999999999</c:v>
                </c:pt>
                <c:pt idx="99">
                  <c:v>26.0015</c:v>
                </c:pt>
                <c:pt idx="100">
                  <c:v>26.9224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(K=M=1)'!$AL$25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(K=M=1)'!$AL$29:$AL$129</c:f>
              <c:numCache>
                <c:formatCode>0.00_ </c:formatCode>
                <c:ptCount val="101"/>
                <c:pt idx="0">
                  <c:v>-7.0162000000000004</c:v>
                </c:pt>
                <c:pt idx="1">
                  <c:v>-4.1035000000000004</c:v>
                </c:pt>
                <c:pt idx="2">
                  <c:v>-3.3757000000000001</c:v>
                </c:pt>
                <c:pt idx="3">
                  <c:v>-2.9016999999999999</c:v>
                </c:pt>
                <c:pt idx="4">
                  <c:v>-2.5156999999999998</c:v>
                </c:pt>
                <c:pt idx="5">
                  <c:v>-2.1772999999999998</c:v>
                </c:pt>
                <c:pt idx="6">
                  <c:v>-1.8629</c:v>
                </c:pt>
                <c:pt idx="7">
                  <c:v>-1.6167</c:v>
                </c:pt>
                <c:pt idx="8">
                  <c:v>-1.3783000000000001</c:v>
                </c:pt>
                <c:pt idx="9">
                  <c:v>-1.1563000000000001</c:v>
                </c:pt>
                <c:pt idx="10">
                  <c:v>-0.93811999999999995</c:v>
                </c:pt>
                <c:pt idx="11">
                  <c:v>-0.75005999999999995</c:v>
                </c:pt>
                <c:pt idx="12">
                  <c:v>-0.54017000000000004</c:v>
                </c:pt>
                <c:pt idx="13">
                  <c:v>-0.36403999999999997</c:v>
                </c:pt>
                <c:pt idx="14">
                  <c:v>-0.20269000000000001</c:v>
                </c:pt>
                <c:pt idx="15">
                  <c:v>-4.3878E-2</c:v>
                </c:pt>
                <c:pt idx="16">
                  <c:v>0.13144</c:v>
                </c:pt>
                <c:pt idx="17">
                  <c:v>0.27273999999999998</c:v>
                </c:pt>
                <c:pt idx="18">
                  <c:v>0.42836999999999997</c:v>
                </c:pt>
                <c:pt idx="19">
                  <c:v>0.59865999999999997</c:v>
                </c:pt>
                <c:pt idx="20">
                  <c:v>0.74680000000000002</c:v>
                </c:pt>
                <c:pt idx="21">
                  <c:v>0.88212000000000002</c:v>
                </c:pt>
                <c:pt idx="22">
                  <c:v>1.0246</c:v>
                </c:pt>
                <c:pt idx="23">
                  <c:v>1.1839</c:v>
                </c:pt>
                <c:pt idx="24">
                  <c:v>1.3484</c:v>
                </c:pt>
                <c:pt idx="25">
                  <c:v>1.4968999999999999</c:v>
                </c:pt>
                <c:pt idx="26">
                  <c:v>1.6709000000000001</c:v>
                </c:pt>
                <c:pt idx="27">
                  <c:v>1.8386</c:v>
                </c:pt>
                <c:pt idx="28">
                  <c:v>2.0021</c:v>
                </c:pt>
                <c:pt idx="29">
                  <c:v>2.1707999999999998</c:v>
                </c:pt>
                <c:pt idx="30">
                  <c:v>2.3410000000000002</c:v>
                </c:pt>
                <c:pt idx="31">
                  <c:v>2.5044</c:v>
                </c:pt>
                <c:pt idx="32">
                  <c:v>2.7006000000000001</c:v>
                </c:pt>
                <c:pt idx="33">
                  <c:v>2.8776000000000002</c:v>
                </c:pt>
                <c:pt idx="34">
                  <c:v>3.0400999999999998</c:v>
                </c:pt>
                <c:pt idx="35">
                  <c:v>3.2252999999999998</c:v>
                </c:pt>
                <c:pt idx="36">
                  <c:v>3.4228000000000001</c:v>
                </c:pt>
                <c:pt idx="37">
                  <c:v>3.6093999999999999</c:v>
                </c:pt>
                <c:pt idx="38">
                  <c:v>3.7847</c:v>
                </c:pt>
                <c:pt idx="39">
                  <c:v>3.9975999999999998</c:v>
                </c:pt>
                <c:pt idx="40">
                  <c:v>4.1908000000000003</c:v>
                </c:pt>
                <c:pt idx="41">
                  <c:v>4.3853999999999997</c:v>
                </c:pt>
                <c:pt idx="42">
                  <c:v>4.5848000000000004</c:v>
                </c:pt>
                <c:pt idx="43">
                  <c:v>4.7720000000000002</c:v>
                </c:pt>
                <c:pt idx="44">
                  <c:v>4.9976000000000003</c:v>
                </c:pt>
                <c:pt idx="45">
                  <c:v>5.2167000000000003</c:v>
                </c:pt>
                <c:pt idx="46">
                  <c:v>5.4355000000000002</c:v>
                </c:pt>
                <c:pt idx="47">
                  <c:v>5.6562999999999999</c:v>
                </c:pt>
                <c:pt idx="48">
                  <c:v>5.8490000000000002</c:v>
                </c:pt>
                <c:pt idx="49">
                  <c:v>6.0796000000000001</c:v>
                </c:pt>
                <c:pt idx="50">
                  <c:v>6.2973999999999997</c:v>
                </c:pt>
                <c:pt idx="51">
                  <c:v>6.5016999999999996</c:v>
                </c:pt>
                <c:pt idx="52">
                  <c:v>6.6951999999999998</c:v>
                </c:pt>
                <c:pt idx="53">
                  <c:v>6.9394999999999998</c:v>
                </c:pt>
                <c:pt idx="54">
                  <c:v>7.1700999999999997</c:v>
                </c:pt>
                <c:pt idx="55">
                  <c:v>7.4372999999999996</c:v>
                </c:pt>
                <c:pt idx="56">
                  <c:v>7.6539999999999999</c:v>
                </c:pt>
                <c:pt idx="57">
                  <c:v>7.8869999999999996</c:v>
                </c:pt>
                <c:pt idx="58">
                  <c:v>8.1393000000000004</c:v>
                </c:pt>
                <c:pt idx="59">
                  <c:v>8.3714999999999993</c:v>
                </c:pt>
                <c:pt idx="60">
                  <c:v>8.6465999999999994</c:v>
                </c:pt>
                <c:pt idx="61">
                  <c:v>8.8810000000000002</c:v>
                </c:pt>
                <c:pt idx="62">
                  <c:v>9.1635000000000009</c:v>
                </c:pt>
                <c:pt idx="63">
                  <c:v>9.4329000000000001</c:v>
                </c:pt>
                <c:pt idx="64">
                  <c:v>9.6713000000000005</c:v>
                </c:pt>
                <c:pt idx="65">
                  <c:v>9.9395000000000007</c:v>
                </c:pt>
                <c:pt idx="66">
                  <c:v>10.257</c:v>
                </c:pt>
                <c:pt idx="67">
                  <c:v>10.526999999999999</c:v>
                </c:pt>
                <c:pt idx="68">
                  <c:v>10.826000000000001</c:v>
                </c:pt>
                <c:pt idx="69">
                  <c:v>11.108000000000001</c:v>
                </c:pt>
                <c:pt idx="70">
                  <c:v>11.45</c:v>
                </c:pt>
                <c:pt idx="71">
                  <c:v>11.782</c:v>
                </c:pt>
                <c:pt idx="72">
                  <c:v>12.095000000000001</c:v>
                </c:pt>
                <c:pt idx="73">
                  <c:v>12.448</c:v>
                </c:pt>
                <c:pt idx="74">
                  <c:v>12.763</c:v>
                </c:pt>
                <c:pt idx="75">
                  <c:v>13.073</c:v>
                </c:pt>
                <c:pt idx="76">
                  <c:v>13.382999999999999</c:v>
                </c:pt>
                <c:pt idx="77">
                  <c:v>13.718</c:v>
                </c:pt>
                <c:pt idx="78">
                  <c:v>14.099</c:v>
                </c:pt>
                <c:pt idx="79">
                  <c:v>14.478999999999999</c:v>
                </c:pt>
                <c:pt idx="80">
                  <c:v>14.888999999999999</c:v>
                </c:pt>
                <c:pt idx="81">
                  <c:v>15.2</c:v>
                </c:pt>
                <c:pt idx="82">
                  <c:v>15.621</c:v>
                </c:pt>
                <c:pt idx="83">
                  <c:v>16.074999999999999</c:v>
                </c:pt>
                <c:pt idx="84">
                  <c:v>16.513000000000002</c:v>
                </c:pt>
                <c:pt idx="85">
                  <c:v>17.021000000000001</c:v>
                </c:pt>
                <c:pt idx="86">
                  <c:v>17.5</c:v>
                </c:pt>
                <c:pt idx="87">
                  <c:v>18.062000000000001</c:v>
                </c:pt>
                <c:pt idx="88">
                  <c:v>18.628</c:v>
                </c:pt>
                <c:pt idx="89">
                  <c:v>19.172000000000001</c:v>
                </c:pt>
                <c:pt idx="90">
                  <c:v>19.818999999999999</c:v>
                </c:pt>
                <c:pt idx="91">
                  <c:v>20.52</c:v>
                </c:pt>
                <c:pt idx="92">
                  <c:v>21.137</c:v>
                </c:pt>
                <c:pt idx="93">
                  <c:v>21.8</c:v>
                </c:pt>
                <c:pt idx="94">
                  <c:v>22.495999999999999</c:v>
                </c:pt>
                <c:pt idx="95">
                  <c:v>23.213999999999999</c:v>
                </c:pt>
                <c:pt idx="96">
                  <c:v>23.974</c:v>
                </c:pt>
                <c:pt idx="97">
                  <c:v>24.721</c:v>
                </c:pt>
                <c:pt idx="98">
                  <c:v>25.41</c:v>
                </c:pt>
                <c:pt idx="99">
                  <c:v>26.04</c:v>
                </c:pt>
                <c:pt idx="100">
                  <c:v>26.908000000000001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(K=M=1)'!$AM$25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(K=M=1)'!$AM$29:$AM$129</c:f>
              <c:numCache>
                <c:formatCode>0.00_ </c:formatCode>
                <c:ptCount val="101"/>
                <c:pt idx="0">
                  <c:v>-8.3729200000000006</c:v>
                </c:pt>
                <c:pt idx="1">
                  <c:v>-4.1401700000000003</c:v>
                </c:pt>
                <c:pt idx="2">
                  <c:v>-3.41675</c:v>
                </c:pt>
                <c:pt idx="3">
                  <c:v>-3.1096699999999999</c:v>
                </c:pt>
                <c:pt idx="4">
                  <c:v>-2.5952899999999999</c:v>
                </c:pt>
                <c:pt idx="5">
                  <c:v>-2.2424499999999998</c:v>
                </c:pt>
                <c:pt idx="6">
                  <c:v>-1.9921500000000001</c:v>
                </c:pt>
                <c:pt idx="7">
                  <c:v>-1.6979500000000001</c:v>
                </c:pt>
                <c:pt idx="8">
                  <c:v>-1.4591400000000001</c:v>
                </c:pt>
                <c:pt idx="9">
                  <c:v>-1.20008</c:v>
                </c:pt>
                <c:pt idx="10">
                  <c:v>-0.94707300000000005</c:v>
                </c:pt>
                <c:pt idx="11">
                  <c:v>-0.67569599999999996</c:v>
                </c:pt>
                <c:pt idx="12">
                  <c:v>-0.41766700000000001</c:v>
                </c:pt>
                <c:pt idx="13">
                  <c:v>-0.26965600000000001</c:v>
                </c:pt>
                <c:pt idx="14">
                  <c:v>-0.102631</c:v>
                </c:pt>
                <c:pt idx="15">
                  <c:v>9.7548499999999996E-2</c:v>
                </c:pt>
                <c:pt idx="16">
                  <c:v>0.249218</c:v>
                </c:pt>
                <c:pt idx="17">
                  <c:v>0.46787099999999998</c:v>
                </c:pt>
                <c:pt idx="18">
                  <c:v>0.64457699999999996</c:v>
                </c:pt>
                <c:pt idx="19">
                  <c:v>0.82953600000000005</c:v>
                </c:pt>
                <c:pt idx="20">
                  <c:v>0.98831500000000005</c:v>
                </c:pt>
                <c:pt idx="21">
                  <c:v>1.1821299999999999</c:v>
                </c:pt>
                <c:pt idx="22">
                  <c:v>1.3279399999999999</c:v>
                </c:pt>
                <c:pt idx="23">
                  <c:v>1.5198</c:v>
                </c:pt>
                <c:pt idx="24">
                  <c:v>1.7310000000000001</c:v>
                </c:pt>
                <c:pt idx="25">
                  <c:v>1.9415500000000001</c:v>
                </c:pt>
                <c:pt idx="26">
                  <c:v>2.1369099999999999</c:v>
                </c:pt>
                <c:pt idx="27">
                  <c:v>2.33161</c:v>
                </c:pt>
                <c:pt idx="28">
                  <c:v>2.5664600000000002</c:v>
                </c:pt>
                <c:pt idx="29">
                  <c:v>2.7128399999999999</c:v>
                </c:pt>
                <c:pt idx="30">
                  <c:v>2.8675099999999998</c:v>
                </c:pt>
                <c:pt idx="31">
                  <c:v>2.99892</c:v>
                </c:pt>
                <c:pt idx="32">
                  <c:v>3.2724099999999998</c:v>
                </c:pt>
                <c:pt idx="33">
                  <c:v>3.4759899999999999</c:v>
                </c:pt>
                <c:pt idx="34">
                  <c:v>3.6987000000000001</c:v>
                </c:pt>
                <c:pt idx="35">
                  <c:v>3.8511199999999999</c:v>
                </c:pt>
                <c:pt idx="36">
                  <c:v>4.0230499999999996</c:v>
                </c:pt>
                <c:pt idx="37">
                  <c:v>4.1789699999999996</c:v>
                </c:pt>
                <c:pt idx="38">
                  <c:v>4.33786</c:v>
                </c:pt>
                <c:pt idx="39">
                  <c:v>4.51431</c:v>
                </c:pt>
                <c:pt idx="40">
                  <c:v>4.7147800000000002</c:v>
                </c:pt>
                <c:pt idx="41">
                  <c:v>4.8710500000000003</c:v>
                </c:pt>
                <c:pt idx="42">
                  <c:v>5.0535899999999998</c:v>
                </c:pt>
                <c:pt idx="43">
                  <c:v>5.2967599999999999</c:v>
                </c:pt>
                <c:pt idx="44">
                  <c:v>5.4519700000000002</c:v>
                </c:pt>
                <c:pt idx="45">
                  <c:v>5.6349900000000002</c:v>
                </c:pt>
                <c:pt idx="46">
                  <c:v>5.8259699999999999</c:v>
                </c:pt>
                <c:pt idx="47">
                  <c:v>6.0643000000000002</c:v>
                </c:pt>
                <c:pt idx="48">
                  <c:v>6.3118800000000004</c:v>
                </c:pt>
                <c:pt idx="49">
                  <c:v>6.5660400000000001</c:v>
                </c:pt>
                <c:pt idx="50">
                  <c:v>6.7283999999999997</c:v>
                </c:pt>
                <c:pt idx="51">
                  <c:v>6.8971900000000002</c:v>
                </c:pt>
                <c:pt idx="52">
                  <c:v>7.1186499999999997</c:v>
                </c:pt>
                <c:pt idx="53">
                  <c:v>7.3787599999999998</c:v>
                </c:pt>
                <c:pt idx="54">
                  <c:v>7.6003299999999996</c:v>
                </c:pt>
                <c:pt idx="55">
                  <c:v>7.7883500000000003</c:v>
                </c:pt>
                <c:pt idx="56">
                  <c:v>8.0513100000000009</c:v>
                </c:pt>
                <c:pt idx="57">
                  <c:v>8.2898300000000003</c:v>
                </c:pt>
                <c:pt idx="58">
                  <c:v>8.5385899999999992</c:v>
                </c:pt>
                <c:pt idx="59">
                  <c:v>8.7919599999999996</c:v>
                </c:pt>
                <c:pt idx="60">
                  <c:v>9.0451800000000002</c:v>
                </c:pt>
                <c:pt idx="61">
                  <c:v>9.3292699999999993</c:v>
                </c:pt>
                <c:pt idx="62">
                  <c:v>9.5939499999999995</c:v>
                </c:pt>
                <c:pt idx="63">
                  <c:v>9.84605</c:v>
                </c:pt>
                <c:pt idx="64">
                  <c:v>10.092000000000001</c:v>
                </c:pt>
                <c:pt idx="65">
                  <c:v>10.392799999999999</c:v>
                </c:pt>
                <c:pt idx="66">
                  <c:v>10.712199999999999</c:v>
                </c:pt>
                <c:pt idx="67">
                  <c:v>11.010999999999999</c:v>
                </c:pt>
                <c:pt idx="68">
                  <c:v>11.4734</c:v>
                </c:pt>
                <c:pt idx="69">
                  <c:v>11.767300000000001</c:v>
                </c:pt>
                <c:pt idx="70">
                  <c:v>12.0975</c:v>
                </c:pt>
                <c:pt idx="71">
                  <c:v>12.384399999999999</c:v>
                </c:pt>
                <c:pt idx="72">
                  <c:v>12.7088</c:v>
                </c:pt>
                <c:pt idx="73">
                  <c:v>12.9702</c:v>
                </c:pt>
                <c:pt idx="74">
                  <c:v>13.3324</c:v>
                </c:pt>
                <c:pt idx="75">
                  <c:v>13.6831</c:v>
                </c:pt>
                <c:pt idx="76">
                  <c:v>14.048299999999999</c:v>
                </c:pt>
                <c:pt idx="77">
                  <c:v>14.4552</c:v>
                </c:pt>
                <c:pt idx="78">
                  <c:v>14.7722</c:v>
                </c:pt>
                <c:pt idx="79">
                  <c:v>15.156599999999999</c:v>
                </c:pt>
                <c:pt idx="80">
                  <c:v>15.6469</c:v>
                </c:pt>
                <c:pt idx="81">
                  <c:v>16.225100000000001</c:v>
                </c:pt>
                <c:pt idx="82">
                  <c:v>16.5931</c:v>
                </c:pt>
                <c:pt idx="83">
                  <c:v>16.999500000000001</c:v>
                </c:pt>
                <c:pt idx="84">
                  <c:v>17.521699999999999</c:v>
                </c:pt>
                <c:pt idx="85">
                  <c:v>17.956900000000001</c:v>
                </c:pt>
                <c:pt idx="86">
                  <c:v>18.605399999999999</c:v>
                </c:pt>
                <c:pt idx="87">
                  <c:v>18.982399999999998</c:v>
                </c:pt>
                <c:pt idx="88">
                  <c:v>19.671600000000002</c:v>
                </c:pt>
                <c:pt idx="89">
                  <c:v>20.218399999999999</c:v>
                </c:pt>
                <c:pt idx="90">
                  <c:v>20.750900000000001</c:v>
                </c:pt>
                <c:pt idx="91">
                  <c:v>21.212199999999999</c:v>
                </c:pt>
                <c:pt idx="92">
                  <c:v>21.849799999999998</c:v>
                </c:pt>
                <c:pt idx="93">
                  <c:v>22.485399999999998</c:v>
                </c:pt>
                <c:pt idx="94">
                  <c:v>23.1099</c:v>
                </c:pt>
                <c:pt idx="95">
                  <c:v>23.6264</c:v>
                </c:pt>
                <c:pt idx="96">
                  <c:v>24.172699999999999</c:v>
                </c:pt>
                <c:pt idx="97">
                  <c:v>24.7743</c:v>
                </c:pt>
                <c:pt idx="98">
                  <c:v>25.4284</c:v>
                </c:pt>
                <c:pt idx="99">
                  <c:v>25.970400000000001</c:v>
                </c:pt>
                <c:pt idx="100">
                  <c:v>26.7027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'3D-UMi (K=M=1)'!$AN$25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'3D-UMi (K=M=1)'!$AN$29:$AN$129</c:f>
              <c:numCache>
                <c:formatCode>0.00_ </c:formatCode>
                <c:ptCount val="101"/>
                <c:pt idx="0">
                  <c:v>-7.4495269999999998</c:v>
                </c:pt>
                <c:pt idx="1">
                  <c:v>-4.0796060000000001</c:v>
                </c:pt>
                <c:pt idx="2">
                  <c:v>-3.2286640000000002</c:v>
                </c:pt>
                <c:pt idx="3">
                  <c:v>-2.7498659999999999</c:v>
                </c:pt>
                <c:pt idx="4">
                  <c:v>-2.3917700000000002</c:v>
                </c:pt>
                <c:pt idx="5">
                  <c:v>-2.0555279999999998</c:v>
                </c:pt>
                <c:pt idx="6">
                  <c:v>-1.754507</c:v>
                </c:pt>
                <c:pt idx="7">
                  <c:v>-1.4960310000000001</c:v>
                </c:pt>
                <c:pt idx="8">
                  <c:v>-1.272986</c:v>
                </c:pt>
                <c:pt idx="9">
                  <c:v>-1.028618</c:v>
                </c:pt>
                <c:pt idx="10">
                  <c:v>-0.81612399999999996</c:v>
                </c:pt>
                <c:pt idx="11">
                  <c:v>-0.59107399999999999</c:v>
                </c:pt>
                <c:pt idx="12">
                  <c:v>-0.40806700000000001</c:v>
                </c:pt>
                <c:pt idx="13">
                  <c:v>-0.23912900000000001</c:v>
                </c:pt>
                <c:pt idx="14">
                  <c:v>-8.0256999999999995E-2</c:v>
                </c:pt>
                <c:pt idx="15">
                  <c:v>7.8130000000000005E-2</c:v>
                </c:pt>
                <c:pt idx="16">
                  <c:v>0.219392</c:v>
                </c:pt>
                <c:pt idx="17">
                  <c:v>0.36393399999999998</c:v>
                </c:pt>
                <c:pt idx="18">
                  <c:v>0.509328</c:v>
                </c:pt>
                <c:pt idx="19">
                  <c:v>0.66448099999999999</c:v>
                </c:pt>
                <c:pt idx="20">
                  <c:v>0.83781799999999995</c:v>
                </c:pt>
                <c:pt idx="21">
                  <c:v>0.99995699999999998</c:v>
                </c:pt>
                <c:pt idx="22">
                  <c:v>1.1796949999999999</c:v>
                </c:pt>
                <c:pt idx="23">
                  <c:v>1.333202</c:v>
                </c:pt>
                <c:pt idx="24">
                  <c:v>1.491698</c:v>
                </c:pt>
                <c:pt idx="25">
                  <c:v>1.6708149999999999</c:v>
                </c:pt>
                <c:pt idx="26">
                  <c:v>1.8200989999999999</c:v>
                </c:pt>
                <c:pt idx="27">
                  <c:v>2.0050819999999998</c:v>
                </c:pt>
                <c:pt idx="28">
                  <c:v>2.1863830000000002</c:v>
                </c:pt>
                <c:pt idx="29">
                  <c:v>2.3677860000000002</c:v>
                </c:pt>
                <c:pt idx="30">
                  <c:v>2.5415139999999998</c:v>
                </c:pt>
                <c:pt idx="31">
                  <c:v>2.7309350000000001</c:v>
                </c:pt>
                <c:pt idx="32">
                  <c:v>2.881033</c:v>
                </c:pt>
                <c:pt idx="33">
                  <c:v>3.0611069999999998</c:v>
                </c:pt>
                <c:pt idx="34">
                  <c:v>3.2245720000000002</c:v>
                </c:pt>
                <c:pt idx="35">
                  <c:v>3.4106700000000001</c:v>
                </c:pt>
                <c:pt idx="36">
                  <c:v>3.592285</c:v>
                </c:pt>
                <c:pt idx="37">
                  <c:v>3.763252</c:v>
                </c:pt>
                <c:pt idx="38">
                  <c:v>3.9700730000000002</c:v>
                </c:pt>
                <c:pt idx="39">
                  <c:v>4.137785</c:v>
                </c:pt>
                <c:pt idx="40">
                  <c:v>4.3252620000000004</c:v>
                </c:pt>
                <c:pt idx="41">
                  <c:v>4.5550119999999996</c:v>
                </c:pt>
                <c:pt idx="42">
                  <c:v>4.7576580000000002</c:v>
                </c:pt>
                <c:pt idx="43">
                  <c:v>4.9790010000000002</c:v>
                </c:pt>
                <c:pt idx="44">
                  <c:v>5.2031039999999997</c:v>
                </c:pt>
                <c:pt idx="45">
                  <c:v>5.4256869999999999</c:v>
                </c:pt>
                <c:pt idx="46">
                  <c:v>5.6371779999999996</c:v>
                </c:pt>
                <c:pt idx="47">
                  <c:v>5.8702110000000003</c:v>
                </c:pt>
                <c:pt idx="48">
                  <c:v>6.124765</c:v>
                </c:pt>
                <c:pt idx="49">
                  <c:v>6.3391700000000002</c:v>
                </c:pt>
                <c:pt idx="50">
                  <c:v>6.5741050000000003</c:v>
                </c:pt>
                <c:pt idx="51">
                  <c:v>6.7880539999999998</c:v>
                </c:pt>
                <c:pt idx="52">
                  <c:v>6.9718400000000003</c:v>
                </c:pt>
                <c:pt idx="53">
                  <c:v>7.2239459999999998</c:v>
                </c:pt>
                <c:pt idx="54">
                  <c:v>7.4734689999999997</c:v>
                </c:pt>
                <c:pt idx="55">
                  <c:v>7.7139610000000003</c:v>
                </c:pt>
                <c:pt idx="56">
                  <c:v>7.9408390000000004</c:v>
                </c:pt>
                <c:pt idx="57">
                  <c:v>8.2122329999999994</c:v>
                </c:pt>
                <c:pt idx="58">
                  <c:v>8.4337619999999998</c:v>
                </c:pt>
                <c:pt idx="59">
                  <c:v>8.6857530000000001</c:v>
                </c:pt>
                <c:pt idx="60">
                  <c:v>8.9594529999999999</c:v>
                </c:pt>
                <c:pt idx="61">
                  <c:v>9.2141970000000004</c:v>
                </c:pt>
                <c:pt idx="62">
                  <c:v>9.4412109999999991</c:v>
                </c:pt>
                <c:pt idx="63">
                  <c:v>9.6894189999999991</c:v>
                </c:pt>
                <c:pt idx="64">
                  <c:v>9.9913039999999995</c:v>
                </c:pt>
                <c:pt idx="65">
                  <c:v>10.24949</c:v>
                </c:pt>
                <c:pt idx="66">
                  <c:v>10.545120000000001</c:v>
                </c:pt>
                <c:pt idx="67">
                  <c:v>10.85643</c:v>
                </c:pt>
                <c:pt idx="68">
                  <c:v>11.195180000000001</c:v>
                </c:pt>
                <c:pt idx="69">
                  <c:v>11.51666</c:v>
                </c:pt>
                <c:pt idx="70">
                  <c:v>11.85661</c:v>
                </c:pt>
                <c:pt idx="71">
                  <c:v>12.1723</c:v>
                </c:pt>
                <c:pt idx="72">
                  <c:v>12.534599999999999</c:v>
                </c:pt>
                <c:pt idx="73">
                  <c:v>12.81382</c:v>
                </c:pt>
                <c:pt idx="74">
                  <c:v>13.17009</c:v>
                </c:pt>
                <c:pt idx="75">
                  <c:v>13.553190000000001</c:v>
                </c:pt>
                <c:pt idx="76">
                  <c:v>13.902559999999999</c:v>
                </c:pt>
                <c:pt idx="77">
                  <c:v>14.25193</c:v>
                </c:pt>
                <c:pt idx="78">
                  <c:v>14.640180000000001</c:v>
                </c:pt>
                <c:pt idx="79">
                  <c:v>15.098420000000001</c:v>
                </c:pt>
                <c:pt idx="80">
                  <c:v>15.54274</c:v>
                </c:pt>
                <c:pt idx="81">
                  <c:v>15.99004</c:v>
                </c:pt>
                <c:pt idx="82">
                  <c:v>16.408090000000001</c:v>
                </c:pt>
                <c:pt idx="83">
                  <c:v>16.871479999999998</c:v>
                </c:pt>
                <c:pt idx="84">
                  <c:v>17.347329999999999</c:v>
                </c:pt>
                <c:pt idx="85">
                  <c:v>17.775480000000002</c:v>
                </c:pt>
                <c:pt idx="86">
                  <c:v>18.252610000000001</c:v>
                </c:pt>
                <c:pt idx="87">
                  <c:v>18.701090000000001</c:v>
                </c:pt>
                <c:pt idx="88">
                  <c:v>19.22146</c:v>
                </c:pt>
                <c:pt idx="89">
                  <c:v>19.79532</c:v>
                </c:pt>
                <c:pt idx="90">
                  <c:v>20.480160000000001</c:v>
                </c:pt>
                <c:pt idx="91">
                  <c:v>21.06363</c:v>
                </c:pt>
                <c:pt idx="92">
                  <c:v>21.66545</c:v>
                </c:pt>
                <c:pt idx="93">
                  <c:v>22.26763</c:v>
                </c:pt>
                <c:pt idx="94">
                  <c:v>22.90823</c:v>
                </c:pt>
                <c:pt idx="95">
                  <c:v>23.574380000000001</c:v>
                </c:pt>
                <c:pt idx="96">
                  <c:v>24.259060000000002</c:v>
                </c:pt>
                <c:pt idx="97">
                  <c:v>24.861170000000001</c:v>
                </c:pt>
                <c:pt idx="98">
                  <c:v>25.56203</c:v>
                </c:pt>
                <c:pt idx="99">
                  <c:v>26.091809999999999</c:v>
                </c:pt>
                <c:pt idx="100">
                  <c:v>26.94763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'3D-UMi (K=M=1)'!$AO$25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(K=M=1)'!$AO$29:$AO$129</c:f>
              <c:numCache>
                <c:formatCode>0.00_ </c:formatCode>
                <c:ptCount val="101"/>
                <c:pt idx="0">
                  <c:v>-7.0453999999999999</c:v>
                </c:pt>
                <c:pt idx="1">
                  <c:v>-4.0323000000000002</c:v>
                </c:pt>
                <c:pt idx="2">
                  <c:v>-3.2875000000000001</c:v>
                </c:pt>
                <c:pt idx="3">
                  <c:v>-2.778</c:v>
                </c:pt>
                <c:pt idx="4">
                  <c:v>-2.3311000000000002</c:v>
                </c:pt>
                <c:pt idx="5">
                  <c:v>-2.0062000000000002</c:v>
                </c:pt>
                <c:pt idx="6">
                  <c:v>-1.7377</c:v>
                </c:pt>
                <c:pt idx="7">
                  <c:v>-1.4626999999999999</c:v>
                </c:pt>
                <c:pt idx="8">
                  <c:v>-1.2291000000000001</c:v>
                </c:pt>
                <c:pt idx="9">
                  <c:v>-1.0168999999999999</c:v>
                </c:pt>
                <c:pt idx="10">
                  <c:v>-0.77639999999999998</c:v>
                </c:pt>
                <c:pt idx="11">
                  <c:v>-0.58309999999999995</c:v>
                </c:pt>
                <c:pt idx="12">
                  <c:v>-0.40350000000000003</c:v>
                </c:pt>
                <c:pt idx="13">
                  <c:v>-0.2447</c:v>
                </c:pt>
                <c:pt idx="14">
                  <c:v>-4.53E-2</c:v>
                </c:pt>
                <c:pt idx="15">
                  <c:v>8.3099999999999993E-2</c:v>
                </c:pt>
                <c:pt idx="16">
                  <c:v>0.2301</c:v>
                </c:pt>
                <c:pt idx="17">
                  <c:v>0.37109999999999999</c:v>
                </c:pt>
                <c:pt idx="18">
                  <c:v>0.52380000000000004</c:v>
                </c:pt>
                <c:pt idx="19">
                  <c:v>0.68740000000000001</c:v>
                </c:pt>
                <c:pt idx="20">
                  <c:v>0.82499999999999996</c:v>
                </c:pt>
                <c:pt idx="21">
                  <c:v>0.97099999999999997</c:v>
                </c:pt>
                <c:pt idx="22">
                  <c:v>1.1263000000000001</c:v>
                </c:pt>
                <c:pt idx="23">
                  <c:v>1.2833000000000001</c:v>
                </c:pt>
                <c:pt idx="24">
                  <c:v>1.4376</c:v>
                </c:pt>
                <c:pt idx="25">
                  <c:v>1.5961000000000001</c:v>
                </c:pt>
                <c:pt idx="26">
                  <c:v>1.7701</c:v>
                </c:pt>
                <c:pt idx="27">
                  <c:v>1.9455</c:v>
                </c:pt>
                <c:pt idx="28">
                  <c:v>2.11</c:v>
                </c:pt>
                <c:pt idx="29">
                  <c:v>2.2856000000000001</c:v>
                </c:pt>
                <c:pt idx="30">
                  <c:v>2.4603999999999999</c:v>
                </c:pt>
                <c:pt idx="31">
                  <c:v>2.64</c:v>
                </c:pt>
                <c:pt idx="32">
                  <c:v>2.8142999999999998</c:v>
                </c:pt>
                <c:pt idx="33">
                  <c:v>3.0230999999999999</c:v>
                </c:pt>
                <c:pt idx="34">
                  <c:v>3.2056</c:v>
                </c:pt>
                <c:pt idx="35">
                  <c:v>3.3763000000000001</c:v>
                </c:pt>
                <c:pt idx="36">
                  <c:v>3.5688</c:v>
                </c:pt>
                <c:pt idx="37">
                  <c:v>3.7574000000000001</c:v>
                </c:pt>
                <c:pt idx="38">
                  <c:v>3.9451000000000001</c:v>
                </c:pt>
                <c:pt idx="39">
                  <c:v>4.1638999999999999</c:v>
                </c:pt>
                <c:pt idx="40">
                  <c:v>4.3597000000000001</c:v>
                </c:pt>
                <c:pt idx="41">
                  <c:v>4.5976999999999997</c:v>
                </c:pt>
                <c:pt idx="42">
                  <c:v>4.7938999999999998</c:v>
                </c:pt>
                <c:pt idx="43">
                  <c:v>5.0076999999999998</c:v>
                </c:pt>
                <c:pt idx="44">
                  <c:v>5.2202999999999999</c:v>
                </c:pt>
                <c:pt idx="45">
                  <c:v>5.4271000000000003</c:v>
                </c:pt>
                <c:pt idx="46">
                  <c:v>5.6513</c:v>
                </c:pt>
                <c:pt idx="47">
                  <c:v>5.8697999999999997</c:v>
                </c:pt>
                <c:pt idx="48">
                  <c:v>6.0972</c:v>
                </c:pt>
                <c:pt idx="49">
                  <c:v>6.3201000000000001</c:v>
                </c:pt>
                <c:pt idx="50">
                  <c:v>6.5392999999999999</c:v>
                </c:pt>
                <c:pt idx="51">
                  <c:v>6.7521000000000004</c:v>
                </c:pt>
                <c:pt idx="52">
                  <c:v>7.0060000000000002</c:v>
                </c:pt>
                <c:pt idx="53">
                  <c:v>7.2240000000000002</c:v>
                </c:pt>
                <c:pt idx="54">
                  <c:v>7.4801000000000002</c:v>
                </c:pt>
                <c:pt idx="55">
                  <c:v>7.7458</c:v>
                </c:pt>
                <c:pt idx="56">
                  <c:v>7.9703999999999997</c:v>
                </c:pt>
                <c:pt idx="57">
                  <c:v>8.1960999999999995</c:v>
                </c:pt>
                <c:pt idx="58">
                  <c:v>8.4511000000000003</c:v>
                </c:pt>
                <c:pt idx="59">
                  <c:v>8.7162000000000006</c:v>
                </c:pt>
                <c:pt idx="60">
                  <c:v>8.9786999999999999</c:v>
                </c:pt>
                <c:pt idx="61">
                  <c:v>9.2750000000000004</c:v>
                </c:pt>
                <c:pt idx="62">
                  <c:v>9.5338999999999992</c:v>
                </c:pt>
                <c:pt idx="63">
                  <c:v>9.8346999999999998</c:v>
                </c:pt>
                <c:pt idx="64">
                  <c:v>10.1427</c:v>
                </c:pt>
                <c:pt idx="65">
                  <c:v>10.4095</c:v>
                </c:pt>
                <c:pt idx="66">
                  <c:v>10.748100000000001</c:v>
                </c:pt>
                <c:pt idx="67">
                  <c:v>11.023300000000001</c:v>
                </c:pt>
                <c:pt idx="68">
                  <c:v>11.342700000000001</c:v>
                </c:pt>
                <c:pt idx="69">
                  <c:v>11.663399999999999</c:v>
                </c:pt>
                <c:pt idx="70">
                  <c:v>11.9747</c:v>
                </c:pt>
                <c:pt idx="71">
                  <c:v>12.2897</c:v>
                </c:pt>
                <c:pt idx="72">
                  <c:v>12.637499999999999</c:v>
                </c:pt>
                <c:pt idx="73">
                  <c:v>13.0113</c:v>
                </c:pt>
                <c:pt idx="74">
                  <c:v>13.401899999999999</c:v>
                </c:pt>
                <c:pt idx="75">
                  <c:v>13.727600000000001</c:v>
                </c:pt>
                <c:pt idx="76">
                  <c:v>14.061999999999999</c:v>
                </c:pt>
                <c:pt idx="77">
                  <c:v>14.398099999999999</c:v>
                </c:pt>
                <c:pt idx="78">
                  <c:v>14.7827</c:v>
                </c:pt>
                <c:pt idx="79">
                  <c:v>15.1408</c:v>
                </c:pt>
                <c:pt idx="80">
                  <c:v>15.5433</c:v>
                </c:pt>
                <c:pt idx="81">
                  <c:v>16.015899999999998</c:v>
                </c:pt>
                <c:pt idx="82">
                  <c:v>16.456499999999998</c:v>
                </c:pt>
                <c:pt idx="83">
                  <c:v>16.943200000000001</c:v>
                </c:pt>
                <c:pt idx="84">
                  <c:v>17.403199999999998</c:v>
                </c:pt>
                <c:pt idx="85">
                  <c:v>17.965800000000002</c:v>
                </c:pt>
                <c:pt idx="86">
                  <c:v>18.409199999999998</c:v>
                </c:pt>
                <c:pt idx="87">
                  <c:v>18.898</c:v>
                </c:pt>
                <c:pt idx="88">
                  <c:v>19.451599999999999</c:v>
                </c:pt>
                <c:pt idx="89">
                  <c:v>19.968399999999999</c:v>
                </c:pt>
                <c:pt idx="90">
                  <c:v>20.4907</c:v>
                </c:pt>
                <c:pt idx="91">
                  <c:v>21.040900000000001</c:v>
                </c:pt>
                <c:pt idx="92">
                  <c:v>21.634599999999999</c:v>
                </c:pt>
                <c:pt idx="93">
                  <c:v>22.251000000000001</c:v>
                </c:pt>
                <c:pt idx="94">
                  <c:v>22.7851</c:v>
                </c:pt>
                <c:pt idx="95">
                  <c:v>23.473299999999998</c:v>
                </c:pt>
                <c:pt idx="96">
                  <c:v>24.145299999999999</c:v>
                </c:pt>
                <c:pt idx="97">
                  <c:v>24.751799999999999</c:v>
                </c:pt>
                <c:pt idx="98">
                  <c:v>25.393699999999999</c:v>
                </c:pt>
                <c:pt idx="99">
                  <c:v>26.001200000000001</c:v>
                </c:pt>
                <c:pt idx="100">
                  <c:v>26.892099999999999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'3D-UMi (K=M=1)'!$AP$25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(K=M=1)'!$AP$29:$AP$129</c:f>
              <c:numCache>
                <c:formatCode>0.00_ </c:formatCode>
                <c:ptCount val="101"/>
                <c:pt idx="0">
                  <c:v>-7.1703999999999999</c:v>
                </c:pt>
                <c:pt idx="1">
                  <c:v>-4.5766099999999996</c:v>
                </c:pt>
                <c:pt idx="2">
                  <c:v>-3.6929500000000002</c:v>
                </c:pt>
                <c:pt idx="3">
                  <c:v>-3.1002299999999998</c:v>
                </c:pt>
                <c:pt idx="4">
                  <c:v>-2.6513800000000001</c:v>
                </c:pt>
                <c:pt idx="5">
                  <c:v>-2.2591299999999999</c:v>
                </c:pt>
                <c:pt idx="6">
                  <c:v>-2.0255100000000001</c:v>
                </c:pt>
                <c:pt idx="7">
                  <c:v>-1.7292000000000001</c:v>
                </c:pt>
                <c:pt idx="8">
                  <c:v>-1.4517599999999999</c:v>
                </c:pt>
                <c:pt idx="9">
                  <c:v>-1.2303299999999999</c:v>
                </c:pt>
                <c:pt idx="10">
                  <c:v>-0.98976600000000003</c:v>
                </c:pt>
                <c:pt idx="11">
                  <c:v>-0.76813299999999995</c:v>
                </c:pt>
                <c:pt idx="12">
                  <c:v>-0.57829299999999995</c:v>
                </c:pt>
                <c:pt idx="13">
                  <c:v>-0.40622799999999998</c:v>
                </c:pt>
                <c:pt idx="14">
                  <c:v>-0.22170400000000001</c:v>
                </c:pt>
                <c:pt idx="15">
                  <c:v>-7.8864600000000007E-2</c:v>
                </c:pt>
                <c:pt idx="16">
                  <c:v>8.7924199999999994E-2</c:v>
                </c:pt>
                <c:pt idx="17">
                  <c:v>0.24540200000000001</c:v>
                </c:pt>
                <c:pt idx="18">
                  <c:v>0.39753899999999998</c:v>
                </c:pt>
                <c:pt idx="19">
                  <c:v>0.56087399999999998</c:v>
                </c:pt>
                <c:pt idx="20">
                  <c:v>0.71912799999999999</c:v>
                </c:pt>
                <c:pt idx="21">
                  <c:v>0.868502</c:v>
                </c:pt>
                <c:pt idx="22">
                  <c:v>1.0724899999999999</c:v>
                </c:pt>
                <c:pt idx="23">
                  <c:v>1.2323299999999999</c:v>
                </c:pt>
                <c:pt idx="24">
                  <c:v>1.4086399999999999</c:v>
                </c:pt>
                <c:pt idx="25">
                  <c:v>1.57985</c:v>
                </c:pt>
                <c:pt idx="26">
                  <c:v>1.7357899999999999</c:v>
                </c:pt>
                <c:pt idx="27">
                  <c:v>1.9055599999999999</c:v>
                </c:pt>
                <c:pt idx="28">
                  <c:v>2.0470100000000002</c:v>
                </c:pt>
                <c:pt idx="29">
                  <c:v>2.20607</c:v>
                </c:pt>
                <c:pt idx="30">
                  <c:v>2.4084400000000001</c:v>
                </c:pt>
                <c:pt idx="31">
                  <c:v>2.6145100000000001</c:v>
                </c:pt>
                <c:pt idx="32">
                  <c:v>2.7816999999999998</c:v>
                </c:pt>
                <c:pt idx="33">
                  <c:v>2.95174</c:v>
                </c:pt>
                <c:pt idx="34">
                  <c:v>3.1245500000000002</c:v>
                </c:pt>
                <c:pt idx="35">
                  <c:v>3.3006700000000002</c:v>
                </c:pt>
                <c:pt idx="36">
                  <c:v>3.49438</c:v>
                </c:pt>
                <c:pt idx="37">
                  <c:v>3.6689699999999998</c:v>
                </c:pt>
                <c:pt idx="38">
                  <c:v>3.8535599999999999</c:v>
                </c:pt>
                <c:pt idx="39">
                  <c:v>4.0494300000000001</c:v>
                </c:pt>
                <c:pt idx="40">
                  <c:v>4.2365399999999998</c:v>
                </c:pt>
                <c:pt idx="41">
                  <c:v>4.4337799999999996</c:v>
                </c:pt>
                <c:pt idx="42">
                  <c:v>4.6314299999999999</c:v>
                </c:pt>
                <c:pt idx="43">
                  <c:v>4.8407799999999996</c:v>
                </c:pt>
                <c:pt idx="44">
                  <c:v>5.0622800000000003</c:v>
                </c:pt>
                <c:pt idx="45">
                  <c:v>5.2685899999999997</c:v>
                </c:pt>
                <c:pt idx="46">
                  <c:v>5.50718</c:v>
                </c:pt>
                <c:pt idx="47">
                  <c:v>5.7241200000000001</c:v>
                </c:pt>
                <c:pt idx="48">
                  <c:v>5.9246100000000004</c:v>
                </c:pt>
                <c:pt idx="49">
                  <c:v>6.12913</c:v>
                </c:pt>
                <c:pt idx="50">
                  <c:v>6.3524099999999999</c:v>
                </c:pt>
                <c:pt idx="51">
                  <c:v>6.5652299999999997</c:v>
                </c:pt>
                <c:pt idx="52">
                  <c:v>6.7949000000000002</c:v>
                </c:pt>
                <c:pt idx="53">
                  <c:v>6.9978600000000002</c:v>
                </c:pt>
                <c:pt idx="54">
                  <c:v>7.1914199999999999</c:v>
                </c:pt>
                <c:pt idx="55">
                  <c:v>7.4317299999999999</c:v>
                </c:pt>
                <c:pt idx="56">
                  <c:v>7.6796899999999999</c:v>
                </c:pt>
                <c:pt idx="57">
                  <c:v>7.9633200000000004</c:v>
                </c:pt>
                <c:pt idx="58">
                  <c:v>8.1997400000000003</c:v>
                </c:pt>
                <c:pt idx="59">
                  <c:v>8.4248399999999997</c:v>
                </c:pt>
                <c:pt idx="60">
                  <c:v>8.6624099999999995</c:v>
                </c:pt>
                <c:pt idx="61">
                  <c:v>8.9462899999999994</c:v>
                </c:pt>
                <c:pt idx="62">
                  <c:v>9.2125900000000005</c:v>
                </c:pt>
                <c:pt idx="63">
                  <c:v>9.4576499999999992</c:v>
                </c:pt>
                <c:pt idx="64">
                  <c:v>9.7108399999999993</c:v>
                </c:pt>
                <c:pt idx="65">
                  <c:v>9.9863300000000006</c:v>
                </c:pt>
                <c:pt idx="66">
                  <c:v>10.2486</c:v>
                </c:pt>
                <c:pt idx="67">
                  <c:v>10.528499999999999</c:v>
                </c:pt>
                <c:pt idx="68">
                  <c:v>10.8932</c:v>
                </c:pt>
                <c:pt idx="69">
                  <c:v>11.215400000000001</c:v>
                </c:pt>
                <c:pt idx="70">
                  <c:v>11.5144</c:v>
                </c:pt>
                <c:pt idx="71">
                  <c:v>11.848599999999999</c:v>
                </c:pt>
                <c:pt idx="72">
                  <c:v>12.1782</c:v>
                </c:pt>
                <c:pt idx="73">
                  <c:v>12.4984</c:v>
                </c:pt>
                <c:pt idx="74">
                  <c:v>12.8576</c:v>
                </c:pt>
                <c:pt idx="75">
                  <c:v>13.1813</c:v>
                </c:pt>
                <c:pt idx="76">
                  <c:v>13.596299999999999</c:v>
                </c:pt>
                <c:pt idx="77">
                  <c:v>13.941700000000001</c:v>
                </c:pt>
                <c:pt idx="78">
                  <c:v>14.323600000000001</c:v>
                </c:pt>
                <c:pt idx="79">
                  <c:v>14.7082</c:v>
                </c:pt>
                <c:pt idx="80">
                  <c:v>15.1075</c:v>
                </c:pt>
                <c:pt idx="81">
                  <c:v>15.5273</c:v>
                </c:pt>
                <c:pt idx="82">
                  <c:v>16.0627</c:v>
                </c:pt>
                <c:pt idx="83">
                  <c:v>16.478899999999999</c:v>
                </c:pt>
                <c:pt idx="84">
                  <c:v>16.913</c:v>
                </c:pt>
                <c:pt idx="85">
                  <c:v>17.3658</c:v>
                </c:pt>
                <c:pt idx="86">
                  <c:v>17.863800000000001</c:v>
                </c:pt>
                <c:pt idx="87">
                  <c:v>18.516400000000001</c:v>
                </c:pt>
                <c:pt idx="88">
                  <c:v>19.0182</c:v>
                </c:pt>
                <c:pt idx="89">
                  <c:v>19.529900000000001</c:v>
                </c:pt>
                <c:pt idx="90">
                  <c:v>20.224499999999999</c:v>
                </c:pt>
                <c:pt idx="91">
                  <c:v>20.8141</c:v>
                </c:pt>
                <c:pt idx="92">
                  <c:v>21.487500000000001</c:v>
                </c:pt>
                <c:pt idx="93">
                  <c:v>22.2913</c:v>
                </c:pt>
                <c:pt idx="94">
                  <c:v>22.958200000000001</c:v>
                </c:pt>
                <c:pt idx="95">
                  <c:v>23.781500000000001</c:v>
                </c:pt>
                <c:pt idx="96">
                  <c:v>24.57</c:v>
                </c:pt>
                <c:pt idx="97">
                  <c:v>25.2407</c:v>
                </c:pt>
                <c:pt idx="98">
                  <c:v>25.877700000000001</c:v>
                </c:pt>
                <c:pt idx="99">
                  <c:v>26.297899999999998</c:v>
                </c:pt>
                <c:pt idx="100">
                  <c:v>26.880400000000002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'3D-UMi (K=M=1)'!$AQ$25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'3D-UMi (K=M=1)'!$AQ$29:$AQ$129</c:f>
              <c:numCache>
                <c:formatCode>0.00_ </c:formatCode>
                <c:ptCount val="101"/>
                <c:pt idx="0">
                  <c:v>-6.2569360421169096</c:v>
                </c:pt>
                <c:pt idx="1">
                  <c:v>-4.5373753098809599</c:v>
                </c:pt>
                <c:pt idx="2">
                  <c:v>-3.7736947554028601</c:v>
                </c:pt>
                <c:pt idx="3">
                  <c:v>-3.3224736874976202</c:v>
                </c:pt>
                <c:pt idx="4">
                  <c:v>-2.8911937878757299</c:v>
                </c:pt>
                <c:pt idx="5">
                  <c:v>-2.5761361099978299</c:v>
                </c:pt>
                <c:pt idx="6">
                  <c:v>-2.26107843211993</c:v>
                </c:pt>
                <c:pt idx="7">
                  <c:v>-1.9706160401153501</c:v>
                </c:pt>
                <c:pt idx="8">
                  <c:v>-1.74645121070599</c:v>
                </c:pt>
                <c:pt idx="9">
                  <c:v>-1.5222863812966401</c:v>
                </c:pt>
                <c:pt idx="10">
                  <c:v>-1.2981215518872899</c:v>
                </c:pt>
                <c:pt idx="11">
                  <c:v>-1.08644340350325</c:v>
                </c:pt>
                <c:pt idx="12">
                  <c:v>-0.91688644743034298</c:v>
                </c:pt>
                <c:pt idx="13">
                  <c:v>-0.74732949135743998</c:v>
                </c:pt>
                <c:pt idx="14">
                  <c:v>-0.57777253528453798</c:v>
                </c:pt>
                <c:pt idx="15">
                  <c:v>-0.40821557921163498</c:v>
                </c:pt>
                <c:pt idx="16">
                  <c:v>-0.23865862313873301</c:v>
                </c:pt>
                <c:pt idx="17">
                  <c:v>-7.6442114030801603E-2</c:v>
                </c:pt>
                <c:pt idx="18">
                  <c:v>8.4820277639734001E-2</c:v>
                </c:pt>
                <c:pt idx="19">
                  <c:v>0.24608266931027001</c:v>
                </c:pt>
                <c:pt idx="20">
                  <c:v>0.40734506098080597</c:v>
                </c:pt>
                <c:pt idx="21">
                  <c:v>0.56860745265134205</c:v>
                </c:pt>
                <c:pt idx="22">
                  <c:v>0.73196140027380996</c:v>
                </c:pt>
                <c:pt idx="23">
                  <c:v>0.90107418523174099</c:v>
                </c:pt>
                <c:pt idx="24">
                  <c:v>1.07018697018967</c:v>
                </c:pt>
                <c:pt idx="25">
                  <c:v>1.2392997551475999</c:v>
                </c:pt>
                <c:pt idx="26">
                  <c:v>1.4084125401055301</c:v>
                </c:pt>
                <c:pt idx="27">
                  <c:v>1.57752532506346</c:v>
                </c:pt>
                <c:pt idx="28">
                  <c:v>1.7510555354261499</c:v>
                </c:pt>
                <c:pt idx="29">
                  <c:v>1.9250295692849799</c:v>
                </c:pt>
                <c:pt idx="30">
                  <c:v>2.0990036031438102</c:v>
                </c:pt>
                <c:pt idx="31">
                  <c:v>2.27297763700264</c:v>
                </c:pt>
                <c:pt idx="32">
                  <c:v>2.4469516708614698</c:v>
                </c:pt>
                <c:pt idx="33">
                  <c:v>2.6236689152610699</c:v>
                </c:pt>
                <c:pt idx="34">
                  <c:v>2.8015579945848201</c:v>
                </c:pt>
                <c:pt idx="35">
                  <c:v>2.9794470739085801</c:v>
                </c:pt>
                <c:pt idx="36">
                  <c:v>3.1573361532323401</c:v>
                </c:pt>
                <c:pt idx="37">
                  <c:v>3.3352252325560898</c:v>
                </c:pt>
                <c:pt idx="38">
                  <c:v>3.5221462278837001</c:v>
                </c:pt>
                <c:pt idx="39">
                  <c:v>3.7149078842605601</c:v>
                </c:pt>
                <c:pt idx="40">
                  <c:v>3.9076695406374302</c:v>
                </c:pt>
                <c:pt idx="41">
                  <c:v>4.1004311970143004</c:v>
                </c:pt>
                <c:pt idx="42">
                  <c:v>4.2931928533911696</c:v>
                </c:pt>
                <c:pt idx="43">
                  <c:v>4.4965173136676002</c:v>
                </c:pt>
                <c:pt idx="44">
                  <c:v>4.7009264919972402</c:v>
                </c:pt>
                <c:pt idx="45">
                  <c:v>4.9053356703268802</c:v>
                </c:pt>
                <c:pt idx="46">
                  <c:v>5.1097448486565096</c:v>
                </c:pt>
                <c:pt idx="47">
                  <c:v>5.31748812853521</c:v>
                </c:pt>
                <c:pt idx="48">
                  <c:v>5.5289269399888399</c:v>
                </c:pt>
                <c:pt idx="49">
                  <c:v>5.7403657514424804</c:v>
                </c:pt>
                <c:pt idx="50">
                  <c:v>5.9518045628961103</c:v>
                </c:pt>
                <c:pt idx="51">
                  <c:v>6.1663858278017196</c:v>
                </c:pt>
                <c:pt idx="52">
                  <c:v>6.3944441778162098</c:v>
                </c:pt>
                <c:pt idx="53">
                  <c:v>6.6225025278306999</c:v>
                </c:pt>
                <c:pt idx="54">
                  <c:v>6.8505608778451901</c:v>
                </c:pt>
                <c:pt idx="55">
                  <c:v>7.0832900268714498</c:v>
                </c:pt>
                <c:pt idx="56">
                  <c:v>7.3329572354707704</c:v>
                </c:pt>
                <c:pt idx="57">
                  <c:v>7.5826244440700998</c:v>
                </c:pt>
                <c:pt idx="58">
                  <c:v>7.8322916526694204</c:v>
                </c:pt>
                <c:pt idx="59">
                  <c:v>8.0882655927836904</c:v>
                </c:pt>
                <c:pt idx="60">
                  <c:v>8.3486753090685006</c:v>
                </c:pt>
                <c:pt idx="61">
                  <c:v>8.6090850253533198</c:v>
                </c:pt>
                <c:pt idx="62">
                  <c:v>8.8712161286259903</c:v>
                </c:pt>
                <c:pt idx="63">
                  <c:v>9.1476061475668402</c:v>
                </c:pt>
                <c:pt idx="64">
                  <c:v>9.4239961665077008</c:v>
                </c:pt>
                <c:pt idx="65">
                  <c:v>9.7003861854485507</c:v>
                </c:pt>
                <c:pt idx="66">
                  <c:v>9.9873888827435806</c:v>
                </c:pt>
                <c:pt idx="67">
                  <c:v>10.276572562539</c:v>
                </c:pt>
                <c:pt idx="68">
                  <c:v>10.5657562423345</c:v>
                </c:pt>
                <c:pt idx="69">
                  <c:v>10.8691006696281</c:v>
                </c:pt>
                <c:pt idx="70">
                  <c:v>11.178619657559301</c:v>
                </c:pt>
                <c:pt idx="71">
                  <c:v>11.4881386454904</c:v>
                </c:pt>
                <c:pt idx="72">
                  <c:v>11.817994043422001</c:v>
                </c:pt>
                <c:pt idx="73">
                  <c:v>12.1539566891818</c:v>
                </c:pt>
                <c:pt idx="74">
                  <c:v>12.491811697605501</c:v>
                </c:pt>
                <c:pt idx="75">
                  <c:v>12.854006024260901</c:v>
                </c:pt>
                <c:pt idx="76">
                  <c:v>13.2162003509162</c:v>
                </c:pt>
                <c:pt idx="77">
                  <c:v>13.589384341732</c:v>
                </c:pt>
                <c:pt idx="78">
                  <c:v>13.970840007714299</c:v>
                </c:pt>
                <c:pt idx="79">
                  <c:v>14.357516088531501</c:v>
                </c:pt>
                <c:pt idx="80">
                  <c:v>14.765703830239101</c:v>
                </c:pt>
                <c:pt idx="81">
                  <c:v>15.173891571946699</c:v>
                </c:pt>
                <c:pt idx="82">
                  <c:v>15.6096763221871</c:v>
                </c:pt>
                <c:pt idx="83">
                  <c:v>16.046152060508501</c:v>
                </c:pt>
                <c:pt idx="84">
                  <c:v>16.4850768448654</c:v>
                </c:pt>
                <c:pt idx="85">
                  <c:v>16.924274594418701</c:v>
                </c:pt>
                <c:pt idx="86">
                  <c:v>17.442137802637799</c:v>
                </c:pt>
                <c:pt idx="87">
                  <c:v>17.974502909676499</c:v>
                </c:pt>
                <c:pt idx="88">
                  <c:v>18.501548874440701</c:v>
                </c:pt>
                <c:pt idx="89">
                  <c:v>19.039620642354102</c:v>
                </c:pt>
                <c:pt idx="90">
                  <c:v>19.5930216349844</c:v>
                </c:pt>
                <c:pt idx="91">
                  <c:v>20.225290746945898</c:v>
                </c:pt>
                <c:pt idx="92">
                  <c:v>20.873667987460198</c:v>
                </c:pt>
                <c:pt idx="93">
                  <c:v>21.512920329149999</c:v>
                </c:pt>
                <c:pt idx="94">
                  <c:v>22.188223344963902</c:v>
                </c:pt>
                <c:pt idx="95">
                  <c:v>22.867332902964399</c:v>
                </c:pt>
                <c:pt idx="96">
                  <c:v>23.550582979590899</c:v>
                </c:pt>
                <c:pt idx="97">
                  <c:v>24.239277208214499</c:v>
                </c:pt>
                <c:pt idx="98">
                  <c:v>24.8768144388801</c:v>
                </c:pt>
                <c:pt idx="99">
                  <c:v>25.538196366065002</c:v>
                </c:pt>
                <c:pt idx="100">
                  <c:v>26.96264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'3D-UMi (K=M=1)'!$AR$25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'3D-UMi (K=M=1)'!$AR$29:$AR$129</c:f>
              <c:numCache>
                <c:formatCode>0.00_ </c:formatCode>
                <c:ptCount val="101"/>
                <c:pt idx="0">
                  <c:v>-7.6272920287232102</c:v>
                </c:pt>
                <c:pt idx="1">
                  <c:v>-4.1437408743881115</c:v>
                </c:pt>
                <c:pt idx="2">
                  <c:v>-3.4179681400809399</c:v>
                </c:pt>
                <c:pt idx="3">
                  <c:v>-2.9245132195819954</c:v>
                </c:pt>
                <c:pt idx="4">
                  <c:v>-2.5451215066700321</c:v>
                </c:pt>
                <c:pt idx="5">
                  <c:v>-2.2196472167039643</c:v>
                </c:pt>
                <c:pt idx="6">
                  <c:v>-1.9271697209539278</c:v>
                </c:pt>
                <c:pt idx="7">
                  <c:v>-1.6607822088954827</c:v>
                </c:pt>
                <c:pt idx="8">
                  <c:v>-1.4065216225218127</c:v>
                </c:pt>
                <c:pt idx="9">
                  <c:v>-1.196873784724273</c:v>
                </c:pt>
                <c:pt idx="10">
                  <c:v>-1.001760523526436</c:v>
                </c:pt>
                <c:pt idx="11">
                  <c:v>-0.80897369444268608</c:v>
                </c:pt>
                <c:pt idx="12">
                  <c:v>-0.61254817545517459</c:v>
                </c:pt>
                <c:pt idx="13">
                  <c:v>-0.40872075187975349</c:v>
                </c:pt>
                <c:pt idx="14">
                  <c:v>-0.23644208106739664</c:v>
                </c:pt>
                <c:pt idx="15">
                  <c:v>-8.9609713420447504E-2</c:v>
                </c:pt>
                <c:pt idx="16">
                  <c:v>6.8729235653597925E-2</c:v>
                </c:pt>
                <c:pt idx="17">
                  <c:v>0.21875623684688458</c:v>
                </c:pt>
                <c:pt idx="18">
                  <c:v>0.37053404484946517</c:v>
                </c:pt>
                <c:pt idx="19">
                  <c:v>0.52919430250678168</c:v>
                </c:pt>
                <c:pt idx="20">
                  <c:v>0.68899200661518401</c:v>
                </c:pt>
                <c:pt idx="21">
                  <c:v>0.8352829186164541</c:v>
                </c:pt>
                <c:pt idx="22">
                  <c:v>0.988332449424701</c:v>
                </c:pt>
                <c:pt idx="23">
                  <c:v>1.1270615269363453</c:v>
                </c:pt>
                <c:pt idx="24">
                  <c:v>1.28098412497423</c:v>
                </c:pt>
                <c:pt idx="25">
                  <c:v>1.45356419008978</c:v>
                </c:pt>
                <c:pt idx="26">
                  <c:v>1.6256958281157616</c:v>
                </c:pt>
                <c:pt idx="27">
                  <c:v>1.7798647520390249</c:v>
                </c:pt>
                <c:pt idx="28">
                  <c:v>1.9440950250019584</c:v>
                </c:pt>
                <c:pt idx="29">
                  <c:v>2.1034433551135034</c:v>
                </c:pt>
                <c:pt idx="30">
                  <c:v>2.2743162374956007</c:v>
                </c:pt>
                <c:pt idx="31">
                  <c:v>2.4666297920520766</c:v>
                </c:pt>
                <c:pt idx="32">
                  <c:v>2.6345763172219625</c:v>
                </c:pt>
                <c:pt idx="33">
                  <c:v>2.815233560628049</c:v>
                </c:pt>
                <c:pt idx="34">
                  <c:v>2.9992862775301505</c:v>
                </c:pt>
                <c:pt idx="35">
                  <c:v>3.1659818223894614</c:v>
                </c:pt>
                <c:pt idx="36">
                  <c:v>3.3389172064728583</c:v>
                </c:pt>
                <c:pt idx="37">
                  <c:v>3.5369597274603639</c:v>
                </c:pt>
                <c:pt idx="38">
                  <c:v>3.7337606468095821</c:v>
                </c:pt>
                <c:pt idx="39">
                  <c:v>3.9195448582690657</c:v>
                </c:pt>
                <c:pt idx="40">
                  <c:v>4.1310252338537143</c:v>
                </c:pt>
                <c:pt idx="41">
                  <c:v>4.3309488995331984</c:v>
                </c:pt>
                <c:pt idx="42">
                  <c:v>4.5358678816181053</c:v>
                </c:pt>
                <c:pt idx="43">
                  <c:v>4.72903932718277</c:v>
                </c:pt>
                <c:pt idx="44">
                  <c:v>4.9355463089073606</c:v>
                </c:pt>
                <c:pt idx="45">
                  <c:v>5.1340552783717328</c:v>
                </c:pt>
                <c:pt idx="46">
                  <c:v>5.3488595777573913</c:v>
                </c:pt>
                <c:pt idx="47">
                  <c:v>5.559825048003856</c:v>
                </c:pt>
                <c:pt idx="48">
                  <c:v>5.7455066997369286</c:v>
                </c:pt>
                <c:pt idx="49">
                  <c:v>5.9539381736545156</c:v>
                </c:pt>
                <c:pt idx="50">
                  <c:v>6.1834123133395948</c:v>
                </c:pt>
                <c:pt idx="51">
                  <c:v>6.4206989439151592</c:v>
                </c:pt>
                <c:pt idx="52">
                  <c:v>6.6252585757961002</c:v>
                </c:pt>
                <c:pt idx="53">
                  <c:v>6.8813376778359414</c:v>
                </c:pt>
                <c:pt idx="54">
                  <c:v>7.102376537195398</c:v>
                </c:pt>
                <c:pt idx="55">
                  <c:v>7.3332738985286143</c:v>
                </c:pt>
                <c:pt idx="56">
                  <c:v>7.5553091022905647</c:v>
                </c:pt>
                <c:pt idx="57">
                  <c:v>7.8057574745173781</c:v>
                </c:pt>
                <c:pt idx="58">
                  <c:v>8.0568459029436621</c:v>
                </c:pt>
                <c:pt idx="59">
                  <c:v>8.3072761545296281</c:v>
                </c:pt>
                <c:pt idx="60">
                  <c:v>8.567480647828555</c:v>
                </c:pt>
                <c:pt idx="61">
                  <c:v>8.8150909338868804</c:v>
                </c:pt>
                <c:pt idx="62">
                  <c:v>9.091553111685668</c:v>
                </c:pt>
                <c:pt idx="63">
                  <c:v>9.3639873405259912</c:v>
                </c:pt>
                <c:pt idx="64">
                  <c:v>9.6312546028072621</c:v>
                </c:pt>
                <c:pt idx="65">
                  <c:v>9.9151910906312537</c:v>
                </c:pt>
                <c:pt idx="66">
                  <c:v>10.179271732313021</c:v>
                </c:pt>
                <c:pt idx="67">
                  <c:v>10.482232971474863</c:v>
                </c:pt>
                <c:pt idx="68">
                  <c:v>10.781392764611725</c:v>
                </c:pt>
                <c:pt idx="69">
                  <c:v>11.092635884706089</c:v>
                </c:pt>
                <c:pt idx="70">
                  <c:v>11.428988865845149</c:v>
                </c:pt>
                <c:pt idx="71">
                  <c:v>11.760706156872367</c:v>
                </c:pt>
                <c:pt idx="72">
                  <c:v>12.072879715656423</c:v>
                </c:pt>
                <c:pt idx="73">
                  <c:v>12.388924447407856</c:v>
                </c:pt>
                <c:pt idx="74">
                  <c:v>12.7306525417037</c:v>
                </c:pt>
                <c:pt idx="75">
                  <c:v>13.0864830459589</c:v>
                </c:pt>
                <c:pt idx="76">
                  <c:v>13.461647346830183</c:v>
                </c:pt>
                <c:pt idx="77">
                  <c:v>13.809373342938384</c:v>
                </c:pt>
                <c:pt idx="78">
                  <c:v>14.217168186073387</c:v>
                </c:pt>
                <c:pt idx="79">
                  <c:v>14.60566026451504</c:v>
                </c:pt>
                <c:pt idx="80">
                  <c:v>15.051930667039041</c:v>
                </c:pt>
                <c:pt idx="81">
                  <c:v>15.536203085623514</c:v>
                </c:pt>
                <c:pt idx="82">
                  <c:v>15.974670258549537</c:v>
                </c:pt>
                <c:pt idx="83">
                  <c:v>16.407325011162655</c:v>
                </c:pt>
                <c:pt idx="84">
                  <c:v>16.839186704077857</c:v>
                </c:pt>
                <c:pt idx="85">
                  <c:v>17.336796406272022</c:v>
                </c:pt>
                <c:pt idx="86">
                  <c:v>17.853587478330557</c:v>
                </c:pt>
                <c:pt idx="87">
                  <c:v>18.353965171196752</c:v>
                </c:pt>
                <c:pt idx="88">
                  <c:v>18.831203400088462</c:v>
                </c:pt>
                <c:pt idx="89">
                  <c:v>19.39483120699812</c:v>
                </c:pt>
                <c:pt idx="90">
                  <c:v>19.985756260830854</c:v>
                </c:pt>
                <c:pt idx="91">
                  <c:v>20.593699352666896</c:v>
                </c:pt>
                <c:pt idx="92">
                  <c:v>21.200388598963997</c:v>
                </c:pt>
                <c:pt idx="93">
                  <c:v>21.858396710953347</c:v>
                </c:pt>
                <c:pt idx="94">
                  <c:v>22.565499620187257</c:v>
                </c:pt>
                <c:pt idx="95">
                  <c:v>23.221984527264741</c:v>
                </c:pt>
                <c:pt idx="96">
                  <c:v>23.950934990608435</c:v>
                </c:pt>
                <c:pt idx="97">
                  <c:v>24.609952013906298</c:v>
                </c:pt>
                <c:pt idx="98">
                  <c:v>25.306019309744173</c:v>
                </c:pt>
                <c:pt idx="99">
                  <c:v>25.923062743174</c:v>
                </c:pt>
                <c:pt idx="100">
                  <c:v>26.967802526647201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'3D-UMi (K=M=1)'!$AS$25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'3D-UMi (K=M=1)'!$AS$29:$AS$129</c:f>
              <c:numCache>
                <c:formatCode>0.00_ </c:formatCode>
                <c:ptCount val="101"/>
                <c:pt idx="0">
                  <c:v>-7.18</c:v>
                </c:pt>
                <c:pt idx="1">
                  <c:v>-3.9100999999999999</c:v>
                </c:pt>
                <c:pt idx="2">
                  <c:v>-3.3103999999999996</c:v>
                </c:pt>
                <c:pt idx="3">
                  <c:v>-2.85</c:v>
                </c:pt>
                <c:pt idx="4">
                  <c:v>-2.41</c:v>
                </c:pt>
                <c:pt idx="5">
                  <c:v>-2.14</c:v>
                </c:pt>
                <c:pt idx="6">
                  <c:v>-1.85</c:v>
                </c:pt>
                <c:pt idx="7">
                  <c:v>-1.58</c:v>
                </c:pt>
                <c:pt idx="8">
                  <c:v>-1.35</c:v>
                </c:pt>
                <c:pt idx="9">
                  <c:v>-1.1200000000000001</c:v>
                </c:pt>
                <c:pt idx="10">
                  <c:v>-0.90099999999999913</c:v>
                </c:pt>
                <c:pt idx="11">
                  <c:v>-0.70109999999999895</c:v>
                </c:pt>
                <c:pt idx="12">
                  <c:v>-0.53</c:v>
                </c:pt>
                <c:pt idx="13">
                  <c:v>-0.35</c:v>
                </c:pt>
                <c:pt idx="14">
                  <c:v>-0.2</c:v>
                </c:pt>
                <c:pt idx="15">
                  <c:v>-0.03</c:v>
                </c:pt>
                <c:pt idx="16">
                  <c:v>0.11</c:v>
                </c:pt>
                <c:pt idx="17">
                  <c:v>0.27</c:v>
                </c:pt>
                <c:pt idx="18">
                  <c:v>0.44</c:v>
                </c:pt>
                <c:pt idx="19">
                  <c:v>0.62</c:v>
                </c:pt>
                <c:pt idx="20">
                  <c:v>0.78</c:v>
                </c:pt>
                <c:pt idx="21">
                  <c:v>0.94</c:v>
                </c:pt>
                <c:pt idx="22">
                  <c:v>1.1000000000000001</c:v>
                </c:pt>
                <c:pt idx="23">
                  <c:v>1.27</c:v>
                </c:pt>
                <c:pt idx="24">
                  <c:v>1.44</c:v>
                </c:pt>
                <c:pt idx="25">
                  <c:v>1.63</c:v>
                </c:pt>
                <c:pt idx="26">
                  <c:v>1.78</c:v>
                </c:pt>
                <c:pt idx="27">
                  <c:v>1.93</c:v>
                </c:pt>
                <c:pt idx="28">
                  <c:v>2.0699999999999998</c:v>
                </c:pt>
                <c:pt idx="29">
                  <c:v>2.2000000000000002</c:v>
                </c:pt>
                <c:pt idx="30">
                  <c:v>2.38</c:v>
                </c:pt>
                <c:pt idx="31">
                  <c:v>2.5569000000000006</c:v>
                </c:pt>
                <c:pt idx="32">
                  <c:v>2.74</c:v>
                </c:pt>
                <c:pt idx="33">
                  <c:v>2.91</c:v>
                </c:pt>
                <c:pt idx="34">
                  <c:v>3.1</c:v>
                </c:pt>
                <c:pt idx="35">
                  <c:v>3.2564999999999964</c:v>
                </c:pt>
                <c:pt idx="36">
                  <c:v>3.46</c:v>
                </c:pt>
                <c:pt idx="37">
                  <c:v>3.62</c:v>
                </c:pt>
                <c:pt idx="38">
                  <c:v>3.8</c:v>
                </c:pt>
                <c:pt idx="39">
                  <c:v>3.98</c:v>
                </c:pt>
                <c:pt idx="40">
                  <c:v>4.1560000000000041</c:v>
                </c:pt>
                <c:pt idx="41">
                  <c:v>4.3459000000000012</c:v>
                </c:pt>
                <c:pt idx="42">
                  <c:v>4.5</c:v>
                </c:pt>
                <c:pt idx="43">
                  <c:v>4.72</c:v>
                </c:pt>
                <c:pt idx="44">
                  <c:v>4.92</c:v>
                </c:pt>
                <c:pt idx="45">
                  <c:v>5.1255000000000015</c:v>
                </c:pt>
                <c:pt idx="46">
                  <c:v>5.3254000000000001</c:v>
                </c:pt>
                <c:pt idx="47">
                  <c:v>5.52</c:v>
                </c:pt>
                <c:pt idx="48">
                  <c:v>5.71</c:v>
                </c:pt>
                <c:pt idx="49">
                  <c:v>5.9051000000000027</c:v>
                </c:pt>
                <c:pt idx="50">
                  <c:v>6.15</c:v>
                </c:pt>
                <c:pt idx="51">
                  <c:v>6.4148999999999976</c:v>
                </c:pt>
                <c:pt idx="52">
                  <c:v>6.61</c:v>
                </c:pt>
                <c:pt idx="53">
                  <c:v>6.8447000000000022</c:v>
                </c:pt>
                <c:pt idx="54">
                  <c:v>7.09</c:v>
                </c:pt>
                <c:pt idx="55">
                  <c:v>7.37</c:v>
                </c:pt>
                <c:pt idx="56">
                  <c:v>7.6</c:v>
                </c:pt>
                <c:pt idx="57">
                  <c:v>7.8042999999999934</c:v>
                </c:pt>
                <c:pt idx="58">
                  <c:v>8.0399999999999991</c:v>
                </c:pt>
                <c:pt idx="59">
                  <c:v>8.27</c:v>
                </c:pt>
                <c:pt idx="60">
                  <c:v>8.503999999999996</c:v>
                </c:pt>
                <c:pt idx="61">
                  <c:v>8.7899999999999991</c:v>
                </c:pt>
                <c:pt idx="62">
                  <c:v>9.02</c:v>
                </c:pt>
                <c:pt idx="63">
                  <c:v>9.2936999999999994</c:v>
                </c:pt>
                <c:pt idx="64">
                  <c:v>9.58</c:v>
                </c:pt>
                <c:pt idx="65">
                  <c:v>9.8635000000000037</c:v>
                </c:pt>
                <c:pt idx="66">
                  <c:v>10.1934</c:v>
                </c:pt>
                <c:pt idx="67">
                  <c:v>10.513300000000008</c:v>
                </c:pt>
                <c:pt idx="68">
                  <c:v>10.81</c:v>
                </c:pt>
                <c:pt idx="69">
                  <c:v>11.14</c:v>
                </c:pt>
                <c:pt idx="70">
                  <c:v>11.452999999999992</c:v>
                </c:pt>
                <c:pt idx="71">
                  <c:v>11.8</c:v>
                </c:pt>
                <c:pt idx="72">
                  <c:v>12.102799999999988</c:v>
                </c:pt>
                <c:pt idx="73">
                  <c:v>12.47</c:v>
                </c:pt>
                <c:pt idx="74">
                  <c:v>12.86</c:v>
                </c:pt>
                <c:pt idx="75">
                  <c:v>13.182499999999999</c:v>
                </c:pt>
                <c:pt idx="76">
                  <c:v>13.52</c:v>
                </c:pt>
                <c:pt idx="77">
                  <c:v>13.91</c:v>
                </c:pt>
                <c:pt idx="78">
                  <c:v>14.292200000000012</c:v>
                </c:pt>
                <c:pt idx="79">
                  <c:v>14.71</c:v>
                </c:pt>
                <c:pt idx="80">
                  <c:v>15.07</c:v>
                </c:pt>
                <c:pt idx="81">
                  <c:v>15.48</c:v>
                </c:pt>
                <c:pt idx="82">
                  <c:v>15.9</c:v>
                </c:pt>
                <c:pt idx="83">
                  <c:v>16.28</c:v>
                </c:pt>
                <c:pt idx="84">
                  <c:v>16.690000000000001</c:v>
                </c:pt>
                <c:pt idx="85">
                  <c:v>17.149999999999999</c:v>
                </c:pt>
                <c:pt idx="86">
                  <c:v>17.64</c:v>
                </c:pt>
                <c:pt idx="87">
                  <c:v>18.131299999999992</c:v>
                </c:pt>
                <c:pt idx="88">
                  <c:v>18.621200000000009</c:v>
                </c:pt>
                <c:pt idx="89">
                  <c:v>19.181100000000004</c:v>
                </c:pt>
                <c:pt idx="90">
                  <c:v>19.760000000000002</c:v>
                </c:pt>
                <c:pt idx="91">
                  <c:v>20.260000000000002</c:v>
                </c:pt>
                <c:pt idx="92">
                  <c:v>20.99</c:v>
                </c:pt>
                <c:pt idx="93">
                  <c:v>21.69</c:v>
                </c:pt>
                <c:pt idx="94">
                  <c:v>22.49</c:v>
                </c:pt>
                <c:pt idx="95">
                  <c:v>23.220499999999991</c:v>
                </c:pt>
                <c:pt idx="96">
                  <c:v>23.900799999999979</c:v>
                </c:pt>
                <c:pt idx="97">
                  <c:v>24.57</c:v>
                </c:pt>
                <c:pt idx="98">
                  <c:v>25.260200000000005</c:v>
                </c:pt>
                <c:pt idx="99">
                  <c:v>25.98</c:v>
                </c:pt>
                <c:pt idx="100">
                  <c:v>26.89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(K=M=1)'!$AT$25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'3D-UMi (K=M=1)'!$AT$29:$AT$129</c:f>
              <c:numCache>
                <c:formatCode>0.00_ </c:formatCode>
                <c:ptCount val="101"/>
                <c:pt idx="0">
                  <c:v>-6.9272159172324503</c:v>
                </c:pt>
                <c:pt idx="1">
                  <c:v>-4.3111749869453302</c:v>
                </c:pt>
                <c:pt idx="2">
                  <c:v>-3.4478072751225599</c:v>
                </c:pt>
                <c:pt idx="3">
                  <c:v>-2.84520826521597</c:v>
                </c:pt>
                <c:pt idx="4">
                  <c:v>-2.35503667836488</c:v>
                </c:pt>
                <c:pt idx="5">
                  <c:v>-2.0176457759811202</c:v>
                </c:pt>
                <c:pt idx="6">
                  <c:v>-1.66909302596625</c:v>
                </c:pt>
                <c:pt idx="7">
                  <c:v>-1.4037107159802</c:v>
                </c:pt>
                <c:pt idx="8">
                  <c:v>-1.1105320162136301</c:v>
                </c:pt>
                <c:pt idx="9">
                  <c:v>-0.89189270205011395</c:v>
                </c:pt>
                <c:pt idx="10">
                  <c:v>-0.66778787269842599</c:v>
                </c:pt>
                <c:pt idx="11">
                  <c:v>-0.45413653360478201</c:v>
                </c:pt>
                <c:pt idx="12">
                  <c:v>-0.27183220494066501</c:v>
                </c:pt>
                <c:pt idx="13">
                  <c:v>-0.13554721911944501</c:v>
                </c:pt>
                <c:pt idx="14">
                  <c:v>3.5736144452897703E-2</c:v>
                </c:pt>
                <c:pt idx="15">
                  <c:v>0.18431476878151901</c:v>
                </c:pt>
                <c:pt idx="16">
                  <c:v>0.364015007370455</c:v>
                </c:pt>
                <c:pt idx="17">
                  <c:v>0.52507453365544199</c:v>
                </c:pt>
                <c:pt idx="18">
                  <c:v>0.67594049916590404</c:v>
                </c:pt>
                <c:pt idx="19">
                  <c:v>0.85985000429610603</c:v>
                </c:pt>
                <c:pt idx="20">
                  <c:v>0.99954112900999803</c:v>
                </c:pt>
                <c:pt idx="21">
                  <c:v>1.1684516745968401</c:v>
                </c:pt>
                <c:pt idx="22">
                  <c:v>1.2939435270608</c:v>
                </c:pt>
                <c:pt idx="23">
                  <c:v>1.5217899214034101</c:v>
                </c:pt>
                <c:pt idx="24">
                  <c:v>1.6754534807752499</c:v>
                </c:pt>
                <c:pt idx="25">
                  <c:v>1.8258140295360801</c:v>
                </c:pt>
                <c:pt idx="26">
                  <c:v>1.96887585099276</c:v>
                </c:pt>
                <c:pt idx="27">
                  <c:v>2.1199851811041701</c:v>
                </c:pt>
                <c:pt idx="28">
                  <c:v>2.29687168566696</c:v>
                </c:pt>
                <c:pt idx="29">
                  <c:v>2.4737391597284999</c:v>
                </c:pt>
                <c:pt idx="30">
                  <c:v>2.6652472210167599</c:v>
                </c:pt>
                <c:pt idx="31">
                  <c:v>2.90278084118862</c:v>
                </c:pt>
                <c:pt idx="32">
                  <c:v>3.0404723009300501</c:v>
                </c:pt>
                <c:pt idx="33">
                  <c:v>3.2241776985524702</c:v>
                </c:pt>
                <c:pt idx="34">
                  <c:v>3.37455966262669</c:v>
                </c:pt>
                <c:pt idx="35">
                  <c:v>3.6200932179948802</c:v>
                </c:pt>
                <c:pt idx="36">
                  <c:v>3.8422987776787099</c:v>
                </c:pt>
                <c:pt idx="37">
                  <c:v>4.0211429069336804</c:v>
                </c:pt>
                <c:pt idx="38">
                  <c:v>4.2173065296040599</c:v>
                </c:pt>
                <c:pt idx="39">
                  <c:v>4.3777867522657896</c:v>
                </c:pt>
                <c:pt idx="40">
                  <c:v>4.5859707175609401</c:v>
                </c:pt>
                <c:pt idx="41">
                  <c:v>4.7984195725633203</c:v>
                </c:pt>
                <c:pt idx="42">
                  <c:v>5.0604409211899499</c:v>
                </c:pt>
                <c:pt idx="43">
                  <c:v>5.2320943990709496</c:v>
                </c:pt>
                <c:pt idx="44">
                  <c:v>5.4138570248709401</c:v>
                </c:pt>
                <c:pt idx="45">
                  <c:v>5.7251970320984098</c:v>
                </c:pt>
                <c:pt idx="46">
                  <c:v>5.9250052456812297</c:v>
                </c:pt>
                <c:pt idx="47">
                  <c:v>6.0653972544072596</c:v>
                </c:pt>
                <c:pt idx="48">
                  <c:v>6.27210383075123</c:v>
                </c:pt>
                <c:pt idx="49">
                  <c:v>6.4486017199538397</c:v>
                </c:pt>
                <c:pt idx="50">
                  <c:v>6.6717917153847903</c:v>
                </c:pt>
                <c:pt idx="51">
                  <c:v>6.9168707884914804</c:v>
                </c:pt>
                <c:pt idx="52">
                  <c:v>7.1175307504188901</c:v>
                </c:pt>
                <c:pt idx="53">
                  <c:v>7.3676910000305602</c:v>
                </c:pt>
                <c:pt idx="54">
                  <c:v>7.6477095920826104</c:v>
                </c:pt>
                <c:pt idx="55">
                  <c:v>7.9182446999778104</c:v>
                </c:pt>
                <c:pt idx="56">
                  <c:v>8.1490680260691093</c:v>
                </c:pt>
                <c:pt idx="57">
                  <c:v>8.4177866384869695</c:v>
                </c:pt>
                <c:pt idx="58">
                  <c:v>8.6359943996426694</c:v>
                </c:pt>
                <c:pt idx="59">
                  <c:v>8.9102966220549202</c:v>
                </c:pt>
                <c:pt idx="60">
                  <c:v>9.1604712451517702</c:v>
                </c:pt>
                <c:pt idx="61">
                  <c:v>9.4997388407485897</c:v>
                </c:pt>
                <c:pt idx="62">
                  <c:v>9.8422166354541805</c:v>
                </c:pt>
                <c:pt idx="63">
                  <c:v>10.0532790805317</c:v>
                </c:pt>
                <c:pt idx="64">
                  <c:v>10.323997905257</c:v>
                </c:pt>
                <c:pt idx="65">
                  <c:v>10.577759194992</c:v>
                </c:pt>
                <c:pt idx="66">
                  <c:v>10.8288657118846</c:v>
                </c:pt>
                <c:pt idx="67">
                  <c:v>11.164351815261901</c:v>
                </c:pt>
                <c:pt idx="68">
                  <c:v>11.476157349390499</c:v>
                </c:pt>
                <c:pt idx="69">
                  <c:v>11.793508260135599</c:v>
                </c:pt>
                <c:pt idx="70">
                  <c:v>12.0446710256105</c:v>
                </c:pt>
                <c:pt idx="71">
                  <c:v>12.347070506950899</c:v>
                </c:pt>
                <c:pt idx="72">
                  <c:v>12.6963666209259</c:v>
                </c:pt>
                <c:pt idx="73">
                  <c:v>13.107841966682299</c:v>
                </c:pt>
                <c:pt idx="74">
                  <c:v>13.403566458777799</c:v>
                </c:pt>
                <c:pt idx="75">
                  <c:v>13.7840109425387</c:v>
                </c:pt>
                <c:pt idx="76">
                  <c:v>14.126593325690401</c:v>
                </c:pt>
                <c:pt idx="77">
                  <c:v>14.509764796611201</c:v>
                </c:pt>
                <c:pt idx="78">
                  <c:v>14.9146913049328</c:v>
                </c:pt>
                <c:pt idx="79">
                  <c:v>15.3812806723686</c:v>
                </c:pt>
                <c:pt idx="80">
                  <c:v>15.759116163771401</c:v>
                </c:pt>
                <c:pt idx="81">
                  <c:v>16.147340820209301</c:v>
                </c:pt>
                <c:pt idx="82">
                  <c:v>16.566616478028301</c:v>
                </c:pt>
                <c:pt idx="83">
                  <c:v>17.0504521359974</c:v>
                </c:pt>
                <c:pt idx="84">
                  <c:v>17.490688801260401</c:v>
                </c:pt>
                <c:pt idx="85">
                  <c:v>18.062266820503499</c:v>
                </c:pt>
                <c:pt idx="86">
                  <c:v>18.5673750660143</c:v>
                </c:pt>
                <c:pt idx="87">
                  <c:v>19.118308613520501</c:v>
                </c:pt>
                <c:pt idx="88">
                  <c:v>19.623413515558301</c:v>
                </c:pt>
                <c:pt idx="89">
                  <c:v>20.223643524725599</c:v>
                </c:pt>
                <c:pt idx="90">
                  <c:v>20.743260438636899</c:v>
                </c:pt>
                <c:pt idx="91">
                  <c:v>21.419691639655898</c:v>
                </c:pt>
                <c:pt idx="92">
                  <c:v>22.029100870610701</c:v>
                </c:pt>
                <c:pt idx="93">
                  <c:v>22.626553441884599</c:v>
                </c:pt>
                <c:pt idx="94">
                  <c:v>23.250493085322901</c:v>
                </c:pt>
                <c:pt idx="95">
                  <c:v>23.843932419103801</c:v>
                </c:pt>
                <c:pt idx="96">
                  <c:v>24.419103863293302</c:v>
                </c:pt>
                <c:pt idx="97">
                  <c:v>24.9343671122903</c:v>
                </c:pt>
                <c:pt idx="98">
                  <c:v>25.526147220795298</c:v>
                </c:pt>
                <c:pt idx="99">
                  <c:v>26.059811652014002</c:v>
                </c:pt>
                <c:pt idx="100">
                  <c:v>26.877713672056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(K=M=1)'!$AU$25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(K=M=1)'!$AU$29:$AU$129</c:f>
              <c:numCache>
                <c:formatCode>0.00_ </c:formatCode>
                <c:ptCount val="101"/>
                <c:pt idx="0">
                  <c:v>-7.16</c:v>
                </c:pt>
                <c:pt idx="1">
                  <c:v>-4.4400000000000004</c:v>
                </c:pt>
                <c:pt idx="2">
                  <c:v>-3.63</c:v>
                </c:pt>
                <c:pt idx="3">
                  <c:v>-3.12</c:v>
                </c:pt>
                <c:pt idx="4">
                  <c:v>-2.75</c:v>
                </c:pt>
                <c:pt idx="5">
                  <c:v>-2.4</c:v>
                </c:pt>
                <c:pt idx="6">
                  <c:v>-2.1</c:v>
                </c:pt>
                <c:pt idx="7">
                  <c:v>-1.84</c:v>
                </c:pt>
                <c:pt idx="8">
                  <c:v>-1.52</c:v>
                </c:pt>
                <c:pt idx="9">
                  <c:v>-1.3</c:v>
                </c:pt>
                <c:pt idx="10">
                  <c:v>-1.1100000000000001</c:v>
                </c:pt>
                <c:pt idx="11">
                  <c:v>-0.89</c:v>
                </c:pt>
                <c:pt idx="12">
                  <c:v>-0.7</c:v>
                </c:pt>
                <c:pt idx="13">
                  <c:v>-0.52</c:v>
                </c:pt>
                <c:pt idx="14">
                  <c:v>-0.34</c:v>
                </c:pt>
                <c:pt idx="15">
                  <c:v>-0.19</c:v>
                </c:pt>
                <c:pt idx="16">
                  <c:v>-0.05</c:v>
                </c:pt>
                <c:pt idx="17">
                  <c:v>0.11</c:v>
                </c:pt>
                <c:pt idx="18">
                  <c:v>0.25</c:v>
                </c:pt>
                <c:pt idx="19">
                  <c:v>0.39</c:v>
                </c:pt>
                <c:pt idx="20">
                  <c:v>0.54</c:v>
                </c:pt>
                <c:pt idx="21">
                  <c:v>0.71</c:v>
                </c:pt>
                <c:pt idx="22">
                  <c:v>0.88</c:v>
                </c:pt>
                <c:pt idx="23">
                  <c:v>1.02</c:v>
                </c:pt>
                <c:pt idx="24">
                  <c:v>1.17</c:v>
                </c:pt>
                <c:pt idx="25">
                  <c:v>1.33</c:v>
                </c:pt>
                <c:pt idx="26">
                  <c:v>1.51</c:v>
                </c:pt>
                <c:pt idx="27">
                  <c:v>1.66</c:v>
                </c:pt>
                <c:pt idx="28">
                  <c:v>1.8</c:v>
                </c:pt>
                <c:pt idx="29">
                  <c:v>1.96</c:v>
                </c:pt>
                <c:pt idx="30">
                  <c:v>2.13</c:v>
                </c:pt>
                <c:pt idx="31">
                  <c:v>2.2799999999999998</c:v>
                </c:pt>
                <c:pt idx="32">
                  <c:v>2.4500000000000002</c:v>
                </c:pt>
                <c:pt idx="33">
                  <c:v>2.62</c:v>
                </c:pt>
                <c:pt idx="34">
                  <c:v>2.8</c:v>
                </c:pt>
                <c:pt idx="35">
                  <c:v>3</c:v>
                </c:pt>
                <c:pt idx="36">
                  <c:v>3.2</c:v>
                </c:pt>
                <c:pt idx="37">
                  <c:v>3.39</c:v>
                </c:pt>
                <c:pt idx="38">
                  <c:v>3.54</c:v>
                </c:pt>
                <c:pt idx="39">
                  <c:v>3.7</c:v>
                </c:pt>
                <c:pt idx="40">
                  <c:v>3.91</c:v>
                </c:pt>
                <c:pt idx="41">
                  <c:v>4.0999999999999996</c:v>
                </c:pt>
                <c:pt idx="42">
                  <c:v>4.3</c:v>
                </c:pt>
                <c:pt idx="43">
                  <c:v>4.53</c:v>
                </c:pt>
                <c:pt idx="44">
                  <c:v>4.75</c:v>
                </c:pt>
                <c:pt idx="45">
                  <c:v>4.9400000000000004</c:v>
                </c:pt>
                <c:pt idx="46">
                  <c:v>5.14</c:v>
                </c:pt>
                <c:pt idx="47">
                  <c:v>5.37</c:v>
                </c:pt>
                <c:pt idx="48">
                  <c:v>5.59</c:v>
                </c:pt>
                <c:pt idx="49">
                  <c:v>5.83</c:v>
                </c:pt>
                <c:pt idx="50">
                  <c:v>6.05</c:v>
                </c:pt>
                <c:pt idx="51">
                  <c:v>6.27</c:v>
                </c:pt>
                <c:pt idx="52">
                  <c:v>6.46</c:v>
                </c:pt>
                <c:pt idx="53">
                  <c:v>6.65</c:v>
                </c:pt>
                <c:pt idx="54">
                  <c:v>6.9</c:v>
                </c:pt>
                <c:pt idx="55">
                  <c:v>7.13</c:v>
                </c:pt>
                <c:pt idx="56">
                  <c:v>7.31</c:v>
                </c:pt>
                <c:pt idx="57">
                  <c:v>7.54</c:v>
                </c:pt>
                <c:pt idx="58">
                  <c:v>7.87</c:v>
                </c:pt>
                <c:pt idx="59">
                  <c:v>8.1300000000000008</c:v>
                </c:pt>
                <c:pt idx="60">
                  <c:v>8.42</c:v>
                </c:pt>
                <c:pt idx="61">
                  <c:v>8.65</c:v>
                </c:pt>
                <c:pt idx="62">
                  <c:v>8.92</c:v>
                </c:pt>
                <c:pt idx="63">
                  <c:v>9.19</c:v>
                </c:pt>
                <c:pt idx="64">
                  <c:v>9.4600000000000009</c:v>
                </c:pt>
                <c:pt idx="65">
                  <c:v>9.75</c:v>
                </c:pt>
                <c:pt idx="66">
                  <c:v>10.01</c:v>
                </c:pt>
                <c:pt idx="67">
                  <c:v>10.29</c:v>
                </c:pt>
                <c:pt idx="68">
                  <c:v>10.56</c:v>
                </c:pt>
                <c:pt idx="69">
                  <c:v>10.84</c:v>
                </c:pt>
                <c:pt idx="70">
                  <c:v>11.16</c:v>
                </c:pt>
                <c:pt idx="71">
                  <c:v>11.47</c:v>
                </c:pt>
                <c:pt idx="72">
                  <c:v>11.8</c:v>
                </c:pt>
                <c:pt idx="73">
                  <c:v>12.16</c:v>
                </c:pt>
                <c:pt idx="74">
                  <c:v>12.5</c:v>
                </c:pt>
                <c:pt idx="75">
                  <c:v>12.85</c:v>
                </c:pt>
                <c:pt idx="76">
                  <c:v>13.16</c:v>
                </c:pt>
                <c:pt idx="77">
                  <c:v>13.49</c:v>
                </c:pt>
                <c:pt idx="78">
                  <c:v>13.82</c:v>
                </c:pt>
                <c:pt idx="79">
                  <c:v>14.21</c:v>
                </c:pt>
                <c:pt idx="80">
                  <c:v>14.67</c:v>
                </c:pt>
                <c:pt idx="81">
                  <c:v>15.08</c:v>
                </c:pt>
                <c:pt idx="82">
                  <c:v>15.51</c:v>
                </c:pt>
                <c:pt idx="83">
                  <c:v>16</c:v>
                </c:pt>
                <c:pt idx="84">
                  <c:v>16.45</c:v>
                </c:pt>
                <c:pt idx="85">
                  <c:v>16.93</c:v>
                </c:pt>
                <c:pt idx="86">
                  <c:v>17.45</c:v>
                </c:pt>
                <c:pt idx="87">
                  <c:v>18.03</c:v>
                </c:pt>
                <c:pt idx="88">
                  <c:v>18.64</c:v>
                </c:pt>
                <c:pt idx="89">
                  <c:v>19.25</c:v>
                </c:pt>
                <c:pt idx="90">
                  <c:v>19.88</c:v>
                </c:pt>
                <c:pt idx="91">
                  <c:v>20.46</c:v>
                </c:pt>
                <c:pt idx="92">
                  <c:v>21.09</c:v>
                </c:pt>
                <c:pt idx="93">
                  <c:v>21.82</c:v>
                </c:pt>
                <c:pt idx="94">
                  <c:v>22.53</c:v>
                </c:pt>
                <c:pt idx="95">
                  <c:v>23.33</c:v>
                </c:pt>
                <c:pt idx="96">
                  <c:v>23.87</c:v>
                </c:pt>
                <c:pt idx="97">
                  <c:v>24.54</c:v>
                </c:pt>
                <c:pt idx="98">
                  <c:v>25.19</c:v>
                </c:pt>
                <c:pt idx="99">
                  <c:v>25.85</c:v>
                </c:pt>
                <c:pt idx="100">
                  <c:v>26.94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(K=M=1)'!$AV$25</c:f>
              <c:strCache>
                <c:ptCount val="1"/>
                <c:pt idx="0">
                  <c:v>IDCC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'3D-UMi (K=M=1)'!$AV$29:$AV$129</c:f>
              <c:numCache>
                <c:formatCode>0.00_ </c:formatCode>
                <c:ptCount val="101"/>
                <c:pt idx="0">
                  <c:v>-6.0549025785357102</c:v>
                </c:pt>
                <c:pt idx="1">
                  <c:v>-3.6989059634138099</c:v>
                </c:pt>
                <c:pt idx="2">
                  <c:v>-3.06998780814753</c:v>
                </c:pt>
                <c:pt idx="3">
                  <c:v>-2.6430479985420199</c:v>
                </c:pt>
                <c:pt idx="4">
                  <c:v>-2.3177128259814901</c:v>
                </c:pt>
                <c:pt idx="5">
                  <c:v>-2.0230205798715302</c:v>
                </c:pt>
                <c:pt idx="6">
                  <c:v>-1.7622510681796399</c:v>
                </c:pt>
                <c:pt idx="7">
                  <c:v>-1.5154951151959699</c:v>
                </c:pt>
                <c:pt idx="8">
                  <c:v>-1.3280659976059701</c:v>
                </c:pt>
                <c:pt idx="9">
                  <c:v>-1.1312443063816899</c:v>
                </c:pt>
                <c:pt idx="10">
                  <c:v>-0.92119907303016202</c:v>
                </c:pt>
                <c:pt idx="11">
                  <c:v>-0.74758584509874604</c:v>
                </c:pt>
                <c:pt idx="12">
                  <c:v>-0.58943207063650405</c:v>
                </c:pt>
                <c:pt idx="13">
                  <c:v>-0.40099284290141901</c:v>
                </c:pt>
                <c:pt idx="14">
                  <c:v>-0.18181542245951801</c:v>
                </c:pt>
                <c:pt idx="15">
                  <c:v>-3.5133084548114597E-2</c:v>
                </c:pt>
                <c:pt idx="16">
                  <c:v>0.138589886005588</c:v>
                </c:pt>
                <c:pt idx="17">
                  <c:v>0.30934887526768401</c:v>
                </c:pt>
                <c:pt idx="18">
                  <c:v>0.47610069213268902</c:v>
                </c:pt>
                <c:pt idx="19">
                  <c:v>0.60821420681376703</c:v>
                </c:pt>
                <c:pt idx="20">
                  <c:v>0.77549117748085605</c:v>
                </c:pt>
                <c:pt idx="21">
                  <c:v>0.91692793997556998</c:v>
                </c:pt>
                <c:pt idx="22">
                  <c:v>1.0971781191011101</c:v>
                </c:pt>
                <c:pt idx="23">
                  <c:v>1.27877675486638</c:v>
                </c:pt>
                <c:pt idx="24">
                  <c:v>1.4244691797683999</c:v>
                </c:pt>
                <c:pt idx="25">
                  <c:v>1.58010696638058</c:v>
                </c:pt>
                <c:pt idx="26">
                  <c:v>1.7220809053555399</c:v>
                </c:pt>
                <c:pt idx="27">
                  <c:v>1.9053593371386099</c:v>
                </c:pt>
                <c:pt idx="28">
                  <c:v>2.07147456897897</c:v>
                </c:pt>
                <c:pt idx="29">
                  <c:v>2.25664981867267</c:v>
                </c:pt>
                <c:pt idx="30">
                  <c:v>2.4285496019294999</c:v>
                </c:pt>
                <c:pt idx="31">
                  <c:v>2.6169157975069699</c:v>
                </c:pt>
                <c:pt idx="32">
                  <c:v>2.7920590223466202</c:v>
                </c:pt>
                <c:pt idx="33">
                  <c:v>2.9559498973309002</c:v>
                </c:pt>
                <c:pt idx="34">
                  <c:v>3.1474784537927998</c:v>
                </c:pt>
                <c:pt idx="35">
                  <c:v>3.3207884652287798</c:v>
                </c:pt>
                <c:pt idx="36">
                  <c:v>3.50958066980008</c:v>
                </c:pt>
                <c:pt idx="37">
                  <c:v>3.6933486766641002</c:v>
                </c:pt>
                <c:pt idx="38">
                  <c:v>3.8661776364842999</c:v>
                </c:pt>
                <c:pt idx="39">
                  <c:v>4.0278932400465397</c:v>
                </c:pt>
                <c:pt idx="40">
                  <c:v>4.2150574051869496</c:v>
                </c:pt>
                <c:pt idx="41">
                  <c:v>4.4386499717370897</c:v>
                </c:pt>
                <c:pt idx="42">
                  <c:v>4.60414564192138</c:v>
                </c:pt>
                <c:pt idx="43">
                  <c:v>4.8140894004434598</c:v>
                </c:pt>
                <c:pt idx="44">
                  <c:v>5.0051130847952798</c:v>
                </c:pt>
                <c:pt idx="45">
                  <c:v>5.2461398546088196</c:v>
                </c:pt>
                <c:pt idx="46">
                  <c:v>5.4825915517758403</c:v>
                </c:pt>
                <c:pt idx="47">
                  <c:v>5.7557459889460301</c:v>
                </c:pt>
                <c:pt idx="48">
                  <c:v>6.0142942973951499</c:v>
                </c:pt>
                <c:pt idx="49">
                  <c:v>6.2061632454113402</c:v>
                </c:pt>
                <c:pt idx="50">
                  <c:v>6.4652170225513901</c:v>
                </c:pt>
                <c:pt idx="51">
                  <c:v>6.6441138067188197</c:v>
                </c:pt>
                <c:pt idx="52">
                  <c:v>6.9075812328608501</c:v>
                </c:pt>
                <c:pt idx="53">
                  <c:v>7.1261152632920099</c:v>
                </c:pt>
                <c:pt idx="54">
                  <c:v>7.3720656440474501</c:v>
                </c:pt>
                <c:pt idx="55">
                  <c:v>7.58392994416735</c:v>
                </c:pt>
                <c:pt idx="56">
                  <c:v>7.8103672549498899</c:v>
                </c:pt>
                <c:pt idx="57">
                  <c:v>8.1122067098435906</c:v>
                </c:pt>
                <c:pt idx="58">
                  <c:v>8.2733254417931299</c:v>
                </c:pt>
                <c:pt idx="59">
                  <c:v>8.5391717680594308</c:v>
                </c:pt>
                <c:pt idx="60">
                  <c:v>8.8098177868054002</c:v>
                </c:pt>
                <c:pt idx="61">
                  <c:v>9.1010970880295901</c:v>
                </c:pt>
                <c:pt idx="62">
                  <c:v>9.3885514546100008</c:v>
                </c:pt>
                <c:pt idx="63">
                  <c:v>9.6619869764368502</c:v>
                </c:pt>
                <c:pt idx="64">
                  <c:v>9.9177506060754297</c:v>
                </c:pt>
                <c:pt idx="65">
                  <c:v>10.149297270350599</c:v>
                </c:pt>
                <c:pt idx="66">
                  <c:v>10.4059372363006</c:v>
                </c:pt>
                <c:pt idx="67">
                  <c:v>10.696888322832899</c:v>
                </c:pt>
                <c:pt idx="68">
                  <c:v>11.0413433731057</c:v>
                </c:pt>
                <c:pt idx="69">
                  <c:v>11.3493603295904</c:v>
                </c:pt>
                <c:pt idx="70">
                  <c:v>11.619326399748701</c:v>
                </c:pt>
                <c:pt idx="71">
                  <c:v>11.8993041831529</c:v>
                </c:pt>
                <c:pt idx="72">
                  <c:v>12.1865308566416</c:v>
                </c:pt>
                <c:pt idx="73">
                  <c:v>12.5922817424001</c:v>
                </c:pt>
                <c:pt idx="74">
                  <c:v>12.9829179343912</c:v>
                </c:pt>
                <c:pt idx="75">
                  <c:v>13.285876846614601</c:v>
                </c:pt>
                <c:pt idx="76">
                  <c:v>13.601245261653</c:v>
                </c:pt>
                <c:pt idx="77">
                  <c:v>14.015418053910301</c:v>
                </c:pt>
                <c:pt idx="78">
                  <c:v>14.444139273468</c:v>
                </c:pt>
                <c:pt idx="79">
                  <c:v>14.813385949047699</c:v>
                </c:pt>
                <c:pt idx="80">
                  <c:v>15.2659621938193</c:v>
                </c:pt>
                <c:pt idx="81">
                  <c:v>15.594457632558701</c:v>
                </c:pt>
                <c:pt idx="82">
                  <c:v>16.061083355398999</c:v>
                </c:pt>
                <c:pt idx="83">
                  <c:v>16.613403946798201</c:v>
                </c:pt>
                <c:pt idx="84">
                  <c:v>17.092770375225601</c:v>
                </c:pt>
                <c:pt idx="85">
                  <c:v>17.522102772509001</c:v>
                </c:pt>
                <c:pt idx="86">
                  <c:v>17.9223581012271</c:v>
                </c:pt>
                <c:pt idx="87">
                  <c:v>18.364699174464199</c:v>
                </c:pt>
                <c:pt idx="88">
                  <c:v>19.041563369877899</c:v>
                </c:pt>
                <c:pt idx="89">
                  <c:v>19.605945916691201</c:v>
                </c:pt>
                <c:pt idx="90">
                  <c:v>20.232091209368001</c:v>
                </c:pt>
                <c:pt idx="91">
                  <c:v>20.814249342072099</c:v>
                </c:pt>
                <c:pt idx="92">
                  <c:v>21.583516512567002</c:v>
                </c:pt>
                <c:pt idx="93">
                  <c:v>22.218006425709898</c:v>
                </c:pt>
                <c:pt idx="94">
                  <c:v>22.854004869890002</c:v>
                </c:pt>
                <c:pt idx="95">
                  <c:v>23.484808973642899</c:v>
                </c:pt>
                <c:pt idx="96">
                  <c:v>24.139444829095599</c:v>
                </c:pt>
                <c:pt idx="97">
                  <c:v>24.809601383062802</c:v>
                </c:pt>
                <c:pt idx="98">
                  <c:v>25.398934451853499</c:v>
                </c:pt>
                <c:pt idx="99">
                  <c:v>26.021289602560401</c:v>
                </c:pt>
                <c:pt idx="100">
                  <c:v>26.8406540898442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'3D-UMi (K=M=1)'!$AW$25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(K=M=1)'!$AW$29:$AW$129</c:f>
              <c:numCache>
                <c:formatCode>0.00_ </c:formatCode>
                <c:ptCount val="101"/>
                <c:pt idx="0">
                  <c:v>-7.7296987959122143</c:v>
                </c:pt>
                <c:pt idx="1">
                  <c:v>-5.0194468047387231</c:v>
                </c:pt>
                <c:pt idx="2">
                  <c:v>-4.3518615886077114</c:v>
                </c:pt>
                <c:pt idx="3">
                  <c:v>-3.8635090611226559</c:v>
                </c:pt>
                <c:pt idx="4">
                  <c:v>-3.4673891235205514</c:v>
                </c:pt>
                <c:pt idx="5">
                  <c:v>-3.1142144403101177</c:v>
                </c:pt>
                <c:pt idx="6">
                  <c:v>-2.8296146482994091</c:v>
                </c:pt>
                <c:pt idx="7">
                  <c:v>-2.5619193339465975</c:v>
                </c:pt>
                <c:pt idx="8">
                  <c:v>-2.3370413070039273</c:v>
                </c:pt>
                <c:pt idx="9">
                  <c:v>-2.1350720202018905</c:v>
                </c:pt>
                <c:pt idx="10">
                  <c:v>-1.9461667169174877</c:v>
                </c:pt>
                <c:pt idx="11">
                  <c:v>-1.7460508540289521</c:v>
                </c:pt>
                <c:pt idx="12">
                  <c:v>-1.5680423551536045</c:v>
                </c:pt>
                <c:pt idx="13">
                  <c:v>-1.370853306569731</c:v>
                </c:pt>
                <c:pt idx="14">
                  <c:v>-1.1915836469732255</c:v>
                </c:pt>
                <c:pt idx="15">
                  <c:v>-1.0102161354668933</c:v>
                </c:pt>
                <c:pt idx="16">
                  <c:v>-0.84555967216755801</c:v>
                </c:pt>
                <c:pt idx="17">
                  <c:v>-0.67531329705093379</c:v>
                </c:pt>
                <c:pt idx="18">
                  <c:v>-0.52247933116067313</c:v>
                </c:pt>
                <c:pt idx="19">
                  <c:v>-0.37430169910696132</c:v>
                </c:pt>
                <c:pt idx="20">
                  <c:v>-0.25031423809870706</c:v>
                </c:pt>
                <c:pt idx="21">
                  <c:v>-0.11702688499005959</c:v>
                </c:pt>
                <c:pt idx="22">
                  <c:v>2.5357240584728477E-2</c:v>
                </c:pt>
                <c:pt idx="23">
                  <c:v>0.16251448386523387</c:v>
                </c:pt>
                <c:pt idx="24">
                  <c:v>0.29893913696046936</c:v>
                </c:pt>
                <c:pt idx="25">
                  <c:v>0.43386839730121524</c:v>
                </c:pt>
                <c:pt idx="26">
                  <c:v>0.57160011579684034</c:v>
                </c:pt>
                <c:pt idx="27">
                  <c:v>0.71910528185918665</c:v>
                </c:pt>
                <c:pt idx="28">
                  <c:v>0.88717971550217634</c:v>
                </c:pt>
                <c:pt idx="29">
                  <c:v>1.0292288595419525</c:v>
                </c:pt>
                <c:pt idx="30">
                  <c:v>1.1557255090557312</c:v>
                </c:pt>
                <c:pt idx="31">
                  <c:v>1.279511044467236</c:v>
                </c:pt>
                <c:pt idx="32">
                  <c:v>1.4164621850053121</c:v>
                </c:pt>
                <c:pt idx="33">
                  <c:v>1.5318271088291855</c:v>
                </c:pt>
                <c:pt idx="34">
                  <c:v>1.687901906598074</c:v>
                </c:pt>
                <c:pt idx="35">
                  <c:v>1.8538290699445912</c:v>
                </c:pt>
                <c:pt idx="36">
                  <c:v>2.0314905993937264</c:v>
                </c:pt>
                <c:pt idx="37">
                  <c:v>2.1898714805749457</c:v>
                </c:pt>
                <c:pt idx="38">
                  <c:v>2.3404373841284172</c:v>
                </c:pt>
                <c:pt idx="39">
                  <c:v>2.4881289114128755</c:v>
                </c:pt>
                <c:pt idx="40">
                  <c:v>2.6655012525629647</c:v>
                </c:pt>
                <c:pt idx="41">
                  <c:v>2.8477953073113458</c:v>
                </c:pt>
                <c:pt idx="42">
                  <c:v>3.029339308721152</c:v>
                </c:pt>
                <c:pt idx="43">
                  <c:v>3.1940516917128727</c:v>
                </c:pt>
                <c:pt idx="44">
                  <c:v>3.3730443735859148</c:v>
                </c:pt>
                <c:pt idx="45">
                  <c:v>3.5571963861396116</c:v>
                </c:pt>
                <c:pt idx="46">
                  <c:v>3.7099334031040123</c:v>
                </c:pt>
                <c:pt idx="47">
                  <c:v>3.8986659223709275</c:v>
                </c:pt>
                <c:pt idx="48">
                  <c:v>4.0833441313510175</c:v>
                </c:pt>
                <c:pt idx="49">
                  <c:v>4.2563191901198563</c:v>
                </c:pt>
                <c:pt idx="50">
                  <c:v>4.4439224263394408</c:v>
                </c:pt>
                <c:pt idx="51">
                  <c:v>4.655705710201306</c:v>
                </c:pt>
                <c:pt idx="52">
                  <c:v>4.8504574722169735</c:v>
                </c:pt>
                <c:pt idx="53">
                  <c:v>5.0592142016067712</c:v>
                </c:pt>
                <c:pt idx="54">
                  <c:v>5.2782808252776467</c:v>
                </c:pt>
                <c:pt idx="55">
                  <c:v>5.4929373611181029</c:v>
                </c:pt>
                <c:pt idx="56">
                  <c:v>5.7068422284869591</c:v>
                </c:pt>
                <c:pt idx="57">
                  <c:v>5.9189518163931094</c:v>
                </c:pt>
                <c:pt idx="58">
                  <c:v>6.1520145281829768</c:v>
                </c:pt>
                <c:pt idx="59">
                  <c:v>6.3699192697017786</c:v>
                </c:pt>
                <c:pt idx="60">
                  <c:v>6.6199416671001856</c:v>
                </c:pt>
                <c:pt idx="61">
                  <c:v>6.8371708165368821</c:v>
                </c:pt>
                <c:pt idx="62">
                  <c:v>7.0898122356427971</c:v>
                </c:pt>
                <c:pt idx="63">
                  <c:v>7.3198320652696953</c:v>
                </c:pt>
                <c:pt idx="64">
                  <c:v>7.5586809164436186</c:v>
                </c:pt>
                <c:pt idx="65">
                  <c:v>7.8145019851424333</c:v>
                </c:pt>
                <c:pt idx="66">
                  <c:v>8.0352229419507282</c:v>
                </c:pt>
                <c:pt idx="67">
                  <c:v>8.2874304167422554</c:v>
                </c:pt>
                <c:pt idx="68">
                  <c:v>8.5721058136163659</c:v>
                </c:pt>
                <c:pt idx="69">
                  <c:v>8.8577547949042916</c:v>
                </c:pt>
                <c:pt idx="70">
                  <c:v>9.1516551393498045</c:v>
                </c:pt>
                <c:pt idx="71">
                  <c:v>9.4182571999406886</c:v>
                </c:pt>
                <c:pt idx="72">
                  <c:v>9.7171324479457724</c:v>
                </c:pt>
                <c:pt idx="73">
                  <c:v>10.037254121296975</c:v>
                </c:pt>
                <c:pt idx="74">
                  <c:v>10.42248420884299</c:v>
                </c:pt>
                <c:pt idx="75">
                  <c:v>10.734131113081567</c:v>
                </c:pt>
                <c:pt idx="76">
                  <c:v>11.080336674495944</c:v>
                </c:pt>
                <c:pt idx="77">
                  <c:v>11.475281124059386</c:v>
                </c:pt>
                <c:pt idx="78">
                  <c:v>11.788671562629755</c:v>
                </c:pt>
                <c:pt idx="79">
                  <c:v>12.184177173590673</c:v>
                </c:pt>
                <c:pt idx="80">
                  <c:v>12.565003036579274</c:v>
                </c:pt>
                <c:pt idx="81">
                  <c:v>12.990718071747747</c:v>
                </c:pt>
                <c:pt idx="82">
                  <c:v>13.45050759463018</c:v>
                </c:pt>
                <c:pt idx="83">
                  <c:v>13.848825414461318</c:v>
                </c:pt>
                <c:pt idx="84">
                  <c:v>14.388753510186445</c:v>
                </c:pt>
                <c:pt idx="85">
                  <c:v>14.857282320610219</c:v>
                </c:pt>
                <c:pt idx="86">
                  <c:v>15.25157041318692</c:v>
                </c:pt>
                <c:pt idx="87">
                  <c:v>15.837609742615301</c:v>
                </c:pt>
                <c:pt idx="88">
                  <c:v>16.347295850055261</c:v>
                </c:pt>
                <c:pt idx="89">
                  <c:v>16.911065298085838</c:v>
                </c:pt>
                <c:pt idx="90">
                  <c:v>17.526865836766618</c:v>
                </c:pt>
                <c:pt idx="91">
                  <c:v>18.25812016076096</c:v>
                </c:pt>
                <c:pt idx="92">
                  <c:v>18.961963365110147</c:v>
                </c:pt>
                <c:pt idx="93">
                  <c:v>19.618146508035036</c:v>
                </c:pt>
                <c:pt idx="94">
                  <c:v>20.458661549195543</c:v>
                </c:pt>
                <c:pt idx="95">
                  <c:v>21.437223719997313</c:v>
                </c:pt>
                <c:pt idx="96">
                  <c:v>22.387136500004424</c:v>
                </c:pt>
                <c:pt idx="97">
                  <c:v>23.315450750576591</c:v>
                </c:pt>
                <c:pt idx="98">
                  <c:v>24.301243482223963</c:v>
                </c:pt>
                <c:pt idx="99">
                  <c:v>25.221275766133544</c:v>
                </c:pt>
                <c:pt idx="100">
                  <c:v>26.884625373920152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'3D-UMi (K=M=1)'!$AX$25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(K=M=1)'!$AX$29:$AX$129</c:f>
              <c:numCache>
                <c:formatCode>0.00_ </c:formatCode>
                <c:ptCount val="101"/>
                <c:pt idx="0">
                  <c:v>-6.0858999999999996</c:v>
                </c:pt>
                <c:pt idx="1">
                  <c:v>-4.2655000000000003</c:v>
                </c:pt>
                <c:pt idx="2">
                  <c:v>-3.4535999999999998</c:v>
                </c:pt>
                <c:pt idx="3">
                  <c:v>-2.9510999999999998</c:v>
                </c:pt>
                <c:pt idx="4">
                  <c:v>-2.4746000000000001</c:v>
                </c:pt>
                <c:pt idx="5">
                  <c:v>-2.1315</c:v>
                </c:pt>
                <c:pt idx="6">
                  <c:v>-1.7515000000000001</c:v>
                </c:pt>
                <c:pt idx="7">
                  <c:v>-1.4908999999999999</c:v>
                </c:pt>
                <c:pt idx="8">
                  <c:v>-1.2083999999999999</c:v>
                </c:pt>
                <c:pt idx="9">
                  <c:v>-1.0581</c:v>
                </c:pt>
                <c:pt idx="10">
                  <c:v>-0.8034</c:v>
                </c:pt>
                <c:pt idx="11">
                  <c:v>-0.60899999999999999</c:v>
                </c:pt>
                <c:pt idx="12">
                  <c:v>-0.43769999999999998</c:v>
                </c:pt>
                <c:pt idx="13">
                  <c:v>-0.29070000000000001</c:v>
                </c:pt>
                <c:pt idx="14">
                  <c:v>-0.18970000000000001</c:v>
                </c:pt>
                <c:pt idx="15">
                  <c:v>-3.8800000000000001E-2</c:v>
                </c:pt>
                <c:pt idx="16">
                  <c:v>7.7200000000000005E-2</c:v>
                </c:pt>
                <c:pt idx="17">
                  <c:v>0.19</c:v>
                </c:pt>
                <c:pt idx="18">
                  <c:v>0.38019999999999998</c:v>
                </c:pt>
                <c:pt idx="19">
                  <c:v>0.55769999999999997</c:v>
                </c:pt>
                <c:pt idx="20">
                  <c:v>0.71879999999999999</c:v>
                </c:pt>
                <c:pt idx="21">
                  <c:v>0.99170000000000003</c:v>
                </c:pt>
                <c:pt idx="22">
                  <c:v>1.1579999999999999</c:v>
                </c:pt>
                <c:pt idx="23">
                  <c:v>1.3371</c:v>
                </c:pt>
                <c:pt idx="24">
                  <c:v>1.5118</c:v>
                </c:pt>
                <c:pt idx="25">
                  <c:v>1.7105999999999999</c:v>
                </c:pt>
                <c:pt idx="26">
                  <c:v>1.9260999999999999</c:v>
                </c:pt>
                <c:pt idx="27">
                  <c:v>2.1171000000000002</c:v>
                </c:pt>
                <c:pt idx="28">
                  <c:v>2.3130999999999999</c:v>
                </c:pt>
                <c:pt idx="29">
                  <c:v>2.5823999999999998</c:v>
                </c:pt>
                <c:pt idx="30">
                  <c:v>2.7111999999999998</c:v>
                </c:pt>
                <c:pt idx="31">
                  <c:v>2.9544999999999999</c:v>
                </c:pt>
                <c:pt idx="32">
                  <c:v>3.0912999999999999</c:v>
                </c:pt>
                <c:pt idx="33">
                  <c:v>3.2238000000000002</c:v>
                </c:pt>
                <c:pt idx="34">
                  <c:v>3.3658999999999999</c:v>
                </c:pt>
                <c:pt idx="35">
                  <c:v>3.4897</c:v>
                </c:pt>
                <c:pt idx="36">
                  <c:v>3.6705000000000001</c:v>
                </c:pt>
                <c:pt idx="37">
                  <c:v>3.9184000000000001</c:v>
                </c:pt>
                <c:pt idx="38">
                  <c:v>4.1092000000000004</c:v>
                </c:pt>
                <c:pt idx="39">
                  <c:v>4.2893999999999997</c:v>
                </c:pt>
                <c:pt idx="40">
                  <c:v>4.4836999999999998</c:v>
                </c:pt>
                <c:pt idx="41">
                  <c:v>4.6203000000000003</c:v>
                </c:pt>
                <c:pt idx="42">
                  <c:v>4.7793000000000001</c:v>
                </c:pt>
                <c:pt idx="43">
                  <c:v>4.9470000000000001</c:v>
                </c:pt>
                <c:pt idx="44">
                  <c:v>5.0675999999999997</c:v>
                </c:pt>
                <c:pt idx="45">
                  <c:v>5.2748999999999997</c:v>
                </c:pt>
                <c:pt idx="46">
                  <c:v>5.4287000000000001</c:v>
                </c:pt>
                <c:pt idx="47">
                  <c:v>5.6548999999999996</c:v>
                </c:pt>
                <c:pt idx="48">
                  <c:v>5.8794000000000004</c:v>
                </c:pt>
                <c:pt idx="49">
                  <c:v>6.0818000000000003</c:v>
                </c:pt>
                <c:pt idx="50">
                  <c:v>6.2801999999999998</c:v>
                </c:pt>
                <c:pt idx="51">
                  <c:v>6.4644000000000004</c:v>
                </c:pt>
                <c:pt idx="52">
                  <c:v>6.6519000000000004</c:v>
                </c:pt>
                <c:pt idx="53">
                  <c:v>6.782</c:v>
                </c:pt>
                <c:pt idx="54">
                  <c:v>6.9409999999999998</c:v>
                </c:pt>
                <c:pt idx="55">
                  <c:v>7.1753</c:v>
                </c:pt>
                <c:pt idx="56">
                  <c:v>7.3791000000000002</c:v>
                </c:pt>
                <c:pt idx="57">
                  <c:v>7.5460000000000003</c:v>
                </c:pt>
                <c:pt idx="58">
                  <c:v>7.7279</c:v>
                </c:pt>
                <c:pt idx="59">
                  <c:v>8.0106000000000002</c:v>
                </c:pt>
                <c:pt idx="60">
                  <c:v>8.2327999999999992</c:v>
                </c:pt>
                <c:pt idx="61">
                  <c:v>8.5002999999999993</c:v>
                </c:pt>
                <c:pt idx="62">
                  <c:v>8.8673999999999999</c:v>
                </c:pt>
                <c:pt idx="63">
                  <c:v>9.1123999999999992</c:v>
                </c:pt>
                <c:pt idx="64">
                  <c:v>9.3112999999999992</c:v>
                </c:pt>
                <c:pt idx="65">
                  <c:v>9.7850999999999999</c:v>
                </c:pt>
                <c:pt idx="66">
                  <c:v>10.2074</c:v>
                </c:pt>
                <c:pt idx="67">
                  <c:v>10.597200000000001</c:v>
                </c:pt>
                <c:pt idx="68">
                  <c:v>10.9451</c:v>
                </c:pt>
                <c:pt idx="69">
                  <c:v>11.1242</c:v>
                </c:pt>
                <c:pt idx="70">
                  <c:v>11.384499999999999</c:v>
                </c:pt>
                <c:pt idx="71">
                  <c:v>11.6568</c:v>
                </c:pt>
                <c:pt idx="72">
                  <c:v>11.9092</c:v>
                </c:pt>
                <c:pt idx="73">
                  <c:v>12.183999999999999</c:v>
                </c:pt>
                <c:pt idx="74">
                  <c:v>12.5633</c:v>
                </c:pt>
                <c:pt idx="75">
                  <c:v>12.807</c:v>
                </c:pt>
                <c:pt idx="76">
                  <c:v>13.0611</c:v>
                </c:pt>
                <c:pt idx="77">
                  <c:v>13.380699999999999</c:v>
                </c:pt>
                <c:pt idx="78">
                  <c:v>13.7402</c:v>
                </c:pt>
                <c:pt idx="79">
                  <c:v>14.137600000000001</c:v>
                </c:pt>
                <c:pt idx="80">
                  <c:v>14.444900000000001</c:v>
                </c:pt>
                <c:pt idx="81">
                  <c:v>14.8888</c:v>
                </c:pt>
                <c:pt idx="82">
                  <c:v>15.4596</c:v>
                </c:pt>
                <c:pt idx="83">
                  <c:v>15.8185</c:v>
                </c:pt>
                <c:pt idx="84">
                  <c:v>16.3096</c:v>
                </c:pt>
                <c:pt idx="85">
                  <c:v>16.730699999999999</c:v>
                </c:pt>
                <c:pt idx="86">
                  <c:v>17.1662</c:v>
                </c:pt>
                <c:pt idx="87">
                  <c:v>17.762599999999999</c:v>
                </c:pt>
                <c:pt idx="88">
                  <c:v>18.107500000000002</c:v>
                </c:pt>
                <c:pt idx="89">
                  <c:v>18.901900000000001</c:v>
                </c:pt>
                <c:pt idx="90">
                  <c:v>19.2453</c:v>
                </c:pt>
                <c:pt idx="91">
                  <c:v>19.8246</c:v>
                </c:pt>
                <c:pt idx="92">
                  <c:v>20.3841</c:v>
                </c:pt>
                <c:pt idx="93">
                  <c:v>21.114100000000001</c:v>
                </c:pt>
                <c:pt idx="94">
                  <c:v>21.8627</c:v>
                </c:pt>
                <c:pt idx="95">
                  <c:v>22.620899999999999</c:v>
                </c:pt>
                <c:pt idx="96">
                  <c:v>23.918600000000001</c:v>
                </c:pt>
                <c:pt idx="97">
                  <c:v>24.3569</c:v>
                </c:pt>
                <c:pt idx="98">
                  <c:v>25.199400000000001</c:v>
                </c:pt>
                <c:pt idx="99">
                  <c:v>25.931999999999999</c:v>
                </c:pt>
                <c:pt idx="100">
                  <c:v>26.8673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'3D-UMi (K=M=1)'!$AY$25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(K=M=1)'!$AY$29:$AY$129</c:f>
              <c:numCache>
                <c:formatCode>0.00_ </c:formatCode>
                <c:ptCount val="101"/>
                <c:pt idx="0">
                  <c:v>-9.8907000000000007</c:v>
                </c:pt>
                <c:pt idx="1">
                  <c:v>-4.9272</c:v>
                </c:pt>
                <c:pt idx="2">
                  <c:v>-4.2180999999999997</c:v>
                </c:pt>
                <c:pt idx="3">
                  <c:v>-3.7890000000000001</c:v>
                </c:pt>
                <c:pt idx="4">
                  <c:v>-3.3955000000000002</c:v>
                </c:pt>
                <c:pt idx="5">
                  <c:v>-3.0948000000000002</c:v>
                </c:pt>
                <c:pt idx="6">
                  <c:v>-2.806</c:v>
                </c:pt>
                <c:pt idx="7">
                  <c:v>-2.5743</c:v>
                </c:pt>
                <c:pt idx="8">
                  <c:v>-2.3769</c:v>
                </c:pt>
                <c:pt idx="9">
                  <c:v>-2.1924999999999999</c:v>
                </c:pt>
                <c:pt idx="10">
                  <c:v>-1.9902</c:v>
                </c:pt>
                <c:pt idx="11">
                  <c:v>-1.7976000000000001</c:v>
                </c:pt>
                <c:pt idx="12">
                  <c:v>-1.6011</c:v>
                </c:pt>
                <c:pt idx="13">
                  <c:v>-1.4011</c:v>
                </c:pt>
                <c:pt idx="14">
                  <c:v>-1.2161</c:v>
                </c:pt>
                <c:pt idx="15">
                  <c:v>-1.0486</c:v>
                </c:pt>
                <c:pt idx="16">
                  <c:v>-0.89970000000000006</c:v>
                </c:pt>
                <c:pt idx="17">
                  <c:v>-0.74929999999999997</c:v>
                </c:pt>
                <c:pt idx="18">
                  <c:v>-0.61750000000000005</c:v>
                </c:pt>
                <c:pt idx="19">
                  <c:v>-0.47849999999999998</c:v>
                </c:pt>
                <c:pt idx="20">
                  <c:v>-0.3281</c:v>
                </c:pt>
                <c:pt idx="21">
                  <c:v>-0.19489999999999999</c:v>
                </c:pt>
                <c:pt idx="22">
                  <c:v>-4.8000000000000001E-2</c:v>
                </c:pt>
                <c:pt idx="23">
                  <c:v>9.6199999999999994E-2</c:v>
                </c:pt>
                <c:pt idx="24">
                  <c:v>0.23849999999999999</c:v>
                </c:pt>
                <c:pt idx="25">
                  <c:v>0.3775</c:v>
                </c:pt>
                <c:pt idx="26">
                  <c:v>0.50619999999999998</c:v>
                </c:pt>
                <c:pt idx="27">
                  <c:v>0.63990000000000002</c:v>
                </c:pt>
                <c:pt idx="28">
                  <c:v>0.77649999999999997</c:v>
                </c:pt>
                <c:pt idx="29">
                  <c:v>0.9284</c:v>
                </c:pt>
                <c:pt idx="30">
                  <c:v>1.0844</c:v>
                </c:pt>
                <c:pt idx="31">
                  <c:v>1.2446999999999999</c:v>
                </c:pt>
                <c:pt idx="32">
                  <c:v>1.3923000000000001</c:v>
                </c:pt>
                <c:pt idx="33">
                  <c:v>1.5503</c:v>
                </c:pt>
                <c:pt idx="34">
                  <c:v>1.7264999999999999</c:v>
                </c:pt>
                <c:pt idx="35">
                  <c:v>1.8826000000000001</c:v>
                </c:pt>
                <c:pt idx="36">
                  <c:v>2.0468999999999999</c:v>
                </c:pt>
                <c:pt idx="37">
                  <c:v>2.2029000000000001</c:v>
                </c:pt>
                <c:pt idx="38">
                  <c:v>2.3582000000000001</c:v>
                </c:pt>
                <c:pt idx="39">
                  <c:v>2.5173000000000001</c:v>
                </c:pt>
                <c:pt idx="40">
                  <c:v>2.6543999999999999</c:v>
                </c:pt>
                <c:pt idx="41">
                  <c:v>2.8332000000000002</c:v>
                </c:pt>
                <c:pt idx="42">
                  <c:v>2.9769000000000001</c:v>
                </c:pt>
                <c:pt idx="43">
                  <c:v>3.1362999999999999</c:v>
                </c:pt>
                <c:pt idx="44">
                  <c:v>3.3136999999999999</c:v>
                </c:pt>
                <c:pt idx="45">
                  <c:v>3.4775999999999998</c:v>
                </c:pt>
                <c:pt idx="46">
                  <c:v>3.6320999999999999</c:v>
                </c:pt>
                <c:pt idx="47">
                  <c:v>3.8443999999999998</c:v>
                </c:pt>
                <c:pt idx="48">
                  <c:v>4.0221999999999998</c:v>
                </c:pt>
                <c:pt idx="49">
                  <c:v>4.2278000000000002</c:v>
                </c:pt>
                <c:pt idx="50">
                  <c:v>4.4244000000000003</c:v>
                </c:pt>
                <c:pt idx="51">
                  <c:v>4.6085000000000003</c:v>
                </c:pt>
                <c:pt idx="52">
                  <c:v>4.7873999999999999</c:v>
                </c:pt>
                <c:pt idx="53">
                  <c:v>4.9797000000000002</c:v>
                </c:pt>
                <c:pt idx="54">
                  <c:v>5.1989999999999998</c:v>
                </c:pt>
                <c:pt idx="55">
                  <c:v>5.4169999999999998</c:v>
                </c:pt>
                <c:pt idx="56">
                  <c:v>5.6387999999999998</c:v>
                </c:pt>
                <c:pt idx="57">
                  <c:v>5.8731999999999998</c:v>
                </c:pt>
                <c:pt idx="58">
                  <c:v>6.0884999999999998</c:v>
                </c:pt>
                <c:pt idx="59">
                  <c:v>6.3335999999999997</c:v>
                </c:pt>
                <c:pt idx="60">
                  <c:v>6.5445000000000002</c:v>
                </c:pt>
                <c:pt idx="61">
                  <c:v>6.8147000000000002</c:v>
                </c:pt>
                <c:pt idx="62">
                  <c:v>7.0731999999999999</c:v>
                </c:pt>
                <c:pt idx="63">
                  <c:v>7.3019999999999996</c:v>
                </c:pt>
                <c:pt idx="64">
                  <c:v>7.5612000000000004</c:v>
                </c:pt>
                <c:pt idx="65">
                  <c:v>7.8201000000000001</c:v>
                </c:pt>
                <c:pt idx="66">
                  <c:v>8.0745000000000005</c:v>
                </c:pt>
                <c:pt idx="67">
                  <c:v>8.3316999999999997</c:v>
                </c:pt>
                <c:pt idx="68">
                  <c:v>8.5789000000000009</c:v>
                </c:pt>
                <c:pt idx="69">
                  <c:v>8.8594000000000008</c:v>
                </c:pt>
                <c:pt idx="70">
                  <c:v>9.1615000000000002</c:v>
                </c:pt>
                <c:pt idx="71">
                  <c:v>9.4305000000000003</c:v>
                </c:pt>
                <c:pt idx="72">
                  <c:v>9.7601999999999993</c:v>
                </c:pt>
                <c:pt idx="73">
                  <c:v>10.052199999999999</c:v>
                </c:pt>
                <c:pt idx="74">
                  <c:v>10.4084</c:v>
                </c:pt>
                <c:pt idx="75">
                  <c:v>10.717499999999999</c:v>
                </c:pt>
                <c:pt idx="76">
                  <c:v>11.045999999999999</c:v>
                </c:pt>
                <c:pt idx="77">
                  <c:v>11.3857</c:v>
                </c:pt>
                <c:pt idx="78">
                  <c:v>11.770799999999999</c:v>
                </c:pt>
                <c:pt idx="79">
                  <c:v>12.148099999999999</c:v>
                </c:pt>
                <c:pt idx="80">
                  <c:v>12.513400000000001</c:v>
                </c:pt>
                <c:pt idx="81">
                  <c:v>12.863300000000001</c:v>
                </c:pt>
                <c:pt idx="82">
                  <c:v>13.2722</c:v>
                </c:pt>
                <c:pt idx="83">
                  <c:v>13.708399999999999</c:v>
                </c:pt>
                <c:pt idx="84">
                  <c:v>14.144500000000001</c:v>
                </c:pt>
                <c:pt idx="85">
                  <c:v>14.5832</c:v>
                </c:pt>
                <c:pt idx="86">
                  <c:v>15.022399999999999</c:v>
                </c:pt>
                <c:pt idx="87">
                  <c:v>15.518599999999999</c:v>
                </c:pt>
                <c:pt idx="88">
                  <c:v>16.036999999999999</c:v>
                </c:pt>
                <c:pt idx="89">
                  <c:v>16.628299999999999</c:v>
                </c:pt>
                <c:pt idx="90">
                  <c:v>17.282900000000001</c:v>
                </c:pt>
                <c:pt idx="91">
                  <c:v>17.9374</c:v>
                </c:pt>
                <c:pt idx="92">
                  <c:v>18.674800000000001</c:v>
                </c:pt>
                <c:pt idx="93">
                  <c:v>19.439</c:v>
                </c:pt>
                <c:pt idx="94">
                  <c:v>20.1875</c:v>
                </c:pt>
                <c:pt idx="95">
                  <c:v>21.063300000000002</c:v>
                </c:pt>
                <c:pt idx="96">
                  <c:v>21.978300000000001</c:v>
                </c:pt>
                <c:pt idx="97">
                  <c:v>23.076499999999999</c:v>
                </c:pt>
                <c:pt idx="98">
                  <c:v>24.0839</c:v>
                </c:pt>
                <c:pt idx="99">
                  <c:v>25.078800000000001</c:v>
                </c:pt>
                <c:pt idx="100">
                  <c:v>26.64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'3D-UMi (K=M=1)'!$AZ$25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(K=M=1)'!$AZ$29:$AZ$129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'3D-UMi (K=M=1)'!$BA$25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(K=M=1)'!$BA$29:$BA$129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'3D-UMi (K=M=1)'!$BB$25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(K=M=1)'!$BB$29:$BB$129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'3D-UMi (K=M=1)'!$BC$25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(K=M=1)'!$BC$29:$BC$129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'3D-UMi (K=M=1)'!$BD$25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'3D-UMi (K=M=1)'!$BD$29:$BD$129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'3D-UMi (K=M=1)'!$BE$25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'3D-UMi (K=M=1)'!$BE$29:$BE$129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'3D-UMi (K=M=1)'!$BF$25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'3D-UMi (K=M=1)'!$BF$29:$BF$129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'3D-UMi (K=M=1)'!$BG$25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(K=M=1)'!$BG$29:$BG$129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'3D-UMi (K=M=1)'!$BH$25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(K=M=1)'!$BH$29:$BH$129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'3D-UMi (K=M=1)'!$BI$25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(K=M=1)'!$BI$29:$BI$129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951552"/>
        <c:axId val="100953472"/>
      </c:scatterChart>
      <c:valAx>
        <c:axId val="1009515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Geometry, dB</a:t>
                </a:r>
              </a:p>
            </c:rich>
          </c:tx>
          <c:layout>
            <c:manualLayout>
              <c:xMode val="edge"/>
              <c:yMode val="edge"/>
              <c:x val="0.36958919220654923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00953472"/>
        <c:crossesAt val="-120"/>
        <c:crossBetween val="midCat"/>
        <c:majorUnit val="5"/>
        <c:minorUnit val="1"/>
      </c:valAx>
      <c:valAx>
        <c:axId val="10095347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009515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0899" r="0.75000000000000899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(K=M=1)'!$BL$25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(K=M=1)'!$BL$29:$BL$129</c:f>
              <c:numCache>
                <c:formatCode>0.00_ </c:formatCode>
                <c:ptCount val="101"/>
                <c:pt idx="0">
                  <c:v>43.1889105737419</c:v>
                </c:pt>
                <c:pt idx="1">
                  <c:v>75.078782237630406</c:v>
                </c:pt>
                <c:pt idx="2">
                  <c:v>78.766093337575995</c:v>
                </c:pt>
                <c:pt idx="3">
                  <c:v>80.654941987923607</c:v>
                </c:pt>
                <c:pt idx="4">
                  <c:v>82.214600417601204</c:v>
                </c:pt>
                <c:pt idx="5">
                  <c:v>83.621593130593297</c:v>
                </c:pt>
                <c:pt idx="6">
                  <c:v>84.385340125364195</c:v>
                </c:pt>
                <c:pt idx="7">
                  <c:v>85.1426186833434</c:v>
                </c:pt>
                <c:pt idx="8">
                  <c:v>85.738180916480403</c:v>
                </c:pt>
                <c:pt idx="9">
                  <c:v>86.231890825129298</c:v>
                </c:pt>
                <c:pt idx="10">
                  <c:v>86.516036984523893</c:v>
                </c:pt>
                <c:pt idx="11">
                  <c:v>86.949622141518603</c:v>
                </c:pt>
                <c:pt idx="12">
                  <c:v>87.337910063137102</c:v>
                </c:pt>
                <c:pt idx="13">
                  <c:v>87.614321635400998</c:v>
                </c:pt>
                <c:pt idx="14">
                  <c:v>87.876193877229397</c:v>
                </c:pt>
                <c:pt idx="15">
                  <c:v>88.151553650914195</c:v>
                </c:pt>
                <c:pt idx="16">
                  <c:v>88.3570412670514</c:v>
                </c:pt>
                <c:pt idx="17">
                  <c:v>88.536973745342195</c:v>
                </c:pt>
                <c:pt idx="18">
                  <c:v>88.742478922490704</c:v>
                </c:pt>
                <c:pt idx="19">
                  <c:v>88.887233045039295</c:v>
                </c:pt>
                <c:pt idx="20">
                  <c:v>89.018228753658903</c:v>
                </c:pt>
                <c:pt idx="21">
                  <c:v>89.154111559828905</c:v>
                </c:pt>
                <c:pt idx="22">
                  <c:v>89.251234533674804</c:v>
                </c:pt>
                <c:pt idx="23">
                  <c:v>89.361634345525005</c:v>
                </c:pt>
                <c:pt idx="24">
                  <c:v>89.4293324968191</c:v>
                </c:pt>
                <c:pt idx="25">
                  <c:v>89.497907244629303</c:v>
                </c:pt>
                <c:pt idx="26">
                  <c:v>89.550649671940903</c:v>
                </c:pt>
                <c:pt idx="27">
                  <c:v>89.610426107732096</c:v>
                </c:pt>
                <c:pt idx="28">
                  <c:v>89.658240841572194</c:v>
                </c:pt>
                <c:pt idx="29">
                  <c:v>89.706876822434197</c:v>
                </c:pt>
                <c:pt idx="30">
                  <c:v>89.758142616049895</c:v>
                </c:pt>
                <c:pt idx="31">
                  <c:v>89.794001529285097</c:v>
                </c:pt>
                <c:pt idx="32">
                  <c:v>89.833308129488998</c:v>
                </c:pt>
                <c:pt idx="33">
                  <c:v>89.864779558501397</c:v>
                </c:pt>
                <c:pt idx="34">
                  <c:v>89.888366429030995</c:v>
                </c:pt>
                <c:pt idx="35">
                  <c:v>89.906388906351395</c:v>
                </c:pt>
                <c:pt idx="36">
                  <c:v>89.918625749924502</c:v>
                </c:pt>
                <c:pt idx="37">
                  <c:v>89.933841797033594</c:v>
                </c:pt>
                <c:pt idx="38">
                  <c:v>90.327389211421803</c:v>
                </c:pt>
                <c:pt idx="39">
                  <c:v>90.389259365106398</c:v>
                </c:pt>
                <c:pt idx="40">
                  <c:v>90.476959484759902</c:v>
                </c:pt>
                <c:pt idx="41">
                  <c:v>90.579127031510396</c:v>
                </c:pt>
                <c:pt idx="42">
                  <c:v>90.701370359769101</c:v>
                </c:pt>
                <c:pt idx="43">
                  <c:v>90.770816035865195</c:v>
                </c:pt>
                <c:pt idx="44">
                  <c:v>90.866282212954403</c:v>
                </c:pt>
                <c:pt idx="45">
                  <c:v>90.961019295488796</c:v>
                </c:pt>
                <c:pt idx="46">
                  <c:v>91.027260831261003</c:v>
                </c:pt>
                <c:pt idx="47">
                  <c:v>91.084978675788705</c:v>
                </c:pt>
                <c:pt idx="48">
                  <c:v>91.152576933391202</c:v>
                </c:pt>
                <c:pt idx="49">
                  <c:v>91.206595719841502</c:v>
                </c:pt>
                <c:pt idx="50">
                  <c:v>91.2655353155304</c:v>
                </c:pt>
                <c:pt idx="51">
                  <c:v>91.363925936743001</c:v>
                </c:pt>
                <c:pt idx="52">
                  <c:v>91.429306778231506</c:v>
                </c:pt>
                <c:pt idx="53">
                  <c:v>91.524154094379298</c:v>
                </c:pt>
                <c:pt idx="54">
                  <c:v>91.583584942648201</c:v>
                </c:pt>
                <c:pt idx="55">
                  <c:v>91.682944307133795</c:v>
                </c:pt>
                <c:pt idx="56">
                  <c:v>91.777079468467306</c:v>
                </c:pt>
                <c:pt idx="57">
                  <c:v>91.863410021407304</c:v>
                </c:pt>
                <c:pt idx="58">
                  <c:v>91.9646335284218</c:v>
                </c:pt>
                <c:pt idx="59">
                  <c:v>92.068367647364397</c:v>
                </c:pt>
                <c:pt idx="60">
                  <c:v>92.155679742643002</c:v>
                </c:pt>
                <c:pt idx="61">
                  <c:v>92.259828753360907</c:v>
                </c:pt>
                <c:pt idx="62">
                  <c:v>92.374479639734105</c:v>
                </c:pt>
                <c:pt idx="63">
                  <c:v>92.549717903582604</c:v>
                </c:pt>
                <c:pt idx="64">
                  <c:v>92.662952466171006</c:v>
                </c:pt>
                <c:pt idx="65">
                  <c:v>92.784856123410094</c:v>
                </c:pt>
                <c:pt idx="66">
                  <c:v>92.940934738901703</c:v>
                </c:pt>
                <c:pt idx="67">
                  <c:v>93.081696178241202</c:v>
                </c:pt>
                <c:pt idx="68">
                  <c:v>93.198724375537495</c:v>
                </c:pt>
                <c:pt idx="69">
                  <c:v>93.383314605363793</c:v>
                </c:pt>
                <c:pt idx="70">
                  <c:v>93.541143837689802</c:v>
                </c:pt>
                <c:pt idx="71">
                  <c:v>93.714488106527398</c:v>
                </c:pt>
                <c:pt idx="72">
                  <c:v>93.896876407352806</c:v>
                </c:pt>
                <c:pt idx="73">
                  <c:v>94.074344866288797</c:v>
                </c:pt>
                <c:pt idx="74">
                  <c:v>94.250791480829207</c:v>
                </c:pt>
                <c:pt idx="75">
                  <c:v>94.407903512203205</c:v>
                </c:pt>
                <c:pt idx="76">
                  <c:v>94.551356407087596</c:v>
                </c:pt>
                <c:pt idx="77">
                  <c:v>94.707131012315202</c:v>
                </c:pt>
                <c:pt idx="78">
                  <c:v>94.928326206633301</c:v>
                </c:pt>
                <c:pt idx="79">
                  <c:v>95.122581734952007</c:v>
                </c:pt>
                <c:pt idx="80">
                  <c:v>95.310882101507303</c:v>
                </c:pt>
                <c:pt idx="81">
                  <c:v>95.472039278961702</c:v>
                </c:pt>
                <c:pt idx="82">
                  <c:v>95.727225672846103</c:v>
                </c:pt>
                <c:pt idx="83">
                  <c:v>95.918833271479997</c:v>
                </c:pt>
                <c:pt idx="84">
                  <c:v>96.251356447278894</c:v>
                </c:pt>
                <c:pt idx="85">
                  <c:v>96.561616895094602</c:v>
                </c:pt>
                <c:pt idx="86">
                  <c:v>96.788041299241499</c:v>
                </c:pt>
                <c:pt idx="87">
                  <c:v>97.111016548416998</c:v>
                </c:pt>
                <c:pt idx="88">
                  <c:v>97.461421827918699</c:v>
                </c:pt>
                <c:pt idx="89">
                  <c:v>97.826601676109107</c:v>
                </c:pt>
                <c:pt idx="90">
                  <c:v>98.235500407874696</c:v>
                </c:pt>
                <c:pt idx="91">
                  <c:v>98.640669216232496</c:v>
                </c:pt>
                <c:pt idx="92">
                  <c:v>99.142064762907694</c:v>
                </c:pt>
                <c:pt idx="93">
                  <c:v>99.662426853910702</c:v>
                </c:pt>
                <c:pt idx="94">
                  <c:v>100.58250853349099</c:v>
                </c:pt>
                <c:pt idx="95">
                  <c:v>101.453661951895</c:v>
                </c:pt>
                <c:pt idx="96">
                  <c:v>102.761543100964</c:v>
                </c:pt>
                <c:pt idx="97">
                  <c:v>104.990412598774</c:v>
                </c:pt>
                <c:pt idx="98">
                  <c:v>108.607410240606</c:v>
                </c:pt>
                <c:pt idx="99">
                  <c:v>114.23367848351501</c:v>
                </c:pt>
                <c:pt idx="100">
                  <c:v>129.997574758371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(K=M=1)'!$BM$25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(K=M=1)'!$BM$29:$BM$129</c:f>
              <c:numCache>
                <c:formatCode>0.00_ </c:formatCode>
                <c:ptCount val="101"/>
                <c:pt idx="0">
                  <c:v>45.022530000000003</c:v>
                </c:pt>
                <c:pt idx="1">
                  <c:v>74.396532300000004</c:v>
                </c:pt>
                <c:pt idx="2">
                  <c:v>78.392932599999995</c:v>
                </c:pt>
                <c:pt idx="3">
                  <c:v>80.641388699999993</c:v>
                </c:pt>
                <c:pt idx="4">
                  <c:v>82.1919836</c:v>
                </c:pt>
                <c:pt idx="5">
                  <c:v>83.0635865</c:v>
                </c:pt>
                <c:pt idx="6">
                  <c:v>83.697478599999997</c:v>
                </c:pt>
                <c:pt idx="7">
                  <c:v>84.427290099999993</c:v>
                </c:pt>
                <c:pt idx="8">
                  <c:v>85.076135199999996</c:v>
                </c:pt>
                <c:pt idx="9">
                  <c:v>85.605735100000004</c:v>
                </c:pt>
                <c:pt idx="10">
                  <c:v>85.991392000000005</c:v>
                </c:pt>
                <c:pt idx="11">
                  <c:v>86.4326425</c:v>
                </c:pt>
                <c:pt idx="12">
                  <c:v>86.772370000000009</c:v>
                </c:pt>
                <c:pt idx="13">
                  <c:v>87.089770799999997</c:v>
                </c:pt>
                <c:pt idx="14">
                  <c:v>87.349909400000001</c:v>
                </c:pt>
                <c:pt idx="15">
                  <c:v>87.613778500000009</c:v>
                </c:pt>
                <c:pt idx="16">
                  <c:v>87.821325599999994</c:v>
                </c:pt>
                <c:pt idx="17">
                  <c:v>88.025707600000004</c:v>
                </c:pt>
                <c:pt idx="18">
                  <c:v>88.226602799999995</c:v>
                </c:pt>
                <c:pt idx="19">
                  <c:v>88.395056300000007</c:v>
                </c:pt>
                <c:pt idx="20">
                  <c:v>88.587823999999998</c:v>
                </c:pt>
                <c:pt idx="21">
                  <c:v>88.775873399999995</c:v>
                </c:pt>
                <c:pt idx="22">
                  <c:v>88.971441800000008</c:v>
                </c:pt>
                <c:pt idx="23">
                  <c:v>89.127378399999998</c:v>
                </c:pt>
                <c:pt idx="24">
                  <c:v>89.243163600000003</c:v>
                </c:pt>
                <c:pt idx="25">
                  <c:v>89.325092499999997</c:v>
                </c:pt>
                <c:pt idx="26">
                  <c:v>89.421089800000004</c:v>
                </c:pt>
                <c:pt idx="27">
                  <c:v>89.501147799999998</c:v>
                </c:pt>
                <c:pt idx="28">
                  <c:v>89.556502800000004</c:v>
                </c:pt>
                <c:pt idx="29">
                  <c:v>89.613017100000008</c:v>
                </c:pt>
                <c:pt idx="30">
                  <c:v>89.656807999999998</c:v>
                </c:pt>
                <c:pt idx="31">
                  <c:v>89.704285599999992</c:v>
                </c:pt>
                <c:pt idx="32">
                  <c:v>89.738906</c:v>
                </c:pt>
                <c:pt idx="33">
                  <c:v>89.768731500000001</c:v>
                </c:pt>
                <c:pt idx="34">
                  <c:v>89.798894199999992</c:v>
                </c:pt>
                <c:pt idx="35">
                  <c:v>89.833821499999999</c:v>
                </c:pt>
                <c:pt idx="36">
                  <c:v>89.878266400000001</c:v>
                </c:pt>
                <c:pt idx="37">
                  <c:v>89.905204499999996</c:v>
                </c:pt>
                <c:pt idx="38">
                  <c:v>89.929482399999998</c:v>
                </c:pt>
                <c:pt idx="39">
                  <c:v>90.356170199999994</c:v>
                </c:pt>
                <c:pt idx="40">
                  <c:v>90.474845999999999</c:v>
                </c:pt>
                <c:pt idx="41">
                  <c:v>90.597385000000003</c:v>
                </c:pt>
                <c:pt idx="42">
                  <c:v>90.733838599999999</c:v>
                </c:pt>
                <c:pt idx="43">
                  <c:v>90.863837599999997</c:v>
                </c:pt>
                <c:pt idx="44">
                  <c:v>90.976166800000001</c:v>
                </c:pt>
                <c:pt idx="45">
                  <c:v>91.073689000000002</c:v>
                </c:pt>
                <c:pt idx="46">
                  <c:v>91.153371800000002</c:v>
                </c:pt>
                <c:pt idx="47">
                  <c:v>91.221381600000001</c:v>
                </c:pt>
                <c:pt idx="48">
                  <c:v>91.298242400000007</c:v>
                </c:pt>
                <c:pt idx="49">
                  <c:v>91.387157200000004</c:v>
                </c:pt>
                <c:pt idx="50">
                  <c:v>91.481439999999992</c:v>
                </c:pt>
                <c:pt idx="51">
                  <c:v>91.575152700000004</c:v>
                </c:pt>
                <c:pt idx="52">
                  <c:v>91.663306399999996</c:v>
                </c:pt>
                <c:pt idx="53">
                  <c:v>91.744883799999997</c:v>
                </c:pt>
                <c:pt idx="54">
                  <c:v>91.822496999999998</c:v>
                </c:pt>
                <c:pt idx="55">
                  <c:v>91.919357000000005</c:v>
                </c:pt>
                <c:pt idx="56">
                  <c:v>92.025876400000001</c:v>
                </c:pt>
                <c:pt idx="57">
                  <c:v>92.133957100000003</c:v>
                </c:pt>
                <c:pt idx="58">
                  <c:v>92.256527800000001</c:v>
                </c:pt>
                <c:pt idx="59">
                  <c:v>92.381713300000001</c:v>
                </c:pt>
                <c:pt idx="60">
                  <c:v>92.530928000000003</c:v>
                </c:pt>
                <c:pt idx="61">
                  <c:v>92.669001100000003</c:v>
                </c:pt>
                <c:pt idx="62">
                  <c:v>92.776816600000004</c:v>
                </c:pt>
                <c:pt idx="63">
                  <c:v>92.923445200000003</c:v>
                </c:pt>
                <c:pt idx="64">
                  <c:v>93.046441999999999</c:v>
                </c:pt>
                <c:pt idx="65">
                  <c:v>93.208363999999989</c:v>
                </c:pt>
                <c:pt idx="66">
                  <c:v>93.3555578</c:v>
                </c:pt>
                <c:pt idx="67">
                  <c:v>93.5004852</c:v>
                </c:pt>
                <c:pt idx="68">
                  <c:v>93.640978000000004</c:v>
                </c:pt>
                <c:pt idx="69">
                  <c:v>93.784766499999989</c:v>
                </c:pt>
                <c:pt idx="70">
                  <c:v>93.937932000000004</c:v>
                </c:pt>
                <c:pt idx="71">
                  <c:v>94.088992199999993</c:v>
                </c:pt>
                <c:pt idx="72">
                  <c:v>94.241433599999993</c:v>
                </c:pt>
                <c:pt idx="73">
                  <c:v>94.395487399999993</c:v>
                </c:pt>
                <c:pt idx="74">
                  <c:v>94.550079400000001</c:v>
                </c:pt>
                <c:pt idx="75">
                  <c:v>94.7159075</c:v>
                </c:pt>
                <c:pt idx="76">
                  <c:v>94.884838400000007</c:v>
                </c:pt>
                <c:pt idx="77">
                  <c:v>95.068014200000007</c:v>
                </c:pt>
                <c:pt idx="78">
                  <c:v>95.240305199999995</c:v>
                </c:pt>
                <c:pt idx="79">
                  <c:v>95.422343100000006</c:v>
                </c:pt>
                <c:pt idx="80">
                  <c:v>95.604472000000001</c:v>
                </c:pt>
                <c:pt idx="81">
                  <c:v>95.808138900000003</c:v>
                </c:pt>
                <c:pt idx="82">
                  <c:v>96.052669399999999</c:v>
                </c:pt>
                <c:pt idx="83">
                  <c:v>96.261845699999995</c:v>
                </c:pt>
                <c:pt idx="84">
                  <c:v>96.519403199999999</c:v>
                </c:pt>
                <c:pt idx="85">
                  <c:v>96.818741500000002</c:v>
                </c:pt>
                <c:pt idx="86">
                  <c:v>97.114523599999998</c:v>
                </c:pt>
                <c:pt idx="87">
                  <c:v>97.432222199999998</c:v>
                </c:pt>
                <c:pt idx="88">
                  <c:v>97.843246399999998</c:v>
                </c:pt>
                <c:pt idx="89">
                  <c:v>98.224059800000006</c:v>
                </c:pt>
                <c:pt idx="90">
                  <c:v>98.686548999999999</c:v>
                </c:pt>
                <c:pt idx="91">
                  <c:v>99.3054025</c:v>
                </c:pt>
                <c:pt idx="92">
                  <c:v>99.863290399999997</c:v>
                </c:pt>
                <c:pt idx="93">
                  <c:v>100.53179899999999</c:v>
                </c:pt>
                <c:pt idx="94">
                  <c:v>101.28075800000001</c:v>
                </c:pt>
                <c:pt idx="95">
                  <c:v>102.312015</c:v>
                </c:pt>
                <c:pt idx="96">
                  <c:v>103.50980799999996</c:v>
                </c:pt>
                <c:pt idx="97">
                  <c:v>105.24137299999997</c:v>
                </c:pt>
                <c:pt idx="98">
                  <c:v>107.69652600000001</c:v>
                </c:pt>
                <c:pt idx="99">
                  <c:v>112.52181400000001</c:v>
                </c:pt>
                <c:pt idx="100">
                  <c:v>130.2568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(K=M=1)'!$BN$25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(K=M=1)'!$BN$29:$BN$129</c:f>
              <c:numCache>
                <c:formatCode>0.00_ </c:formatCode>
                <c:ptCount val="101"/>
                <c:pt idx="0">
                  <c:v>38.703000000000003</c:v>
                </c:pt>
                <c:pt idx="1">
                  <c:v>74.375</c:v>
                </c:pt>
                <c:pt idx="2">
                  <c:v>78.682000000000002</c:v>
                </c:pt>
                <c:pt idx="3">
                  <c:v>80.724999999999994</c:v>
                </c:pt>
                <c:pt idx="4">
                  <c:v>82.161000000000001</c:v>
                </c:pt>
                <c:pt idx="5">
                  <c:v>83.224000000000004</c:v>
                </c:pt>
                <c:pt idx="6">
                  <c:v>84.064999999999998</c:v>
                </c:pt>
                <c:pt idx="7">
                  <c:v>84.703999999999994</c:v>
                </c:pt>
                <c:pt idx="8">
                  <c:v>85.239000000000004</c:v>
                </c:pt>
                <c:pt idx="9">
                  <c:v>85.67</c:v>
                </c:pt>
                <c:pt idx="10">
                  <c:v>86.117000000000004</c:v>
                </c:pt>
                <c:pt idx="11">
                  <c:v>86.498999999999995</c:v>
                </c:pt>
                <c:pt idx="12">
                  <c:v>86.863</c:v>
                </c:pt>
                <c:pt idx="13">
                  <c:v>87.182000000000002</c:v>
                </c:pt>
                <c:pt idx="14">
                  <c:v>87.442999999999998</c:v>
                </c:pt>
                <c:pt idx="15">
                  <c:v>87.691999999999993</c:v>
                </c:pt>
                <c:pt idx="16">
                  <c:v>87.929000000000002</c:v>
                </c:pt>
                <c:pt idx="17">
                  <c:v>88.132000000000005</c:v>
                </c:pt>
                <c:pt idx="18">
                  <c:v>88.328999999999994</c:v>
                </c:pt>
                <c:pt idx="19">
                  <c:v>88.515000000000001</c:v>
                </c:pt>
                <c:pt idx="20">
                  <c:v>88.694000000000003</c:v>
                </c:pt>
                <c:pt idx="21">
                  <c:v>88.873999999999995</c:v>
                </c:pt>
                <c:pt idx="22">
                  <c:v>89.063999999999993</c:v>
                </c:pt>
                <c:pt idx="23">
                  <c:v>89.194000000000003</c:v>
                </c:pt>
                <c:pt idx="24">
                  <c:v>89.302999999999997</c:v>
                </c:pt>
                <c:pt idx="25">
                  <c:v>89.391000000000005</c:v>
                </c:pt>
                <c:pt idx="26">
                  <c:v>89.465000000000003</c:v>
                </c:pt>
                <c:pt idx="27">
                  <c:v>89.531999999999996</c:v>
                </c:pt>
                <c:pt idx="28">
                  <c:v>89.590999999999994</c:v>
                </c:pt>
                <c:pt idx="29">
                  <c:v>89.649000000000001</c:v>
                </c:pt>
                <c:pt idx="30">
                  <c:v>89.691000000000003</c:v>
                </c:pt>
                <c:pt idx="31">
                  <c:v>89.727999999999994</c:v>
                </c:pt>
                <c:pt idx="32">
                  <c:v>89.762</c:v>
                </c:pt>
                <c:pt idx="33">
                  <c:v>89.796999999999997</c:v>
                </c:pt>
                <c:pt idx="34">
                  <c:v>89.837999999999994</c:v>
                </c:pt>
                <c:pt idx="35">
                  <c:v>89.882000000000005</c:v>
                </c:pt>
                <c:pt idx="36">
                  <c:v>89.903999999999996</c:v>
                </c:pt>
                <c:pt idx="37">
                  <c:v>89.929000000000002</c:v>
                </c:pt>
                <c:pt idx="38">
                  <c:v>90.363</c:v>
                </c:pt>
                <c:pt idx="39">
                  <c:v>90.484999999999999</c:v>
                </c:pt>
                <c:pt idx="40">
                  <c:v>90.606999999999999</c:v>
                </c:pt>
                <c:pt idx="41">
                  <c:v>90.748999999999995</c:v>
                </c:pt>
                <c:pt idx="42">
                  <c:v>90.881</c:v>
                </c:pt>
                <c:pt idx="43">
                  <c:v>90.992000000000004</c:v>
                </c:pt>
                <c:pt idx="44">
                  <c:v>91.075000000000003</c:v>
                </c:pt>
                <c:pt idx="45">
                  <c:v>91.144000000000005</c:v>
                </c:pt>
                <c:pt idx="46">
                  <c:v>91.212999999999994</c:v>
                </c:pt>
                <c:pt idx="47">
                  <c:v>91.290999999999997</c:v>
                </c:pt>
                <c:pt idx="48">
                  <c:v>91.384</c:v>
                </c:pt>
                <c:pt idx="49">
                  <c:v>91.472999999999999</c:v>
                </c:pt>
                <c:pt idx="50">
                  <c:v>91.563999999999993</c:v>
                </c:pt>
                <c:pt idx="51">
                  <c:v>91.652000000000001</c:v>
                </c:pt>
                <c:pt idx="52">
                  <c:v>91.733999999999995</c:v>
                </c:pt>
                <c:pt idx="53">
                  <c:v>91.822000000000003</c:v>
                </c:pt>
                <c:pt idx="54">
                  <c:v>91.918000000000006</c:v>
                </c:pt>
                <c:pt idx="55">
                  <c:v>92.022000000000006</c:v>
                </c:pt>
                <c:pt idx="56">
                  <c:v>92.129000000000005</c:v>
                </c:pt>
                <c:pt idx="57">
                  <c:v>92.245999999999995</c:v>
                </c:pt>
                <c:pt idx="58">
                  <c:v>92.367000000000004</c:v>
                </c:pt>
                <c:pt idx="59">
                  <c:v>92.495999999999995</c:v>
                </c:pt>
                <c:pt idx="60">
                  <c:v>92.625</c:v>
                </c:pt>
                <c:pt idx="61">
                  <c:v>92.76</c:v>
                </c:pt>
                <c:pt idx="62">
                  <c:v>92.897000000000006</c:v>
                </c:pt>
                <c:pt idx="63">
                  <c:v>93.031999999999996</c:v>
                </c:pt>
                <c:pt idx="64">
                  <c:v>93.182000000000002</c:v>
                </c:pt>
                <c:pt idx="65">
                  <c:v>93.316000000000003</c:v>
                </c:pt>
                <c:pt idx="66">
                  <c:v>93.453000000000003</c:v>
                </c:pt>
                <c:pt idx="67">
                  <c:v>93.582999999999998</c:v>
                </c:pt>
                <c:pt idx="68">
                  <c:v>93.721999999999994</c:v>
                </c:pt>
                <c:pt idx="69">
                  <c:v>93.856999999999999</c:v>
                </c:pt>
                <c:pt idx="70">
                  <c:v>94.001000000000005</c:v>
                </c:pt>
                <c:pt idx="71">
                  <c:v>94.138999999999996</c:v>
                </c:pt>
                <c:pt idx="72">
                  <c:v>94.278999999999996</c:v>
                </c:pt>
                <c:pt idx="73">
                  <c:v>94.424999999999997</c:v>
                </c:pt>
                <c:pt idx="74">
                  <c:v>94.581999999999994</c:v>
                </c:pt>
                <c:pt idx="75">
                  <c:v>94.748000000000005</c:v>
                </c:pt>
                <c:pt idx="76">
                  <c:v>94.914000000000001</c:v>
                </c:pt>
                <c:pt idx="77">
                  <c:v>95.09</c:v>
                </c:pt>
                <c:pt idx="78">
                  <c:v>95.27</c:v>
                </c:pt>
                <c:pt idx="79">
                  <c:v>95.454999999999998</c:v>
                </c:pt>
                <c:pt idx="80">
                  <c:v>95.65</c:v>
                </c:pt>
                <c:pt idx="81">
                  <c:v>95.87</c:v>
                </c:pt>
                <c:pt idx="82">
                  <c:v>96.088999999999999</c:v>
                </c:pt>
                <c:pt idx="83">
                  <c:v>96.34</c:v>
                </c:pt>
                <c:pt idx="84">
                  <c:v>96.587000000000003</c:v>
                </c:pt>
                <c:pt idx="85">
                  <c:v>96.896000000000001</c:v>
                </c:pt>
                <c:pt idx="86">
                  <c:v>97.209000000000003</c:v>
                </c:pt>
                <c:pt idx="87">
                  <c:v>97.566000000000003</c:v>
                </c:pt>
                <c:pt idx="88">
                  <c:v>97.935000000000002</c:v>
                </c:pt>
                <c:pt idx="89">
                  <c:v>98.313999999999993</c:v>
                </c:pt>
                <c:pt idx="90">
                  <c:v>98.768000000000001</c:v>
                </c:pt>
                <c:pt idx="91">
                  <c:v>99.287999999999997</c:v>
                </c:pt>
                <c:pt idx="92">
                  <c:v>99.846999999999994</c:v>
                </c:pt>
                <c:pt idx="93">
                  <c:v>100.523</c:v>
                </c:pt>
                <c:pt idx="94">
                  <c:v>101.361</c:v>
                </c:pt>
                <c:pt idx="95">
                  <c:v>102.42</c:v>
                </c:pt>
                <c:pt idx="96">
                  <c:v>103.877</c:v>
                </c:pt>
                <c:pt idx="97">
                  <c:v>105.69799999999999</c:v>
                </c:pt>
                <c:pt idx="98">
                  <c:v>108.55500000000001</c:v>
                </c:pt>
                <c:pt idx="99">
                  <c:v>113.333</c:v>
                </c:pt>
                <c:pt idx="100">
                  <c:v>130.26599999999999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(K=M=1)'!$BO$25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(K=M=1)'!$BO$29:$BO$129</c:f>
              <c:numCache>
                <c:formatCode>0.00_ </c:formatCode>
                <c:ptCount val="101"/>
                <c:pt idx="0">
                  <c:v>44.381</c:v>
                </c:pt>
                <c:pt idx="1">
                  <c:v>74.191800000000001</c:v>
                </c:pt>
                <c:pt idx="2">
                  <c:v>78.886499999999998</c:v>
                </c:pt>
                <c:pt idx="3">
                  <c:v>80.821799999999996</c:v>
                </c:pt>
                <c:pt idx="4">
                  <c:v>82.528000000000006</c:v>
                </c:pt>
                <c:pt idx="5">
                  <c:v>83.504300000000001</c:v>
                </c:pt>
                <c:pt idx="6">
                  <c:v>84.197000000000003</c:v>
                </c:pt>
                <c:pt idx="7">
                  <c:v>84.828400000000002</c:v>
                </c:pt>
                <c:pt idx="8">
                  <c:v>85.278099999999995</c:v>
                </c:pt>
                <c:pt idx="9">
                  <c:v>85.730999999999995</c:v>
                </c:pt>
                <c:pt idx="10">
                  <c:v>86.098799999999997</c:v>
                </c:pt>
                <c:pt idx="11">
                  <c:v>86.452200000000005</c:v>
                </c:pt>
                <c:pt idx="12">
                  <c:v>86.758300000000006</c:v>
                </c:pt>
                <c:pt idx="13">
                  <c:v>87.171599999999998</c:v>
                </c:pt>
                <c:pt idx="14">
                  <c:v>87.439400000000006</c:v>
                </c:pt>
                <c:pt idx="15">
                  <c:v>87.687600000000003</c:v>
                </c:pt>
                <c:pt idx="16">
                  <c:v>87.946100000000001</c:v>
                </c:pt>
                <c:pt idx="17">
                  <c:v>88.144099999999995</c:v>
                </c:pt>
                <c:pt idx="18">
                  <c:v>88.328599999999994</c:v>
                </c:pt>
                <c:pt idx="19">
                  <c:v>88.584900000000005</c:v>
                </c:pt>
                <c:pt idx="20">
                  <c:v>88.723799999999997</c:v>
                </c:pt>
                <c:pt idx="21">
                  <c:v>88.941999999999993</c:v>
                </c:pt>
                <c:pt idx="22">
                  <c:v>89.131900000000002</c:v>
                </c:pt>
                <c:pt idx="23">
                  <c:v>89.247500000000002</c:v>
                </c:pt>
                <c:pt idx="24">
                  <c:v>89.351200000000006</c:v>
                </c:pt>
                <c:pt idx="25">
                  <c:v>89.441100000000006</c:v>
                </c:pt>
                <c:pt idx="26">
                  <c:v>89.506600000000006</c:v>
                </c:pt>
                <c:pt idx="27">
                  <c:v>89.560199999999995</c:v>
                </c:pt>
                <c:pt idx="28">
                  <c:v>89.621600000000001</c:v>
                </c:pt>
                <c:pt idx="29">
                  <c:v>89.665800000000004</c:v>
                </c:pt>
                <c:pt idx="30">
                  <c:v>89.708100000000002</c:v>
                </c:pt>
                <c:pt idx="31">
                  <c:v>89.751400000000004</c:v>
                </c:pt>
                <c:pt idx="32">
                  <c:v>89.788399999999996</c:v>
                </c:pt>
                <c:pt idx="33">
                  <c:v>89.822400000000002</c:v>
                </c:pt>
                <c:pt idx="34">
                  <c:v>89.869900000000001</c:v>
                </c:pt>
                <c:pt idx="35">
                  <c:v>89.900400000000005</c:v>
                </c:pt>
                <c:pt idx="36">
                  <c:v>89.925799999999995</c:v>
                </c:pt>
                <c:pt idx="37">
                  <c:v>90.382000000000005</c:v>
                </c:pt>
                <c:pt idx="38">
                  <c:v>90.504900000000006</c:v>
                </c:pt>
                <c:pt idx="39">
                  <c:v>90.602699999999999</c:v>
                </c:pt>
                <c:pt idx="40">
                  <c:v>90.754499999999993</c:v>
                </c:pt>
                <c:pt idx="41">
                  <c:v>90.898200000000003</c:v>
                </c:pt>
                <c:pt idx="42">
                  <c:v>91.017399999999995</c:v>
                </c:pt>
                <c:pt idx="43">
                  <c:v>91.091300000000004</c:v>
                </c:pt>
                <c:pt idx="44">
                  <c:v>91.151899999999998</c:v>
                </c:pt>
                <c:pt idx="45">
                  <c:v>91.236199999999997</c:v>
                </c:pt>
                <c:pt idx="46">
                  <c:v>91.307699999999997</c:v>
                </c:pt>
                <c:pt idx="47">
                  <c:v>91.385400000000004</c:v>
                </c:pt>
                <c:pt idx="48">
                  <c:v>91.476399999999998</c:v>
                </c:pt>
                <c:pt idx="49">
                  <c:v>91.5642</c:v>
                </c:pt>
                <c:pt idx="50">
                  <c:v>91.641800000000003</c:v>
                </c:pt>
                <c:pt idx="51">
                  <c:v>91.745000000000005</c:v>
                </c:pt>
                <c:pt idx="52">
                  <c:v>91.849800000000002</c:v>
                </c:pt>
                <c:pt idx="53">
                  <c:v>91.967100000000002</c:v>
                </c:pt>
                <c:pt idx="54">
                  <c:v>92.057400000000001</c:v>
                </c:pt>
                <c:pt idx="55">
                  <c:v>92.178899999999999</c:v>
                </c:pt>
                <c:pt idx="56">
                  <c:v>92.301699999999997</c:v>
                </c:pt>
                <c:pt idx="57">
                  <c:v>92.401799999999994</c:v>
                </c:pt>
                <c:pt idx="58">
                  <c:v>92.540999999999997</c:v>
                </c:pt>
                <c:pt idx="59">
                  <c:v>92.656300000000002</c:v>
                </c:pt>
                <c:pt idx="60">
                  <c:v>92.779700000000005</c:v>
                </c:pt>
                <c:pt idx="61">
                  <c:v>92.886300000000006</c:v>
                </c:pt>
                <c:pt idx="62">
                  <c:v>93.027799999999999</c:v>
                </c:pt>
                <c:pt idx="63">
                  <c:v>93.153999999999996</c:v>
                </c:pt>
                <c:pt idx="64">
                  <c:v>93.273499999999999</c:v>
                </c:pt>
                <c:pt idx="65">
                  <c:v>93.416499999999999</c:v>
                </c:pt>
                <c:pt idx="66">
                  <c:v>93.579300000000003</c:v>
                </c:pt>
                <c:pt idx="67">
                  <c:v>93.697299999999998</c:v>
                </c:pt>
                <c:pt idx="68">
                  <c:v>93.797300000000007</c:v>
                </c:pt>
                <c:pt idx="69">
                  <c:v>93.936800000000005</c:v>
                </c:pt>
                <c:pt idx="70">
                  <c:v>94.061400000000006</c:v>
                </c:pt>
                <c:pt idx="71">
                  <c:v>94.205799999999996</c:v>
                </c:pt>
                <c:pt idx="72">
                  <c:v>94.320999999999998</c:v>
                </c:pt>
                <c:pt idx="73">
                  <c:v>94.4756</c:v>
                </c:pt>
                <c:pt idx="74">
                  <c:v>94.596299999999999</c:v>
                </c:pt>
                <c:pt idx="75">
                  <c:v>94.735600000000005</c:v>
                </c:pt>
                <c:pt idx="76">
                  <c:v>94.869500000000002</c:v>
                </c:pt>
                <c:pt idx="77">
                  <c:v>95.042699999999996</c:v>
                </c:pt>
                <c:pt idx="78">
                  <c:v>95.210099999999997</c:v>
                </c:pt>
                <c:pt idx="79">
                  <c:v>95.395200000000003</c:v>
                </c:pt>
                <c:pt idx="80">
                  <c:v>95.630600000000001</c:v>
                </c:pt>
                <c:pt idx="81">
                  <c:v>95.797300000000007</c:v>
                </c:pt>
                <c:pt idx="82">
                  <c:v>96.0364</c:v>
                </c:pt>
                <c:pt idx="83">
                  <c:v>96.261799999999994</c:v>
                </c:pt>
                <c:pt idx="84">
                  <c:v>96.477800000000002</c:v>
                </c:pt>
                <c:pt idx="85">
                  <c:v>96.731399999999994</c:v>
                </c:pt>
                <c:pt idx="86">
                  <c:v>97.035300000000007</c:v>
                </c:pt>
                <c:pt idx="87">
                  <c:v>97.339100000000002</c:v>
                </c:pt>
                <c:pt idx="88">
                  <c:v>97.714799999999997</c:v>
                </c:pt>
                <c:pt idx="89">
                  <c:v>98.089399999999998</c:v>
                </c:pt>
                <c:pt idx="90">
                  <c:v>98.466700000000003</c:v>
                </c:pt>
                <c:pt idx="91">
                  <c:v>98.986099999999993</c:v>
                </c:pt>
                <c:pt idx="92">
                  <c:v>99.585700000000003</c:v>
                </c:pt>
                <c:pt idx="93">
                  <c:v>100.2439</c:v>
                </c:pt>
                <c:pt idx="94">
                  <c:v>101.0287</c:v>
                </c:pt>
                <c:pt idx="95">
                  <c:v>101.8426</c:v>
                </c:pt>
                <c:pt idx="96">
                  <c:v>102.9182</c:v>
                </c:pt>
                <c:pt idx="97">
                  <c:v>104.4832</c:v>
                </c:pt>
                <c:pt idx="98">
                  <c:v>106.3935</c:v>
                </c:pt>
                <c:pt idx="99">
                  <c:v>110.8386</c:v>
                </c:pt>
                <c:pt idx="100">
                  <c:v>128.9889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(K=M=1)'!$BP$25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(K=M=1)'!$BP$29:$BP$129</c:f>
              <c:numCache>
                <c:formatCode>0.00_ </c:formatCode>
                <c:ptCount val="101"/>
                <c:pt idx="0">
                  <c:v>40.448</c:v>
                </c:pt>
                <c:pt idx="1">
                  <c:v>74.892300000000006</c:v>
                </c:pt>
                <c:pt idx="2">
                  <c:v>78.751800000000003</c:v>
                </c:pt>
                <c:pt idx="3">
                  <c:v>80.815399999999997</c:v>
                </c:pt>
                <c:pt idx="4">
                  <c:v>82.255799999999994</c:v>
                </c:pt>
                <c:pt idx="5">
                  <c:v>83.340400000000002</c:v>
                </c:pt>
                <c:pt idx="6">
                  <c:v>84.083299999999994</c:v>
                </c:pt>
                <c:pt idx="7">
                  <c:v>84.771299999999997</c:v>
                </c:pt>
                <c:pt idx="8">
                  <c:v>85.375399999999999</c:v>
                </c:pt>
                <c:pt idx="9">
                  <c:v>85.823700000000002</c:v>
                </c:pt>
                <c:pt idx="10">
                  <c:v>86.255700000000004</c:v>
                </c:pt>
                <c:pt idx="11">
                  <c:v>86.659599999999998</c:v>
                </c:pt>
                <c:pt idx="12">
                  <c:v>86.966700000000003</c:v>
                </c:pt>
                <c:pt idx="13">
                  <c:v>87.2804</c:v>
                </c:pt>
                <c:pt idx="14">
                  <c:v>87.538600000000002</c:v>
                </c:pt>
                <c:pt idx="15">
                  <c:v>87.794499999999999</c:v>
                </c:pt>
                <c:pt idx="16">
                  <c:v>88.018000000000001</c:v>
                </c:pt>
                <c:pt idx="17">
                  <c:v>88.220500000000001</c:v>
                </c:pt>
                <c:pt idx="18">
                  <c:v>88.409099999999995</c:v>
                </c:pt>
                <c:pt idx="19">
                  <c:v>88.582700000000003</c:v>
                </c:pt>
                <c:pt idx="20">
                  <c:v>88.739900000000006</c:v>
                </c:pt>
                <c:pt idx="21">
                  <c:v>88.923900000000003</c:v>
                </c:pt>
                <c:pt idx="22">
                  <c:v>89.087699999999998</c:v>
                </c:pt>
                <c:pt idx="23">
                  <c:v>89.217399999999998</c:v>
                </c:pt>
                <c:pt idx="24">
                  <c:v>89.32</c:v>
                </c:pt>
                <c:pt idx="25">
                  <c:v>89.408900000000003</c:v>
                </c:pt>
                <c:pt idx="26">
                  <c:v>89.489800000000002</c:v>
                </c:pt>
                <c:pt idx="27">
                  <c:v>89.546499999999995</c:v>
                </c:pt>
                <c:pt idx="28">
                  <c:v>89.605199999999996</c:v>
                </c:pt>
                <c:pt idx="29">
                  <c:v>89.651700000000005</c:v>
                </c:pt>
                <c:pt idx="30">
                  <c:v>89.6965</c:v>
                </c:pt>
                <c:pt idx="31">
                  <c:v>89.736599999999996</c:v>
                </c:pt>
                <c:pt idx="32">
                  <c:v>89.777199999999993</c:v>
                </c:pt>
                <c:pt idx="33">
                  <c:v>89.813000000000002</c:v>
                </c:pt>
                <c:pt idx="34">
                  <c:v>89.855099999999993</c:v>
                </c:pt>
                <c:pt idx="35">
                  <c:v>89.887500000000003</c:v>
                </c:pt>
                <c:pt idx="36">
                  <c:v>89.909700000000001</c:v>
                </c:pt>
                <c:pt idx="37">
                  <c:v>89.932100000000005</c:v>
                </c:pt>
                <c:pt idx="38">
                  <c:v>90.362399999999994</c:v>
                </c:pt>
                <c:pt idx="39">
                  <c:v>90.464299999999994</c:v>
                </c:pt>
                <c:pt idx="40">
                  <c:v>90.558400000000006</c:v>
                </c:pt>
                <c:pt idx="41">
                  <c:v>90.699700000000007</c:v>
                </c:pt>
                <c:pt idx="42">
                  <c:v>90.800700000000006</c:v>
                </c:pt>
                <c:pt idx="43">
                  <c:v>90.904399999999995</c:v>
                </c:pt>
                <c:pt idx="44">
                  <c:v>91.013199999999998</c:v>
                </c:pt>
                <c:pt idx="45">
                  <c:v>91.099100000000007</c:v>
                </c:pt>
                <c:pt idx="46">
                  <c:v>91.165899999999993</c:v>
                </c:pt>
                <c:pt idx="47">
                  <c:v>91.240499999999997</c:v>
                </c:pt>
                <c:pt idx="48">
                  <c:v>91.320899999999995</c:v>
                </c:pt>
                <c:pt idx="49">
                  <c:v>91.399600000000007</c:v>
                </c:pt>
                <c:pt idx="50">
                  <c:v>91.489199999999997</c:v>
                </c:pt>
                <c:pt idx="51">
                  <c:v>91.584100000000007</c:v>
                </c:pt>
                <c:pt idx="52">
                  <c:v>91.665400000000005</c:v>
                </c:pt>
                <c:pt idx="53">
                  <c:v>91.753699999999995</c:v>
                </c:pt>
                <c:pt idx="54">
                  <c:v>91.836799999999997</c:v>
                </c:pt>
                <c:pt idx="55">
                  <c:v>91.927499999999995</c:v>
                </c:pt>
                <c:pt idx="56">
                  <c:v>92.016300000000001</c:v>
                </c:pt>
                <c:pt idx="57">
                  <c:v>92.130899999999997</c:v>
                </c:pt>
                <c:pt idx="58">
                  <c:v>92.238600000000005</c:v>
                </c:pt>
                <c:pt idx="59">
                  <c:v>92.355199999999996</c:v>
                </c:pt>
                <c:pt idx="60">
                  <c:v>92.480800000000002</c:v>
                </c:pt>
                <c:pt idx="61">
                  <c:v>92.618399999999994</c:v>
                </c:pt>
                <c:pt idx="62">
                  <c:v>92.749300000000005</c:v>
                </c:pt>
                <c:pt idx="63">
                  <c:v>92.909099999999995</c:v>
                </c:pt>
                <c:pt idx="64">
                  <c:v>93.042000000000002</c:v>
                </c:pt>
                <c:pt idx="65">
                  <c:v>93.176699999999997</c:v>
                </c:pt>
                <c:pt idx="66">
                  <c:v>93.306299999999993</c:v>
                </c:pt>
                <c:pt idx="67">
                  <c:v>93.441900000000004</c:v>
                </c:pt>
                <c:pt idx="68">
                  <c:v>93.599199999999996</c:v>
                </c:pt>
                <c:pt idx="69">
                  <c:v>93.754199999999997</c:v>
                </c:pt>
                <c:pt idx="70">
                  <c:v>93.888999999999996</c:v>
                </c:pt>
                <c:pt idx="71">
                  <c:v>94.027199999999993</c:v>
                </c:pt>
                <c:pt idx="72">
                  <c:v>94.173400000000001</c:v>
                </c:pt>
                <c:pt idx="73">
                  <c:v>94.320300000000003</c:v>
                </c:pt>
                <c:pt idx="74">
                  <c:v>94.485600000000005</c:v>
                </c:pt>
                <c:pt idx="75">
                  <c:v>94.639200000000002</c:v>
                </c:pt>
                <c:pt idx="76">
                  <c:v>94.802000000000007</c:v>
                </c:pt>
                <c:pt idx="77">
                  <c:v>94.978800000000007</c:v>
                </c:pt>
                <c:pt idx="78">
                  <c:v>95.145200000000003</c:v>
                </c:pt>
                <c:pt idx="79">
                  <c:v>95.33</c:v>
                </c:pt>
                <c:pt idx="80">
                  <c:v>95.538399999999996</c:v>
                </c:pt>
                <c:pt idx="81">
                  <c:v>95.74</c:v>
                </c:pt>
                <c:pt idx="82">
                  <c:v>95.951400000000007</c:v>
                </c:pt>
                <c:pt idx="83">
                  <c:v>96.189400000000006</c:v>
                </c:pt>
                <c:pt idx="84">
                  <c:v>96.425299999999993</c:v>
                </c:pt>
                <c:pt idx="85">
                  <c:v>96.686999999999998</c:v>
                </c:pt>
                <c:pt idx="86">
                  <c:v>96.953900000000004</c:v>
                </c:pt>
                <c:pt idx="87">
                  <c:v>97.292400000000001</c:v>
                </c:pt>
                <c:pt idx="88">
                  <c:v>97.617000000000004</c:v>
                </c:pt>
                <c:pt idx="89">
                  <c:v>98.026300000000006</c:v>
                </c:pt>
                <c:pt idx="90">
                  <c:v>98.473799999999997</c:v>
                </c:pt>
                <c:pt idx="91">
                  <c:v>98.957099999999997</c:v>
                </c:pt>
                <c:pt idx="92">
                  <c:v>99.563100000000006</c:v>
                </c:pt>
                <c:pt idx="93">
                  <c:v>100.273</c:v>
                </c:pt>
                <c:pt idx="94">
                  <c:v>101.10299999999999</c:v>
                </c:pt>
                <c:pt idx="95">
                  <c:v>102.07299999999999</c:v>
                </c:pt>
                <c:pt idx="96">
                  <c:v>103.349</c:v>
                </c:pt>
                <c:pt idx="97">
                  <c:v>105.258</c:v>
                </c:pt>
                <c:pt idx="98">
                  <c:v>107.973</c:v>
                </c:pt>
                <c:pt idx="99">
                  <c:v>112.998</c:v>
                </c:pt>
                <c:pt idx="100">
                  <c:v>129.512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(K=M=1)'!$BQ$25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(K=M=1)'!$BQ$29:$BQ$129</c:f>
              <c:numCache>
                <c:formatCode>0.00_ </c:formatCode>
                <c:ptCount val="101"/>
                <c:pt idx="0">
                  <c:v>48.908000000000001</c:v>
                </c:pt>
                <c:pt idx="1">
                  <c:v>76.783000000000001</c:v>
                </c:pt>
                <c:pt idx="2">
                  <c:v>79.849999999999994</c:v>
                </c:pt>
                <c:pt idx="3">
                  <c:v>81.512</c:v>
                </c:pt>
                <c:pt idx="4">
                  <c:v>82.751999999999995</c:v>
                </c:pt>
                <c:pt idx="5">
                  <c:v>83.703999999999994</c:v>
                </c:pt>
                <c:pt idx="6">
                  <c:v>84.411000000000001</c:v>
                </c:pt>
                <c:pt idx="7">
                  <c:v>84.885999999999996</c:v>
                </c:pt>
                <c:pt idx="8">
                  <c:v>85.350999999999999</c:v>
                </c:pt>
                <c:pt idx="9">
                  <c:v>85.801000000000002</c:v>
                </c:pt>
                <c:pt idx="10">
                  <c:v>86.248999999999995</c:v>
                </c:pt>
                <c:pt idx="11">
                  <c:v>86.64</c:v>
                </c:pt>
                <c:pt idx="12">
                  <c:v>86.941000000000003</c:v>
                </c:pt>
                <c:pt idx="13">
                  <c:v>87.218000000000004</c:v>
                </c:pt>
                <c:pt idx="14">
                  <c:v>87.451999999999998</c:v>
                </c:pt>
                <c:pt idx="15">
                  <c:v>87.697000000000003</c:v>
                </c:pt>
                <c:pt idx="16">
                  <c:v>87.938999999999993</c:v>
                </c:pt>
                <c:pt idx="17">
                  <c:v>88.137</c:v>
                </c:pt>
                <c:pt idx="18">
                  <c:v>88.349000000000004</c:v>
                </c:pt>
                <c:pt idx="19">
                  <c:v>88.540999999999997</c:v>
                </c:pt>
                <c:pt idx="20">
                  <c:v>88.736999999999995</c:v>
                </c:pt>
                <c:pt idx="21">
                  <c:v>88.959000000000003</c:v>
                </c:pt>
                <c:pt idx="22">
                  <c:v>89.12</c:v>
                </c:pt>
                <c:pt idx="23">
                  <c:v>89.242000000000004</c:v>
                </c:pt>
                <c:pt idx="24">
                  <c:v>89.33</c:v>
                </c:pt>
                <c:pt idx="25">
                  <c:v>89.426000000000002</c:v>
                </c:pt>
                <c:pt idx="26">
                  <c:v>89.497</c:v>
                </c:pt>
                <c:pt idx="27">
                  <c:v>89.549000000000007</c:v>
                </c:pt>
                <c:pt idx="28">
                  <c:v>89.608999999999995</c:v>
                </c:pt>
                <c:pt idx="29">
                  <c:v>89.656999999999996</c:v>
                </c:pt>
                <c:pt idx="30">
                  <c:v>89.697999999999993</c:v>
                </c:pt>
                <c:pt idx="31">
                  <c:v>89.734999999999999</c:v>
                </c:pt>
                <c:pt idx="32">
                  <c:v>89.768000000000001</c:v>
                </c:pt>
                <c:pt idx="33">
                  <c:v>89.804000000000002</c:v>
                </c:pt>
                <c:pt idx="34">
                  <c:v>89.846000000000004</c:v>
                </c:pt>
                <c:pt idx="35">
                  <c:v>89.888000000000005</c:v>
                </c:pt>
                <c:pt idx="36">
                  <c:v>89.911000000000001</c:v>
                </c:pt>
                <c:pt idx="37">
                  <c:v>89.933999999999997</c:v>
                </c:pt>
                <c:pt idx="38">
                  <c:v>90.379000000000005</c:v>
                </c:pt>
                <c:pt idx="39">
                  <c:v>90.5</c:v>
                </c:pt>
                <c:pt idx="40">
                  <c:v>90.617000000000004</c:v>
                </c:pt>
                <c:pt idx="41">
                  <c:v>90.745999999999995</c:v>
                </c:pt>
                <c:pt idx="42">
                  <c:v>90.853999999999999</c:v>
                </c:pt>
                <c:pt idx="43">
                  <c:v>90.972999999999999</c:v>
                </c:pt>
                <c:pt idx="44">
                  <c:v>91.058000000000007</c:v>
                </c:pt>
                <c:pt idx="45">
                  <c:v>91.129000000000005</c:v>
                </c:pt>
                <c:pt idx="46">
                  <c:v>91.186999999999998</c:v>
                </c:pt>
                <c:pt idx="47">
                  <c:v>91.259</c:v>
                </c:pt>
                <c:pt idx="48">
                  <c:v>91.350999999999999</c:v>
                </c:pt>
                <c:pt idx="49">
                  <c:v>91.444000000000003</c:v>
                </c:pt>
                <c:pt idx="50">
                  <c:v>91.537999999999997</c:v>
                </c:pt>
                <c:pt idx="51">
                  <c:v>91.641999999999996</c:v>
                </c:pt>
                <c:pt idx="52">
                  <c:v>91.728999999999999</c:v>
                </c:pt>
                <c:pt idx="53">
                  <c:v>91.796999999999997</c:v>
                </c:pt>
                <c:pt idx="54">
                  <c:v>91.89</c:v>
                </c:pt>
                <c:pt idx="55">
                  <c:v>91.978999999999999</c:v>
                </c:pt>
                <c:pt idx="56">
                  <c:v>92.087000000000003</c:v>
                </c:pt>
                <c:pt idx="57">
                  <c:v>92.191000000000003</c:v>
                </c:pt>
                <c:pt idx="58">
                  <c:v>92.325000000000003</c:v>
                </c:pt>
                <c:pt idx="59">
                  <c:v>92.45</c:v>
                </c:pt>
                <c:pt idx="60">
                  <c:v>92.582999999999998</c:v>
                </c:pt>
                <c:pt idx="61">
                  <c:v>92.724000000000004</c:v>
                </c:pt>
                <c:pt idx="62">
                  <c:v>92.864999999999995</c:v>
                </c:pt>
                <c:pt idx="63">
                  <c:v>92.99</c:v>
                </c:pt>
                <c:pt idx="64">
                  <c:v>93.117000000000004</c:v>
                </c:pt>
                <c:pt idx="65">
                  <c:v>93.262</c:v>
                </c:pt>
                <c:pt idx="66">
                  <c:v>93.394999999999996</c:v>
                </c:pt>
                <c:pt idx="67">
                  <c:v>93.545000000000002</c:v>
                </c:pt>
                <c:pt idx="68">
                  <c:v>93.668999999999997</c:v>
                </c:pt>
                <c:pt idx="69">
                  <c:v>93.804000000000002</c:v>
                </c:pt>
                <c:pt idx="70">
                  <c:v>93.947999999999993</c:v>
                </c:pt>
                <c:pt idx="71">
                  <c:v>94.090999999999994</c:v>
                </c:pt>
                <c:pt idx="72">
                  <c:v>94.241</c:v>
                </c:pt>
                <c:pt idx="73">
                  <c:v>94.376999999999995</c:v>
                </c:pt>
                <c:pt idx="74">
                  <c:v>94.528999999999996</c:v>
                </c:pt>
                <c:pt idx="75">
                  <c:v>94.683000000000007</c:v>
                </c:pt>
                <c:pt idx="76">
                  <c:v>94.813000000000002</c:v>
                </c:pt>
                <c:pt idx="77">
                  <c:v>94.966999999999999</c:v>
                </c:pt>
                <c:pt idx="78">
                  <c:v>95.125</c:v>
                </c:pt>
                <c:pt idx="79">
                  <c:v>95.311000000000007</c:v>
                </c:pt>
                <c:pt idx="80">
                  <c:v>95.48</c:v>
                </c:pt>
                <c:pt idx="81">
                  <c:v>95.653999999999996</c:v>
                </c:pt>
                <c:pt idx="82">
                  <c:v>95.850999999999999</c:v>
                </c:pt>
                <c:pt idx="83">
                  <c:v>96.058999999999997</c:v>
                </c:pt>
                <c:pt idx="84">
                  <c:v>96.326999999999998</c:v>
                </c:pt>
                <c:pt idx="85">
                  <c:v>96.566999999999993</c:v>
                </c:pt>
                <c:pt idx="86">
                  <c:v>96.837999999999994</c:v>
                </c:pt>
                <c:pt idx="87">
                  <c:v>97.150999999999996</c:v>
                </c:pt>
                <c:pt idx="88">
                  <c:v>97.432000000000002</c:v>
                </c:pt>
                <c:pt idx="89">
                  <c:v>97.8</c:v>
                </c:pt>
                <c:pt idx="90">
                  <c:v>98.164000000000001</c:v>
                </c:pt>
                <c:pt idx="91">
                  <c:v>98.65</c:v>
                </c:pt>
                <c:pt idx="92">
                  <c:v>99.102000000000004</c:v>
                </c:pt>
                <c:pt idx="93">
                  <c:v>99.680999999999997</c:v>
                </c:pt>
                <c:pt idx="94">
                  <c:v>100.37</c:v>
                </c:pt>
                <c:pt idx="95">
                  <c:v>101.25</c:v>
                </c:pt>
                <c:pt idx="96">
                  <c:v>102.32</c:v>
                </c:pt>
                <c:pt idx="97">
                  <c:v>103.9</c:v>
                </c:pt>
                <c:pt idx="98">
                  <c:v>105.93</c:v>
                </c:pt>
                <c:pt idx="99">
                  <c:v>110</c:v>
                </c:pt>
                <c:pt idx="100">
                  <c:v>130.33000000000001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(K=M=1)'!$BR$25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(K=M=1)'!$BR$29:$BR$129</c:f>
              <c:numCache>
                <c:formatCode>0.00_ </c:formatCode>
                <c:ptCount val="101"/>
                <c:pt idx="0">
                  <c:v>50.526899999999998</c:v>
                </c:pt>
                <c:pt idx="1">
                  <c:v>72.813599999999994</c:v>
                </c:pt>
                <c:pt idx="2">
                  <c:v>77.619900000000001</c:v>
                </c:pt>
                <c:pt idx="3">
                  <c:v>80.202809999999999</c:v>
                </c:pt>
                <c:pt idx="4">
                  <c:v>82.361009999999993</c:v>
                </c:pt>
                <c:pt idx="5">
                  <c:v>83.385350000000003</c:v>
                </c:pt>
                <c:pt idx="6">
                  <c:v>84.292760000000001</c:v>
                </c:pt>
                <c:pt idx="7">
                  <c:v>84.758960000000002</c:v>
                </c:pt>
                <c:pt idx="8">
                  <c:v>85.345609999999994</c:v>
                </c:pt>
                <c:pt idx="9">
                  <c:v>85.818280000000001</c:v>
                </c:pt>
                <c:pt idx="10">
                  <c:v>86.263710000000003</c:v>
                </c:pt>
                <c:pt idx="11">
                  <c:v>86.510260000000002</c:v>
                </c:pt>
                <c:pt idx="12">
                  <c:v>86.756870000000006</c:v>
                </c:pt>
                <c:pt idx="13">
                  <c:v>87.132859999999994</c:v>
                </c:pt>
                <c:pt idx="14">
                  <c:v>87.422499999999999</c:v>
                </c:pt>
                <c:pt idx="15">
                  <c:v>87.626329999999996</c:v>
                </c:pt>
                <c:pt idx="16">
                  <c:v>87.836969999999994</c:v>
                </c:pt>
                <c:pt idx="17">
                  <c:v>88.056929999999994</c:v>
                </c:pt>
                <c:pt idx="18">
                  <c:v>88.317210000000003</c:v>
                </c:pt>
                <c:pt idx="19">
                  <c:v>88.492789999999999</c:v>
                </c:pt>
                <c:pt idx="20">
                  <c:v>88.624219999999994</c:v>
                </c:pt>
                <c:pt idx="21">
                  <c:v>88.825530000000001</c:v>
                </c:pt>
                <c:pt idx="22">
                  <c:v>89.080437000000003</c:v>
                </c:pt>
                <c:pt idx="23">
                  <c:v>89.205855</c:v>
                </c:pt>
                <c:pt idx="24">
                  <c:v>89.303612999999999</c:v>
                </c:pt>
                <c:pt idx="25">
                  <c:v>89.387792000000005</c:v>
                </c:pt>
                <c:pt idx="26">
                  <c:v>89.446854000000002</c:v>
                </c:pt>
                <c:pt idx="27">
                  <c:v>89.525665000000004</c:v>
                </c:pt>
                <c:pt idx="28">
                  <c:v>89.576865999999995</c:v>
                </c:pt>
                <c:pt idx="29">
                  <c:v>89.623160999999996</c:v>
                </c:pt>
                <c:pt idx="30">
                  <c:v>89.682381000000007</c:v>
                </c:pt>
                <c:pt idx="31">
                  <c:v>89.718552000000003</c:v>
                </c:pt>
                <c:pt idx="32">
                  <c:v>89.749908000000005</c:v>
                </c:pt>
                <c:pt idx="33">
                  <c:v>89.776297</c:v>
                </c:pt>
                <c:pt idx="34">
                  <c:v>89.820668999999995</c:v>
                </c:pt>
                <c:pt idx="35">
                  <c:v>89.857707000000005</c:v>
                </c:pt>
                <c:pt idx="36">
                  <c:v>89.896186999999998</c:v>
                </c:pt>
                <c:pt idx="37">
                  <c:v>89.921529000000007</c:v>
                </c:pt>
                <c:pt idx="38">
                  <c:v>90.373023000000003</c:v>
                </c:pt>
                <c:pt idx="39">
                  <c:v>90.485788999999997</c:v>
                </c:pt>
                <c:pt idx="40">
                  <c:v>90.613667000000007</c:v>
                </c:pt>
                <c:pt idx="41">
                  <c:v>90.747457999999995</c:v>
                </c:pt>
                <c:pt idx="42">
                  <c:v>90.851526000000007</c:v>
                </c:pt>
                <c:pt idx="43">
                  <c:v>90.958055000000002</c:v>
                </c:pt>
                <c:pt idx="44">
                  <c:v>91.073629999999994</c:v>
                </c:pt>
                <c:pt idx="45">
                  <c:v>91.142859999999999</c:v>
                </c:pt>
                <c:pt idx="46">
                  <c:v>91.199439999999996</c:v>
                </c:pt>
                <c:pt idx="47">
                  <c:v>91.284400000000005</c:v>
                </c:pt>
                <c:pt idx="48">
                  <c:v>91.358239999999995</c:v>
                </c:pt>
                <c:pt idx="49">
                  <c:v>91.45384</c:v>
                </c:pt>
                <c:pt idx="50">
                  <c:v>91.556619999999995</c:v>
                </c:pt>
                <c:pt idx="51">
                  <c:v>91.646079999999998</c:v>
                </c:pt>
                <c:pt idx="52">
                  <c:v>91.739879999999999</c:v>
                </c:pt>
                <c:pt idx="53">
                  <c:v>91.84263</c:v>
                </c:pt>
                <c:pt idx="54">
                  <c:v>91.936530000000005</c:v>
                </c:pt>
                <c:pt idx="55">
                  <c:v>92.017570000000006</c:v>
                </c:pt>
                <c:pt idx="56">
                  <c:v>92.149299999999997</c:v>
                </c:pt>
                <c:pt idx="57">
                  <c:v>92.247219999999999</c:v>
                </c:pt>
                <c:pt idx="58">
                  <c:v>92.34957</c:v>
                </c:pt>
                <c:pt idx="59">
                  <c:v>92.439099999999996</c:v>
                </c:pt>
                <c:pt idx="60">
                  <c:v>92.576689999999999</c:v>
                </c:pt>
                <c:pt idx="61">
                  <c:v>92.776799999999994</c:v>
                </c:pt>
                <c:pt idx="62">
                  <c:v>92.894220000000004</c:v>
                </c:pt>
                <c:pt idx="63">
                  <c:v>93.059849999999997</c:v>
                </c:pt>
                <c:pt idx="64">
                  <c:v>93.146450000000002</c:v>
                </c:pt>
                <c:pt idx="65">
                  <c:v>93.257630000000006</c:v>
                </c:pt>
                <c:pt idx="66">
                  <c:v>93.433419999999998</c:v>
                </c:pt>
                <c:pt idx="67">
                  <c:v>93.588300000000004</c:v>
                </c:pt>
                <c:pt idx="68">
                  <c:v>93.73706</c:v>
                </c:pt>
                <c:pt idx="69">
                  <c:v>93.873050000000006</c:v>
                </c:pt>
                <c:pt idx="70">
                  <c:v>94.01549</c:v>
                </c:pt>
                <c:pt idx="71">
                  <c:v>94.143150000000006</c:v>
                </c:pt>
                <c:pt idx="72">
                  <c:v>94.277280000000005</c:v>
                </c:pt>
                <c:pt idx="73">
                  <c:v>94.441370000000006</c:v>
                </c:pt>
                <c:pt idx="74">
                  <c:v>94.554050000000004</c:v>
                </c:pt>
                <c:pt idx="75">
                  <c:v>94.725250000000003</c:v>
                </c:pt>
                <c:pt idx="76">
                  <c:v>94.913610000000006</c:v>
                </c:pt>
                <c:pt idx="77">
                  <c:v>95.132279999999994</c:v>
                </c:pt>
                <c:pt idx="78">
                  <c:v>95.397679999999994</c:v>
                </c:pt>
                <c:pt idx="79">
                  <c:v>95.589470000000006</c:v>
                </c:pt>
                <c:pt idx="80">
                  <c:v>95.792500000000004</c:v>
                </c:pt>
                <c:pt idx="81">
                  <c:v>95.972470000000001</c:v>
                </c:pt>
                <c:pt idx="82">
                  <c:v>96.161730000000006</c:v>
                </c:pt>
                <c:pt idx="83">
                  <c:v>96.444999999999993</c:v>
                </c:pt>
                <c:pt idx="84">
                  <c:v>96.669600000000003</c:v>
                </c:pt>
                <c:pt idx="85">
                  <c:v>96.915880000000001</c:v>
                </c:pt>
                <c:pt idx="86">
                  <c:v>97.164559999999994</c:v>
                </c:pt>
                <c:pt idx="87">
                  <c:v>97.462559999999996</c:v>
                </c:pt>
                <c:pt idx="88">
                  <c:v>97.784030000000001</c:v>
                </c:pt>
                <c:pt idx="89">
                  <c:v>98.277730000000005</c:v>
                </c:pt>
                <c:pt idx="90">
                  <c:v>98.805120000000002</c:v>
                </c:pt>
                <c:pt idx="91">
                  <c:v>99.386139999999997</c:v>
                </c:pt>
                <c:pt idx="92">
                  <c:v>99.857699999999994</c:v>
                </c:pt>
                <c:pt idx="93">
                  <c:v>100.4706</c:v>
                </c:pt>
                <c:pt idx="94">
                  <c:v>101.4104</c:v>
                </c:pt>
                <c:pt idx="95">
                  <c:v>102.2841</c:v>
                </c:pt>
                <c:pt idx="96">
                  <c:v>103.277</c:v>
                </c:pt>
                <c:pt idx="97">
                  <c:v>104.86579999999999</c:v>
                </c:pt>
                <c:pt idx="98">
                  <c:v>107.1345</c:v>
                </c:pt>
                <c:pt idx="99">
                  <c:v>112.2672</c:v>
                </c:pt>
                <c:pt idx="100">
                  <c:v>130.2697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'3D-UMi (K=M=1)'!$BS$25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'3D-UMi (K=M=1)'!$BS$29:$BS$129</c:f>
              <c:numCache>
                <c:formatCode>0.00_ </c:formatCode>
                <c:ptCount val="101"/>
                <c:pt idx="0">
                  <c:v>43.596240000000002</c:v>
                </c:pt>
                <c:pt idx="1">
                  <c:v>74.215270000000004</c:v>
                </c:pt>
                <c:pt idx="2">
                  <c:v>78.055070000000001</c:v>
                </c:pt>
                <c:pt idx="3">
                  <c:v>80.289450000000002</c:v>
                </c:pt>
                <c:pt idx="4">
                  <c:v>81.806306000000006</c:v>
                </c:pt>
                <c:pt idx="5">
                  <c:v>82.852290999999994</c:v>
                </c:pt>
                <c:pt idx="6">
                  <c:v>83.692385000000002</c:v>
                </c:pt>
                <c:pt idx="7">
                  <c:v>84.385706999999996</c:v>
                </c:pt>
                <c:pt idx="8">
                  <c:v>85.049991000000006</c:v>
                </c:pt>
                <c:pt idx="9">
                  <c:v>85.591875000000002</c:v>
                </c:pt>
                <c:pt idx="10">
                  <c:v>85.970173000000003</c:v>
                </c:pt>
                <c:pt idx="11">
                  <c:v>86.400750000000002</c:v>
                </c:pt>
                <c:pt idx="12">
                  <c:v>86.777991999999998</c:v>
                </c:pt>
                <c:pt idx="13">
                  <c:v>87.058059999999998</c:v>
                </c:pt>
                <c:pt idx="14">
                  <c:v>87.318582000000006</c:v>
                </c:pt>
                <c:pt idx="15">
                  <c:v>87.581329999999994</c:v>
                </c:pt>
                <c:pt idx="16">
                  <c:v>87.849367000000001</c:v>
                </c:pt>
                <c:pt idx="17">
                  <c:v>88.070588000000001</c:v>
                </c:pt>
                <c:pt idx="18">
                  <c:v>88.264968999999994</c:v>
                </c:pt>
                <c:pt idx="19">
                  <c:v>88.470581999999993</c:v>
                </c:pt>
                <c:pt idx="20">
                  <c:v>88.638898999999995</c:v>
                </c:pt>
                <c:pt idx="21">
                  <c:v>88.829143999999999</c:v>
                </c:pt>
                <c:pt idx="22">
                  <c:v>89.017314999999996</c:v>
                </c:pt>
                <c:pt idx="23">
                  <c:v>89.173276999999999</c:v>
                </c:pt>
                <c:pt idx="24">
                  <c:v>89.278851000000003</c:v>
                </c:pt>
                <c:pt idx="25">
                  <c:v>89.385105999999993</c:v>
                </c:pt>
                <c:pt idx="26">
                  <c:v>89.465416000000005</c:v>
                </c:pt>
                <c:pt idx="27">
                  <c:v>89.529618999999997</c:v>
                </c:pt>
                <c:pt idx="28">
                  <c:v>89.595337999999998</c:v>
                </c:pt>
                <c:pt idx="29">
                  <c:v>89.644716000000003</c:v>
                </c:pt>
                <c:pt idx="30">
                  <c:v>89.689143000000001</c:v>
                </c:pt>
                <c:pt idx="31">
                  <c:v>89.728560000000002</c:v>
                </c:pt>
                <c:pt idx="32">
                  <c:v>89.767055999999997</c:v>
                </c:pt>
                <c:pt idx="33">
                  <c:v>89.801159999999996</c:v>
                </c:pt>
                <c:pt idx="34">
                  <c:v>89.842410000000001</c:v>
                </c:pt>
                <c:pt idx="35">
                  <c:v>89.886431000000002</c:v>
                </c:pt>
                <c:pt idx="36">
                  <c:v>89.907071000000002</c:v>
                </c:pt>
                <c:pt idx="37">
                  <c:v>89.932132999999993</c:v>
                </c:pt>
                <c:pt idx="38">
                  <c:v>90.389726999999993</c:v>
                </c:pt>
                <c:pt idx="39">
                  <c:v>90.508364</c:v>
                </c:pt>
                <c:pt idx="40">
                  <c:v>90.645330000000001</c:v>
                </c:pt>
                <c:pt idx="41">
                  <c:v>90.779499000000001</c:v>
                </c:pt>
                <c:pt idx="42">
                  <c:v>90.908600000000007</c:v>
                </c:pt>
                <c:pt idx="43">
                  <c:v>91.012922000000003</c:v>
                </c:pt>
                <c:pt idx="44">
                  <c:v>91.083646000000002</c:v>
                </c:pt>
                <c:pt idx="45">
                  <c:v>91.161710999999997</c:v>
                </c:pt>
                <c:pt idx="46">
                  <c:v>91.253303000000002</c:v>
                </c:pt>
                <c:pt idx="47">
                  <c:v>91.344147000000007</c:v>
                </c:pt>
                <c:pt idx="48">
                  <c:v>91.442666000000003</c:v>
                </c:pt>
                <c:pt idx="49">
                  <c:v>91.544944000000001</c:v>
                </c:pt>
                <c:pt idx="50">
                  <c:v>91.638431999999995</c:v>
                </c:pt>
                <c:pt idx="51">
                  <c:v>91.718947999999997</c:v>
                </c:pt>
                <c:pt idx="52">
                  <c:v>91.810066000000006</c:v>
                </c:pt>
                <c:pt idx="53">
                  <c:v>91.897755000000004</c:v>
                </c:pt>
                <c:pt idx="54">
                  <c:v>91.986878000000004</c:v>
                </c:pt>
                <c:pt idx="55">
                  <c:v>92.106468000000007</c:v>
                </c:pt>
                <c:pt idx="56">
                  <c:v>92.210802999999999</c:v>
                </c:pt>
                <c:pt idx="57">
                  <c:v>92.305593999999999</c:v>
                </c:pt>
                <c:pt idx="58">
                  <c:v>92.428129999999996</c:v>
                </c:pt>
                <c:pt idx="59">
                  <c:v>92.587873000000002</c:v>
                </c:pt>
                <c:pt idx="60">
                  <c:v>92.731487000000001</c:v>
                </c:pt>
                <c:pt idx="61">
                  <c:v>92.853573999999995</c:v>
                </c:pt>
                <c:pt idx="62">
                  <c:v>93.002300000000005</c:v>
                </c:pt>
                <c:pt idx="63">
                  <c:v>93.138002999999998</c:v>
                </c:pt>
                <c:pt idx="64">
                  <c:v>93.263893999999993</c:v>
                </c:pt>
                <c:pt idx="65">
                  <c:v>93.378347000000005</c:v>
                </c:pt>
                <c:pt idx="66">
                  <c:v>93.516418000000002</c:v>
                </c:pt>
                <c:pt idx="67">
                  <c:v>93.652865000000006</c:v>
                </c:pt>
                <c:pt idx="68">
                  <c:v>93.790757999999997</c:v>
                </c:pt>
                <c:pt idx="69">
                  <c:v>93.936952000000005</c:v>
                </c:pt>
                <c:pt idx="70">
                  <c:v>94.088553000000005</c:v>
                </c:pt>
                <c:pt idx="71">
                  <c:v>94.253541999999996</c:v>
                </c:pt>
                <c:pt idx="72">
                  <c:v>94.397323999999998</c:v>
                </c:pt>
                <c:pt idx="73">
                  <c:v>94.535715999999994</c:v>
                </c:pt>
                <c:pt idx="74">
                  <c:v>94.664198999999996</c:v>
                </c:pt>
                <c:pt idx="75">
                  <c:v>94.815535999999994</c:v>
                </c:pt>
                <c:pt idx="76">
                  <c:v>94.966446000000005</c:v>
                </c:pt>
                <c:pt idx="77">
                  <c:v>95.133819000000003</c:v>
                </c:pt>
                <c:pt idx="78">
                  <c:v>95.301463999999996</c:v>
                </c:pt>
                <c:pt idx="79">
                  <c:v>95.4983</c:v>
                </c:pt>
                <c:pt idx="80">
                  <c:v>95.681743999999995</c:v>
                </c:pt>
                <c:pt idx="81">
                  <c:v>95.889527999999999</c:v>
                </c:pt>
                <c:pt idx="82">
                  <c:v>96.108672999999996</c:v>
                </c:pt>
                <c:pt idx="83">
                  <c:v>96.352710999999999</c:v>
                </c:pt>
                <c:pt idx="84">
                  <c:v>96.620523000000006</c:v>
                </c:pt>
                <c:pt idx="85">
                  <c:v>96.890456</c:v>
                </c:pt>
                <c:pt idx="86">
                  <c:v>97.186682000000005</c:v>
                </c:pt>
                <c:pt idx="87">
                  <c:v>97.508088000000001</c:v>
                </c:pt>
                <c:pt idx="88">
                  <c:v>97.832059999999998</c:v>
                </c:pt>
                <c:pt idx="89">
                  <c:v>98.182562000000004</c:v>
                </c:pt>
                <c:pt idx="90">
                  <c:v>98.576575000000005</c:v>
                </c:pt>
                <c:pt idx="91">
                  <c:v>99.130224999999996</c:v>
                </c:pt>
                <c:pt idx="92">
                  <c:v>99.745932999999994</c:v>
                </c:pt>
                <c:pt idx="93">
                  <c:v>100.43232999999999</c:v>
                </c:pt>
                <c:pt idx="94">
                  <c:v>101.31587</c:v>
                </c:pt>
                <c:pt idx="95">
                  <c:v>102.40255999999999</c:v>
                </c:pt>
                <c:pt idx="96">
                  <c:v>103.66571</c:v>
                </c:pt>
                <c:pt idx="97">
                  <c:v>105.74099</c:v>
                </c:pt>
                <c:pt idx="98">
                  <c:v>108.69942</c:v>
                </c:pt>
                <c:pt idx="99">
                  <c:v>114.3767</c:v>
                </c:pt>
                <c:pt idx="100">
                  <c:v>129.94461000000001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'3D-UMi (K=M=1)'!$BT$25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(K=M=1)'!$BT$29:$BT$128</c:f>
              <c:numCache>
                <c:formatCode>0.00_ </c:formatCode>
                <c:ptCount val="100"/>
                <c:pt idx="0">
                  <c:v>42.243899999999996</c:v>
                </c:pt>
                <c:pt idx="1">
                  <c:v>73.991500000000002</c:v>
                </c:pt>
                <c:pt idx="2">
                  <c:v>78.290800000000004</c:v>
                </c:pt>
                <c:pt idx="3">
                  <c:v>80.376099999999994</c:v>
                </c:pt>
                <c:pt idx="4">
                  <c:v>82.007599999999996</c:v>
                </c:pt>
                <c:pt idx="5">
                  <c:v>83.119699999999995</c:v>
                </c:pt>
                <c:pt idx="6">
                  <c:v>83.891499999999994</c:v>
                </c:pt>
                <c:pt idx="7">
                  <c:v>84.549599999999998</c:v>
                </c:pt>
                <c:pt idx="8">
                  <c:v>85.113799999999998</c:v>
                </c:pt>
                <c:pt idx="9">
                  <c:v>85.552199999999999</c:v>
                </c:pt>
                <c:pt idx="10">
                  <c:v>85.978700000000003</c:v>
                </c:pt>
                <c:pt idx="11">
                  <c:v>86.386799999999994</c:v>
                </c:pt>
                <c:pt idx="12">
                  <c:v>86.784999999999997</c:v>
                </c:pt>
                <c:pt idx="13">
                  <c:v>87.107299999999995</c:v>
                </c:pt>
                <c:pt idx="14">
                  <c:v>87.415700000000001</c:v>
                </c:pt>
                <c:pt idx="15">
                  <c:v>87.681799999999996</c:v>
                </c:pt>
                <c:pt idx="16">
                  <c:v>87.907899999999998</c:v>
                </c:pt>
                <c:pt idx="17">
                  <c:v>88.1066</c:v>
                </c:pt>
                <c:pt idx="18">
                  <c:v>88.309299999999993</c:v>
                </c:pt>
                <c:pt idx="19">
                  <c:v>88.502700000000004</c:v>
                </c:pt>
                <c:pt idx="20">
                  <c:v>88.6828</c:v>
                </c:pt>
                <c:pt idx="21">
                  <c:v>88.869200000000006</c:v>
                </c:pt>
                <c:pt idx="22">
                  <c:v>89.058199999999999</c:v>
                </c:pt>
                <c:pt idx="23">
                  <c:v>89.193799999999996</c:v>
                </c:pt>
                <c:pt idx="24">
                  <c:v>89.301400000000001</c:v>
                </c:pt>
                <c:pt idx="25">
                  <c:v>89.397900000000007</c:v>
                </c:pt>
                <c:pt idx="26">
                  <c:v>89.473699999999994</c:v>
                </c:pt>
                <c:pt idx="27">
                  <c:v>89.532300000000006</c:v>
                </c:pt>
                <c:pt idx="28">
                  <c:v>89.588700000000003</c:v>
                </c:pt>
                <c:pt idx="29">
                  <c:v>89.641599999999997</c:v>
                </c:pt>
                <c:pt idx="30">
                  <c:v>89.684899999999999</c:v>
                </c:pt>
                <c:pt idx="31">
                  <c:v>89.721400000000003</c:v>
                </c:pt>
                <c:pt idx="32">
                  <c:v>89.764499999999998</c:v>
                </c:pt>
                <c:pt idx="33">
                  <c:v>89.800200000000004</c:v>
                </c:pt>
                <c:pt idx="34">
                  <c:v>89.848600000000005</c:v>
                </c:pt>
                <c:pt idx="35">
                  <c:v>89.888900000000007</c:v>
                </c:pt>
                <c:pt idx="36">
                  <c:v>89.912499999999994</c:v>
                </c:pt>
                <c:pt idx="37">
                  <c:v>89.939700000000002</c:v>
                </c:pt>
                <c:pt idx="38">
                  <c:v>90.412099999999995</c:v>
                </c:pt>
                <c:pt idx="39">
                  <c:v>90.530699999999996</c:v>
                </c:pt>
                <c:pt idx="40">
                  <c:v>90.646299999999997</c:v>
                </c:pt>
                <c:pt idx="41">
                  <c:v>90.786100000000005</c:v>
                </c:pt>
                <c:pt idx="42">
                  <c:v>90.917599999999993</c:v>
                </c:pt>
                <c:pt idx="43">
                  <c:v>91.031700000000001</c:v>
                </c:pt>
                <c:pt idx="44">
                  <c:v>91.112300000000005</c:v>
                </c:pt>
                <c:pt idx="45">
                  <c:v>91.184299999999993</c:v>
                </c:pt>
                <c:pt idx="46">
                  <c:v>91.273399999999995</c:v>
                </c:pt>
                <c:pt idx="47">
                  <c:v>91.362099999999998</c:v>
                </c:pt>
                <c:pt idx="48">
                  <c:v>91.455299999999994</c:v>
                </c:pt>
                <c:pt idx="49">
                  <c:v>91.543599999999998</c:v>
                </c:pt>
                <c:pt idx="50">
                  <c:v>91.62</c:v>
                </c:pt>
                <c:pt idx="51">
                  <c:v>91.7136</c:v>
                </c:pt>
                <c:pt idx="52">
                  <c:v>91.811499999999995</c:v>
                </c:pt>
                <c:pt idx="53">
                  <c:v>91.885000000000005</c:v>
                </c:pt>
                <c:pt idx="54">
                  <c:v>91.982799999999997</c:v>
                </c:pt>
                <c:pt idx="55">
                  <c:v>92.087000000000003</c:v>
                </c:pt>
                <c:pt idx="56">
                  <c:v>92.216200000000001</c:v>
                </c:pt>
                <c:pt idx="57">
                  <c:v>92.337000000000003</c:v>
                </c:pt>
                <c:pt idx="58">
                  <c:v>92.4435</c:v>
                </c:pt>
                <c:pt idx="59">
                  <c:v>92.576300000000003</c:v>
                </c:pt>
                <c:pt idx="60">
                  <c:v>92.734300000000005</c:v>
                </c:pt>
                <c:pt idx="61">
                  <c:v>92.878699999999995</c:v>
                </c:pt>
                <c:pt idx="62">
                  <c:v>93.010900000000007</c:v>
                </c:pt>
                <c:pt idx="63">
                  <c:v>93.122100000000003</c:v>
                </c:pt>
                <c:pt idx="64">
                  <c:v>93.253500000000003</c:v>
                </c:pt>
                <c:pt idx="65">
                  <c:v>93.366100000000003</c:v>
                </c:pt>
                <c:pt idx="66">
                  <c:v>93.501300000000001</c:v>
                </c:pt>
                <c:pt idx="67">
                  <c:v>93.630700000000004</c:v>
                </c:pt>
                <c:pt idx="68">
                  <c:v>93.772599999999997</c:v>
                </c:pt>
                <c:pt idx="69">
                  <c:v>93.910399999999996</c:v>
                </c:pt>
                <c:pt idx="70">
                  <c:v>94.024199999999993</c:v>
                </c:pt>
                <c:pt idx="71">
                  <c:v>94.162999999999997</c:v>
                </c:pt>
                <c:pt idx="72">
                  <c:v>94.284400000000005</c:v>
                </c:pt>
                <c:pt idx="73">
                  <c:v>94.430499999999995</c:v>
                </c:pt>
                <c:pt idx="74">
                  <c:v>94.575900000000004</c:v>
                </c:pt>
                <c:pt idx="75">
                  <c:v>94.754000000000005</c:v>
                </c:pt>
                <c:pt idx="76">
                  <c:v>94.915999999999997</c:v>
                </c:pt>
                <c:pt idx="77">
                  <c:v>95.069000000000003</c:v>
                </c:pt>
                <c:pt idx="78">
                  <c:v>95.248099999999994</c:v>
                </c:pt>
                <c:pt idx="79">
                  <c:v>95.418899999999994</c:v>
                </c:pt>
                <c:pt idx="80">
                  <c:v>95.621899999999997</c:v>
                </c:pt>
                <c:pt idx="81">
                  <c:v>95.828900000000004</c:v>
                </c:pt>
                <c:pt idx="82">
                  <c:v>96.049800000000005</c:v>
                </c:pt>
                <c:pt idx="83">
                  <c:v>96.293400000000005</c:v>
                </c:pt>
                <c:pt idx="84">
                  <c:v>96.546400000000006</c:v>
                </c:pt>
                <c:pt idx="85">
                  <c:v>96.808199999999999</c:v>
                </c:pt>
                <c:pt idx="86">
                  <c:v>97.135499999999993</c:v>
                </c:pt>
                <c:pt idx="87">
                  <c:v>97.420699999999997</c:v>
                </c:pt>
                <c:pt idx="88">
                  <c:v>97.816199999999995</c:v>
                </c:pt>
                <c:pt idx="89">
                  <c:v>98.230999999999995</c:v>
                </c:pt>
                <c:pt idx="90">
                  <c:v>98.680800000000005</c:v>
                </c:pt>
                <c:pt idx="91">
                  <c:v>99.200400000000002</c:v>
                </c:pt>
                <c:pt idx="92">
                  <c:v>99.802999999999997</c:v>
                </c:pt>
                <c:pt idx="93">
                  <c:v>100.5629</c:v>
                </c:pt>
                <c:pt idx="94">
                  <c:v>101.30719999999999</c:v>
                </c:pt>
                <c:pt idx="95">
                  <c:v>102.3473</c:v>
                </c:pt>
                <c:pt idx="96">
                  <c:v>103.5976</c:v>
                </c:pt>
                <c:pt idx="97">
                  <c:v>105.1858</c:v>
                </c:pt>
                <c:pt idx="98">
                  <c:v>107.8036</c:v>
                </c:pt>
                <c:pt idx="99">
                  <c:v>113.078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'3D-UMi (K=M=1)'!$BU$25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(K=M=1)'!$BU$29:$BU$129</c:f>
              <c:numCache>
                <c:formatCode>0.00_ </c:formatCode>
                <c:ptCount val="101"/>
                <c:pt idx="0">
                  <c:v>54.414299999999997</c:v>
                </c:pt>
                <c:pt idx="1">
                  <c:v>76.853499999999997</c:v>
                </c:pt>
                <c:pt idx="2">
                  <c:v>79.970500000000001</c:v>
                </c:pt>
                <c:pt idx="3">
                  <c:v>82.0749</c:v>
                </c:pt>
                <c:pt idx="4">
                  <c:v>83.240399999999994</c:v>
                </c:pt>
                <c:pt idx="5">
                  <c:v>84.050799999999995</c:v>
                </c:pt>
                <c:pt idx="6">
                  <c:v>84.694199999999995</c:v>
                </c:pt>
                <c:pt idx="7">
                  <c:v>85.240300000000005</c:v>
                </c:pt>
                <c:pt idx="8">
                  <c:v>85.733999999999995</c:v>
                </c:pt>
                <c:pt idx="9">
                  <c:v>86.146100000000004</c:v>
                </c:pt>
                <c:pt idx="10">
                  <c:v>86.532700000000006</c:v>
                </c:pt>
                <c:pt idx="11">
                  <c:v>86.8536</c:v>
                </c:pt>
                <c:pt idx="12">
                  <c:v>87.186800000000005</c:v>
                </c:pt>
                <c:pt idx="13">
                  <c:v>87.462900000000005</c:v>
                </c:pt>
                <c:pt idx="14">
                  <c:v>87.707899999999995</c:v>
                </c:pt>
                <c:pt idx="15">
                  <c:v>87.9345</c:v>
                </c:pt>
                <c:pt idx="16">
                  <c:v>88.138499999999993</c:v>
                </c:pt>
                <c:pt idx="17">
                  <c:v>88.329300000000003</c:v>
                </c:pt>
                <c:pt idx="18">
                  <c:v>88.502200000000002</c:v>
                </c:pt>
                <c:pt idx="19">
                  <c:v>88.659700000000001</c:v>
                </c:pt>
                <c:pt idx="20">
                  <c:v>88.822900000000004</c:v>
                </c:pt>
                <c:pt idx="21">
                  <c:v>89.008300000000006</c:v>
                </c:pt>
                <c:pt idx="22">
                  <c:v>89.133300000000006</c:v>
                </c:pt>
                <c:pt idx="23">
                  <c:v>89.240600000000001</c:v>
                </c:pt>
                <c:pt idx="24">
                  <c:v>89.331100000000006</c:v>
                </c:pt>
                <c:pt idx="25">
                  <c:v>89.402799999999999</c:v>
                </c:pt>
                <c:pt idx="26">
                  <c:v>89.469899999999996</c:v>
                </c:pt>
                <c:pt idx="27">
                  <c:v>89.522199999999998</c:v>
                </c:pt>
                <c:pt idx="28">
                  <c:v>89.573899999999995</c:v>
                </c:pt>
                <c:pt idx="29">
                  <c:v>89.639399999999995</c:v>
                </c:pt>
                <c:pt idx="30">
                  <c:v>89.689499999999995</c:v>
                </c:pt>
                <c:pt idx="31">
                  <c:v>89.738699999999994</c:v>
                </c:pt>
                <c:pt idx="32">
                  <c:v>89.772999999999996</c:v>
                </c:pt>
                <c:pt idx="33">
                  <c:v>89.8078</c:v>
                </c:pt>
                <c:pt idx="34">
                  <c:v>89.849000000000004</c:v>
                </c:pt>
                <c:pt idx="35">
                  <c:v>89.884900000000002</c:v>
                </c:pt>
                <c:pt idx="36">
                  <c:v>89.9041</c:v>
                </c:pt>
                <c:pt idx="37">
                  <c:v>89.923100000000005</c:v>
                </c:pt>
                <c:pt idx="38">
                  <c:v>89.937299999999993</c:v>
                </c:pt>
                <c:pt idx="39">
                  <c:v>90.343199999999996</c:v>
                </c:pt>
                <c:pt idx="40">
                  <c:v>90.411699999999996</c:v>
                </c:pt>
                <c:pt idx="41">
                  <c:v>90.503699999999995</c:v>
                </c:pt>
                <c:pt idx="42">
                  <c:v>90.636499999999998</c:v>
                </c:pt>
                <c:pt idx="43">
                  <c:v>90.728999999999999</c:v>
                </c:pt>
                <c:pt idx="44">
                  <c:v>90.806299999999993</c:v>
                </c:pt>
                <c:pt idx="45">
                  <c:v>90.908699999999996</c:v>
                </c:pt>
                <c:pt idx="46">
                  <c:v>91.008700000000005</c:v>
                </c:pt>
                <c:pt idx="47">
                  <c:v>91.095200000000006</c:v>
                </c:pt>
                <c:pt idx="48">
                  <c:v>91.165300000000002</c:v>
                </c:pt>
                <c:pt idx="49">
                  <c:v>91.245900000000006</c:v>
                </c:pt>
                <c:pt idx="50">
                  <c:v>91.354399999999998</c:v>
                </c:pt>
                <c:pt idx="51">
                  <c:v>91.480500000000006</c:v>
                </c:pt>
                <c:pt idx="52">
                  <c:v>91.598299999999995</c:v>
                </c:pt>
                <c:pt idx="53">
                  <c:v>91.732799999999997</c:v>
                </c:pt>
                <c:pt idx="54">
                  <c:v>91.852800000000002</c:v>
                </c:pt>
                <c:pt idx="55">
                  <c:v>91.959299999999999</c:v>
                </c:pt>
                <c:pt idx="56">
                  <c:v>92.098500000000001</c:v>
                </c:pt>
                <c:pt idx="57">
                  <c:v>92.230699999999999</c:v>
                </c:pt>
                <c:pt idx="58">
                  <c:v>92.366100000000003</c:v>
                </c:pt>
                <c:pt idx="59">
                  <c:v>92.497100000000003</c:v>
                </c:pt>
                <c:pt idx="60">
                  <c:v>92.653899999999993</c:v>
                </c:pt>
                <c:pt idx="61">
                  <c:v>92.786199999999994</c:v>
                </c:pt>
                <c:pt idx="62">
                  <c:v>92.950299999999999</c:v>
                </c:pt>
                <c:pt idx="63">
                  <c:v>93.105699999999999</c:v>
                </c:pt>
                <c:pt idx="64">
                  <c:v>93.247</c:v>
                </c:pt>
                <c:pt idx="65">
                  <c:v>93.408299999999997</c:v>
                </c:pt>
                <c:pt idx="66">
                  <c:v>93.550700000000006</c:v>
                </c:pt>
                <c:pt idx="67">
                  <c:v>93.694800000000001</c:v>
                </c:pt>
                <c:pt idx="68">
                  <c:v>93.822599999999994</c:v>
                </c:pt>
                <c:pt idx="69">
                  <c:v>93.979100000000003</c:v>
                </c:pt>
                <c:pt idx="70">
                  <c:v>94.124600000000001</c:v>
                </c:pt>
                <c:pt idx="71">
                  <c:v>94.262200000000007</c:v>
                </c:pt>
                <c:pt idx="72">
                  <c:v>94.381900000000002</c:v>
                </c:pt>
                <c:pt idx="73">
                  <c:v>94.550299999999993</c:v>
                </c:pt>
                <c:pt idx="74">
                  <c:v>94.688400000000001</c:v>
                </c:pt>
                <c:pt idx="75">
                  <c:v>94.8309</c:v>
                </c:pt>
                <c:pt idx="76">
                  <c:v>95.002899999999997</c:v>
                </c:pt>
                <c:pt idx="77">
                  <c:v>95.160200000000003</c:v>
                </c:pt>
                <c:pt idx="78">
                  <c:v>95.316000000000003</c:v>
                </c:pt>
                <c:pt idx="79">
                  <c:v>95.492000000000004</c:v>
                </c:pt>
                <c:pt idx="80">
                  <c:v>95.678600000000003</c:v>
                </c:pt>
                <c:pt idx="81">
                  <c:v>95.905199999999994</c:v>
                </c:pt>
                <c:pt idx="82">
                  <c:v>96.134500000000003</c:v>
                </c:pt>
                <c:pt idx="83">
                  <c:v>96.310100000000006</c:v>
                </c:pt>
                <c:pt idx="84">
                  <c:v>96.525199999999998</c:v>
                </c:pt>
                <c:pt idx="85">
                  <c:v>96.764799999999994</c:v>
                </c:pt>
                <c:pt idx="86">
                  <c:v>97.032799999999995</c:v>
                </c:pt>
                <c:pt idx="87">
                  <c:v>97.287999999999997</c:v>
                </c:pt>
                <c:pt idx="88">
                  <c:v>97.584500000000006</c:v>
                </c:pt>
                <c:pt idx="89">
                  <c:v>97.906000000000006</c:v>
                </c:pt>
                <c:pt idx="90">
                  <c:v>98.3352</c:v>
                </c:pt>
                <c:pt idx="91">
                  <c:v>98.792599999999993</c:v>
                </c:pt>
                <c:pt idx="92">
                  <c:v>99.191000000000003</c:v>
                </c:pt>
                <c:pt idx="93">
                  <c:v>99.765299999999996</c:v>
                </c:pt>
                <c:pt idx="94">
                  <c:v>100.274</c:v>
                </c:pt>
                <c:pt idx="95">
                  <c:v>101.137</c:v>
                </c:pt>
                <c:pt idx="96">
                  <c:v>102.196</c:v>
                </c:pt>
                <c:pt idx="97">
                  <c:v>103.45</c:v>
                </c:pt>
                <c:pt idx="98">
                  <c:v>105.18899999999999</c:v>
                </c:pt>
                <c:pt idx="99">
                  <c:v>109.03100000000001</c:v>
                </c:pt>
                <c:pt idx="100">
                  <c:v>129.125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'3D-UMi (K=M=1)'!$BV$25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'3D-UMi (K=M=1)'!$BV$29:$BV$129</c:f>
              <c:numCache>
                <c:formatCode>0.00_ </c:formatCode>
                <c:ptCount val="101"/>
                <c:pt idx="0">
                  <c:v>42.743912023908699</c:v>
                </c:pt>
                <c:pt idx="1">
                  <c:v>76.914427376156894</c:v>
                </c:pt>
                <c:pt idx="2">
                  <c:v>79.909277771305597</c:v>
                </c:pt>
                <c:pt idx="3">
                  <c:v>81.597211435761096</c:v>
                </c:pt>
                <c:pt idx="4">
                  <c:v>82.842248724580301</c:v>
                </c:pt>
                <c:pt idx="5">
                  <c:v>83.644676116661103</c:v>
                </c:pt>
                <c:pt idx="6">
                  <c:v>84.341106316642595</c:v>
                </c:pt>
                <c:pt idx="7">
                  <c:v>84.925666507124802</c:v>
                </c:pt>
                <c:pt idx="8">
                  <c:v>85.410818520151807</c:v>
                </c:pt>
                <c:pt idx="9">
                  <c:v>85.847985317836603</c:v>
                </c:pt>
                <c:pt idx="10">
                  <c:v>86.280138734814102</c:v>
                </c:pt>
                <c:pt idx="11">
                  <c:v>86.631791581575598</c:v>
                </c:pt>
                <c:pt idx="12">
                  <c:v>86.9411887909462</c:v>
                </c:pt>
                <c:pt idx="13">
                  <c:v>87.235116139848401</c:v>
                </c:pt>
                <c:pt idx="14">
                  <c:v>87.496671373325597</c:v>
                </c:pt>
                <c:pt idx="15">
                  <c:v>87.738173083973194</c:v>
                </c:pt>
                <c:pt idx="16">
                  <c:v>87.969218314859702</c:v>
                </c:pt>
                <c:pt idx="17">
                  <c:v>88.176772276145897</c:v>
                </c:pt>
                <c:pt idx="18">
                  <c:v>88.375588631056303</c:v>
                </c:pt>
                <c:pt idx="19">
                  <c:v>88.571158225127604</c:v>
                </c:pt>
                <c:pt idx="20">
                  <c:v>88.767549058705299</c:v>
                </c:pt>
                <c:pt idx="21">
                  <c:v>88.998966712158605</c:v>
                </c:pt>
                <c:pt idx="22">
                  <c:v>89.162418838714004</c:v>
                </c:pt>
                <c:pt idx="23">
                  <c:v>89.271981101538401</c:v>
                </c:pt>
                <c:pt idx="24">
                  <c:v>89.3612479260198</c:v>
                </c:pt>
                <c:pt idx="25">
                  <c:v>89.448452102438694</c:v>
                </c:pt>
                <c:pt idx="26">
                  <c:v>89.513821378155896</c:v>
                </c:pt>
                <c:pt idx="27">
                  <c:v>89.568486760518596</c:v>
                </c:pt>
                <c:pt idx="28">
                  <c:v>89.622273173536499</c:v>
                </c:pt>
                <c:pt idx="29">
                  <c:v>89.665985078656703</c:v>
                </c:pt>
                <c:pt idx="30">
                  <c:v>89.706474096179306</c:v>
                </c:pt>
                <c:pt idx="31">
                  <c:v>89.742500074034595</c:v>
                </c:pt>
                <c:pt idx="32">
                  <c:v>89.777002472389498</c:v>
                </c:pt>
                <c:pt idx="33">
                  <c:v>89.812781640417498</c:v>
                </c:pt>
                <c:pt idx="34">
                  <c:v>89.863742329763994</c:v>
                </c:pt>
                <c:pt idx="35">
                  <c:v>89.894299210719794</c:v>
                </c:pt>
                <c:pt idx="36">
                  <c:v>89.919845589464302</c:v>
                </c:pt>
                <c:pt idx="37">
                  <c:v>90.316865133925404</c:v>
                </c:pt>
                <c:pt idx="38">
                  <c:v>90.435085425653995</c:v>
                </c:pt>
                <c:pt idx="39">
                  <c:v>90.540955293798703</c:v>
                </c:pt>
                <c:pt idx="40">
                  <c:v>90.672126250611001</c:v>
                </c:pt>
                <c:pt idx="41">
                  <c:v>90.803927006269504</c:v>
                </c:pt>
                <c:pt idx="42">
                  <c:v>90.925537298286002</c:v>
                </c:pt>
                <c:pt idx="43">
                  <c:v>91.023131109389993</c:v>
                </c:pt>
                <c:pt idx="44">
                  <c:v>91.107737877137595</c:v>
                </c:pt>
                <c:pt idx="45">
                  <c:v>91.186233095070506</c:v>
                </c:pt>
                <c:pt idx="46">
                  <c:v>91.265301270798602</c:v>
                </c:pt>
                <c:pt idx="47">
                  <c:v>91.346415724366395</c:v>
                </c:pt>
                <c:pt idx="48">
                  <c:v>91.435254876779297</c:v>
                </c:pt>
                <c:pt idx="49">
                  <c:v>91.523490377229393</c:v>
                </c:pt>
                <c:pt idx="50">
                  <c:v>91.612227215750295</c:v>
                </c:pt>
                <c:pt idx="51">
                  <c:v>91.700462716200406</c:v>
                </c:pt>
                <c:pt idx="52">
                  <c:v>91.782682159801695</c:v>
                </c:pt>
                <c:pt idx="53">
                  <c:v>91.871326915819793</c:v>
                </c:pt>
                <c:pt idx="54">
                  <c:v>91.963450344165494</c:v>
                </c:pt>
                <c:pt idx="55">
                  <c:v>92.069543029230502</c:v>
                </c:pt>
                <c:pt idx="56">
                  <c:v>92.1708610660028</c:v>
                </c:pt>
                <c:pt idx="57">
                  <c:v>92.283447272746102</c:v>
                </c:pt>
                <c:pt idx="58">
                  <c:v>92.3996622121917</c:v>
                </c:pt>
                <c:pt idx="59">
                  <c:v>92.525235462291306</c:v>
                </c:pt>
                <c:pt idx="60">
                  <c:v>92.647561951551694</c:v>
                </c:pt>
                <c:pt idx="61">
                  <c:v>92.778941173975198</c:v>
                </c:pt>
                <c:pt idx="62">
                  <c:v>92.909690142824104</c:v>
                </c:pt>
                <c:pt idx="63">
                  <c:v>93.039656069352901</c:v>
                </c:pt>
                <c:pt idx="64">
                  <c:v>93.167635742191905</c:v>
                </c:pt>
                <c:pt idx="65">
                  <c:v>93.300638345034997</c:v>
                </c:pt>
                <c:pt idx="66">
                  <c:v>93.4426841317445</c:v>
                </c:pt>
                <c:pt idx="67">
                  <c:v>93.568018649429405</c:v>
                </c:pt>
                <c:pt idx="68">
                  <c:v>93.701661055143603</c:v>
                </c:pt>
                <c:pt idx="69">
                  <c:v>93.827855009521201</c:v>
                </c:pt>
                <c:pt idx="70">
                  <c:v>93.961640654684203</c:v>
                </c:pt>
                <c:pt idx="71">
                  <c:v>94.102129906050294</c:v>
                </c:pt>
                <c:pt idx="72">
                  <c:v>94.232649691781106</c:v>
                </c:pt>
                <c:pt idx="73">
                  <c:v>94.365384914319804</c:v>
                </c:pt>
                <c:pt idx="74">
                  <c:v>94.510725208351303</c:v>
                </c:pt>
                <c:pt idx="75">
                  <c:v>94.646134233933907</c:v>
                </c:pt>
                <c:pt idx="76">
                  <c:v>94.811910022658395</c:v>
                </c:pt>
                <c:pt idx="77">
                  <c:v>94.969186937421796</c:v>
                </c:pt>
                <c:pt idx="78">
                  <c:v>95.128526500247702</c:v>
                </c:pt>
                <c:pt idx="79">
                  <c:v>95.307900487309993</c:v>
                </c:pt>
                <c:pt idx="80">
                  <c:v>95.495305432800706</c:v>
                </c:pt>
                <c:pt idx="81">
                  <c:v>95.691686717081794</c:v>
                </c:pt>
                <c:pt idx="82">
                  <c:v>95.905781946529004</c:v>
                </c:pt>
                <c:pt idx="83">
                  <c:v>96.123123936815304</c:v>
                </c:pt>
                <c:pt idx="84">
                  <c:v>96.361378886623797</c:v>
                </c:pt>
                <c:pt idx="85">
                  <c:v>96.626467359837704</c:v>
                </c:pt>
                <c:pt idx="86">
                  <c:v>96.878568789695194</c:v>
                </c:pt>
                <c:pt idx="87">
                  <c:v>97.192549661426895</c:v>
                </c:pt>
                <c:pt idx="88">
                  <c:v>97.532313633939495</c:v>
                </c:pt>
                <c:pt idx="89">
                  <c:v>97.901680425867198</c:v>
                </c:pt>
                <c:pt idx="90">
                  <c:v>98.319672236008302</c:v>
                </c:pt>
                <c:pt idx="91">
                  <c:v>98.7544326109536</c:v>
                </c:pt>
                <c:pt idx="92">
                  <c:v>99.307336883254806</c:v>
                </c:pt>
                <c:pt idx="93">
                  <c:v>99.868262564687896</c:v>
                </c:pt>
                <c:pt idx="94">
                  <c:v>100.562114454591</c:v>
                </c:pt>
                <c:pt idx="95">
                  <c:v>101.396913962097</c:v>
                </c:pt>
                <c:pt idx="96">
                  <c:v>102.455739967499</c:v>
                </c:pt>
                <c:pt idx="97">
                  <c:v>103.836568253764</c:v>
                </c:pt>
                <c:pt idx="98">
                  <c:v>106.145015210346</c:v>
                </c:pt>
                <c:pt idx="99">
                  <c:v>110.547622908131</c:v>
                </c:pt>
                <c:pt idx="100">
                  <c:v>130.34789839226201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'3D-UMi (K=M=1)'!$BW$25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'3D-UMi (K=M=1)'!$BW$29:$BW$129</c:f>
              <c:numCache>
                <c:formatCode>0.00_ </c:formatCode>
                <c:ptCount val="101"/>
                <c:pt idx="0">
                  <c:v>40.898823338432898</c:v>
                </c:pt>
                <c:pt idx="1">
                  <c:v>74.324059566226722</c:v>
                </c:pt>
                <c:pt idx="2">
                  <c:v>78.4968698450256</c:v>
                </c:pt>
                <c:pt idx="3">
                  <c:v>80.772329098178545</c:v>
                </c:pt>
                <c:pt idx="4">
                  <c:v>82.321075266250418</c:v>
                </c:pt>
                <c:pt idx="5">
                  <c:v>83.384004180247956</c:v>
                </c:pt>
                <c:pt idx="6">
                  <c:v>84.19441336208061</c:v>
                </c:pt>
                <c:pt idx="7">
                  <c:v>84.822667878190586</c:v>
                </c:pt>
                <c:pt idx="8">
                  <c:v>85.410107196297517</c:v>
                </c:pt>
                <c:pt idx="9">
                  <c:v>85.843391089810851</c:v>
                </c:pt>
                <c:pt idx="10">
                  <c:v>86.309328751962298</c:v>
                </c:pt>
                <c:pt idx="11">
                  <c:v>86.675397732168747</c:v>
                </c:pt>
                <c:pt idx="12">
                  <c:v>87.020792266924659</c:v>
                </c:pt>
                <c:pt idx="13">
                  <c:v>87.297385741720717</c:v>
                </c:pt>
                <c:pt idx="14">
                  <c:v>87.550238056603774</c:v>
                </c:pt>
                <c:pt idx="15">
                  <c:v>87.789565895159257</c:v>
                </c:pt>
                <c:pt idx="16">
                  <c:v>88.009291951453392</c:v>
                </c:pt>
                <c:pt idx="17">
                  <c:v>88.214731507183771</c:v>
                </c:pt>
                <c:pt idx="18">
                  <c:v>88.406238396588094</c:v>
                </c:pt>
                <c:pt idx="19">
                  <c:v>88.566154432976504</c:v>
                </c:pt>
                <c:pt idx="20">
                  <c:v>88.729460668679977</c:v>
                </c:pt>
                <c:pt idx="21">
                  <c:v>88.898876557253956</c:v>
                </c:pt>
                <c:pt idx="22">
                  <c:v>89.062534310882171</c:v>
                </c:pt>
                <c:pt idx="23">
                  <c:v>89.204310551990403</c:v>
                </c:pt>
                <c:pt idx="24">
                  <c:v>89.324123480919596</c:v>
                </c:pt>
                <c:pt idx="25">
                  <c:v>89.408548276437756</c:v>
                </c:pt>
                <c:pt idx="26">
                  <c:v>89.479747614745193</c:v>
                </c:pt>
                <c:pt idx="27">
                  <c:v>89.539656968544719</c:v>
                </c:pt>
                <c:pt idx="28">
                  <c:v>89.599079558344869</c:v>
                </c:pt>
                <c:pt idx="29">
                  <c:v>89.653611327739668</c:v>
                </c:pt>
                <c:pt idx="30">
                  <c:v>89.697889855247013</c:v>
                </c:pt>
                <c:pt idx="31">
                  <c:v>89.733323926759425</c:v>
                </c:pt>
                <c:pt idx="32">
                  <c:v>89.76721667451325</c:v>
                </c:pt>
                <c:pt idx="33">
                  <c:v>89.801647004466176</c:v>
                </c:pt>
                <c:pt idx="34">
                  <c:v>89.842082738763992</c:v>
                </c:pt>
                <c:pt idx="35">
                  <c:v>89.880179903886997</c:v>
                </c:pt>
                <c:pt idx="36">
                  <c:v>89.902677339651135</c:v>
                </c:pt>
                <c:pt idx="37">
                  <c:v>89.923644184537054</c:v>
                </c:pt>
                <c:pt idx="38">
                  <c:v>90.326828261047567</c:v>
                </c:pt>
                <c:pt idx="39">
                  <c:v>90.422565691808586</c:v>
                </c:pt>
                <c:pt idx="40">
                  <c:v>90.524019161190054</c:v>
                </c:pt>
                <c:pt idx="41">
                  <c:v>90.639453526270756</c:v>
                </c:pt>
                <c:pt idx="42">
                  <c:v>90.767581177216144</c:v>
                </c:pt>
                <c:pt idx="43">
                  <c:v>90.876931548675842</c:v>
                </c:pt>
                <c:pt idx="44">
                  <c:v>90.978383540881026</c:v>
                </c:pt>
                <c:pt idx="45">
                  <c:v>91.069289909919064</c:v>
                </c:pt>
                <c:pt idx="46">
                  <c:v>91.148492626084732</c:v>
                </c:pt>
                <c:pt idx="47">
                  <c:v>91.220896422480564</c:v>
                </c:pt>
                <c:pt idx="48">
                  <c:v>91.304906953174836</c:v>
                </c:pt>
                <c:pt idx="49">
                  <c:v>91.381181174880737</c:v>
                </c:pt>
                <c:pt idx="50">
                  <c:v>91.464483964434947</c:v>
                </c:pt>
                <c:pt idx="51">
                  <c:v>91.548650259110943</c:v>
                </c:pt>
                <c:pt idx="52">
                  <c:v>91.641328039624781</c:v>
                </c:pt>
                <c:pt idx="53">
                  <c:v>91.727225174260681</c:v>
                </c:pt>
                <c:pt idx="54">
                  <c:v>91.816778379328682</c:v>
                </c:pt>
                <c:pt idx="55">
                  <c:v>91.903721926940889</c:v>
                </c:pt>
                <c:pt idx="56">
                  <c:v>91.997170296071289</c:v>
                </c:pt>
                <c:pt idx="57">
                  <c:v>92.109896493306408</c:v>
                </c:pt>
                <c:pt idx="58">
                  <c:v>92.224954213208377</c:v>
                </c:pt>
                <c:pt idx="59">
                  <c:v>92.359579999634633</c:v>
                </c:pt>
                <c:pt idx="60">
                  <c:v>92.491456107594971</c:v>
                </c:pt>
                <c:pt idx="61">
                  <c:v>92.631264313893453</c:v>
                </c:pt>
                <c:pt idx="62">
                  <c:v>92.768079592645648</c:v>
                </c:pt>
                <c:pt idx="63">
                  <c:v>92.891096499425842</c:v>
                </c:pt>
                <c:pt idx="64">
                  <c:v>93.019926228968984</c:v>
                </c:pt>
                <c:pt idx="65">
                  <c:v>93.152199927973015</c:v>
                </c:pt>
                <c:pt idx="66">
                  <c:v>93.294627641891509</c:v>
                </c:pt>
                <c:pt idx="67">
                  <c:v>93.45004080819426</c:v>
                </c:pt>
                <c:pt idx="68">
                  <c:v>93.584030658622268</c:v>
                </c:pt>
                <c:pt idx="69">
                  <c:v>93.719071005154333</c:v>
                </c:pt>
                <c:pt idx="70">
                  <c:v>93.858325368971776</c:v>
                </c:pt>
                <c:pt idx="71">
                  <c:v>93.992018749777301</c:v>
                </c:pt>
                <c:pt idx="72">
                  <c:v>94.141144214821352</c:v>
                </c:pt>
                <c:pt idx="73">
                  <c:v>94.286243381316524</c:v>
                </c:pt>
                <c:pt idx="74">
                  <c:v>94.447225180854801</c:v>
                </c:pt>
                <c:pt idx="75">
                  <c:v>94.587574428811394</c:v>
                </c:pt>
                <c:pt idx="76">
                  <c:v>94.749015544863326</c:v>
                </c:pt>
                <c:pt idx="77">
                  <c:v>94.925945153997446</c:v>
                </c:pt>
                <c:pt idx="78">
                  <c:v>95.09596598496212</c:v>
                </c:pt>
                <c:pt idx="79">
                  <c:v>95.287697497829114</c:v>
                </c:pt>
                <c:pt idx="80">
                  <c:v>95.485867329620802</c:v>
                </c:pt>
                <c:pt idx="81">
                  <c:v>95.703193620471524</c:v>
                </c:pt>
                <c:pt idx="82">
                  <c:v>95.942060434422629</c:v>
                </c:pt>
                <c:pt idx="83">
                  <c:v>96.177052316028238</c:v>
                </c:pt>
                <c:pt idx="84">
                  <c:v>96.428347521286071</c:v>
                </c:pt>
                <c:pt idx="85">
                  <c:v>96.677909958359749</c:v>
                </c:pt>
                <c:pt idx="86">
                  <c:v>96.9634834299479</c:v>
                </c:pt>
                <c:pt idx="87">
                  <c:v>97.263951938965974</c:v>
                </c:pt>
                <c:pt idx="88">
                  <c:v>97.587865848077641</c:v>
                </c:pt>
                <c:pt idx="89">
                  <c:v>97.961360407418596</c:v>
                </c:pt>
                <c:pt idx="90">
                  <c:v>98.382178145334137</c:v>
                </c:pt>
                <c:pt idx="91">
                  <c:v>98.910065773932359</c:v>
                </c:pt>
                <c:pt idx="92">
                  <c:v>99.538214167998106</c:v>
                </c:pt>
                <c:pt idx="93">
                  <c:v>100.25967206672827</c:v>
                </c:pt>
                <c:pt idx="94">
                  <c:v>101.15231600499419</c:v>
                </c:pt>
                <c:pt idx="95">
                  <c:v>102.0570224330484</c:v>
                </c:pt>
                <c:pt idx="96">
                  <c:v>103.36577057767353</c:v>
                </c:pt>
                <c:pt idx="97">
                  <c:v>105.04467848629989</c:v>
                </c:pt>
                <c:pt idx="98">
                  <c:v>108.02592331439973</c:v>
                </c:pt>
                <c:pt idx="99">
                  <c:v>112.81689193250099</c:v>
                </c:pt>
                <c:pt idx="100">
                  <c:v>130.04553998275401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'3D-UMi (K=M=1)'!$BX$25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'3D-UMi (K=M=1)'!$BX$29:$BX$129</c:f>
              <c:numCache>
                <c:formatCode>0.00_ </c:formatCode>
                <c:ptCount val="101"/>
                <c:pt idx="0">
                  <c:v>47.13</c:v>
                </c:pt>
                <c:pt idx="1">
                  <c:v>77.369700000000009</c:v>
                </c:pt>
                <c:pt idx="2">
                  <c:v>79.829799999999992</c:v>
                </c:pt>
                <c:pt idx="3">
                  <c:v>81.579700000000003</c:v>
                </c:pt>
                <c:pt idx="4">
                  <c:v>82.739599999999996</c:v>
                </c:pt>
                <c:pt idx="5">
                  <c:v>83.599499999999992</c:v>
                </c:pt>
                <c:pt idx="6">
                  <c:v>84.29</c:v>
                </c:pt>
                <c:pt idx="7">
                  <c:v>84.89</c:v>
                </c:pt>
                <c:pt idx="8">
                  <c:v>85.399200000000008</c:v>
                </c:pt>
                <c:pt idx="9">
                  <c:v>85.899100000000004</c:v>
                </c:pt>
                <c:pt idx="10">
                  <c:v>86.328999999999994</c:v>
                </c:pt>
                <c:pt idx="11">
                  <c:v>86.64</c:v>
                </c:pt>
                <c:pt idx="12">
                  <c:v>86.93</c:v>
                </c:pt>
                <c:pt idx="13">
                  <c:v>87.22</c:v>
                </c:pt>
                <c:pt idx="14">
                  <c:v>87.48</c:v>
                </c:pt>
                <c:pt idx="15">
                  <c:v>87.708500000000001</c:v>
                </c:pt>
                <c:pt idx="16">
                  <c:v>87.96</c:v>
                </c:pt>
                <c:pt idx="17">
                  <c:v>88.21</c:v>
                </c:pt>
                <c:pt idx="18">
                  <c:v>88.408199999999994</c:v>
                </c:pt>
                <c:pt idx="19">
                  <c:v>88.6</c:v>
                </c:pt>
                <c:pt idx="20">
                  <c:v>88.75</c:v>
                </c:pt>
                <c:pt idx="21">
                  <c:v>88.96</c:v>
                </c:pt>
                <c:pt idx="22">
                  <c:v>89.11</c:v>
                </c:pt>
                <c:pt idx="23">
                  <c:v>89.207700000000003</c:v>
                </c:pt>
                <c:pt idx="24">
                  <c:v>89.31</c:v>
                </c:pt>
                <c:pt idx="25">
                  <c:v>89.4</c:v>
                </c:pt>
                <c:pt idx="26">
                  <c:v>89.48</c:v>
                </c:pt>
                <c:pt idx="27">
                  <c:v>89.54</c:v>
                </c:pt>
                <c:pt idx="28">
                  <c:v>89.6</c:v>
                </c:pt>
                <c:pt idx="29">
                  <c:v>89.65</c:v>
                </c:pt>
                <c:pt idx="30">
                  <c:v>89.7</c:v>
                </c:pt>
                <c:pt idx="31">
                  <c:v>89.73</c:v>
                </c:pt>
                <c:pt idx="32">
                  <c:v>89.76</c:v>
                </c:pt>
                <c:pt idx="33">
                  <c:v>89.796700000000001</c:v>
                </c:pt>
                <c:pt idx="34">
                  <c:v>89.84</c:v>
                </c:pt>
                <c:pt idx="35">
                  <c:v>89.89</c:v>
                </c:pt>
                <c:pt idx="36">
                  <c:v>89.91</c:v>
                </c:pt>
                <c:pt idx="37">
                  <c:v>89.93</c:v>
                </c:pt>
                <c:pt idx="38">
                  <c:v>90.36</c:v>
                </c:pt>
                <c:pt idx="39">
                  <c:v>90.48</c:v>
                </c:pt>
                <c:pt idx="40">
                  <c:v>90.59</c:v>
                </c:pt>
                <c:pt idx="41">
                  <c:v>90.74</c:v>
                </c:pt>
                <c:pt idx="42">
                  <c:v>90.86</c:v>
                </c:pt>
                <c:pt idx="43">
                  <c:v>90.99</c:v>
                </c:pt>
                <c:pt idx="44">
                  <c:v>91.07</c:v>
                </c:pt>
                <c:pt idx="45">
                  <c:v>91.14</c:v>
                </c:pt>
                <c:pt idx="46">
                  <c:v>91.215400000000002</c:v>
                </c:pt>
                <c:pt idx="47">
                  <c:v>91.3</c:v>
                </c:pt>
                <c:pt idx="48">
                  <c:v>91.4</c:v>
                </c:pt>
                <c:pt idx="49">
                  <c:v>91.49</c:v>
                </c:pt>
                <c:pt idx="50">
                  <c:v>91.574999999999989</c:v>
                </c:pt>
                <c:pt idx="51">
                  <c:v>91.68</c:v>
                </c:pt>
                <c:pt idx="52">
                  <c:v>91.75</c:v>
                </c:pt>
                <c:pt idx="53">
                  <c:v>91.844700000000003</c:v>
                </c:pt>
                <c:pt idx="54">
                  <c:v>91.92</c:v>
                </c:pt>
                <c:pt idx="55">
                  <c:v>92.01</c:v>
                </c:pt>
                <c:pt idx="56">
                  <c:v>92.11</c:v>
                </c:pt>
                <c:pt idx="57">
                  <c:v>92.23</c:v>
                </c:pt>
                <c:pt idx="58">
                  <c:v>92.34</c:v>
                </c:pt>
                <c:pt idx="59">
                  <c:v>92.47</c:v>
                </c:pt>
                <c:pt idx="60">
                  <c:v>92.6</c:v>
                </c:pt>
                <c:pt idx="61">
                  <c:v>92.71</c:v>
                </c:pt>
                <c:pt idx="62">
                  <c:v>92.83</c:v>
                </c:pt>
                <c:pt idx="63">
                  <c:v>92.963699999999989</c:v>
                </c:pt>
                <c:pt idx="64">
                  <c:v>93.12</c:v>
                </c:pt>
                <c:pt idx="65">
                  <c:v>93.23</c:v>
                </c:pt>
                <c:pt idx="66">
                  <c:v>93.35</c:v>
                </c:pt>
                <c:pt idx="67">
                  <c:v>93.5</c:v>
                </c:pt>
                <c:pt idx="68">
                  <c:v>93.62</c:v>
                </c:pt>
                <c:pt idx="69">
                  <c:v>93.74</c:v>
                </c:pt>
                <c:pt idx="70">
                  <c:v>93.88</c:v>
                </c:pt>
                <c:pt idx="71">
                  <c:v>94.01</c:v>
                </c:pt>
                <c:pt idx="72">
                  <c:v>94.11</c:v>
                </c:pt>
                <c:pt idx="73">
                  <c:v>94.26</c:v>
                </c:pt>
                <c:pt idx="74">
                  <c:v>94.41</c:v>
                </c:pt>
                <c:pt idx="75">
                  <c:v>94.56</c:v>
                </c:pt>
                <c:pt idx="76">
                  <c:v>94.72</c:v>
                </c:pt>
                <c:pt idx="77">
                  <c:v>94.89</c:v>
                </c:pt>
                <c:pt idx="78">
                  <c:v>95.05</c:v>
                </c:pt>
                <c:pt idx="79">
                  <c:v>95.2</c:v>
                </c:pt>
                <c:pt idx="80">
                  <c:v>95.38</c:v>
                </c:pt>
                <c:pt idx="81">
                  <c:v>95.56</c:v>
                </c:pt>
                <c:pt idx="82">
                  <c:v>95.74</c:v>
                </c:pt>
                <c:pt idx="83">
                  <c:v>95.98</c:v>
                </c:pt>
                <c:pt idx="84">
                  <c:v>96.21</c:v>
                </c:pt>
                <c:pt idx="85">
                  <c:v>96.51</c:v>
                </c:pt>
                <c:pt idx="86">
                  <c:v>96.79</c:v>
                </c:pt>
                <c:pt idx="87">
                  <c:v>97.08</c:v>
                </c:pt>
                <c:pt idx="88">
                  <c:v>97.39</c:v>
                </c:pt>
                <c:pt idx="89">
                  <c:v>97.75</c:v>
                </c:pt>
                <c:pt idx="90">
                  <c:v>98.16</c:v>
                </c:pt>
                <c:pt idx="91">
                  <c:v>98.520899999999997</c:v>
                </c:pt>
                <c:pt idx="92">
                  <c:v>99</c:v>
                </c:pt>
                <c:pt idx="93">
                  <c:v>99.63</c:v>
                </c:pt>
                <c:pt idx="94">
                  <c:v>100.4006</c:v>
                </c:pt>
                <c:pt idx="95">
                  <c:v>101.16</c:v>
                </c:pt>
                <c:pt idx="96">
                  <c:v>102.23159999999997</c:v>
                </c:pt>
                <c:pt idx="97">
                  <c:v>103.61059999999998</c:v>
                </c:pt>
                <c:pt idx="98">
                  <c:v>106.0802</c:v>
                </c:pt>
                <c:pt idx="99">
                  <c:v>110.61100000000002</c:v>
                </c:pt>
                <c:pt idx="100">
                  <c:v>130.24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(K=M=1)'!$BY$25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'3D-UMi (K=M=1)'!$BY$29:$BY$129</c:f>
              <c:numCache>
                <c:formatCode>0.00_ </c:formatCode>
                <c:ptCount val="101"/>
                <c:pt idx="0">
                  <c:v>41.513300000000001</c:v>
                </c:pt>
                <c:pt idx="1">
                  <c:v>74.106290000000001</c:v>
                </c:pt>
                <c:pt idx="2">
                  <c:v>78.848799999999997</c:v>
                </c:pt>
                <c:pt idx="3">
                  <c:v>81.220765</c:v>
                </c:pt>
                <c:pt idx="4">
                  <c:v>82.612165000000005</c:v>
                </c:pt>
                <c:pt idx="5">
                  <c:v>83.578275000000005</c:v>
                </c:pt>
                <c:pt idx="6">
                  <c:v>84.395534999999995</c:v>
                </c:pt>
                <c:pt idx="7">
                  <c:v>84.997960000000006</c:v>
                </c:pt>
                <c:pt idx="8">
                  <c:v>85.599435</c:v>
                </c:pt>
                <c:pt idx="9">
                  <c:v>86.142484999999994</c:v>
                </c:pt>
                <c:pt idx="10">
                  <c:v>86.459239999999994</c:v>
                </c:pt>
                <c:pt idx="11">
                  <c:v>86.773804999999996</c:v>
                </c:pt>
                <c:pt idx="12">
                  <c:v>87.047484999999995</c:v>
                </c:pt>
                <c:pt idx="13">
                  <c:v>87.305329999999998</c:v>
                </c:pt>
                <c:pt idx="14">
                  <c:v>87.594639999999998</c:v>
                </c:pt>
                <c:pt idx="15">
                  <c:v>87.855545000000006</c:v>
                </c:pt>
                <c:pt idx="16">
                  <c:v>88.067059999999998</c:v>
                </c:pt>
                <c:pt idx="17">
                  <c:v>88.288044999999997</c:v>
                </c:pt>
                <c:pt idx="18">
                  <c:v>88.467429999999993</c:v>
                </c:pt>
                <c:pt idx="19">
                  <c:v>88.640945000000002</c:v>
                </c:pt>
                <c:pt idx="20">
                  <c:v>88.816284999999993</c:v>
                </c:pt>
                <c:pt idx="21">
                  <c:v>89.033050000000003</c:v>
                </c:pt>
                <c:pt idx="22">
                  <c:v>89.192790000000002</c:v>
                </c:pt>
                <c:pt idx="23">
                  <c:v>89.304214999999999</c:v>
                </c:pt>
                <c:pt idx="24">
                  <c:v>89.41292</c:v>
                </c:pt>
                <c:pt idx="25">
                  <c:v>89.493600000000001</c:v>
                </c:pt>
                <c:pt idx="26">
                  <c:v>89.543575000000004</c:v>
                </c:pt>
                <c:pt idx="27">
                  <c:v>89.595560000000006</c:v>
                </c:pt>
                <c:pt idx="28">
                  <c:v>89.646855000000002</c:v>
                </c:pt>
                <c:pt idx="29">
                  <c:v>89.692430000000002</c:v>
                </c:pt>
                <c:pt idx="30">
                  <c:v>89.732335000000006</c:v>
                </c:pt>
                <c:pt idx="31">
                  <c:v>89.767480000000006</c:v>
                </c:pt>
                <c:pt idx="32">
                  <c:v>89.798064999999994</c:v>
                </c:pt>
                <c:pt idx="33">
                  <c:v>89.835954999999998</c:v>
                </c:pt>
                <c:pt idx="34">
                  <c:v>89.872974999999997</c:v>
                </c:pt>
                <c:pt idx="35">
                  <c:v>89.898075000000006</c:v>
                </c:pt>
                <c:pt idx="36">
                  <c:v>89.915199999999999</c:v>
                </c:pt>
                <c:pt idx="37">
                  <c:v>89.933409999999995</c:v>
                </c:pt>
                <c:pt idx="38">
                  <c:v>90.376410000000007</c:v>
                </c:pt>
                <c:pt idx="39">
                  <c:v>90.479029999999995</c:v>
                </c:pt>
                <c:pt idx="40">
                  <c:v>90.606660000000005</c:v>
                </c:pt>
                <c:pt idx="41">
                  <c:v>90.756500000000003</c:v>
                </c:pt>
                <c:pt idx="42">
                  <c:v>90.854605000000006</c:v>
                </c:pt>
                <c:pt idx="43">
                  <c:v>90.974005000000005</c:v>
                </c:pt>
                <c:pt idx="44">
                  <c:v>91.06935</c:v>
                </c:pt>
                <c:pt idx="45">
                  <c:v>91.146230000000003</c:v>
                </c:pt>
                <c:pt idx="46">
                  <c:v>91.210965000000002</c:v>
                </c:pt>
                <c:pt idx="47">
                  <c:v>91.315089999999998</c:v>
                </c:pt>
                <c:pt idx="48">
                  <c:v>91.384375000000006</c:v>
                </c:pt>
                <c:pt idx="49">
                  <c:v>91.475639999999999</c:v>
                </c:pt>
                <c:pt idx="50">
                  <c:v>91.552045000000007</c:v>
                </c:pt>
                <c:pt idx="51">
                  <c:v>91.654934999999995</c:v>
                </c:pt>
                <c:pt idx="52">
                  <c:v>91.73151</c:v>
                </c:pt>
                <c:pt idx="53">
                  <c:v>91.820880000000002</c:v>
                </c:pt>
                <c:pt idx="54">
                  <c:v>91.890694999999994</c:v>
                </c:pt>
                <c:pt idx="55">
                  <c:v>92.001919999999998</c:v>
                </c:pt>
                <c:pt idx="56">
                  <c:v>92.107105000000004</c:v>
                </c:pt>
                <c:pt idx="57">
                  <c:v>92.228345000000004</c:v>
                </c:pt>
                <c:pt idx="58">
                  <c:v>92.349474999999998</c:v>
                </c:pt>
                <c:pt idx="59">
                  <c:v>92.446444999999997</c:v>
                </c:pt>
                <c:pt idx="60">
                  <c:v>92.575485</c:v>
                </c:pt>
                <c:pt idx="61">
                  <c:v>92.711095</c:v>
                </c:pt>
                <c:pt idx="62">
                  <c:v>92.847650000000002</c:v>
                </c:pt>
                <c:pt idx="63">
                  <c:v>92.993030000000005</c:v>
                </c:pt>
                <c:pt idx="64">
                  <c:v>93.130385000000004</c:v>
                </c:pt>
                <c:pt idx="65">
                  <c:v>93.250455000000002</c:v>
                </c:pt>
                <c:pt idx="66">
                  <c:v>93.370895000000004</c:v>
                </c:pt>
                <c:pt idx="67">
                  <c:v>93.500084999999999</c:v>
                </c:pt>
                <c:pt idx="68">
                  <c:v>93.636004999999997</c:v>
                </c:pt>
                <c:pt idx="69">
                  <c:v>93.761480000000006</c:v>
                </c:pt>
                <c:pt idx="70">
                  <c:v>93.901219999999995</c:v>
                </c:pt>
                <c:pt idx="71">
                  <c:v>94.042320000000004</c:v>
                </c:pt>
                <c:pt idx="72">
                  <c:v>94.184719999999999</c:v>
                </c:pt>
                <c:pt idx="73">
                  <c:v>94.316689999999994</c:v>
                </c:pt>
                <c:pt idx="74">
                  <c:v>94.463040000000007</c:v>
                </c:pt>
                <c:pt idx="75">
                  <c:v>94.617000000000004</c:v>
                </c:pt>
                <c:pt idx="76">
                  <c:v>94.798495000000003</c:v>
                </c:pt>
                <c:pt idx="77">
                  <c:v>94.984359999999995</c:v>
                </c:pt>
                <c:pt idx="78">
                  <c:v>95.142835000000005</c:v>
                </c:pt>
                <c:pt idx="79">
                  <c:v>95.361009999999993</c:v>
                </c:pt>
                <c:pt idx="80">
                  <c:v>95.606849999999994</c:v>
                </c:pt>
                <c:pt idx="81">
                  <c:v>95.832400000000007</c:v>
                </c:pt>
                <c:pt idx="82">
                  <c:v>96.060119999999998</c:v>
                </c:pt>
                <c:pt idx="83">
                  <c:v>96.346239999999995</c:v>
                </c:pt>
                <c:pt idx="84">
                  <c:v>96.693330000000003</c:v>
                </c:pt>
                <c:pt idx="85">
                  <c:v>96.967765</c:v>
                </c:pt>
                <c:pt idx="86">
                  <c:v>97.242320000000007</c:v>
                </c:pt>
                <c:pt idx="87">
                  <c:v>97.522779999999997</c:v>
                </c:pt>
                <c:pt idx="88">
                  <c:v>97.820400000000006</c:v>
                </c:pt>
                <c:pt idx="89">
                  <c:v>98.164334999999994</c:v>
                </c:pt>
                <c:pt idx="90">
                  <c:v>98.527754999999999</c:v>
                </c:pt>
                <c:pt idx="91">
                  <c:v>98.944194999999993</c:v>
                </c:pt>
                <c:pt idx="92">
                  <c:v>99.517505</c:v>
                </c:pt>
                <c:pt idx="93">
                  <c:v>100.35475</c:v>
                </c:pt>
                <c:pt idx="94">
                  <c:v>101.27755000000001</c:v>
                </c:pt>
                <c:pt idx="95">
                  <c:v>102.2693</c:v>
                </c:pt>
                <c:pt idx="96">
                  <c:v>103.6006</c:v>
                </c:pt>
                <c:pt idx="97">
                  <c:v>105.72305</c:v>
                </c:pt>
                <c:pt idx="98">
                  <c:v>108.11315</c:v>
                </c:pt>
                <c:pt idx="99">
                  <c:v>112.84524999999999</c:v>
                </c:pt>
                <c:pt idx="100">
                  <c:v>129.7106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(K=M=1)'!$BZ$25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(K=M=1)'!$BZ$29:$BZ$129</c:f>
              <c:numCache>
                <c:formatCode>0.00_ </c:formatCode>
                <c:ptCount val="101"/>
                <c:pt idx="0">
                  <c:v>47.95</c:v>
                </c:pt>
                <c:pt idx="1">
                  <c:v>75.22</c:v>
                </c:pt>
                <c:pt idx="2">
                  <c:v>79</c:v>
                </c:pt>
                <c:pt idx="3">
                  <c:v>81.11</c:v>
                </c:pt>
                <c:pt idx="4">
                  <c:v>82.63</c:v>
                </c:pt>
                <c:pt idx="5">
                  <c:v>83.76</c:v>
                </c:pt>
                <c:pt idx="6">
                  <c:v>84.48</c:v>
                </c:pt>
                <c:pt idx="7">
                  <c:v>85.15</c:v>
                </c:pt>
                <c:pt idx="8">
                  <c:v>85.61</c:v>
                </c:pt>
                <c:pt idx="9">
                  <c:v>86.13</c:v>
                </c:pt>
                <c:pt idx="10">
                  <c:v>86.58</c:v>
                </c:pt>
                <c:pt idx="11">
                  <c:v>86.93</c:v>
                </c:pt>
                <c:pt idx="12">
                  <c:v>87.23</c:v>
                </c:pt>
                <c:pt idx="13">
                  <c:v>87.48</c:v>
                </c:pt>
                <c:pt idx="14">
                  <c:v>87.73</c:v>
                </c:pt>
                <c:pt idx="15">
                  <c:v>87.93</c:v>
                </c:pt>
                <c:pt idx="16">
                  <c:v>88.13</c:v>
                </c:pt>
                <c:pt idx="17">
                  <c:v>88.33</c:v>
                </c:pt>
                <c:pt idx="18">
                  <c:v>88.49</c:v>
                </c:pt>
                <c:pt idx="19">
                  <c:v>88.65</c:v>
                </c:pt>
                <c:pt idx="20">
                  <c:v>88.79</c:v>
                </c:pt>
                <c:pt idx="21">
                  <c:v>88.97</c:v>
                </c:pt>
                <c:pt idx="22">
                  <c:v>89.11</c:v>
                </c:pt>
                <c:pt idx="23">
                  <c:v>89.22</c:v>
                </c:pt>
                <c:pt idx="24">
                  <c:v>89.32</c:v>
                </c:pt>
                <c:pt idx="25">
                  <c:v>89.4</c:v>
                </c:pt>
                <c:pt idx="26">
                  <c:v>89.49</c:v>
                </c:pt>
                <c:pt idx="27">
                  <c:v>89.54</c:v>
                </c:pt>
                <c:pt idx="28">
                  <c:v>89.61</c:v>
                </c:pt>
                <c:pt idx="29">
                  <c:v>89.67</c:v>
                </c:pt>
                <c:pt idx="30">
                  <c:v>89.71</c:v>
                </c:pt>
                <c:pt idx="31">
                  <c:v>89.75</c:v>
                </c:pt>
                <c:pt idx="32">
                  <c:v>89.79</c:v>
                </c:pt>
                <c:pt idx="33">
                  <c:v>89.82</c:v>
                </c:pt>
                <c:pt idx="34">
                  <c:v>89.86</c:v>
                </c:pt>
                <c:pt idx="35">
                  <c:v>89.89</c:v>
                </c:pt>
                <c:pt idx="36">
                  <c:v>89.91</c:v>
                </c:pt>
                <c:pt idx="37">
                  <c:v>89.93</c:v>
                </c:pt>
                <c:pt idx="38">
                  <c:v>90.36</c:v>
                </c:pt>
                <c:pt idx="39">
                  <c:v>90.46</c:v>
                </c:pt>
                <c:pt idx="40">
                  <c:v>90.56</c:v>
                </c:pt>
                <c:pt idx="41">
                  <c:v>90.68</c:v>
                </c:pt>
                <c:pt idx="42">
                  <c:v>90.79</c:v>
                </c:pt>
                <c:pt idx="43">
                  <c:v>90.89</c:v>
                </c:pt>
                <c:pt idx="44">
                  <c:v>90.99</c:v>
                </c:pt>
                <c:pt idx="45">
                  <c:v>91.09</c:v>
                </c:pt>
                <c:pt idx="46">
                  <c:v>91.15</c:v>
                </c:pt>
                <c:pt idx="47">
                  <c:v>91.21</c:v>
                </c:pt>
                <c:pt idx="48">
                  <c:v>91.29</c:v>
                </c:pt>
                <c:pt idx="49">
                  <c:v>91.38</c:v>
                </c:pt>
                <c:pt idx="50">
                  <c:v>91.47</c:v>
                </c:pt>
                <c:pt idx="51">
                  <c:v>91.55</c:v>
                </c:pt>
                <c:pt idx="52">
                  <c:v>91.64</c:v>
                </c:pt>
                <c:pt idx="53">
                  <c:v>91.72</c:v>
                </c:pt>
                <c:pt idx="54">
                  <c:v>91.8</c:v>
                </c:pt>
                <c:pt idx="55">
                  <c:v>91.88</c:v>
                </c:pt>
                <c:pt idx="56">
                  <c:v>91.98</c:v>
                </c:pt>
                <c:pt idx="57">
                  <c:v>92.07</c:v>
                </c:pt>
                <c:pt idx="58">
                  <c:v>92.18</c:v>
                </c:pt>
                <c:pt idx="59">
                  <c:v>92.3</c:v>
                </c:pt>
                <c:pt idx="60">
                  <c:v>92.43</c:v>
                </c:pt>
                <c:pt idx="61">
                  <c:v>92.58</c:v>
                </c:pt>
                <c:pt idx="62">
                  <c:v>92.71</c:v>
                </c:pt>
                <c:pt idx="63">
                  <c:v>92.85</c:v>
                </c:pt>
                <c:pt idx="64">
                  <c:v>93</c:v>
                </c:pt>
                <c:pt idx="65">
                  <c:v>93.13</c:v>
                </c:pt>
                <c:pt idx="66">
                  <c:v>93.23</c:v>
                </c:pt>
                <c:pt idx="67">
                  <c:v>93.38</c:v>
                </c:pt>
                <c:pt idx="68">
                  <c:v>93.54</c:v>
                </c:pt>
                <c:pt idx="69">
                  <c:v>93.67</c:v>
                </c:pt>
                <c:pt idx="70">
                  <c:v>93.83</c:v>
                </c:pt>
                <c:pt idx="71">
                  <c:v>93.99</c:v>
                </c:pt>
                <c:pt idx="72">
                  <c:v>94.16</c:v>
                </c:pt>
                <c:pt idx="73">
                  <c:v>94.3</c:v>
                </c:pt>
                <c:pt idx="74">
                  <c:v>94.45</c:v>
                </c:pt>
                <c:pt idx="75">
                  <c:v>94.59</c:v>
                </c:pt>
                <c:pt idx="76">
                  <c:v>94.75</c:v>
                </c:pt>
                <c:pt idx="77">
                  <c:v>94.93</c:v>
                </c:pt>
                <c:pt idx="78">
                  <c:v>95.11</c:v>
                </c:pt>
                <c:pt idx="79">
                  <c:v>95.3</c:v>
                </c:pt>
                <c:pt idx="80">
                  <c:v>95.52</c:v>
                </c:pt>
                <c:pt idx="81">
                  <c:v>95.73</c:v>
                </c:pt>
                <c:pt idx="82">
                  <c:v>95.94</c:v>
                </c:pt>
                <c:pt idx="83">
                  <c:v>96.16</c:v>
                </c:pt>
                <c:pt idx="84">
                  <c:v>96.47</c:v>
                </c:pt>
                <c:pt idx="85">
                  <c:v>96.75</c:v>
                </c:pt>
                <c:pt idx="86">
                  <c:v>97.04</c:v>
                </c:pt>
                <c:pt idx="87">
                  <c:v>97.37</c:v>
                </c:pt>
                <c:pt idx="88">
                  <c:v>97.77</c:v>
                </c:pt>
                <c:pt idx="89">
                  <c:v>98.16</c:v>
                </c:pt>
                <c:pt idx="90">
                  <c:v>98.58</c:v>
                </c:pt>
                <c:pt idx="91">
                  <c:v>99.07</c:v>
                </c:pt>
                <c:pt idx="92">
                  <c:v>99.65</c:v>
                </c:pt>
                <c:pt idx="93">
                  <c:v>100.31</c:v>
                </c:pt>
                <c:pt idx="94">
                  <c:v>101.13</c:v>
                </c:pt>
                <c:pt idx="95">
                  <c:v>102.22</c:v>
                </c:pt>
                <c:pt idx="96">
                  <c:v>103.72</c:v>
                </c:pt>
                <c:pt idx="97">
                  <c:v>105.44</c:v>
                </c:pt>
                <c:pt idx="98">
                  <c:v>108.38</c:v>
                </c:pt>
                <c:pt idx="99">
                  <c:v>112.99</c:v>
                </c:pt>
                <c:pt idx="100">
                  <c:v>129.5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(K=M=1)'!$CA$25</c:f>
              <c:strCache>
                <c:ptCount val="1"/>
                <c:pt idx="0">
                  <c:v>IDCC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'3D-UMi (K=M=1)'!$CA$29:$CA$129</c:f>
              <c:numCache>
                <c:formatCode>0.00_ </c:formatCode>
                <c:ptCount val="101"/>
                <c:pt idx="0">
                  <c:v>39.209049033825998</c:v>
                </c:pt>
                <c:pt idx="1">
                  <c:v>72.708971984612504</c:v>
                </c:pt>
                <c:pt idx="2">
                  <c:v>77.828535503302106</c:v>
                </c:pt>
                <c:pt idx="3">
                  <c:v>80.225568201508295</c:v>
                </c:pt>
                <c:pt idx="4">
                  <c:v>81.753866091447605</c:v>
                </c:pt>
                <c:pt idx="5">
                  <c:v>82.693707360288698</c:v>
                </c:pt>
                <c:pt idx="6">
                  <c:v>83.793934217508095</c:v>
                </c:pt>
                <c:pt idx="7">
                  <c:v>84.490697575231493</c:v>
                </c:pt>
                <c:pt idx="8">
                  <c:v>85.115127455720994</c:v>
                </c:pt>
                <c:pt idx="9">
                  <c:v>85.605257501433499</c:v>
                </c:pt>
                <c:pt idx="10">
                  <c:v>86.091282366509503</c:v>
                </c:pt>
                <c:pt idx="11">
                  <c:v>86.474819168600902</c:v>
                </c:pt>
                <c:pt idx="12">
                  <c:v>86.845027182668304</c:v>
                </c:pt>
                <c:pt idx="13">
                  <c:v>87.143998692488395</c:v>
                </c:pt>
                <c:pt idx="14">
                  <c:v>87.364286873076097</c:v>
                </c:pt>
                <c:pt idx="15">
                  <c:v>87.571928938622804</c:v>
                </c:pt>
                <c:pt idx="16">
                  <c:v>87.7979330863201</c:v>
                </c:pt>
                <c:pt idx="17">
                  <c:v>87.992093605419896</c:v>
                </c:pt>
                <c:pt idx="18">
                  <c:v>88.149292515406898</c:v>
                </c:pt>
                <c:pt idx="19">
                  <c:v>88.351371869280797</c:v>
                </c:pt>
                <c:pt idx="20">
                  <c:v>88.5513336375205</c:v>
                </c:pt>
                <c:pt idx="21">
                  <c:v>88.699389777737295</c:v>
                </c:pt>
                <c:pt idx="22">
                  <c:v>88.903335095127701</c:v>
                </c:pt>
                <c:pt idx="23">
                  <c:v>89.099399244817107</c:v>
                </c:pt>
                <c:pt idx="24">
                  <c:v>89.218903685260202</c:v>
                </c:pt>
                <c:pt idx="25">
                  <c:v>89.303168345425505</c:v>
                </c:pt>
                <c:pt idx="26">
                  <c:v>89.424987656816995</c:v>
                </c:pt>
                <c:pt idx="27">
                  <c:v>89.503493580480395</c:v>
                </c:pt>
                <c:pt idx="28">
                  <c:v>89.558225107175303</c:v>
                </c:pt>
                <c:pt idx="29">
                  <c:v>89.602807987952602</c:v>
                </c:pt>
                <c:pt idx="30">
                  <c:v>89.651054727455602</c:v>
                </c:pt>
                <c:pt idx="31">
                  <c:v>89.684753106993298</c:v>
                </c:pt>
                <c:pt idx="32">
                  <c:v>89.722129125216597</c:v>
                </c:pt>
                <c:pt idx="33">
                  <c:v>89.754573346821601</c:v>
                </c:pt>
                <c:pt idx="34">
                  <c:v>89.794411078840596</c:v>
                </c:pt>
                <c:pt idx="35">
                  <c:v>89.842131430986896</c:v>
                </c:pt>
                <c:pt idx="36">
                  <c:v>89.881878348223907</c:v>
                </c:pt>
                <c:pt idx="37">
                  <c:v>89.905405187275605</c:v>
                </c:pt>
                <c:pt idx="38">
                  <c:v>89.930237850855306</c:v>
                </c:pt>
                <c:pt idx="39">
                  <c:v>90.385679640269302</c:v>
                </c:pt>
                <c:pt idx="40">
                  <c:v>90.488629526083201</c:v>
                </c:pt>
                <c:pt idx="41">
                  <c:v>90.634314558568505</c:v>
                </c:pt>
                <c:pt idx="42">
                  <c:v>90.773587616624596</c:v>
                </c:pt>
                <c:pt idx="43">
                  <c:v>90.926806748736396</c:v>
                </c:pt>
                <c:pt idx="44">
                  <c:v>91.042516013596</c:v>
                </c:pt>
                <c:pt idx="45">
                  <c:v>91.119736141717397</c:v>
                </c:pt>
                <c:pt idx="46">
                  <c:v>91.204859974326197</c:v>
                </c:pt>
                <c:pt idx="47">
                  <c:v>91.291905538173097</c:v>
                </c:pt>
                <c:pt idx="48">
                  <c:v>91.384413830949498</c:v>
                </c:pt>
                <c:pt idx="49">
                  <c:v>91.490098368212998</c:v>
                </c:pt>
                <c:pt idx="50">
                  <c:v>91.575172576300901</c:v>
                </c:pt>
                <c:pt idx="51">
                  <c:v>91.6464123565964</c:v>
                </c:pt>
                <c:pt idx="52">
                  <c:v>91.731925917384501</c:v>
                </c:pt>
                <c:pt idx="53">
                  <c:v>91.815572511911199</c:v>
                </c:pt>
                <c:pt idx="54">
                  <c:v>91.900990280464896</c:v>
                </c:pt>
                <c:pt idx="55">
                  <c:v>91.994399742285097</c:v>
                </c:pt>
                <c:pt idx="56">
                  <c:v>92.117990092496001</c:v>
                </c:pt>
                <c:pt idx="57">
                  <c:v>92.240807950008005</c:v>
                </c:pt>
                <c:pt idx="58">
                  <c:v>92.370378145234795</c:v>
                </c:pt>
                <c:pt idx="59">
                  <c:v>92.502509883081004</c:v>
                </c:pt>
                <c:pt idx="60">
                  <c:v>92.666533527461596</c:v>
                </c:pt>
                <c:pt idx="61">
                  <c:v>92.819350950911002</c:v>
                </c:pt>
                <c:pt idx="62">
                  <c:v>92.942473850653897</c:v>
                </c:pt>
                <c:pt idx="63">
                  <c:v>93.098912569747299</c:v>
                </c:pt>
                <c:pt idx="64">
                  <c:v>93.264589857385801</c:v>
                </c:pt>
                <c:pt idx="65">
                  <c:v>93.418745961220097</c:v>
                </c:pt>
                <c:pt idx="66">
                  <c:v>93.563673474207405</c:v>
                </c:pt>
                <c:pt idx="67">
                  <c:v>93.726781310970694</c:v>
                </c:pt>
                <c:pt idx="68">
                  <c:v>93.862498595803501</c:v>
                </c:pt>
                <c:pt idx="69">
                  <c:v>93.972992930331401</c:v>
                </c:pt>
                <c:pt idx="70">
                  <c:v>94.1336049279343</c:v>
                </c:pt>
                <c:pt idx="71">
                  <c:v>94.293558935191498</c:v>
                </c:pt>
                <c:pt idx="72">
                  <c:v>94.439131229572695</c:v>
                </c:pt>
                <c:pt idx="73">
                  <c:v>94.574740977442403</c:v>
                </c:pt>
                <c:pt idx="74">
                  <c:v>94.731162245662006</c:v>
                </c:pt>
                <c:pt idx="75">
                  <c:v>94.915040976910404</c:v>
                </c:pt>
                <c:pt idx="76">
                  <c:v>95.098931572064899</c:v>
                </c:pt>
                <c:pt idx="77">
                  <c:v>95.273691962334198</c:v>
                </c:pt>
                <c:pt idx="78">
                  <c:v>95.428680041560199</c:v>
                </c:pt>
                <c:pt idx="79">
                  <c:v>95.626135789160202</c:v>
                </c:pt>
                <c:pt idx="80">
                  <c:v>95.8267131453362</c:v>
                </c:pt>
                <c:pt idx="81">
                  <c:v>96.025799870180506</c:v>
                </c:pt>
                <c:pt idx="82">
                  <c:v>96.276815884414404</c:v>
                </c:pt>
                <c:pt idx="83">
                  <c:v>96.531307070382894</c:v>
                </c:pt>
                <c:pt idx="84">
                  <c:v>96.853172640053302</c:v>
                </c:pt>
                <c:pt idx="85">
                  <c:v>97.166552869562906</c:v>
                </c:pt>
                <c:pt idx="86">
                  <c:v>97.424576407899906</c:v>
                </c:pt>
                <c:pt idx="87">
                  <c:v>97.815973747321607</c:v>
                </c:pt>
                <c:pt idx="88">
                  <c:v>98.255832036517702</c:v>
                </c:pt>
                <c:pt idx="89">
                  <c:v>98.762516258752399</c:v>
                </c:pt>
                <c:pt idx="90">
                  <c:v>99.176813168696398</c:v>
                </c:pt>
                <c:pt idx="91">
                  <c:v>99.683104343444896</c:v>
                </c:pt>
                <c:pt idx="92">
                  <c:v>100.27228072471399</c:v>
                </c:pt>
                <c:pt idx="93">
                  <c:v>101.022917651795</c:v>
                </c:pt>
                <c:pt idx="94">
                  <c:v>101.87372885004901</c:v>
                </c:pt>
                <c:pt idx="95">
                  <c:v>102.76513612547301</c:v>
                </c:pt>
                <c:pt idx="96">
                  <c:v>103.825315588534</c:v>
                </c:pt>
                <c:pt idx="97">
                  <c:v>105.78613190682</c:v>
                </c:pt>
                <c:pt idx="98">
                  <c:v>108.644195284548</c:v>
                </c:pt>
                <c:pt idx="99">
                  <c:v>115.795849796252</c:v>
                </c:pt>
                <c:pt idx="100">
                  <c:v>130.67464549755999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'3D-UMi (K=M=1)'!$CB$25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'3D-UMi (K=M=1)'!$CB$29:$CB$129</c:f>
              <c:numCache>
                <c:formatCode>0.00_ </c:formatCode>
                <c:ptCount val="101"/>
                <c:pt idx="0">
                  <c:v>45.780970727063682</c:v>
                </c:pt>
                <c:pt idx="1">
                  <c:v>75.933407508014199</c:v>
                </c:pt>
                <c:pt idx="2">
                  <c:v>79.638793251592986</c:v>
                </c:pt>
                <c:pt idx="3">
                  <c:v>81.656093193373891</c:v>
                </c:pt>
                <c:pt idx="4">
                  <c:v>82.965829460506995</c:v>
                </c:pt>
                <c:pt idx="5">
                  <c:v>84.121887494435825</c:v>
                </c:pt>
                <c:pt idx="6">
                  <c:v>84.889012331658705</c:v>
                </c:pt>
                <c:pt idx="7">
                  <c:v>85.595771267021718</c:v>
                </c:pt>
                <c:pt idx="8">
                  <c:v>86.120603404286953</c:v>
                </c:pt>
                <c:pt idx="9">
                  <c:v>86.600906740452757</c:v>
                </c:pt>
                <c:pt idx="10">
                  <c:v>87.126754803298098</c:v>
                </c:pt>
                <c:pt idx="11">
                  <c:v>87.504666271504561</c:v>
                </c:pt>
                <c:pt idx="12">
                  <c:v>87.794223137224833</c:v>
                </c:pt>
                <c:pt idx="13">
                  <c:v>88.103322753477315</c:v>
                </c:pt>
                <c:pt idx="14">
                  <c:v>88.362481319949183</c:v>
                </c:pt>
                <c:pt idx="15">
                  <c:v>88.574263010542325</c:v>
                </c:pt>
                <c:pt idx="16">
                  <c:v>88.75444248746345</c:v>
                </c:pt>
                <c:pt idx="17">
                  <c:v>88.925814126990332</c:v>
                </c:pt>
                <c:pt idx="18">
                  <c:v>89.066451851739288</c:v>
                </c:pt>
                <c:pt idx="19">
                  <c:v>89.194944118265539</c:v>
                </c:pt>
                <c:pt idx="20">
                  <c:v>89.295152922156845</c:v>
                </c:pt>
                <c:pt idx="21">
                  <c:v>89.382598830627273</c:v>
                </c:pt>
                <c:pt idx="22">
                  <c:v>89.47093891344575</c:v>
                </c:pt>
                <c:pt idx="23">
                  <c:v>89.530674729013739</c:v>
                </c:pt>
                <c:pt idx="24">
                  <c:v>89.573574037839023</c:v>
                </c:pt>
                <c:pt idx="25">
                  <c:v>89.618724462401914</c:v>
                </c:pt>
                <c:pt idx="26">
                  <c:v>89.661351989360853</c:v>
                </c:pt>
                <c:pt idx="27">
                  <c:v>89.70426205507394</c:v>
                </c:pt>
                <c:pt idx="28">
                  <c:v>89.742902443979105</c:v>
                </c:pt>
                <c:pt idx="29">
                  <c:v>89.783332717827662</c:v>
                </c:pt>
                <c:pt idx="30">
                  <c:v>89.818302473996525</c:v>
                </c:pt>
                <c:pt idx="31">
                  <c:v>89.853838834150181</c:v>
                </c:pt>
                <c:pt idx="32">
                  <c:v>89.888542453328881</c:v>
                </c:pt>
                <c:pt idx="33">
                  <c:v>89.919851050243324</c:v>
                </c:pt>
                <c:pt idx="34">
                  <c:v>89.941141501200264</c:v>
                </c:pt>
                <c:pt idx="35">
                  <c:v>89.958445181768369</c:v>
                </c:pt>
                <c:pt idx="36">
                  <c:v>89.972326586407306</c:v>
                </c:pt>
                <c:pt idx="37">
                  <c:v>90.137280406643598</c:v>
                </c:pt>
                <c:pt idx="38">
                  <c:v>90.194406976538943</c:v>
                </c:pt>
                <c:pt idx="39">
                  <c:v>90.265543017679263</c:v>
                </c:pt>
                <c:pt idx="40">
                  <c:v>90.331732695295599</c:v>
                </c:pt>
                <c:pt idx="41">
                  <c:v>90.397328792825846</c:v>
                </c:pt>
                <c:pt idx="42">
                  <c:v>90.454659096423342</c:v>
                </c:pt>
                <c:pt idx="43">
                  <c:v>90.515229806559887</c:v>
                </c:pt>
                <c:pt idx="44">
                  <c:v>90.582408633015191</c:v>
                </c:pt>
                <c:pt idx="45">
                  <c:v>90.652702126728684</c:v>
                </c:pt>
                <c:pt idx="46">
                  <c:v>90.726097192694041</c:v>
                </c:pt>
                <c:pt idx="47">
                  <c:v>90.832675184017646</c:v>
                </c:pt>
                <c:pt idx="48">
                  <c:v>90.928598092486439</c:v>
                </c:pt>
                <c:pt idx="49">
                  <c:v>91.019787377110504</c:v>
                </c:pt>
                <c:pt idx="50">
                  <c:v>91.101361266893605</c:v>
                </c:pt>
                <c:pt idx="51">
                  <c:v>91.186992278000702</c:v>
                </c:pt>
                <c:pt idx="52">
                  <c:v>91.270105876876954</c:v>
                </c:pt>
                <c:pt idx="53">
                  <c:v>91.36829013149692</c:v>
                </c:pt>
                <c:pt idx="54">
                  <c:v>91.451195596680847</c:v>
                </c:pt>
                <c:pt idx="55">
                  <c:v>91.548125337519309</c:v>
                </c:pt>
                <c:pt idx="56">
                  <c:v>91.641481756016788</c:v>
                </c:pt>
                <c:pt idx="57">
                  <c:v>91.729777289784138</c:v>
                </c:pt>
                <c:pt idx="58">
                  <c:v>91.818393708294749</c:v>
                </c:pt>
                <c:pt idx="59">
                  <c:v>91.914150689159015</c:v>
                </c:pt>
                <c:pt idx="60">
                  <c:v>92.026339494222213</c:v>
                </c:pt>
                <c:pt idx="61">
                  <c:v>92.135957745647147</c:v>
                </c:pt>
                <c:pt idx="62">
                  <c:v>92.265619715895255</c:v>
                </c:pt>
                <c:pt idx="63">
                  <c:v>92.434265150329352</c:v>
                </c:pt>
                <c:pt idx="64">
                  <c:v>92.601352047871032</c:v>
                </c:pt>
                <c:pt idx="65">
                  <c:v>92.75768979211766</c:v>
                </c:pt>
                <c:pt idx="66">
                  <c:v>92.925932614147314</c:v>
                </c:pt>
                <c:pt idx="67">
                  <c:v>93.084000619636001</c:v>
                </c:pt>
                <c:pt idx="68">
                  <c:v>93.245394338640111</c:v>
                </c:pt>
                <c:pt idx="69">
                  <c:v>93.395105542032113</c:v>
                </c:pt>
                <c:pt idx="70">
                  <c:v>93.558795723952784</c:v>
                </c:pt>
                <c:pt idx="71">
                  <c:v>93.723523310935605</c:v>
                </c:pt>
                <c:pt idx="72">
                  <c:v>93.878505371733937</c:v>
                </c:pt>
                <c:pt idx="73">
                  <c:v>94.061526880963754</c:v>
                </c:pt>
                <c:pt idx="74">
                  <c:v>94.232957834767035</c:v>
                </c:pt>
                <c:pt idx="75">
                  <c:v>94.393692222973755</c:v>
                </c:pt>
                <c:pt idx="76">
                  <c:v>94.554105738608996</c:v>
                </c:pt>
                <c:pt idx="77">
                  <c:v>94.740721192116851</c:v>
                </c:pt>
                <c:pt idx="78">
                  <c:v>94.903447629325825</c:v>
                </c:pt>
                <c:pt idx="79">
                  <c:v>95.095688433868446</c:v>
                </c:pt>
                <c:pt idx="80">
                  <c:v>95.311881152221176</c:v>
                </c:pt>
                <c:pt idx="81">
                  <c:v>95.521324931053172</c:v>
                </c:pt>
                <c:pt idx="82">
                  <c:v>95.75661498693097</c:v>
                </c:pt>
                <c:pt idx="83">
                  <c:v>96.011703785290592</c:v>
                </c:pt>
                <c:pt idx="84">
                  <c:v>96.242190944824372</c:v>
                </c:pt>
                <c:pt idx="85">
                  <c:v>96.514341957497024</c:v>
                </c:pt>
                <c:pt idx="86">
                  <c:v>96.774447048511234</c:v>
                </c:pt>
                <c:pt idx="87">
                  <c:v>97.131789313224004</c:v>
                </c:pt>
                <c:pt idx="88">
                  <c:v>97.42037174706779</c:v>
                </c:pt>
                <c:pt idx="89">
                  <c:v>97.840324906809428</c:v>
                </c:pt>
                <c:pt idx="90">
                  <c:v>98.346584384492076</c:v>
                </c:pt>
                <c:pt idx="91">
                  <c:v>98.871462715804199</c:v>
                </c:pt>
                <c:pt idx="92">
                  <c:v>99.491308525525852</c:v>
                </c:pt>
                <c:pt idx="93">
                  <c:v>100.27920801415195</c:v>
                </c:pt>
                <c:pt idx="94">
                  <c:v>101.09551323542476</c:v>
                </c:pt>
                <c:pt idx="95">
                  <c:v>102.21823992956817</c:v>
                </c:pt>
                <c:pt idx="96">
                  <c:v>103.61935236592943</c:v>
                </c:pt>
                <c:pt idx="97">
                  <c:v>105.59587064035999</c:v>
                </c:pt>
                <c:pt idx="98">
                  <c:v>107.81253842831846</c:v>
                </c:pt>
                <c:pt idx="99">
                  <c:v>112.27008233892415</c:v>
                </c:pt>
                <c:pt idx="100">
                  <c:v>129.42503450985873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'3D-UMi (K=M=1)'!$CC$25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'3D-UMi (K=M=1)'!$CC$29:$CC$129</c:f>
              <c:numCache>
                <c:formatCode>0.00_ </c:formatCode>
                <c:ptCount val="101"/>
                <c:pt idx="0">
                  <c:v>46.772799999999997</c:v>
                </c:pt>
                <c:pt idx="1">
                  <c:v>74.089200000000005</c:v>
                </c:pt>
                <c:pt idx="2">
                  <c:v>77.661699999999996</c:v>
                </c:pt>
                <c:pt idx="3">
                  <c:v>81.209500000000006</c:v>
                </c:pt>
                <c:pt idx="4">
                  <c:v>82.325199999999995</c:v>
                </c:pt>
                <c:pt idx="5">
                  <c:v>83.238299999999995</c:v>
                </c:pt>
                <c:pt idx="6">
                  <c:v>84.258899999999997</c:v>
                </c:pt>
                <c:pt idx="7">
                  <c:v>84.647000000000006</c:v>
                </c:pt>
                <c:pt idx="8">
                  <c:v>84.8977</c:v>
                </c:pt>
                <c:pt idx="9">
                  <c:v>85.472099999999998</c:v>
                </c:pt>
                <c:pt idx="10">
                  <c:v>85.8048</c:v>
                </c:pt>
                <c:pt idx="11">
                  <c:v>86.085400000000007</c:v>
                </c:pt>
                <c:pt idx="12">
                  <c:v>86.514099999999999</c:v>
                </c:pt>
                <c:pt idx="13">
                  <c:v>86.846800000000002</c:v>
                </c:pt>
                <c:pt idx="14">
                  <c:v>87.191000000000003</c:v>
                </c:pt>
                <c:pt idx="15">
                  <c:v>87.356300000000005</c:v>
                </c:pt>
                <c:pt idx="16">
                  <c:v>87.7136</c:v>
                </c:pt>
                <c:pt idx="17">
                  <c:v>87.884600000000006</c:v>
                </c:pt>
                <c:pt idx="18">
                  <c:v>88.287000000000006</c:v>
                </c:pt>
                <c:pt idx="19">
                  <c:v>88.450400000000002</c:v>
                </c:pt>
                <c:pt idx="20">
                  <c:v>88.674400000000006</c:v>
                </c:pt>
                <c:pt idx="21">
                  <c:v>88.814300000000003</c:v>
                </c:pt>
                <c:pt idx="22">
                  <c:v>88.956699999999998</c:v>
                </c:pt>
                <c:pt idx="23">
                  <c:v>89.154399999999995</c:v>
                </c:pt>
                <c:pt idx="24">
                  <c:v>89.275400000000005</c:v>
                </c:pt>
                <c:pt idx="25">
                  <c:v>89.389499999999998</c:v>
                </c:pt>
                <c:pt idx="26">
                  <c:v>89.500500000000002</c:v>
                </c:pt>
                <c:pt idx="27">
                  <c:v>89.525599999999997</c:v>
                </c:pt>
                <c:pt idx="28">
                  <c:v>89.579800000000006</c:v>
                </c:pt>
                <c:pt idx="29">
                  <c:v>89.621700000000004</c:v>
                </c:pt>
                <c:pt idx="30">
                  <c:v>89.659899999999993</c:v>
                </c:pt>
                <c:pt idx="31">
                  <c:v>89.686899999999994</c:v>
                </c:pt>
                <c:pt idx="32">
                  <c:v>89.718699999999998</c:v>
                </c:pt>
                <c:pt idx="33">
                  <c:v>89.796400000000006</c:v>
                </c:pt>
                <c:pt idx="34">
                  <c:v>89.853200000000001</c:v>
                </c:pt>
                <c:pt idx="35">
                  <c:v>89.906999999999996</c:v>
                </c:pt>
                <c:pt idx="36">
                  <c:v>89.931600000000003</c:v>
                </c:pt>
                <c:pt idx="37">
                  <c:v>89.936599999999999</c:v>
                </c:pt>
                <c:pt idx="38">
                  <c:v>90.322999999999993</c:v>
                </c:pt>
                <c:pt idx="39">
                  <c:v>90.352999999999994</c:v>
                </c:pt>
                <c:pt idx="40">
                  <c:v>90.558300000000003</c:v>
                </c:pt>
                <c:pt idx="41">
                  <c:v>90.733800000000002</c:v>
                </c:pt>
                <c:pt idx="42">
                  <c:v>90.766499999999994</c:v>
                </c:pt>
                <c:pt idx="43">
                  <c:v>90.846199999999996</c:v>
                </c:pt>
                <c:pt idx="44">
                  <c:v>90.963399999999993</c:v>
                </c:pt>
                <c:pt idx="45">
                  <c:v>91.057400000000001</c:v>
                </c:pt>
                <c:pt idx="46">
                  <c:v>91.107100000000003</c:v>
                </c:pt>
                <c:pt idx="47">
                  <c:v>91.132800000000003</c:v>
                </c:pt>
                <c:pt idx="48">
                  <c:v>91.166700000000006</c:v>
                </c:pt>
                <c:pt idx="49">
                  <c:v>91.196299999999994</c:v>
                </c:pt>
                <c:pt idx="50">
                  <c:v>91.245900000000006</c:v>
                </c:pt>
                <c:pt idx="51">
                  <c:v>91.325100000000006</c:v>
                </c:pt>
                <c:pt idx="52">
                  <c:v>91.372200000000007</c:v>
                </c:pt>
                <c:pt idx="53">
                  <c:v>91.413799999999995</c:v>
                </c:pt>
                <c:pt idx="54">
                  <c:v>91.487399999999994</c:v>
                </c:pt>
                <c:pt idx="55">
                  <c:v>91.613500000000002</c:v>
                </c:pt>
                <c:pt idx="56">
                  <c:v>91.711299999999994</c:v>
                </c:pt>
                <c:pt idx="57">
                  <c:v>91.851500000000001</c:v>
                </c:pt>
                <c:pt idx="58">
                  <c:v>91.980999999999995</c:v>
                </c:pt>
                <c:pt idx="59">
                  <c:v>92.040599999999998</c:v>
                </c:pt>
                <c:pt idx="60">
                  <c:v>92.104699999999994</c:v>
                </c:pt>
                <c:pt idx="61">
                  <c:v>92.305199999999999</c:v>
                </c:pt>
                <c:pt idx="62">
                  <c:v>92.438400000000001</c:v>
                </c:pt>
                <c:pt idx="63">
                  <c:v>92.590500000000006</c:v>
                </c:pt>
                <c:pt idx="64">
                  <c:v>92.783100000000005</c:v>
                </c:pt>
                <c:pt idx="65">
                  <c:v>92.998199999999997</c:v>
                </c:pt>
                <c:pt idx="66">
                  <c:v>93.111599999999996</c:v>
                </c:pt>
                <c:pt idx="67">
                  <c:v>93.327699999999993</c:v>
                </c:pt>
                <c:pt idx="68">
                  <c:v>93.444800000000001</c:v>
                </c:pt>
                <c:pt idx="69">
                  <c:v>93.619900000000001</c:v>
                </c:pt>
                <c:pt idx="70">
                  <c:v>93.778599999999997</c:v>
                </c:pt>
                <c:pt idx="71">
                  <c:v>93.968999999999994</c:v>
                </c:pt>
                <c:pt idx="72">
                  <c:v>94.043899999999994</c:v>
                </c:pt>
                <c:pt idx="73">
                  <c:v>94.292400000000001</c:v>
                </c:pt>
                <c:pt idx="74">
                  <c:v>94.523499999999999</c:v>
                </c:pt>
                <c:pt idx="75">
                  <c:v>94.663700000000006</c:v>
                </c:pt>
                <c:pt idx="76">
                  <c:v>94.831000000000003</c:v>
                </c:pt>
                <c:pt idx="77">
                  <c:v>94.987099999999998</c:v>
                </c:pt>
                <c:pt idx="78">
                  <c:v>95.116799999999998</c:v>
                </c:pt>
                <c:pt idx="79">
                  <c:v>95.315100000000001</c:v>
                </c:pt>
                <c:pt idx="80">
                  <c:v>95.471800000000002</c:v>
                </c:pt>
                <c:pt idx="81">
                  <c:v>95.736199999999997</c:v>
                </c:pt>
                <c:pt idx="82">
                  <c:v>96.028300000000002</c:v>
                </c:pt>
                <c:pt idx="83">
                  <c:v>96.361599999999996</c:v>
                </c:pt>
                <c:pt idx="84">
                  <c:v>96.715100000000007</c:v>
                </c:pt>
                <c:pt idx="85">
                  <c:v>97.257199999999997</c:v>
                </c:pt>
                <c:pt idx="86">
                  <c:v>97.450299999999999</c:v>
                </c:pt>
                <c:pt idx="87">
                  <c:v>97.828199999999995</c:v>
                </c:pt>
                <c:pt idx="88">
                  <c:v>98.211399999999998</c:v>
                </c:pt>
                <c:pt idx="89">
                  <c:v>98.586699999999993</c:v>
                </c:pt>
                <c:pt idx="90">
                  <c:v>98.911500000000004</c:v>
                </c:pt>
                <c:pt idx="91">
                  <c:v>99.406599999999997</c:v>
                </c:pt>
                <c:pt idx="92">
                  <c:v>100.0008</c:v>
                </c:pt>
                <c:pt idx="93">
                  <c:v>100.7094</c:v>
                </c:pt>
                <c:pt idx="94">
                  <c:v>101.0367</c:v>
                </c:pt>
                <c:pt idx="95">
                  <c:v>101.6703</c:v>
                </c:pt>
                <c:pt idx="96">
                  <c:v>102.1553</c:v>
                </c:pt>
                <c:pt idx="97">
                  <c:v>104.2131</c:v>
                </c:pt>
                <c:pt idx="98">
                  <c:v>107.7998</c:v>
                </c:pt>
                <c:pt idx="99">
                  <c:v>113.8312</c:v>
                </c:pt>
                <c:pt idx="100">
                  <c:v>125.7764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'3D-UMi (K=M=1)'!$CD$25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(K=M=1)'!$CD$29:$CD$129</c:f>
              <c:numCache>
                <c:formatCode>0.00_ </c:formatCode>
                <c:ptCount val="101"/>
                <c:pt idx="0">
                  <c:v>43.181800000000003</c:v>
                </c:pt>
                <c:pt idx="1">
                  <c:v>74.332300000000004</c:v>
                </c:pt>
                <c:pt idx="2">
                  <c:v>78.812399999999997</c:v>
                </c:pt>
                <c:pt idx="3">
                  <c:v>80.990899999999996</c:v>
                </c:pt>
                <c:pt idx="4">
                  <c:v>82.474900000000005</c:v>
                </c:pt>
                <c:pt idx="5">
                  <c:v>83.692599999999999</c:v>
                </c:pt>
                <c:pt idx="6">
                  <c:v>84.486699999999999</c:v>
                </c:pt>
                <c:pt idx="7">
                  <c:v>85.099100000000007</c:v>
                </c:pt>
                <c:pt idx="8">
                  <c:v>85.7089</c:v>
                </c:pt>
                <c:pt idx="9">
                  <c:v>86.218699999999998</c:v>
                </c:pt>
                <c:pt idx="10">
                  <c:v>86.618099999999998</c:v>
                </c:pt>
                <c:pt idx="11">
                  <c:v>86.993499999999997</c:v>
                </c:pt>
                <c:pt idx="12">
                  <c:v>87.324200000000005</c:v>
                </c:pt>
                <c:pt idx="13">
                  <c:v>87.622100000000003</c:v>
                </c:pt>
                <c:pt idx="14">
                  <c:v>87.9024</c:v>
                </c:pt>
                <c:pt idx="15">
                  <c:v>88.210800000000006</c:v>
                </c:pt>
                <c:pt idx="16">
                  <c:v>88.424199999999999</c:v>
                </c:pt>
                <c:pt idx="17">
                  <c:v>88.6447</c:v>
                </c:pt>
                <c:pt idx="18">
                  <c:v>88.803299999999993</c:v>
                </c:pt>
                <c:pt idx="19">
                  <c:v>88.967600000000004</c:v>
                </c:pt>
                <c:pt idx="20">
                  <c:v>89.106300000000005</c:v>
                </c:pt>
                <c:pt idx="21">
                  <c:v>89.193799999999996</c:v>
                </c:pt>
                <c:pt idx="22">
                  <c:v>89.286100000000005</c:v>
                </c:pt>
                <c:pt idx="23">
                  <c:v>89.358400000000003</c:v>
                </c:pt>
                <c:pt idx="24">
                  <c:v>89.424899999999994</c:v>
                </c:pt>
                <c:pt idx="25">
                  <c:v>89.496399999999994</c:v>
                </c:pt>
                <c:pt idx="26">
                  <c:v>89.547899999999998</c:v>
                </c:pt>
                <c:pt idx="27">
                  <c:v>89.594899999999996</c:v>
                </c:pt>
                <c:pt idx="28">
                  <c:v>89.638400000000004</c:v>
                </c:pt>
                <c:pt idx="29">
                  <c:v>89.681100000000001</c:v>
                </c:pt>
                <c:pt idx="30">
                  <c:v>89.722200000000001</c:v>
                </c:pt>
                <c:pt idx="31">
                  <c:v>89.757199999999997</c:v>
                </c:pt>
                <c:pt idx="32">
                  <c:v>89.797200000000004</c:v>
                </c:pt>
                <c:pt idx="33">
                  <c:v>89.84</c:v>
                </c:pt>
                <c:pt idx="34">
                  <c:v>89.880700000000004</c:v>
                </c:pt>
                <c:pt idx="35">
                  <c:v>89.903499999999994</c:v>
                </c:pt>
                <c:pt idx="36">
                  <c:v>89.932100000000005</c:v>
                </c:pt>
                <c:pt idx="37">
                  <c:v>89.950800000000001</c:v>
                </c:pt>
                <c:pt idx="38">
                  <c:v>89.966399999999993</c:v>
                </c:pt>
                <c:pt idx="39">
                  <c:v>90.165599999999998</c:v>
                </c:pt>
                <c:pt idx="40">
                  <c:v>90.234899999999996</c:v>
                </c:pt>
                <c:pt idx="41">
                  <c:v>90.312700000000007</c:v>
                </c:pt>
                <c:pt idx="42">
                  <c:v>90.390600000000006</c:v>
                </c:pt>
                <c:pt idx="43">
                  <c:v>90.466999999999999</c:v>
                </c:pt>
                <c:pt idx="44">
                  <c:v>90.528599999999997</c:v>
                </c:pt>
                <c:pt idx="45">
                  <c:v>90.613900000000001</c:v>
                </c:pt>
                <c:pt idx="46">
                  <c:v>90.694000000000003</c:v>
                </c:pt>
                <c:pt idx="47">
                  <c:v>90.802400000000006</c:v>
                </c:pt>
                <c:pt idx="48">
                  <c:v>90.920599999999993</c:v>
                </c:pt>
                <c:pt idx="49">
                  <c:v>91.015500000000003</c:v>
                </c:pt>
                <c:pt idx="50">
                  <c:v>91.103200000000001</c:v>
                </c:pt>
                <c:pt idx="51">
                  <c:v>91.177800000000005</c:v>
                </c:pt>
                <c:pt idx="52">
                  <c:v>91.258099999999999</c:v>
                </c:pt>
                <c:pt idx="53">
                  <c:v>91.361000000000004</c:v>
                </c:pt>
                <c:pt idx="54">
                  <c:v>91.469200000000001</c:v>
                </c:pt>
                <c:pt idx="55">
                  <c:v>91.594200000000001</c:v>
                </c:pt>
                <c:pt idx="56">
                  <c:v>91.700599999999994</c:v>
                </c:pt>
                <c:pt idx="57">
                  <c:v>91.799899999999994</c:v>
                </c:pt>
                <c:pt idx="58">
                  <c:v>91.901700000000005</c:v>
                </c:pt>
                <c:pt idx="59">
                  <c:v>92.023399999999995</c:v>
                </c:pt>
                <c:pt idx="60">
                  <c:v>92.140900000000002</c:v>
                </c:pt>
                <c:pt idx="61">
                  <c:v>92.259699999999995</c:v>
                </c:pt>
                <c:pt idx="62">
                  <c:v>92.410899999999998</c:v>
                </c:pt>
                <c:pt idx="63">
                  <c:v>92.563999999999993</c:v>
                </c:pt>
                <c:pt idx="64">
                  <c:v>92.715400000000002</c:v>
                </c:pt>
                <c:pt idx="65">
                  <c:v>92.878299999999996</c:v>
                </c:pt>
                <c:pt idx="66">
                  <c:v>93.048400000000001</c:v>
                </c:pt>
                <c:pt idx="67">
                  <c:v>93.186300000000003</c:v>
                </c:pt>
                <c:pt idx="68">
                  <c:v>93.367199999999997</c:v>
                </c:pt>
                <c:pt idx="69">
                  <c:v>93.541899999999998</c:v>
                </c:pt>
                <c:pt idx="70">
                  <c:v>93.745000000000005</c:v>
                </c:pt>
                <c:pt idx="71">
                  <c:v>93.895300000000006</c:v>
                </c:pt>
                <c:pt idx="72">
                  <c:v>94.053299999999993</c:v>
                </c:pt>
                <c:pt idx="73">
                  <c:v>94.229399999999998</c:v>
                </c:pt>
                <c:pt idx="74">
                  <c:v>94.400300000000001</c:v>
                </c:pt>
                <c:pt idx="75">
                  <c:v>94.549700000000001</c:v>
                </c:pt>
                <c:pt idx="76">
                  <c:v>94.744100000000003</c:v>
                </c:pt>
                <c:pt idx="77">
                  <c:v>94.937600000000003</c:v>
                </c:pt>
                <c:pt idx="78">
                  <c:v>95.1267</c:v>
                </c:pt>
                <c:pt idx="79">
                  <c:v>95.311199999999999</c:v>
                </c:pt>
                <c:pt idx="80">
                  <c:v>95.518799999999999</c:v>
                </c:pt>
                <c:pt idx="81">
                  <c:v>95.740899999999996</c:v>
                </c:pt>
                <c:pt idx="82">
                  <c:v>95.974400000000003</c:v>
                </c:pt>
                <c:pt idx="83">
                  <c:v>96.205600000000004</c:v>
                </c:pt>
                <c:pt idx="84">
                  <c:v>96.468500000000006</c:v>
                </c:pt>
                <c:pt idx="85">
                  <c:v>96.789900000000003</c:v>
                </c:pt>
                <c:pt idx="86">
                  <c:v>97.108199999999997</c:v>
                </c:pt>
                <c:pt idx="87">
                  <c:v>97.480400000000003</c:v>
                </c:pt>
                <c:pt idx="88">
                  <c:v>97.841399999999993</c:v>
                </c:pt>
                <c:pt idx="89">
                  <c:v>98.234099999999998</c:v>
                </c:pt>
                <c:pt idx="90">
                  <c:v>98.715800000000002</c:v>
                </c:pt>
                <c:pt idx="91">
                  <c:v>99.255600000000001</c:v>
                </c:pt>
                <c:pt idx="92">
                  <c:v>99.859700000000004</c:v>
                </c:pt>
                <c:pt idx="93">
                  <c:v>100.5004</c:v>
                </c:pt>
                <c:pt idx="94">
                  <c:v>101.3032</c:v>
                </c:pt>
                <c:pt idx="95">
                  <c:v>102.26860000000001</c:v>
                </c:pt>
                <c:pt idx="96">
                  <c:v>103.5314</c:v>
                </c:pt>
                <c:pt idx="97">
                  <c:v>105.2696</c:v>
                </c:pt>
                <c:pt idx="98">
                  <c:v>107.9521</c:v>
                </c:pt>
                <c:pt idx="99">
                  <c:v>113.89960000000001</c:v>
                </c:pt>
                <c:pt idx="100">
                  <c:v>130.2936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'3D-UMi (K=M=1)'!$CE$25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(K=M=1)'!$CE$29:$CE$129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'3D-UMi (K=M=1)'!$CF$25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(K=M=1)'!$CF$29:$CF$129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'3D-UMi (K=M=1)'!$CG$25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(K=M=1)'!$CG$29:$CG$129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'3D-UMi (K=M=1)'!$CH$25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(K=M=1)'!$CH$29:$CH$129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'3D-UMi (K=M=1)'!$CI$25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(K=M=1)'!$CI$29:$CI$129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'3D-UMi (K=M=1)'!$CJ$25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'3D-UMi (K=M=1)'!$CJ$29:$CJ$129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'3D-UMi (K=M=1)'!$CK$25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'3D-UMi (K=M=1)'!$CK$29:$CK$129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'3D-UMi (K=M=1)'!$CL$25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'3D-UMi (K=M=1)'!$CL$29:$CL$129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'3D-UMi (K=M=1)'!$CM$25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(K=M=1)'!$CM$29:$CM$129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'3D-UMi (K=M=1)'!$CN$25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(K=M=1)'!$CN$29:$CN$129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050624"/>
        <c:axId val="101327232"/>
      </c:scatterChart>
      <c:valAx>
        <c:axId val="1010506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LOS</a:t>
                </a:r>
                <a:r>
                  <a:rPr lang="en-US" baseline="0"/>
                  <a:t> EOD</a:t>
                </a:r>
                <a:r>
                  <a:rPr lang="en-US"/>
                  <a:t>, (degrees)</a:t>
                </a:r>
              </a:p>
            </c:rich>
          </c:tx>
          <c:layout>
            <c:manualLayout>
              <c:xMode val="edge"/>
              <c:yMode val="edge"/>
              <c:x val="0.39393707173295622"/>
              <c:y val="0.891959313646821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01327232"/>
        <c:crossesAt val="-120"/>
        <c:crossBetween val="midCat"/>
        <c:majorUnit val="20"/>
        <c:minorUnit val="4"/>
      </c:valAx>
      <c:valAx>
        <c:axId val="10132723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7406E-3"/>
              <c:y val="0.3647957798378733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010506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41"/>
          <c:y val="1.22549312933979E-2"/>
          <c:w val="8.1666952388807626E-2"/>
          <c:h val="0.8787596635627351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0999" r="0.75000000000000999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5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(K=M=1)'!$B$155</c:f>
              <c:strCache>
                <c:ptCount val="1"/>
                <c:pt idx="0">
                  <c:v>CHTTL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-134.45695526778329</c:v>
                </c:pt>
                <c:pt idx="1">
                  <c:v>-125.62106917456437</c:v>
                </c:pt>
                <c:pt idx="2">
                  <c:v>-123.42821321566173</c:v>
                </c:pt>
                <c:pt idx="3">
                  <c:v>-121.87968316114417</c:v>
                </c:pt>
                <c:pt idx="4">
                  <c:v>-120.66893832961209</c:v>
                </c:pt>
                <c:pt idx="5">
                  <c:v>-119.60352080129573</c:v>
                </c:pt>
                <c:pt idx="6">
                  <c:v>-118.62523999441201</c:v>
                </c:pt>
                <c:pt idx="7">
                  <c:v>-117.73214069599659</c:v>
                </c:pt>
                <c:pt idx="8">
                  <c:v>-116.95330188734246</c:v>
                </c:pt>
                <c:pt idx="9">
                  <c:v>-116.2025431141013</c:v>
                </c:pt>
                <c:pt idx="10">
                  <c:v>-115.48727175412621</c:v>
                </c:pt>
                <c:pt idx="11">
                  <c:v>-114.80437985542945</c:v>
                </c:pt>
                <c:pt idx="12">
                  <c:v>-114.15230531219913</c:v>
                </c:pt>
                <c:pt idx="13">
                  <c:v>-113.49377204088358</c:v>
                </c:pt>
                <c:pt idx="14">
                  <c:v>-112.8636363717518</c:v>
                </c:pt>
                <c:pt idx="15">
                  <c:v>-112.28243453380674</c:v>
                </c:pt>
                <c:pt idx="16">
                  <c:v>-111.71716361830333</c:v>
                </c:pt>
                <c:pt idx="17">
                  <c:v>-111.16095334491099</c:v>
                </c:pt>
                <c:pt idx="18">
                  <c:v>-110.63085425055554</c:v>
                </c:pt>
                <c:pt idx="19">
                  <c:v>-110.11878003879271</c:v>
                </c:pt>
                <c:pt idx="20">
                  <c:v>-109.61400065895616</c:v>
                </c:pt>
                <c:pt idx="21">
                  <c:v>-109.10514565947319</c:v>
                </c:pt>
                <c:pt idx="22">
                  <c:v>-108.6166893577825</c:v>
                </c:pt>
                <c:pt idx="23">
                  <c:v>-108.16086132366404</c:v>
                </c:pt>
                <c:pt idx="24">
                  <c:v>-107.72118954100105</c:v>
                </c:pt>
                <c:pt idx="25">
                  <c:v>-107.27906599171378</c:v>
                </c:pt>
                <c:pt idx="26">
                  <c:v>-106.86228792344555</c:v>
                </c:pt>
                <c:pt idx="27">
                  <c:v>-106.43407489730166</c:v>
                </c:pt>
                <c:pt idx="28">
                  <c:v>-106.02248228842845</c:v>
                </c:pt>
                <c:pt idx="29">
                  <c:v>-105.6070353331349</c:v>
                </c:pt>
                <c:pt idx="30">
                  <c:v>-105.20367594530512</c:v>
                </c:pt>
                <c:pt idx="31">
                  <c:v>-104.80775679738584</c:v>
                </c:pt>
                <c:pt idx="32">
                  <c:v>-104.42266478577206</c:v>
                </c:pt>
                <c:pt idx="33">
                  <c:v>-104.04435233455429</c:v>
                </c:pt>
                <c:pt idx="34">
                  <c:v>-103.66668512501599</c:v>
                </c:pt>
                <c:pt idx="35">
                  <c:v>-103.29875210700312</c:v>
                </c:pt>
                <c:pt idx="36">
                  <c:v>-102.93347223928978</c:v>
                </c:pt>
                <c:pt idx="37">
                  <c:v>-102.57961951743007</c:v>
                </c:pt>
                <c:pt idx="38">
                  <c:v>-102.22059795721687</c:v>
                </c:pt>
                <c:pt idx="39">
                  <c:v>-101.88282297700297</c:v>
                </c:pt>
                <c:pt idx="40">
                  <c:v>-101.53008263729349</c:v>
                </c:pt>
                <c:pt idx="41">
                  <c:v>-101.20204235854108</c:v>
                </c:pt>
                <c:pt idx="42">
                  <c:v>-100.87413264490749</c:v>
                </c:pt>
                <c:pt idx="43">
                  <c:v>-100.5347979994222</c:v>
                </c:pt>
                <c:pt idx="44">
                  <c:v>-100.20044449378871</c:v>
                </c:pt>
                <c:pt idx="45">
                  <c:v>-99.868688542116942</c:v>
                </c:pt>
                <c:pt idx="46">
                  <c:v>-99.536688747819113</c:v>
                </c:pt>
                <c:pt idx="47">
                  <c:v>-99.213100202791836</c:v>
                </c:pt>
                <c:pt idx="48">
                  <c:v>-98.871041071327511</c:v>
                </c:pt>
                <c:pt idx="49">
                  <c:v>-98.5240257979018</c:v>
                </c:pt>
                <c:pt idx="50">
                  <c:v>-98.200200764215637</c:v>
                </c:pt>
                <c:pt idx="51">
                  <c:v>-97.871694647862824</c:v>
                </c:pt>
                <c:pt idx="52">
                  <c:v>-97.544028198348059</c:v>
                </c:pt>
                <c:pt idx="53">
                  <c:v>-97.210511437877017</c:v>
                </c:pt>
                <c:pt idx="54">
                  <c:v>-96.880331682809256</c:v>
                </c:pt>
                <c:pt idx="55">
                  <c:v>-96.559765997290199</c:v>
                </c:pt>
                <c:pt idx="56">
                  <c:v>-96.214378782169589</c:v>
                </c:pt>
                <c:pt idx="57">
                  <c:v>-95.873842895305756</c:v>
                </c:pt>
                <c:pt idx="58">
                  <c:v>-95.53493955797218</c:v>
                </c:pt>
                <c:pt idx="59">
                  <c:v>-95.18247778706764</c:v>
                </c:pt>
                <c:pt idx="60">
                  <c:v>-94.835097467018599</c:v>
                </c:pt>
                <c:pt idx="61">
                  <c:v>-94.478588889343868</c:v>
                </c:pt>
                <c:pt idx="62">
                  <c:v>-94.133516484044989</c:v>
                </c:pt>
                <c:pt idx="63">
                  <c:v>-93.774483330704982</c:v>
                </c:pt>
                <c:pt idx="64">
                  <c:v>-93.410054068945243</c:v>
                </c:pt>
                <c:pt idx="65">
                  <c:v>-93.039627609073051</c:v>
                </c:pt>
                <c:pt idx="66">
                  <c:v>-92.642713834210824</c:v>
                </c:pt>
                <c:pt idx="67">
                  <c:v>-92.255386517585791</c:v>
                </c:pt>
                <c:pt idx="68">
                  <c:v>-91.857965941164707</c:v>
                </c:pt>
                <c:pt idx="69">
                  <c:v>-91.449664197377359</c:v>
                </c:pt>
                <c:pt idx="70">
                  <c:v>-91.032317223864553</c:v>
                </c:pt>
                <c:pt idx="71">
                  <c:v>-90.602596665476909</c:v>
                </c:pt>
                <c:pt idx="72">
                  <c:v>-90.199122714760534</c:v>
                </c:pt>
                <c:pt idx="73">
                  <c:v>-89.747494303793928</c:v>
                </c:pt>
                <c:pt idx="74">
                  <c:v>-89.268611620296056</c:v>
                </c:pt>
                <c:pt idx="75">
                  <c:v>-88.758931215742138</c:v>
                </c:pt>
                <c:pt idx="76">
                  <c:v>-88.242574362034389</c:v>
                </c:pt>
                <c:pt idx="77">
                  <c:v>-87.688352671130502</c:v>
                </c:pt>
                <c:pt idx="78">
                  <c:v>-87.115906789547125</c:v>
                </c:pt>
                <c:pt idx="79">
                  <c:v>-86.527979856152029</c:v>
                </c:pt>
                <c:pt idx="80">
                  <c:v>-85.887393184598565</c:v>
                </c:pt>
                <c:pt idx="81">
                  <c:v>-85.206024717881405</c:v>
                </c:pt>
                <c:pt idx="82">
                  <c:v>-84.458547258089581</c:v>
                </c:pt>
                <c:pt idx="83">
                  <c:v>-83.663639841290546</c:v>
                </c:pt>
                <c:pt idx="84">
                  <c:v>-82.832412694094799</c:v>
                </c:pt>
                <c:pt idx="85">
                  <c:v>-81.923753487421294</c:v>
                </c:pt>
                <c:pt idx="86">
                  <c:v>-80.931355266205841</c:v>
                </c:pt>
                <c:pt idx="87">
                  <c:v>-79.893518709379236</c:v>
                </c:pt>
                <c:pt idx="88">
                  <c:v>-78.727111437499275</c:v>
                </c:pt>
                <c:pt idx="89">
                  <c:v>-77.482622326618355</c:v>
                </c:pt>
                <c:pt idx="90">
                  <c:v>-76.175099332869465</c:v>
                </c:pt>
                <c:pt idx="91">
                  <c:v>-74.824007718527923</c:v>
                </c:pt>
                <c:pt idx="92">
                  <c:v>-73.484307160287969</c:v>
                </c:pt>
                <c:pt idx="93">
                  <c:v>-72.167541071835899</c:v>
                </c:pt>
                <c:pt idx="94">
                  <c:v>-70.815138552194213</c:v>
                </c:pt>
                <c:pt idx="95">
                  <c:v>-69.404827379108895</c:v>
                </c:pt>
                <c:pt idx="96">
                  <c:v>-67.871927836906522</c:v>
                </c:pt>
                <c:pt idx="97">
                  <c:v>-66.058383840853196</c:v>
                </c:pt>
                <c:pt idx="98">
                  <c:v>-63.94442738061754</c:v>
                </c:pt>
              </c:numCache>
            </c:numRef>
          </c:xVal>
          <c:yVal>
            <c:numRef>
              <c:f>'3D-UMi (K=M=1)'!$B$156:$B$254</c:f>
              <c:numCache>
                <c:formatCode>0.000_ </c:formatCode>
                <c:ptCount val="99"/>
                <c:pt idx="0">
                  <c:v>-2.3540580614727276</c:v>
                </c:pt>
                <c:pt idx="1">
                  <c:v>-2.5705450957896261</c:v>
                </c:pt>
                <c:pt idx="2">
                  <c:v>-2.6163792539492761</c:v>
                </c:pt>
                <c:pt idx="3">
                  <c:v>-2.8559071916918271</c:v>
                </c:pt>
                <c:pt idx="4">
                  <c:v>-2.7880594602619055</c:v>
                </c:pt>
                <c:pt idx="5">
                  <c:v>-2.5724163673142755</c:v>
                </c:pt>
                <c:pt idx="6">
                  <c:v>-2.7058643414639931</c:v>
                </c:pt>
                <c:pt idx="7">
                  <c:v>-2.6125984277464056</c:v>
                </c:pt>
                <c:pt idx="8">
                  <c:v>-2.8977704235365422</c:v>
                </c:pt>
                <c:pt idx="9">
                  <c:v>-3.0398829422586999</c:v>
                </c:pt>
                <c:pt idx="10">
                  <c:v>-3.2009560419797936</c:v>
                </c:pt>
                <c:pt idx="11">
                  <c:v>-3.2155023808945487</c:v>
                </c:pt>
                <c:pt idx="12">
                  <c:v>-3.1631870017138652</c:v>
                </c:pt>
                <c:pt idx="13">
                  <c:v>-3.2985389349354222</c:v>
                </c:pt>
                <c:pt idx="14">
                  <c:v>-3.1852683831371991</c:v>
                </c:pt>
                <c:pt idx="15">
                  <c:v>-3.3044783042582679</c:v>
                </c:pt>
                <c:pt idx="16">
                  <c:v>-3.3507526132206635</c:v>
                </c:pt>
                <c:pt idx="17">
                  <c:v>-3.3451708854890114</c:v>
                </c:pt>
                <c:pt idx="18">
                  <c:v>-3.3043347450284557</c:v>
                </c:pt>
                <c:pt idx="19">
                  <c:v>-3.1923669167822908</c:v>
                </c:pt>
                <c:pt idx="20">
                  <c:v>-3.1855431128018381</c:v>
                </c:pt>
                <c:pt idx="21">
                  <c:v>-3.1339906712298102</c:v>
                </c:pt>
                <c:pt idx="22">
                  <c:v>-3.1077130798674943</c:v>
                </c:pt>
                <c:pt idx="23">
                  <c:v>-3.2124312523619665</c:v>
                </c:pt>
                <c:pt idx="24">
                  <c:v>-3.2016580302819477</c:v>
                </c:pt>
                <c:pt idx="25">
                  <c:v>-3.2413136775272164</c:v>
                </c:pt>
                <c:pt idx="26">
                  <c:v>-3.279020501620451</c:v>
                </c:pt>
                <c:pt idx="27">
                  <c:v>-3.0977292106543501</c:v>
                </c:pt>
                <c:pt idx="28">
                  <c:v>-3.0237800058255573</c:v>
                </c:pt>
                <c:pt idx="29">
                  <c:v>-2.9967544412890987</c:v>
                </c:pt>
                <c:pt idx="30">
                  <c:v>-2.8682832452528828</c:v>
                </c:pt>
                <c:pt idx="31">
                  <c:v>-2.9032197508981596</c:v>
                </c:pt>
                <c:pt idx="32">
                  <c:v>-2.9116566074869468</c:v>
                </c:pt>
                <c:pt idx="33">
                  <c:v>-2.7809121904947034</c:v>
                </c:pt>
                <c:pt idx="34">
                  <c:v>-2.76187022054701</c:v>
                </c:pt>
                <c:pt idx="35">
                  <c:v>-2.6842757689908723</c:v>
                </c:pt>
                <c:pt idx="36">
                  <c:v>-2.6285845698432126</c:v>
                </c:pt>
                <c:pt idx="37">
                  <c:v>-2.6605428484659228</c:v>
                </c:pt>
                <c:pt idx="38">
                  <c:v>-2.6525033661201292</c:v>
                </c:pt>
                <c:pt idx="39">
                  <c:v>-2.6570875412870265</c:v>
                </c:pt>
                <c:pt idx="40">
                  <c:v>-2.5196286092665048</c:v>
                </c:pt>
                <c:pt idx="41">
                  <c:v>-2.4967824916779193</c:v>
                </c:pt>
                <c:pt idx="42">
                  <c:v>-2.4770004260465157</c:v>
                </c:pt>
                <c:pt idx="43">
                  <c:v>-2.458346032888798</c:v>
                </c:pt>
                <c:pt idx="44">
                  <c:v>-2.3398068772862928</c:v>
                </c:pt>
                <c:pt idx="45">
                  <c:v>-2.2398088222970642</c:v>
                </c:pt>
                <c:pt idx="46">
                  <c:v>-2.1441523170948926</c:v>
                </c:pt>
                <c:pt idx="47">
                  <c:v>-1.9940939925941592</c:v>
                </c:pt>
                <c:pt idx="48">
                  <c:v>-1.9886939352354887</c:v>
                </c:pt>
                <c:pt idx="49">
                  <c:v>-1.9902888718492022</c:v>
                </c:pt>
                <c:pt idx="50">
                  <c:v>-1.9716828565983633</c:v>
                </c:pt>
                <c:pt idx="51">
                  <c:v>-1.8679470020370701</c:v>
                </c:pt>
                <c:pt idx="52">
                  <c:v>-1.8755690571955341</c:v>
                </c:pt>
                <c:pt idx="53">
                  <c:v>-1.7531782221820862</c:v>
                </c:pt>
                <c:pt idx="54">
                  <c:v>-1.6984629907281459</c:v>
                </c:pt>
                <c:pt idx="55">
                  <c:v>-1.6356414345080026</c:v>
                </c:pt>
                <c:pt idx="56">
                  <c:v>-1.5099700884759102</c:v>
                </c:pt>
                <c:pt idx="57">
                  <c:v>-1.4620664881263394</c:v>
                </c:pt>
                <c:pt idx="58">
                  <c:v>-1.4354309390960225</c:v>
                </c:pt>
                <c:pt idx="59">
                  <c:v>-1.4239757472593624</c:v>
                </c:pt>
                <c:pt idx="60">
                  <c:v>-1.3598528597780017</c:v>
                </c:pt>
                <c:pt idx="61">
                  <c:v>-1.3365242479361257</c:v>
                </c:pt>
                <c:pt idx="62">
                  <c:v>-1.3319807359206095</c:v>
                </c:pt>
                <c:pt idx="63">
                  <c:v>-1.259373601137213</c:v>
                </c:pt>
                <c:pt idx="64">
                  <c:v>-1.3758576215736582</c:v>
                </c:pt>
                <c:pt idx="65">
                  <c:v>-1.3905525259355471</c:v>
                </c:pt>
                <c:pt idx="66">
                  <c:v>-1.3851745282264716</c:v>
                </c:pt>
                <c:pt idx="67">
                  <c:v>-1.4483416690626143</c:v>
                </c:pt>
                <c:pt idx="68">
                  <c:v>-1.5326819054601941</c:v>
                </c:pt>
                <c:pt idx="69">
                  <c:v>-1.4649920646023418</c:v>
                </c:pt>
                <c:pt idx="70">
                  <c:v>-1.4345868678759501</c:v>
                </c:pt>
                <c:pt idx="71">
                  <c:v>-1.4368573308403967</c:v>
                </c:pt>
                <c:pt idx="72">
                  <c:v>-1.4031483062657628</c:v>
                </c:pt>
                <c:pt idx="73">
                  <c:v>-1.4587419947811782</c:v>
                </c:pt>
                <c:pt idx="74">
                  <c:v>-1.4704771869415367</c:v>
                </c:pt>
                <c:pt idx="75">
                  <c:v>-1.4880246452761554</c:v>
                </c:pt>
                <c:pt idx="76">
                  <c:v>-1.5778954388069053</c:v>
                </c:pt>
                <c:pt idx="77">
                  <c:v>-1.4649221312559035</c:v>
                </c:pt>
                <c:pt idx="78">
                  <c:v>-1.4994700519231685</c:v>
                </c:pt>
                <c:pt idx="79">
                  <c:v>-1.5503173251794635</c:v>
                </c:pt>
                <c:pt idx="80">
                  <c:v>-1.5522128402582354</c:v>
                </c:pt>
                <c:pt idx="81">
                  <c:v>-1.4398759233240952</c:v>
                </c:pt>
                <c:pt idx="82">
                  <c:v>-1.482996656263623</c:v>
                </c:pt>
                <c:pt idx="83">
                  <c:v>-1.5888392845545525</c:v>
                </c:pt>
                <c:pt idx="84">
                  <c:v>-1.5728084646266041</c:v>
                </c:pt>
                <c:pt idx="85">
                  <c:v>-1.6753737133909112</c:v>
                </c:pt>
                <c:pt idx="86">
                  <c:v>-1.7533485123060615</c:v>
                </c:pt>
                <c:pt idx="87">
                  <c:v>-2.0130734049100596</c:v>
                </c:pt>
                <c:pt idx="88">
                  <c:v>-1.9340998714900195</c:v>
                </c:pt>
                <c:pt idx="89">
                  <c:v>-1.6986102608526465</c:v>
                </c:pt>
                <c:pt idx="90">
                  <c:v>-1.4200970526034382</c:v>
                </c:pt>
                <c:pt idx="91">
                  <c:v>-1.3354015097616809</c:v>
                </c:pt>
                <c:pt idx="92">
                  <c:v>-0.68112340644083247</c:v>
                </c:pt>
                <c:pt idx="93">
                  <c:v>-0.28817119117690027</c:v>
                </c:pt>
                <c:pt idx="94">
                  <c:v>-0.29825498207539169</c:v>
                </c:pt>
                <c:pt idx="95">
                  <c:v>-0.60566922125890699</c:v>
                </c:pt>
                <c:pt idx="96">
                  <c:v>-0.32108247471147422</c:v>
                </c:pt>
                <c:pt idx="97">
                  <c:v>-0.38362755919929725</c:v>
                </c:pt>
                <c:pt idx="98">
                  <c:v>-6.637969162825641E-2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(K=M=1)'!$C$155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-134.45695526778329</c:v>
                </c:pt>
                <c:pt idx="1">
                  <c:v>-125.62106917456437</c:v>
                </c:pt>
                <c:pt idx="2">
                  <c:v>-123.42821321566173</c:v>
                </c:pt>
                <c:pt idx="3">
                  <c:v>-121.87968316114417</c:v>
                </c:pt>
                <c:pt idx="4">
                  <c:v>-120.66893832961209</c:v>
                </c:pt>
                <c:pt idx="5">
                  <c:v>-119.60352080129573</c:v>
                </c:pt>
                <c:pt idx="6">
                  <c:v>-118.62523999441201</c:v>
                </c:pt>
                <c:pt idx="7">
                  <c:v>-117.73214069599659</c:v>
                </c:pt>
                <c:pt idx="8">
                  <c:v>-116.95330188734246</c:v>
                </c:pt>
                <c:pt idx="9">
                  <c:v>-116.2025431141013</c:v>
                </c:pt>
                <c:pt idx="10">
                  <c:v>-115.48727175412621</c:v>
                </c:pt>
                <c:pt idx="11">
                  <c:v>-114.80437985542945</c:v>
                </c:pt>
                <c:pt idx="12">
                  <c:v>-114.15230531219913</c:v>
                </c:pt>
                <c:pt idx="13">
                  <c:v>-113.49377204088358</c:v>
                </c:pt>
                <c:pt idx="14">
                  <c:v>-112.8636363717518</c:v>
                </c:pt>
                <c:pt idx="15">
                  <c:v>-112.28243453380674</c:v>
                </c:pt>
                <c:pt idx="16">
                  <c:v>-111.71716361830333</c:v>
                </c:pt>
                <c:pt idx="17">
                  <c:v>-111.16095334491099</c:v>
                </c:pt>
                <c:pt idx="18">
                  <c:v>-110.63085425055554</c:v>
                </c:pt>
                <c:pt idx="19">
                  <c:v>-110.11878003879271</c:v>
                </c:pt>
                <c:pt idx="20">
                  <c:v>-109.61400065895616</c:v>
                </c:pt>
                <c:pt idx="21">
                  <c:v>-109.10514565947319</c:v>
                </c:pt>
                <c:pt idx="22">
                  <c:v>-108.6166893577825</c:v>
                </c:pt>
                <c:pt idx="23">
                  <c:v>-108.16086132366404</c:v>
                </c:pt>
                <c:pt idx="24">
                  <c:v>-107.72118954100105</c:v>
                </c:pt>
                <c:pt idx="25">
                  <c:v>-107.27906599171378</c:v>
                </c:pt>
                <c:pt idx="26">
                  <c:v>-106.86228792344555</c:v>
                </c:pt>
                <c:pt idx="27">
                  <c:v>-106.43407489730166</c:v>
                </c:pt>
                <c:pt idx="28">
                  <c:v>-106.02248228842845</c:v>
                </c:pt>
                <c:pt idx="29">
                  <c:v>-105.6070353331349</c:v>
                </c:pt>
                <c:pt idx="30">
                  <c:v>-105.20367594530512</c:v>
                </c:pt>
                <c:pt idx="31">
                  <c:v>-104.80775679738584</c:v>
                </c:pt>
                <c:pt idx="32">
                  <c:v>-104.42266478577206</c:v>
                </c:pt>
                <c:pt idx="33">
                  <c:v>-104.04435233455429</c:v>
                </c:pt>
                <c:pt idx="34">
                  <c:v>-103.66668512501599</c:v>
                </c:pt>
                <c:pt idx="35">
                  <c:v>-103.29875210700312</c:v>
                </c:pt>
                <c:pt idx="36">
                  <c:v>-102.93347223928978</c:v>
                </c:pt>
                <c:pt idx="37">
                  <c:v>-102.57961951743007</c:v>
                </c:pt>
                <c:pt idx="38">
                  <c:v>-102.22059795721687</c:v>
                </c:pt>
                <c:pt idx="39">
                  <c:v>-101.88282297700297</c:v>
                </c:pt>
                <c:pt idx="40">
                  <c:v>-101.53008263729349</c:v>
                </c:pt>
                <c:pt idx="41">
                  <c:v>-101.20204235854108</c:v>
                </c:pt>
                <c:pt idx="42">
                  <c:v>-100.87413264490749</c:v>
                </c:pt>
                <c:pt idx="43">
                  <c:v>-100.5347979994222</c:v>
                </c:pt>
                <c:pt idx="44">
                  <c:v>-100.20044449378871</c:v>
                </c:pt>
                <c:pt idx="45">
                  <c:v>-99.868688542116942</c:v>
                </c:pt>
                <c:pt idx="46">
                  <c:v>-99.536688747819113</c:v>
                </c:pt>
                <c:pt idx="47">
                  <c:v>-99.213100202791836</c:v>
                </c:pt>
                <c:pt idx="48">
                  <c:v>-98.871041071327511</c:v>
                </c:pt>
                <c:pt idx="49">
                  <c:v>-98.5240257979018</c:v>
                </c:pt>
                <c:pt idx="50">
                  <c:v>-98.200200764215637</c:v>
                </c:pt>
                <c:pt idx="51">
                  <c:v>-97.871694647862824</c:v>
                </c:pt>
                <c:pt idx="52">
                  <c:v>-97.544028198348059</c:v>
                </c:pt>
                <c:pt idx="53">
                  <c:v>-97.210511437877017</c:v>
                </c:pt>
                <c:pt idx="54">
                  <c:v>-96.880331682809256</c:v>
                </c:pt>
                <c:pt idx="55">
                  <c:v>-96.559765997290199</c:v>
                </c:pt>
                <c:pt idx="56">
                  <c:v>-96.214378782169589</c:v>
                </c:pt>
                <c:pt idx="57">
                  <c:v>-95.873842895305756</c:v>
                </c:pt>
                <c:pt idx="58">
                  <c:v>-95.53493955797218</c:v>
                </c:pt>
                <c:pt idx="59">
                  <c:v>-95.18247778706764</c:v>
                </c:pt>
                <c:pt idx="60">
                  <c:v>-94.835097467018599</c:v>
                </c:pt>
                <c:pt idx="61">
                  <c:v>-94.478588889343868</c:v>
                </c:pt>
                <c:pt idx="62">
                  <c:v>-94.133516484044989</c:v>
                </c:pt>
                <c:pt idx="63">
                  <c:v>-93.774483330704982</c:v>
                </c:pt>
                <c:pt idx="64">
                  <c:v>-93.410054068945243</c:v>
                </c:pt>
                <c:pt idx="65">
                  <c:v>-93.039627609073051</c:v>
                </c:pt>
                <c:pt idx="66">
                  <c:v>-92.642713834210824</c:v>
                </c:pt>
                <c:pt idx="67">
                  <c:v>-92.255386517585791</c:v>
                </c:pt>
                <c:pt idx="68">
                  <c:v>-91.857965941164707</c:v>
                </c:pt>
                <c:pt idx="69">
                  <c:v>-91.449664197377359</c:v>
                </c:pt>
                <c:pt idx="70">
                  <c:v>-91.032317223864553</c:v>
                </c:pt>
                <c:pt idx="71">
                  <c:v>-90.602596665476909</c:v>
                </c:pt>
                <c:pt idx="72">
                  <c:v>-90.199122714760534</c:v>
                </c:pt>
                <c:pt idx="73">
                  <c:v>-89.747494303793928</c:v>
                </c:pt>
                <c:pt idx="74">
                  <c:v>-89.268611620296056</c:v>
                </c:pt>
                <c:pt idx="75">
                  <c:v>-88.758931215742138</c:v>
                </c:pt>
                <c:pt idx="76">
                  <c:v>-88.242574362034389</c:v>
                </c:pt>
                <c:pt idx="77">
                  <c:v>-87.688352671130502</c:v>
                </c:pt>
                <c:pt idx="78">
                  <c:v>-87.115906789547125</c:v>
                </c:pt>
                <c:pt idx="79">
                  <c:v>-86.527979856152029</c:v>
                </c:pt>
                <c:pt idx="80">
                  <c:v>-85.887393184598565</c:v>
                </c:pt>
                <c:pt idx="81">
                  <c:v>-85.206024717881405</c:v>
                </c:pt>
                <c:pt idx="82">
                  <c:v>-84.458547258089581</c:v>
                </c:pt>
                <c:pt idx="83">
                  <c:v>-83.663639841290546</c:v>
                </c:pt>
                <c:pt idx="84">
                  <c:v>-82.832412694094799</c:v>
                </c:pt>
                <c:pt idx="85">
                  <c:v>-81.923753487421294</c:v>
                </c:pt>
                <c:pt idx="86">
                  <c:v>-80.931355266205841</c:v>
                </c:pt>
                <c:pt idx="87">
                  <c:v>-79.893518709379236</c:v>
                </c:pt>
                <c:pt idx="88">
                  <c:v>-78.727111437499275</c:v>
                </c:pt>
                <c:pt idx="89">
                  <c:v>-77.482622326618355</c:v>
                </c:pt>
                <c:pt idx="90">
                  <c:v>-76.175099332869465</c:v>
                </c:pt>
                <c:pt idx="91">
                  <c:v>-74.824007718527923</c:v>
                </c:pt>
                <c:pt idx="92">
                  <c:v>-73.484307160287969</c:v>
                </c:pt>
                <c:pt idx="93">
                  <c:v>-72.167541071835899</c:v>
                </c:pt>
                <c:pt idx="94">
                  <c:v>-70.815138552194213</c:v>
                </c:pt>
                <c:pt idx="95">
                  <c:v>-69.404827379108895</c:v>
                </c:pt>
                <c:pt idx="96">
                  <c:v>-67.871927836906522</c:v>
                </c:pt>
                <c:pt idx="97">
                  <c:v>-66.058383840853196</c:v>
                </c:pt>
                <c:pt idx="98">
                  <c:v>-63.94442738061754</c:v>
                </c:pt>
              </c:numCache>
            </c:numRef>
          </c:xVal>
          <c:yVal>
            <c:numRef>
              <c:f>'3D-UMi (K=M=1)'!$C$156:$C$254</c:f>
              <c:numCache>
                <c:formatCode>0.000_ </c:formatCode>
                <c:ptCount val="99"/>
                <c:pt idx="0">
                  <c:v>3.4473552677832799</c:v>
                </c:pt>
                <c:pt idx="1">
                  <c:v>0.77939217456436438</c:v>
                </c:pt>
                <c:pt idx="2">
                  <c:v>6.272721566172379E-2</c:v>
                </c:pt>
                <c:pt idx="3">
                  <c:v>-0.19648783885583043</c:v>
                </c:pt>
                <c:pt idx="4">
                  <c:v>-0.2925256703879171</c:v>
                </c:pt>
                <c:pt idx="5">
                  <c:v>-0.45104919870426841</c:v>
                </c:pt>
                <c:pt idx="6">
                  <c:v>-0.73806800558799068</c:v>
                </c:pt>
                <c:pt idx="7">
                  <c:v>-0.84649530400341177</c:v>
                </c:pt>
                <c:pt idx="8">
                  <c:v>-0.96352211265754306</c:v>
                </c:pt>
                <c:pt idx="9">
                  <c:v>-0.90287188589870482</c:v>
                </c:pt>
                <c:pt idx="10">
                  <c:v>-1.0070882458737884</c:v>
                </c:pt>
                <c:pt idx="11">
                  <c:v>-1.0968311445705581</c:v>
                </c:pt>
                <c:pt idx="12">
                  <c:v>-1.0969226878008698</c:v>
                </c:pt>
                <c:pt idx="13">
                  <c:v>-1.1067009591164094</c:v>
                </c:pt>
                <c:pt idx="14">
                  <c:v>-1.0715656282482087</c:v>
                </c:pt>
                <c:pt idx="15">
                  <c:v>-1.033180466193258</c:v>
                </c:pt>
                <c:pt idx="16">
                  <c:v>-0.9624683816966666</c:v>
                </c:pt>
                <c:pt idx="17">
                  <c:v>-0.94547565508901243</c:v>
                </c:pt>
                <c:pt idx="18">
                  <c:v>-0.93481574944445356</c:v>
                </c:pt>
                <c:pt idx="19">
                  <c:v>-0.92549096120728791</c:v>
                </c:pt>
                <c:pt idx="20">
                  <c:v>-0.99275934104383623</c:v>
                </c:pt>
                <c:pt idx="21">
                  <c:v>-1.0643793405267985</c:v>
                </c:pt>
                <c:pt idx="22">
                  <c:v>-1.0310046422174963</c:v>
                </c:pt>
                <c:pt idx="23">
                  <c:v>-1.0371356763359643</c:v>
                </c:pt>
                <c:pt idx="24">
                  <c:v>-1.0164584589989545</c:v>
                </c:pt>
                <c:pt idx="25">
                  <c:v>-0.99790900828621432</c:v>
                </c:pt>
                <c:pt idx="26">
                  <c:v>-1.0430240765544454</c:v>
                </c:pt>
                <c:pt idx="27">
                  <c:v>-1.0781271026983461</c:v>
                </c:pt>
                <c:pt idx="28">
                  <c:v>-1.0861057115715482</c:v>
                </c:pt>
                <c:pt idx="29">
                  <c:v>-1.1285706668651017</c:v>
                </c:pt>
                <c:pt idx="30">
                  <c:v>-1.1295040546948769</c:v>
                </c:pt>
                <c:pt idx="31">
                  <c:v>-1.1724702026141642</c:v>
                </c:pt>
                <c:pt idx="32">
                  <c:v>-1.1677512142279483</c:v>
                </c:pt>
                <c:pt idx="33">
                  <c:v>-1.1747126654457105</c:v>
                </c:pt>
                <c:pt idx="34">
                  <c:v>-1.2035208749840081</c:v>
                </c:pt>
                <c:pt idx="35">
                  <c:v>-1.1666728929968713</c:v>
                </c:pt>
                <c:pt idx="36">
                  <c:v>-1.162271760710226</c:v>
                </c:pt>
                <c:pt idx="37">
                  <c:v>-1.1842974825699173</c:v>
                </c:pt>
                <c:pt idx="38">
                  <c:v>-1.1805140427831304</c:v>
                </c:pt>
                <c:pt idx="39">
                  <c:v>-1.1180840229970244</c:v>
                </c:pt>
                <c:pt idx="40">
                  <c:v>-1.1421973627065114</c:v>
                </c:pt>
                <c:pt idx="41">
                  <c:v>-1.1286906414589311</c:v>
                </c:pt>
                <c:pt idx="42">
                  <c:v>-1.1443313550925041</c:v>
                </c:pt>
                <c:pt idx="43">
                  <c:v>-1.0881080005778045</c:v>
                </c:pt>
                <c:pt idx="44">
                  <c:v>-1.1119675062112861</c:v>
                </c:pt>
                <c:pt idx="45">
                  <c:v>-1.1325064578830535</c:v>
                </c:pt>
                <c:pt idx="46">
                  <c:v>-1.1068752521808847</c:v>
                </c:pt>
                <c:pt idx="47">
                  <c:v>-1.1035937972081484</c:v>
                </c:pt>
                <c:pt idx="48">
                  <c:v>-1.1232553286724851</c:v>
                </c:pt>
                <c:pt idx="49">
                  <c:v>-1.1662747020981925</c:v>
                </c:pt>
                <c:pt idx="50">
                  <c:v>-1.2117442357843657</c:v>
                </c:pt>
                <c:pt idx="51">
                  <c:v>-1.2051558521371675</c:v>
                </c:pt>
                <c:pt idx="52">
                  <c:v>-1.1954010016519447</c:v>
                </c:pt>
                <c:pt idx="53">
                  <c:v>-1.2095962621229859</c:v>
                </c:pt>
                <c:pt idx="54">
                  <c:v>-1.2064585171907396</c:v>
                </c:pt>
                <c:pt idx="55">
                  <c:v>-1.2318715027097937</c:v>
                </c:pt>
                <c:pt idx="56">
                  <c:v>-1.2431424178304127</c:v>
                </c:pt>
                <c:pt idx="57">
                  <c:v>-1.2218557046942493</c:v>
                </c:pt>
                <c:pt idx="58">
                  <c:v>-1.1841074420278233</c:v>
                </c:pt>
                <c:pt idx="59">
                  <c:v>-1.2167005129323627</c:v>
                </c:pt>
                <c:pt idx="60">
                  <c:v>-1.146962532981405</c:v>
                </c:pt>
                <c:pt idx="61">
                  <c:v>-1.1447904106561282</c:v>
                </c:pt>
                <c:pt idx="62">
                  <c:v>-1.1990049159550153</c:v>
                </c:pt>
                <c:pt idx="63">
                  <c:v>-1.208343769295027</c:v>
                </c:pt>
                <c:pt idx="64">
                  <c:v>-1.1954859310547619</c:v>
                </c:pt>
                <c:pt idx="65">
                  <c:v>-1.1979838909269489</c:v>
                </c:pt>
                <c:pt idx="66">
                  <c:v>-1.1818833657891759</c:v>
                </c:pt>
                <c:pt idx="67">
                  <c:v>-1.172461882414197</c:v>
                </c:pt>
                <c:pt idx="68">
                  <c:v>-1.1910180588352972</c:v>
                </c:pt>
                <c:pt idx="69">
                  <c:v>-1.2104614026226415</c:v>
                </c:pt>
                <c:pt idx="70">
                  <c:v>-1.234961776135421</c:v>
                </c:pt>
                <c:pt idx="71">
                  <c:v>-1.2386928345230928</c:v>
                </c:pt>
                <c:pt idx="72">
                  <c:v>-1.2531592852394624</c:v>
                </c:pt>
                <c:pt idx="73">
                  <c:v>-1.2358103962060625</c:v>
                </c:pt>
                <c:pt idx="74">
                  <c:v>-1.2322657797039511</c:v>
                </c:pt>
                <c:pt idx="75">
                  <c:v>-1.2591862842578649</c:v>
                </c:pt>
                <c:pt idx="76">
                  <c:v>-1.256749637965612</c:v>
                </c:pt>
                <c:pt idx="77">
                  <c:v>-1.3119114288695073</c:v>
                </c:pt>
                <c:pt idx="78">
                  <c:v>-1.2917738104528667</c:v>
                </c:pt>
                <c:pt idx="79">
                  <c:v>-1.2470521438479665</c:v>
                </c:pt>
                <c:pt idx="80">
                  <c:v>-1.354834815401432</c:v>
                </c:pt>
                <c:pt idx="81">
                  <c:v>-1.4358096821185882</c:v>
                </c:pt>
                <c:pt idx="82">
                  <c:v>-1.4698183419104254</c:v>
                </c:pt>
                <c:pt idx="83">
                  <c:v>-1.4634876587094539</c:v>
                </c:pt>
                <c:pt idx="84">
                  <c:v>-1.376778905905212</c:v>
                </c:pt>
                <c:pt idx="85">
                  <c:v>-1.4084955125787104</c:v>
                </c:pt>
                <c:pt idx="86">
                  <c:v>-1.3707037337941586</c:v>
                </c:pt>
                <c:pt idx="87">
                  <c:v>-1.4303585906207701</c:v>
                </c:pt>
                <c:pt idx="88">
                  <c:v>-1.4089493625007208</c:v>
                </c:pt>
                <c:pt idx="89">
                  <c:v>-1.2397887733816475</c:v>
                </c:pt>
                <c:pt idx="90">
                  <c:v>-1.0999286671305413</c:v>
                </c:pt>
                <c:pt idx="91">
                  <c:v>-0.66820998147207433</c:v>
                </c:pt>
                <c:pt idx="92">
                  <c:v>-0.66271963971202297</c:v>
                </c:pt>
                <c:pt idx="93">
                  <c:v>-0.37371252816410561</c:v>
                </c:pt>
                <c:pt idx="94">
                  <c:v>-0.37288944780577538</c:v>
                </c:pt>
                <c:pt idx="95">
                  <c:v>-0.48379962089107664</c:v>
                </c:pt>
                <c:pt idx="96">
                  <c:v>-0.32406296309348193</c:v>
                </c:pt>
                <c:pt idx="97">
                  <c:v>-0.41295415914680689</c:v>
                </c:pt>
                <c:pt idx="98">
                  <c:v>-0.6085038193824488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(K=M=1)'!$D$155</c:f>
              <c:strCache>
                <c:ptCount val="1"/>
                <c:pt idx="0">
                  <c:v>ALU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-134.45695526778329</c:v>
                </c:pt>
                <c:pt idx="1">
                  <c:v>-125.62106917456437</c:v>
                </c:pt>
                <c:pt idx="2">
                  <c:v>-123.42821321566173</c:v>
                </c:pt>
                <c:pt idx="3">
                  <c:v>-121.87968316114417</c:v>
                </c:pt>
                <c:pt idx="4">
                  <c:v>-120.66893832961209</c:v>
                </c:pt>
                <c:pt idx="5">
                  <c:v>-119.60352080129573</c:v>
                </c:pt>
                <c:pt idx="6">
                  <c:v>-118.62523999441201</c:v>
                </c:pt>
                <c:pt idx="7">
                  <c:v>-117.73214069599659</c:v>
                </c:pt>
                <c:pt idx="8">
                  <c:v>-116.95330188734246</c:v>
                </c:pt>
                <c:pt idx="9">
                  <c:v>-116.2025431141013</c:v>
                </c:pt>
                <c:pt idx="10">
                  <c:v>-115.48727175412621</c:v>
                </c:pt>
                <c:pt idx="11">
                  <c:v>-114.80437985542945</c:v>
                </c:pt>
                <c:pt idx="12">
                  <c:v>-114.15230531219913</c:v>
                </c:pt>
                <c:pt idx="13">
                  <c:v>-113.49377204088358</c:v>
                </c:pt>
                <c:pt idx="14">
                  <c:v>-112.8636363717518</c:v>
                </c:pt>
                <c:pt idx="15">
                  <c:v>-112.28243453380674</c:v>
                </c:pt>
                <c:pt idx="16">
                  <c:v>-111.71716361830333</c:v>
                </c:pt>
                <c:pt idx="17">
                  <c:v>-111.16095334491099</c:v>
                </c:pt>
                <c:pt idx="18">
                  <c:v>-110.63085425055554</c:v>
                </c:pt>
                <c:pt idx="19">
                  <c:v>-110.11878003879271</c:v>
                </c:pt>
                <c:pt idx="20">
                  <c:v>-109.61400065895616</c:v>
                </c:pt>
                <c:pt idx="21">
                  <c:v>-109.10514565947319</c:v>
                </c:pt>
                <c:pt idx="22">
                  <c:v>-108.6166893577825</c:v>
                </c:pt>
                <c:pt idx="23">
                  <c:v>-108.16086132366404</c:v>
                </c:pt>
                <c:pt idx="24">
                  <c:v>-107.72118954100105</c:v>
                </c:pt>
                <c:pt idx="25">
                  <c:v>-107.27906599171378</c:v>
                </c:pt>
                <c:pt idx="26">
                  <c:v>-106.86228792344555</c:v>
                </c:pt>
                <c:pt idx="27">
                  <c:v>-106.43407489730166</c:v>
                </c:pt>
                <c:pt idx="28">
                  <c:v>-106.02248228842845</c:v>
                </c:pt>
                <c:pt idx="29">
                  <c:v>-105.6070353331349</c:v>
                </c:pt>
                <c:pt idx="30">
                  <c:v>-105.20367594530512</c:v>
                </c:pt>
                <c:pt idx="31">
                  <c:v>-104.80775679738584</c:v>
                </c:pt>
                <c:pt idx="32">
                  <c:v>-104.42266478577206</c:v>
                </c:pt>
                <c:pt idx="33">
                  <c:v>-104.04435233455429</c:v>
                </c:pt>
                <c:pt idx="34">
                  <c:v>-103.66668512501599</c:v>
                </c:pt>
                <c:pt idx="35">
                  <c:v>-103.29875210700312</c:v>
                </c:pt>
                <c:pt idx="36">
                  <c:v>-102.93347223928978</c:v>
                </c:pt>
                <c:pt idx="37">
                  <c:v>-102.57961951743007</c:v>
                </c:pt>
                <c:pt idx="38">
                  <c:v>-102.22059795721687</c:v>
                </c:pt>
                <c:pt idx="39">
                  <c:v>-101.88282297700297</c:v>
                </c:pt>
                <c:pt idx="40">
                  <c:v>-101.53008263729349</c:v>
                </c:pt>
                <c:pt idx="41">
                  <c:v>-101.20204235854108</c:v>
                </c:pt>
                <c:pt idx="42">
                  <c:v>-100.87413264490749</c:v>
                </c:pt>
                <c:pt idx="43">
                  <c:v>-100.5347979994222</c:v>
                </c:pt>
                <c:pt idx="44">
                  <c:v>-100.20044449378871</c:v>
                </c:pt>
                <c:pt idx="45">
                  <c:v>-99.868688542116942</c:v>
                </c:pt>
                <c:pt idx="46">
                  <c:v>-99.536688747819113</c:v>
                </c:pt>
                <c:pt idx="47">
                  <c:v>-99.213100202791836</c:v>
                </c:pt>
                <c:pt idx="48">
                  <c:v>-98.871041071327511</c:v>
                </c:pt>
                <c:pt idx="49">
                  <c:v>-98.5240257979018</c:v>
                </c:pt>
                <c:pt idx="50">
                  <c:v>-98.200200764215637</c:v>
                </c:pt>
                <c:pt idx="51">
                  <c:v>-97.871694647862824</c:v>
                </c:pt>
                <c:pt idx="52">
                  <c:v>-97.544028198348059</c:v>
                </c:pt>
                <c:pt idx="53">
                  <c:v>-97.210511437877017</c:v>
                </c:pt>
                <c:pt idx="54">
                  <c:v>-96.880331682809256</c:v>
                </c:pt>
                <c:pt idx="55">
                  <c:v>-96.559765997290199</c:v>
                </c:pt>
                <c:pt idx="56">
                  <c:v>-96.214378782169589</c:v>
                </c:pt>
                <c:pt idx="57">
                  <c:v>-95.873842895305756</c:v>
                </c:pt>
                <c:pt idx="58">
                  <c:v>-95.53493955797218</c:v>
                </c:pt>
                <c:pt idx="59">
                  <c:v>-95.18247778706764</c:v>
                </c:pt>
                <c:pt idx="60">
                  <c:v>-94.835097467018599</c:v>
                </c:pt>
                <c:pt idx="61">
                  <c:v>-94.478588889343868</c:v>
                </c:pt>
                <c:pt idx="62">
                  <c:v>-94.133516484044989</c:v>
                </c:pt>
                <c:pt idx="63">
                  <c:v>-93.774483330704982</c:v>
                </c:pt>
                <c:pt idx="64">
                  <c:v>-93.410054068945243</c:v>
                </c:pt>
                <c:pt idx="65">
                  <c:v>-93.039627609073051</c:v>
                </c:pt>
                <c:pt idx="66">
                  <c:v>-92.642713834210824</c:v>
                </c:pt>
                <c:pt idx="67">
                  <c:v>-92.255386517585791</c:v>
                </c:pt>
                <c:pt idx="68">
                  <c:v>-91.857965941164707</c:v>
                </c:pt>
                <c:pt idx="69">
                  <c:v>-91.449664197377359</c:v>
                </c:pt>
                <c:pt idx="70">
                  <c:v>-91.032317223864553</c:v>
                </c:pt>
                <c:pt idx="71">
                  <c:v>-90.602596665476909</c:v>
                </c:pt>
                <c:pt idx="72">
                  <c:v>-90.199122714760534</c:v>
                </c:pt>
                <c:pt idx="73">
                  <c:v>-89.747494303793928</c:v>
                </c:pt>
                <c:pt idx="74">
                  <c:v>-89.268611620296056</c:v>
                </c:pt>
                <c:pt idx="75">
                  <c:v>-88.758931215742138</c:v>
                </c:pt>
                <c:pt idx="76">
                  <c:v>-88.242574362034389</c:v>
                </c:pt>
                <c:pt idx="77">
                  <c:v>-87.688352671130502</c:v>
                </c:pt>
                <c:pt idx="78">
                  <c:v>-87.115906789547125</c:v>
                </c:pt>
                <c:pt idx="79">
                  <c:v>-86.527979856152029</c:v>
                </c:pt>
                <c:pt idx="80">
                  <c:v>-85.887393184598565</c:v>
                </c:pt>
                <c:pt idx="81">
                  <c:v>-85.206024717881405</c:v>
                </c:pt>
                <c:pt idx="82">
                  <c:v>-84.458547258089581</c:v>
                </c:pt>
                <c:pt idx="83">
                  <c:v>-83.663639841290546</c:v>
                </c:pt>
                <c:pt idx="84">
                  <c:v>-82.832412694094799</c:v>
                </c:pt>
                <c:pt idx="85">
                  <c:v>-81.923753487421294</c:v>
                </c:pt>
                <c:pt idx="86">
                  <c:v>-80.931355266205841</c:v>
                </c:pt>
                <c:pt idx="87">
                  <c:v>-79.893518709379236</c:v>
                </c:pt>
                <c:pt idx="88">
                  <c:v>-78.727111437499275</c:v>
                </c:pt>
                <c:pt idx="89">
                  <c:v>-77.482622326618355</c:v>
                </c:pt>
                <c:pt idx="90">
                  <c:v>-76.175099332869465</c:v>
                </c:pt>
                <c:pt idx="91">
                  <c:v>-74.824007718527923</c:v>
                </c:pt>
                <c:pt idx="92">
                  <c:v>-73.484307160287969</c:v>
                </c:pt>
                <c:pt idx="93">
                  <c:v>-72.167541071835899</c:v>
                </c:pt>
                <c:pt idx="94">
                  <c:v>-70.815138552194213</c:v>
                </c:pt>
                <c:pt idx="95">
                  <c:v>-69.404827379108895</c:v>
                </c:pt>
                <c:pt idx="96">
                  <c:v>-67.871927836906522</c:v>
                </c:pt>
                <c:pt idx="97">
                  <c:v>-66.058383840853196</c:v>
                </c:pt>
                <c:pt idx="98">
                  <c:v>-63.94442738061754</c:v>
                </c:pt>
              </c:numCache>
            </c:numRef>
          </c:xVal>
          <c:yVal>
            <c:numRef>
              <c:f>'3D-UMi (K=M=1)'!$D$156:$D$254</c:f>
              <c:numCache>
                <c:formatCode>0.000_ </c:formatCode>
                <c:ptCount val="99"/>
                <c:pt idx="0">
                  <c:v>-0.52304473221670378</c:v>
                </c:pt>
                <c:pt idx="1">
                  <c:v>-0.69893082543562457</c:v>
                </c:pt>
                <c:pt idx="2">
                  <c:v>-0.82178678433827201</c:v>
                </c:pt>
                <c:pt idx="3">
                  <c:v>-0.82031683885583107</c:v>
                </c:pt>
                <c:pt idx="4">
                  <c:v>-0.78106167038791341</c:v>
                </c:pt>
                <c:pt idx="5">
                  <c:v>-0.78647919870427074</c:v>
                </c:pt>
                <c:pt idx="6">
                  <c:v>-0.69476000558798034</c:v>
                </c:pt>
                <c:pt idx="7">
                  <c:v>-0.75785930400340362</c:v>
                </c:pt>
                <c:pt idx="8">
                  <c:v>-0.70669811265753424</c:v>
                </c:pt>
                <c:pt idx="9">
                  <c:v>-0.58745688589870326</c:v>
                </c:pt>
                <c:pt idx="10">
                  <c:v>-0.58272824587378125</c:v>
                </c:pt>
                <c:pt idx="11">
                  <c:v>-0.56562014457055909</c:v>
                </c:pt>
                <c:pt idx="12">
                  <c:v>-0.54769468780087038</c:v>
                </c:pt>
                <c:pt idx="13">
                  <c:v>-0.61622795911641504</c:v>
                </c:pt>
                <c:pt idx="14">
                  <c:v>-0.62636362824819969</c:v>
                </c:pt>
                <c:pt idx="15">
                  <c:v>-0.60756546619326457</c:v>
                </c:pt>
                <c:pt idx="16">
                  <c:v>-0.60283638169666176</c:v>
                </c:pt>
                <c:pt idx="17">
                  <c:v>-0.59904665508901189</c:v>
                </c:pt>
                <c:pt idx="18">
                  <c:v>-0.55914574944445405</c:v>
                </c:pt>
                <c:pt idx="19">
                  <c:v>-0.60121996120729193</c:v>
                </c:pt>
                <c:pt idx="20">
                  <c:v>-0.61599934104384602</c:v>
                </c:pt>
                <c:pt idx="21">
                  <c:v>-0.63485434052680034</c:v>
                </c:pt>
                <c:pt idx="22">
                  <c:v>-0.62331064221748989</c:v>
                </c:pt>
                <c:pt idx="23">
                  <c:v>-0.57913867633595828</c:v>
                </c:pt>
                <c:pt idx="24">
                  <c:v>-0.57881045899894445</c:v>
                </c:pt>
                <c:pt idx="25">
                  <c:v>-0.58093400828622066</c:v>
                </c:pt>
                <c:pt idx="26">
                  <c:v>-0.56771207655445721</c:v>
                </c:pt>
                <c:pt idx="27">
                  <c:v>-0.55592510269833895</c:v>
                </c:pt>
                <c:pt idx="28">
                  <c:v>-0.54751771157154394</c:v>
                </c:pt>
                <c:pt idx="29">
                  <c:v>-0.6029646668650912</c:v>
                </c:pt>
                <c:pt idx="30">
                  <c:v>-0.57632405469487935</c:v>
                </c:pt>
                <c:pt idx="31">
                  <c:v>-0.59224320261417063</c:v>
                </c:pt>
                <c:pt idx="32">
                  <c:v>-0.56733521422793842</c:v>
                </c:pt>
                <c:pt idx="33">
                  <c:v>-0.54564766544571341</c:v>
                </c:pt>
                <c:pt idx="34">
                  <c:v>-0.53331487498401486</c:v>
                </c:pt>
                <c:pt idx="35">
                  <c:v>-0.52124789299686825</c:v>
                </c:pt>
                <c:pt idx="36">
                  <c:v>-0.50652776071021322</c:v>
                </c:pt>
                <c:pt idx="37">
                  <c:v>-0.52038048256991942</c:v>
                </c:pt>
                <c:pt idx="38">
                  <c:v>-0.50940204278313672</c:v>
                </c:pt>
                <c:pt idx="39">
                  <c:v>-0.49717702299702182</c:v>
                </c:pt>
                <c:pt idx="40">
                  <c:v>-0.48991736270650676</c:v>
                </c:pt>
                <c:pt idx="41">
                  <c:v>-0.47795764145892861</c:v>
                </c:pt>
                <c:pt idx="42">
                  <c:v>-0.43586735509251184</c:v>
                </c:pt>
                <c:pt idx="43">
                  <c:v>-0.45520200057779903</c:v>
                </c:pt>
                <c:pt idx="44">
                  <c:v>-0.45955550621128793</c:v>
                </c:pt>
                <c:pt idx="45">
                  <c:v>-0.46131145788305616</c:v>
                </c:pt>
                <c:pt idx="46">
                  <c:v>-0.45331125218088175</c:v>
                </c:pt>
                <c:pt idx="47">
                  <c:v>-0.45689979720816609</c:v>
                </c:pt>
                <c:pt idx="48">
                  <c:v>-0.48895892867248847</c:v>
                </c:pt>
                <c:pt idx="49">
                  <c:v>-0.50597420209820143</c:v>
                </c:pt>
                <c:pt idx="50">
                  <c:v>-0.53979923578435773</c:v>
                </c:pt>
                <c:pt idx="51">
                  <c:v>-0.53830535213717212</c:v>
                </c:pt>
                <c:pt idx="52">
                  <c:v>-0.51597180165194345</c:v>
                </c:pt>
                <c:pt idx="53">
                  <c:v>-0.52948856212297812</c:v>
                </c:pt>
                <c:pt idx="54">
                  <c:v>-0.50966831719074435</c:v>
                </c:pt>
                <c:pt idx="55">
                  <c:v>-0.50023400270980289</c:v>
                </c:pt>
                <c:pt idx="56">
                  <c:v>-0.51562121783041448</c:v>
                </c:pt>
                <c:pt idx="57">
                  <c:v>-0.54615710469424528</c:v>
                </c:pt>
                <c:pt idx="58">
                  <c:v>-0.52506044202782221</c:v>
                </c:pt>
                <c:pt idx="59">
                  <c:v>-0.54752221293236403</c:v>
                </c:pt>
                <c:pt idx="60">
                  <c:v>-0.54490253298139635</c:v>
                </c:pt>
                <c:pt idx="61">
                  <c:v>-0.55141111065613302</c:v>
                </c:pt>
                <c:pt idx="62">
                  <c:v>-0.54648351595501765</c:v>
                </c:pt>
                <c:pt idx="63">
                  <c:v>-0.55551666929501664</c:v>
                </c:pt>
                <c:pt idx="64">
                  <c:v>-0.53994593105475985</c:v>
                </c:pt>
                <c:pt idx="65">
                  <c:v>-0.54037239092694733</c:v>
                </c:pt>
                <c:pt idx="66">
                  <c:v>-0.54728616578917411</c:v>
                </c:pt>
                <c:pt idx="67">
                  <c:v>-0.55461348241421149</c:v>
                </c:pt>
                <c:pt idx="68">
                  <c:v>-0.54203405883529854</c:v>
                </c:pt>
                <c:pt idx="69">
                  <c:v>-0.52033580262263968</c:v>
                </c:pt>
                <c:pt idx="70">
                  <c:v>-0.51768277613544456</c:v>
                </c:pt>
                <c:pt idx="71">
                  <c:v>-0.52740333452308619</c:v>
                </c:pt>
                <c:pt idx="72">
                  <c:v>-0.46087728523946225</c:v>
                </c:pt>
                <c:pt idx="73">
                  <c:v>-0.43250569620607848</c:v>
                </c:pt>
                <c:pt idx="74">
                  <c:v>-0.44138837970393752</c:v>
                </c:pt>
                <c:pt idx="75">
                  <c:v>-0.46106878425786135</c:v>
                </c:pt>
                <c:pt idx="76">
                  <c:v>-0.4474256379656083</c:v>
                </c:pt>
                <c:pt idx="77">
                  <c:v>-0.43164732886950219</c:v>
                </c:pt>
                <c:pt idx="78">
                  <c:v>-0.47409321045287811</c:v>
                </c:pt>
                <c:pt idx="79">
                  <c:v>-0.44202014384796939</c:v>
                </c:pt>
                <c:pt idx="80">
                  <c:v>-0.47260681540143423</c:v>
                </c:pt>
                <c:pt idx="81">
                  <c:v>-0.42397528211859026</c:v>
                </c:pt>
                <c:pt idx="82">
                  <c:v>-0.40145274191041835</c:v>
                </c:pt>
                <c:pt idx="83">
                  <c:v>-0.43636015870944789</c:v>
                </c:pt>
                <c:pt idx="84">
                  <c:v>-0.44758730590520202</c:v>
                </c:pt>
                <c:pt idx="85">
                  <c:v>-0.48624651257870255</c:v>
                </c:pt>
                <c:pt idx="86">
                  <c:v>-0.52864473379415244</c:v>
                </c:pt>
                <c:pt idx="87">
                  <c:v>-0.55648129062076634</c:v>
                </c:pt>
                <c:pt idx="88">
                  <c:v>-0.69288856250072683</c:v>
                </c:pt>
                <c:pt idx="89">
                  <c:v>-0.88737767338164986</c:v>
                </c:pt>
                <c:pt idx="90">
                  <c:v>-1.0649006671305301</c:v>
                </c:pt>
                <c:pt idx="91">
                  <c:v>-1.1559922814720807</c:v>
                </c:pt>
                <c:pt idx="92">
                  <c:v>-1.2956928397120322</c:v>
                </c:pt>
                <c:pt idx="93">
                  <c:v>-1.4124589281640993</c:v>
                </c:pt>
                <c:pt idx="94">
                  <c:v>-1.484861447805784</c:v>
                </c:pt>
                <c:pt idx="95">
                  <c:v>-1.5151726208911072</c:v>
                </c:pt>
                <c:pt idx="96">
                  <c:v>-1.4780721630934721</c:v>
                </c:pt>
                <c:pt idx="97">
                  <c:v>-1.5716161591467994</c:v>
                </c:pt>
                <c:pt idx="98">
                  <c:v>-1.5755726193824557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(K=M=1)'!$E$155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-134.45695526778329</c:v>
                </c:pt>
                <c:pt idx="1">
                  <c:v>-125.62106917456437</c:v>
                </c:pt>
                <c:pt idx="2">
                  <c:v>-123.42821321566173</c:v>
                </c:pt>
                <c:pt idx="3">
                  <c:v>-121.87968316114417</c:v>
                </c:pt>
                <c:pt idx="4">
                  <c:v>-120.66893832961209</c:v>
                </c:pt>
                <c:pt idx="5">
                  <c:v>-119.60352080129573</c:v>
                </c:pt>
                <c:pt idx="6">
                  <c:v>-118.62523999441201</c:v>
                </c:pt>
                <c:pt idx="7">
                  <c:v>-117.73214069599659</c:v>
                </c:pt>
                <c:pt idx="8">
                  <c:v>-116.95330188734246</c:v>
                </c:pt>
                <c:pt idx="9">
                  <c:v>-116.2025431141013</c:v>
                </c:pt>
                <c:pt idx="10">
                  <c:v>-115.48727175412621</c:v>
                </c:pt>
                <c:pt idx="11">
                  <c:v>-114.80437985542945</c:v>
                </c:pt>
                <c:pt idx="12">
                  <c:v>-114.15230531219913</c:v>
                </c:pt>
                <c:pt idx="13">
                  <c:v>-113.49377204088358</c:v>
                </c:pt>
                <c:pt idx="14">
                  <c:v>-112.8636363717518</c:v>
                </c:pt>
                <c:pt idx="15">
                  <c:v>-112.28243453380674</c:v>
                </c:pt>
                <c:pt idx="16">
                  <c:v>-111.71716361830333</c:v>
                </c:pt>
                <c:pt idx="17">
                  <c:v>-111.16095334491099</c:v>
                </c:pt>
                <c:pt idx="18">
                  <c:v>-110.63085425055554</c:v>
                </c:pt>
                <c:pt idx="19">
                  <c:v>-110.11878003879271</c:v>
                </c:pt>
                <c:pt idx="20">
                  <c:v>-109.61400065895616</c:v>
                </c:pt>
                <c:pt idx="21">
                  <c:v>-109.10514565947319</c:v>
                </c:pt>
                <c:pt idx="22">
                  <c:v>-108.6166893577825</c:v>
                </c:pt>
                <c:pt idx="23">
                  <c:v>-108.16086132366404</c:v>
                </c:pt>
                <c:pt idx="24">
                  <c:v>-107.72118954100105</c:v>
                </c:pt>
                <c:pt idx="25">
                  <c:v>-107.27906599171378</c:v>
                </c:pt>
                <c:pt idx="26">
                  <c:v>-106.86228792344555</c:v>
                </c:pt>
                <c:pt idx="27">
                  <c:v>-106.43407489730166</c:v>
                </c:pt>
                <c:pt idx="28">
                  <c:v>-106.02248228842845</c:v>
                </c:pt>
                <c:pt idx="29">
                  <c:v>-105.6070353331349</c:v>
                </c:pt>
                <c:pt idx="30">
                  <c:v>-105.20367594530512</c:v>
                </c:pt>
                <c:pt idx="31">
                  <c:v>-104.80775679738584</c:v>
                </c:pt>
                <c:pt idx="32">
                  <c:v>-104.42266478577206</c:v>
                </c:pt>
                <c:pt idx="33">
                  <c:v>-104.04435233455429</c:v>
                </c:pt>
                <c:pt idx="34">
                  <c:v>-103.66668512501599</c:v>
                </c:pt>
                <c:pt idx="35">
                  <c:v>-103.29875210700312</c:v>
                </c:pt>
                <c:pt idx="36">
                  <c:v>-102.93347223928978</c:v>
                </c:pt>
                <c:pt idx="37">
                  <c:v>-102.57961951743007</c:v>
                </c:pt>
                <c:pt idx="38">
                  <c:v>-102.22059795721687</c:v>
                </c:pt>
                <c:pt idx="39">
                  <c:v>-101.88282297700297</c:v>
                </c:pt>
                <c:pt idx="40">
                  <c:v>-101.53008263729349</c:v>
                </c:pt>
                <c:pt idx="41">
                  <c:v>-101.20204235854108</c:v>
                </c:pt>
                <c:pt idx="42">
                  <c:v>-100.87413264490749</c:v>
                </c:pt>
                <c:pt idx="43">
                  <c:v>-100.5347979994222</c:v>
                </c:pt>
                <c:pt idx="44">
                  <c:v>-100.20044449378871</c:v>
                </c:pt>
                <c:pt idx="45">
                  <c:v>-99.868688542116942</c:v>
                </c:pt>
                <c:pt idx="46">
                  <c:v>-99.536688747819113</c:v>
                </c:pt>
                <c:pt idx="47">
                  <c:v>-99.213100202791836</c:v>
                </c:pt>
                <c:pt idx="48">
                  <c:v>-98.871041071327511</c:v>
                </c:pt>
                <c:pt idx="49">
                  <c:v>-98.5240257979018</c:v>
                </c:pt>
                <c:pt idx="50">
                  <c:v>-98.200200764215637</c:v>
                </c:pt>
                <c:pt idx="51">
                  <c:v>-97.871694647862824</c:v>
                </c:pt>
                <c:pt idx="52">
                  <c:v>-97.544028198348059</c:v>
                </c:pt>
                <c:pt idx="53">
                  <c:v>-97.210511437877017</c:v>
                </c:pt>
                <c:pt idx="54">
                  <c:v>-96.880331682809256</c:v>
                </c:pt>
                <c:pt idx="55">
                  <c:v>-96.559765997290199</c:v>
                </c:pt>
                <c:pt idx="56">
                  <c:v>-96.214378782169589</c:v>
                </c:pt>
                <c:pt idx="57">
                  <c:v>-95.873842895305756</c:v>
                </c:pt>
                <c:pt idx="58">
                  <c:v>-95.53493955797218</c:v>
                </c:pt>
                <c:pt idx="59">
                  <c:v>-95.18247778706764</c:v>
                </c:pt>
                <c:pt idx="60">
                  <c:v>-94.835097467018599</c:v>
                </c:pt>
                <c:pt idx="61">
                  <c:v>-94.478588889343868</c:v>
                </c:pt>
                <c:pt idx="62">
                  <c:v>-94.133516484044989</c:v>
                </c:pt>
                <c:pt idx="63">
                  <c:v>-93.774483330704982</c:v>
                </c:pt>
                <c:pt idx="64">
                  <c:v>-93.410054068945243</c:v>
                </c:pt>
                <c:pt idx="65">
                  <c:v>-93.039627609073051</c:v>
                </c:pt>
                <c:pt idx="66">
                  <c:v>-92.642713834210824</c:v>
                </c:pt>
                <c:pt idx="67">
                  <c:v>-92.255386517585791</c:v>
                </c:pt>
                <c:pt idx="68">
                  <c:v>-91.857965941164707</c:v>
                </c:pt>
                <c:pt idx="69">
                  <c:v>-91.449664197377359</c:v>
                </c:pt>
                <c:pt idx="70">
                  <c:v>-91.032317223864553</c:v>
                </c:pt>
                <c:pt idx="71">
                  <c:v>-90.602596665476909</c:v>
                </c:pt>
                <c:pt idx="72">
                  <c:v>-90.199122714760534</c:v>
                </c:pt>
                <c:pt idx="73">
                  <c:v>-89.747494303793928</c:v>
                </c:pt>
                <c:pt idx="74">
                  <c:v>-89.268611620296056</c:v>
                </c:pt>
                <c:pt idx="75">
                  <c:v>-88.758931215742138</c:v>
                </c:pt>
                <c:pt idx="76">
                  <c:v>-88.242574362034389</c:v>
                </c:pt>
                <c:pt idx="77">
                  <c:v>-87.688352671130502</c:v>
                </c:pt>
                <c:pt idx="78">
                  <c:v>-87.115906789547125</c:v>
                </c:pt>
                <c:pt idx="79">
                  <c:v>-86.527979856152029</c:v>
                </c:pt>
                <c:pt idx="80">
                  <c:v>-85.887393184598565</c:v>
                </c:pt>
                <c:pt idx="81">
                  <c:v>-85.206024717881405</c:v>
                </c:pt>
                <c:pt idx="82">
                  <c:v>-84.458547258089581</c:v>
                </c:pt>
                <c:pt idx="83">
                  <c:v>-83.663639841290546</c:v>
                </c:pt>
                <c:pt idx="84">
                  <c:v>-82.832412694094799</c:v>
                </c:pt>
                <c:pt idx="85">
                  <c:v>-81.923753487421294</c:v>
                </c:pt>
                <c:pt idx="86">
                  <c:v>-80.931355266205841</c:v>
                </c:pt>
                <c:pt idx="87">
                  <c:v>-79.893518709379236</c:v>
                </c:pt>
                <c:pt idx="88">
                  <c:v>-78.727111437499275</c:v>
                </c:pt>
                <c:pt idx="89">
                  <c:v>-77.482622326618355</c:v>
                </c:pt>
                <c:pt idx="90">
                  <c:v>-76.175099332869465</c:v>
                </c:pt>
                <c:pt idx="91">
                  <c:v>-74.824007718527923</c:v>
                </c:pt>
                <c:pt idx="92">
                  <c:v>-73.484307160287969</c:v>
                </c:pt>
                <c:pt idx="93">
                  <c:v>-72.167541071835899</c:v>
                </c:pt>
                <c:pt idx="94">
                  <c:v>-70.815138552194213</c:v>
                </c:pt>
                <c:pt idx="95">
                  <c:v>-69.404827379108895</c:v>
                </c:pt>
                <c:pt idx="96">
                  <c:v>-67.871927836906522</c:v>
                </c:pt>
                <c:pt idx="97">
                  <c:v>-66.058383840853196</c:v>
                </c:pt>
                <c:pt idx="98">
                  <c:v>-63.94442738061754</c:v>
                </c:pt>
              </c:numCache>
            </c:numRef>
          </c:xVal>
          <c:yVal>
            <c:numRef>
              <c:f>'3D-UMi (K=M=1)'!$E$156:$E$254</c:f>
              <c:numCache>
                <c:formatCode>0.000_ </c:formatCode>
                <c:ptCount val="99"/>
                <c:pt idx="0">
                  <c:v>2.8213552677832752</c:v>
                </c:pt>
                <c:pt idx="1">
                  <c:v>2.1271691745643722</c:v>
                </c:pt>
                <c:pt idx="2">
                  <c:v>2.0996132156617335</c:v>
                </c:pt>
                <c:pt idx="3">
                  <c:v>2.2415831611441774</c:v>
                </c:pt>
                <c:pt idx="4">
                  <c:v>2.199438329612093</c:v>
                </c:pt>
                <c:pt idx="5">
                  <c:v>2.1503208012957344</c:v>
                </c:pt>
                <c:pt idx="6">
                  <c:v>2.0939399944120112</c:v>
                </c:pt>
                <c:pt idx="7">
                  <c:v>2.3132406959965977</c:v>
                </c:pt>
                <c:pt idx="8">
                  <c:v>2.3718018873424569</c:v>
                </c:pt>
                <c:pt idx="9">
                  <c:v>2.3629431141012986</c:v>
                </c:pt>
                <c:pt idx="10">
                  <c:v>2.3031717541262111</c:v>
                </c:pt>
                <c:pt idx="11">
                  <c:v>2.2820798554294441</c:v>
                </c:pt>
                <c:pt idx="12">
                  <c:v>2.2654053121991353</c:v>
                </c:pt>
                <c:pt idx="13">
                  <c:v>2.1665720408835796</c:v>
                </c:pt>
                <c:pt idx="14">
                  <c:v>2.1896363717517886</c:v>
                </c:pt>
                <c:pt idx="15">
                  <c:v>2.1476345338067375</c:v>
                </c:pt>
                <c:pt idx="16">
                  <c:v>2.1084636183033325</c:v>
                </c:pt>
                <c:pt idx="17">
                  <c:v>2.0390533449109967</c:v>
                </c:pt>
                <c:pt idx="18">
                  <c:v>1.9463542505555438</c:v>
                </c:pt>
                <c:pt idx="19">
                  <c:v>1.971980038792708</c:v>
                </c:pt>
                <c:pt idx="20">
                  <c:v>2.0258006589561575</c:v>
                </c:pt>
                <c:pt idx="21">
                  <c:v>2.0331456594731918</c:v>
                </c:pt>
                <c:pt idx="22">
                  <c:v>2.0266893577825016</c:v>
                </c:pt>
                <c:pt idx="23">
                  <c:v>1.9456613236640408</c:v>
                </c:pt>
                <c:pt idx="24">
                  <c:v>1.8019895410010491</c:v>
                </c:pt>
                <c:pt idx="25">
                  <c:v>1.7882659917137858</c:v>
                </c:pt>
                <c:pt idx="26">
                  <c:v>1.7453879234455485</c:v>
                </c:pt>
                <c:pt idx="27">
                  <c:v>1.735874897301656</c:v>
                </c:pt>
                <c:pt idx="28">
                  <c:v>1.6945822884284496</c:v>
                </c:pt>
                <c:pt idx="29">
                  <c:v>1.7302353331348996</c:v>
                </c:pt>
                <c:pt idx="30">
                  <c:v>1.7085759453051281</c:v>
                </c:pt>
                <c:pt idx="31">
                  <c:v>1.6182567973858397</c:v>
                </c:pt>
                <c:pt idx="32">
                  <c:v>1.6197647857720625</c:v>
                </c:pt>
                <c:pt idx="33">
                  <c:v>1.5667523345542946</c:v>
                </c:pt>
                <c:pt idx="34">
                  <c:v>1.5731851250159821</c:v>
                </c:pt>
                <c:pt idx="35">
                  <c:v>1.5449521070031267</c:v>
                </c:pt>
                <c:pt idx="36">
                  <c:v>1.5696722392897868</c:v>
                </c:pt>
                <c:pt idx="37">
                  <c:v>1.5456195174300689</c:v>
                </c:pt>
                <c:pt idx="38">
                  <c:v>1.549297957216865</c:v>
                </c:pt>
                <c:pt idx="39">
                  <c:v>1.5386229770029729</c:v>
                </c:pt>
                <c:pt idx="40">
                  <c:v>1.5184826372934879</c:v>
                </c:pt>
                <c:pt idx="41">
                  <c:v>1.4869423585410715</c:v>
                </c:pt>
                <c:pt idx="42">
                  <c:v>1.4315326449074917</c:v>
                </c:pt>
                <c:pt idx="43">
                  <c:v>1.3573979994221901</c:v>
                </c:pt>
                <c:pt idx="44">
                  <c:v>1.3313444937887056</c:v>
                </c:pt>
                <c:pt idx="45">
                  <c:v>1.2456885421169375</c:v>
                </c:pt>
                <c:pt idx="46">
                  <c:v>1.198988747819115</c:v>
                </c:pt>
                <c:pt idx="47">
                  <c:v>1.1440002027918297</c:v>
                </c:pt>
                <c:pt idx="48">
                  <c:v>1.1811410713275166</c:v>
                </c:pt>
                <c:pt idx="49">
                  <c:v>1.1599257979018063</c:v>
                </c:pt>
                <c:pt idx="50">
                  <c:v>1.1389007642156344</c:v>
                </c:pt>
                <c:pt idx="51">
                  <c:v>1.082694647862823</c:v>
                </c:pt>
                <c:pt idx="52">
                  <c:v>1.1602281983480651</c:v>
                </c:pt>
                <c:pt idx="53">
                  <c:v>1.076011437877014</c:v>
                </c:pt>
                <c:pt idx="54">
                  <c:v>1.0491316828092607</c:v>
                </c:pt>
                <c:pt idx="55">
                  <c:v>1.0358659972902018</c:v>
                </c:pt>
                <c:pt idx="56">
                  <c:v>0.99877878216959459</c:v>
                </c:pt>
                <c:pt idx="57">
                  <c:v>0.98044289530575668</c:v>
                </c:pt>
                <c:pt idx="58">
                  <c:v>0.96583955797217413</c:v>
                </c:pt>
                <c:pt idx="59">
                  <c:v>1.0014777870676426</c:v>
                </c:pt>
                <c:pt idx="60">
                  <c:v>1.0307974670186013</c:v>
                </c:pt>
                <c:pt idx="61">
                  <c:v>0.98388888934387353</c:v>
                </c:pt>
                <c:pt idx="62">
                  <c:v>0.98271648404498535</c:v>
                </c:pt>
                <c:pt idx="63">
                  <c:v>1.0613833307049845</c:v>
                </c:pt>
                <c:pt idx="64">
                  <c:v>0.99405406894524617</c:v>
                </c:pt>
                <c:pt idx="65">
                  <c:v>0.9837276090730569</c:v>
                </c:pt>
                <c:pt idx="66">
                  <c:v>1.0007138342108277</c:v>
                </c:pt>
                <c:pt idx="67">
                  <c:v>0.93288651758578567</c:v>
                </c:pt>
                <c:pt idx="68">
                  <c:v>1.0467659411647077</c:v>
                </c:pt>
                <c:pt idx="69">
                  <c:v>1.0267641973773607</c:v>
                </c:pt>
                <c:pt idx="70">
                  <c:v>1.0717172238645531</c:v>
                </c:pt>
                <c:pt idx="71">
                  <c:v>1.0817966654769151</c:v>
                </c:pt>
                <c:pt idx="72">
                  <c:v>1.0611227147605291</c:v>
                </c:pt>
                <c:pt idx="73">
                  <c:v>1.075794303793927</c:v>
                </c:pt>
                <c:pt idx="74">
                  <c:v>1.1870116202960617</c:v>
                </c:pt>
                <c:pt idx="75">
                  <c:v>1.1726312157421432</c:v>
                </c:pt>
                <c:pt idx="76">
                  <c:v>1.1364743620343916</c:v>
                </c:pt>
                <c:pt idx="77">
                  <c:v>1.1281526711305077</c:v>
                </c:pt>
                <c:pt idx="78">
                  <c:v>1.1323067895471297</c:v>
                </c:pt>
                <c:pt idx="79">
                  <c:v>1.0180798561520277</c:v>
                </c:pt>
                <c:pt idx="80">
                  <c:v>1.0582931845985684</c:v>
                </c:pt>
                <c:pt idx="81">
                  <c:v>1.0264247178814117</c:v>
                </c:pt>
                <c:pt idx="82">
                  <c:v>1.0438472580895848</c:v>
                </c:pt>
                <c:pt idx="83">
                  <c:v>0.93433984129055148</c:v>
                </c:pt>
                <c:pt idx="84">
                  <c:v>1.0035126940947947</c:v>
                </c:pt>
                <c:pt idx="85">
                  <c:v>1.0547534874212943</c:v>
                </c:pt>
                <c:pt idx="86">
                  <c:v>0.90955526620584237</c:v>
                </c:pt>
                <c:pt idx="87">
                  <c:v>0.97271870937923666</c:v>
                </c:pt>
                <c:pt idx="88">
                  <c:v>0.82681143749927344</c:v>
                </c:pt>
                <c:pt idx="89">
                  <c:v>0.55562232661834798</c:v>
                </c:pt>
                <c:pt idx="90">
                  <c:v>0.49099933286946396</c:v>
                </c:pt>
                <c:pt idx="91">
                  <c:v>0.28780771852792952</c:v>
                </c:pt>
                <c:pt idx="92">
                  <c:v>-6.7692839712037767E-2</c:v>
                </c:pt>
                <c:pt idx="93">
                  <c:v>-0.16755892816409812</c:v>
                </c:pt>
                <c:pt idx="94">
                  <c:v>-0.39986144780579025</c:v>
                </c:pt>
                <c:pt idx="95">
                  <c:v>-0.241472620891102</c:v>
                </c:pt>
                <c:pt idx="96">
                  <c:v>-0.44137216309347593</c:v>
                </c:pt>
                <c:pt idx="97">
                  <c:v>-0.92451615914680474</c:v>
                </c:pt>
                <c:pt idx="98">
                  <c:v>-1.3929726193824621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(K=M=1)'!$F$155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-134.45695526778329</c:v>
                </c:pt>
                <c:pt idx="1">
                  <c:v>-125.62106917456437</c:v>
                </c:pt>
                <c:pt idx="2">
                  <c:v>-123.42821321566173</c:v>
                </c:pt>
                <c:pt idx="3">
                  <c:v>-121.87968316114417</c:v>
                </c:pt>
                <c:pt idx="4">
                  <c:v>-120.66893832961209</c:v>
                </c:pt>
                <c:pt idx="5">
                  <c:v>-119.60352080129573</c:v>
                </c:pt>
                <c:pt idx="6">
                  <c:v>-118.62523999441201</c:v>
                </c:pt>
                <c:pt idx="7">
                  <c:v>-117.73214069599659</c:v>
                </c:pt>
                <c:pt idx="8">
                  <c:v>-116.95330188734246</c:v>
                </c:pt>
                <c:pt idx="9">
                  <c:v>-116.2025431141013</c:v>
                </c:pt>
                <c:pt idx="10">
                  <c:v>-115.48727175412621</c:v>
                </c:pt>
                <c:pt idx="11">
                  <c:v>-114.80437985542945</c:v>
                </c:pt>
                <c:pt idx="12">
                  <c:v>-114.15230531219913</c:v>
                </c:pt>
                <c:pt idx="13">
                  <c:v>-113.49377204088358</c:v>
                </c:pt>
                <c:pt idx="14">
                  <c:v>-112.8636363717518</c:v>
                </c:pt>
                <c:pt idx="15">
                  <c:v>-112.28243453380674</c:v>
                </c:pt>
                <c:pt idx="16">
                  <c:v>-111.71716361830333</c:v>
                </c:pt>
                <c:pt idx="17">
                  <c:v>-111.16095334491099</c:v>
                </c:pt>
                <c:pt idx="18">
                  <c:v>-110.63085425055554</c:v>
                </c:pt>
                <c:pt idx="19">
                  <c:v>-110.11878003879271</c:v>
                </c:pt>
                <c:pt idx="20">
                  <c:v>-109.61400065895616</c:v>
                </c:pt>
                <c:pt idx="21">
                  <c:v>-109.10514565947319</c:v>
                </c:pt>
                <c:pt idx="22">
                  <c:v>-108.6166893577825</c:v>
                </c:pt>
                <c:pt idx="23">
                  <c:v>-108.16086132366404</c:v>
                </c:pt>
                <c:pt idx="24">
                  <c:v>-107.72118954100105</c:v>
                </c:pt>
                <c:pt idx="25">
                  <c:v>-107.27906599171378</c:v>
                </c:pt>
                <c:pt idx="26">
                  <c:v>-106.86228792344555</c:v>
                </c:pt>
                <c:pt idx="27">
                  <c:v>-106.43407489730166</c:v>
                </c:pt>
                <c:pt idx="28">
                  <c:v>-106.02248228842845</c:v>
                </c:pt>
                <c:pt idx="29">
                  <c:v>-105.6070353331349</c:v>
                </c:pt>
                <c:pt idx="30">
                  <c:v>-105.20367594530512</c:v>
                </c:pt>
                <c:pt idx="31">
                  <c:v>-104.80775679738584</c:v>
                </c:pt>
                <c:pt idx="32">
                  <c:v>-104.42266478577206</c:v>
                </c:pt>
                <c:pt idx="33">
                  <c:v>-104.04435233455429</c:v>
                </c:pt>
                <c:pt idx="34">
                  <c:v>-103.66668512501599</c:v>
                </c:pt>
                <c:pt idx="35">
                  <c:v>-103.29875210700312</c:v>
                </c:pt>
                <c:pt idx="36">
                  <c:v>-102.93347223928978</c:v>
                </c:pt>
                <c:pt idx="37">
                  <c:v>-102.57961951743007</c:v>
                </c:pt>
                <c:pt idx="38">
                  <c:v>-102.22059795721687</c:v>
                </c:pt>
                <c:pt idx="39">
                  <c:v>-101.88282297700297</c:v>
                </c:pt>
                <c:pt idx="40">
                  <c:v>-101.53008263729349</c:v>
                </c:pt>
                <c:pt idx="41">
                  <c:v>-101.20204235854108</c:v>
                </c:pt>
                <c:pt idx="42">
                  <c:v>-100.87413264490749</c:v>
                </c:pt>
                <c:pt idx="43">
                  <c:v>-100.5347979994222</c:v>
                </c:pt>
                <c:pt idx="44">
                  <c:v>-100.20044449378871</c:v>
                </c:pt>
                <c:pt idx="45">
                  <c:v>-99.868688542116942</c:v>
                </c:pt>
                <c:pt idx="46">
                  <c:v>-99.536688747819113</c:v>
                </c:pt>
                <c:pt idx="47">
                  <c:v>-99.213100202791836</c:v>
                </c:pt>
                <c:pt idx="48">
                  <c:v>-98.871041071327511</c:v>
                </c:pt>
                <c:pt idx="49">
                  <c:v>-98.5240257979018</c:v>
                </c:pt>
                <c:pt idx="50">
                  <c:v>-98.200200764215637</c:v>
                </c:pt>
                <c:pt idx="51">
                  <c:v>-97.871694647862824</c:v>
                </c:pt>
                <c:pt idx="52">
                  <c:v>-97.544028198348059</c:v>
                </c:pt>
                <c:pt idx="53">
                  <c:v>-97.210511437877017</c:v>
                </c:pt>
                <c:pt idx="54">
                  <c:v>-96.880331682809256</c:v>
                </c:pt>
                <c:pt idx="55">
                  <c:v>-96.559765997290199</c:v>
                </c:pt>
                <c:pt idx="56">
                  <c:v>-96.214378782169589</c:v>
                </c:pt>
                <c:pt idx="57">
                  <c:v>-95.873842895305756</c:v>
                </c:pt>
                <c:pt idx="58">
                  <c:v>-95.53493955797218</c:v>
                </c:pt>
                <c:pt idx="59">
                  <c:v>-95.18247778706764</c:v>
                </c:pt>
                <c:pt idx="60">
                  <c:v>-94.835097467018599</c:v>
                </c:pt>
                <c:pt idx="61">
                  <c:v>-94.478588889343868</c:v>
                </c:pt>
                <c:pt idx="62">
                  <c:v>-94.133516484044989</c:v>
                </c:pt>
                <c:pt idx="63">
                  <c:v>-93.774483330704982</c:v>
                </c:pt>
                <c:pt idx="64">
                  <c:v>-93.410054068945243</c:v>
                </c:pt>
                <c:pt idx="65">
                  <c:v>-93.039627609073051</c:v>
                </c:pt>
                <c:pt idx="66">
                  <c:v>-92.642713834210824</c:v>
                </c:pt>
                <c:pt idx="67">
                  <c:v>-92.255386517585791</c:v>
                </c:pt>
                <c:pt idx="68">
                  <c:v>-91.857965941164707</c:v>
                </c:pt>
                <c:pt idx="69">
                  <c:v>-91.449664197377359</c:v>
                </c:pt>
                <c:pt idx="70">
                  <c:v>-91.032317223864553</c:v>
                </c:pt>
                <c:pt idx="71">
                  <c:v>-90.602596665476909</c:v>
                </c:pt>
                <c:pt idx="72">
                  <c:v>-90.199122714760534</c:v>
                </c:pt>
                <c:pt idx="73">
                  <c:v>-89.747494303793928</c:v>
                </c:pt>
                <c:pt idx="74">
                  <c:v>-89.268611620296056</c:v>
                </c:pt>
                <c:pt idx="75">
                  <c:v>-88.758931215742138</c:v>
                </c:pt>
                <c:pt idx="76">
                  <c:v>-88.242574362034389</c:v>
                </c:pt>
                <c:pt idx="77">
                  <c:v>-87.688352671130502</c:v>
                </c:pt>
                <c:pt idx="78">
                  <c:v>-87.115906789547125</c:v>
                </c:pt>
                <c:pt idx="79">
                  <c:v>-86.527979856152029</c:v>
                </c:pt>
                <c:pt idx="80">
                  <c:v>-85.887393184598565</c:v>
                </c:pt>
                <c:pt idx="81">
                  <c:v>-85.206024717881405</c:v>
                </c:pt>
                <c:pt idx="82">
                  <c:v>-84.458547258089581</c:v>
                </c:pt>
                <c:pt idx="83">
                  <c:v>-83.663639841290546</c:v>
                </c:pt>
                <c:pt idx="84">
                  <c:v>-82.832412694094799</c:v>
                </c:pt>
                <c:pt idx="85">
                  <c:v>-81.923753487421294</c:v>
                </c:pt>
                <c:pt idx="86">
                  <c:v>-80.931355266205841</c:v>
                </c:pt>
                <c:pt idx="87">
                  <c:v>-79.893518709379236</c:v>
                </c:pt>
                <c:pt idx="88">
                  <c:v>-78.727111437499275</c:v>
                </c:pt>
                <c:pt idx="89">
                  <c:v>-77.482622326618355</c:v>
                </c:pt>
                <c:pt idx="90">
                  <c:v>-76.175099332869465</c:v>
                </c:pt>
                <c:pt idx="91">
                  <c:v>-74.824007718527923</c:v>
                </c:pt>
                <c:pt idx="92">
                  <c:v>-73.484307160287969</c:v>
                </c:pt>
                <c:pt idx="93">
                  <c:v>-72.167541071835899</c:v>
                </c:pt>
                <c:pt idx="94">
                  <c:v>-70.815138552194213</c:v>
                </c:pt>
                <c:pt idx="95">
                  <c:v>-69.404827379108895</c:v>
                </c:pt>
                <c:pt idx="96">
                  <c:v>-67.871927836906522</c:v>
                </c:pt>
                <c:pt idx="97">
                  <c:v>-66.058383840853196</c:v>
                </c:pt>
                <c:pt idx="98">
                  <c:v>-63.94442738061754</c:v>
                </c:pt>
              </c:numCache>
            </c:numRef>
          </c:xVal>
          <c:yVal>
            <c:numRef>
              <c:f>'3D-UMi (K=M=1)'!$F$156:$F$254</c:f>
              <c:numCache>
                <c:formatCode>0.000_ </c:formatCode>
                <c:ptCount val="99"/>
                <c:pt idx="0">
                  <c:v>0.46495526778329577</c:v>
                </c:pt>
                <c:pt idx="1">
                  <c:v>0.77506917456436497</c:v>
                </c:pt>
                <c:pt idx="2">
                  <c:v>0.38121321566173094</c:v>
                </c:pt>
                <c:pt idx="3">
                  <c:v>0.19368316114416473</c:v>
                </c:pt>
                <c:pt idx="4">
                  <c:v>0.11893832961209228</c:v>
                </c:pt>
                <c:pt idx="5">
                  <c:v>3.7520801295727324E-2</c:v>
                </c:pt>
                <c:pt idx="6">
                  <c:v>-0.1377600055879924</c:v>
                </c:pt>
                <c:pt idx="7">
                  <c:v>-0.20585930400341113</c:v>
                </c:pt>
                <c:pt idx="8">
                  <c:v>-0.19869811265753867</c:v>
                </c:pt>
                <c:pt idx="9">
                  <c:v>-0.22645688589869906</c:v>
                </c:pt>
                <c:pt idx="10">
                  <c:v>-0.306728245873785</c:v>
                </c:pt>
                <c:pt idx="11">
                  <c:v>-0.38862014457055238</c:v>
                </c:pt>
                <c:pt idx="12">
                  <c:v>-0.36869468780086834</c:v>
                </c:pt>
                <c:pt idx="13">
                  <c:v>-0.42222795911641242</c:v>
                </c:pt>
                <c:pt idx="14">
                  <c:v>-0.45836362824820753</c:v>
                </c:pt>
                <c:pt idx="15">
                  <c:v>-0.47856546619325968</c:v>
                </c:pt>
                <c:pt idx="16">
                  <c:v>-0.51683638169666324</c:v>
                </c:pt>
                <c:pt idx="17">
                  <c:v>-0.55304665508900541</c:v>
                </c:pt>
                <c:pt idx="18">
                  <c:v>-0.52514574944446224</c:v>
                </c:pt>
                <c:pt idx="19">
                  <c:v>-0.52321996120728897</c:v>
                </c:pt>
                <c:pt idx="20">
                  <c:v>-0.55099934104384829</c:v>
                </c:pt>
                <c:pt idx="21">
                  <c:v>-0.55085434052681137</c:v>
                </c:pt>
                <c:pt idx="22">
                  <c:v>-0.57731064221749762</c:v>
                </c:pt>
                <c:pt idx="23">
                  <c:v>-0.57413867633596283</c:v>
                </c:pt>
                <c:pt idx="24">
                  <c:v>-0.54881045899894332</c:v>
                </c:pt>
                <c:pt idx="25">
                  <c:v>-0.50993400828622271</c:v>
                </c:pt>
                <c:pt idx="26">
                  <c:v>-0.49771207655444982</c:v>
                </c:pt>
                <c:pt idx="27">
                  <c:v>-0.498925102698351</c:v>
                </c:pt>
                <c:pt idx="28">
                  <c:v>-0.44651771157154485</c:v>
                </c:pt>
                <c:pt idx="29">
                  <c:v>-0.45896466686509996</c:v>
                </c:pt>
                <c:pt idx="30">
                  <c:v>-0.43032405469487855</c:v>
                </c:pt>
                <c:pt idx="31">
                  <c:v>-0.3952432026141679</c:v>
                </c:pt>
                <c:pt idx="32">
                  <c:v>-0.3773352142279407</c:v>
                </c:pt>
                <c:pt idx="33">
                  <c:v>-0.36264766544570648</c:v>
                </c:pt>
                <c:pt idx="34">
                  <c:v>-0.35431487498401282</c:v>
                </c:pt>
                <c:pt idx="35">
                  <c:v>-0.32424789299687973</c:v>
                </c:pt>
                <c:pt idx="36">
                  <c:v>-0.28852776071020969</c:v>
                </c:pt>
                <c:pt idx="37">
                  <c:v>-0.30138048256992533</c:v>
                </c:pt>
                <c:pt idx="38">
                  <c:v>-0.27840204278312797</c:v>
                </c:pt>
                <c:pt idx="39">
                  <c:v>-0.22617702299702103</c:v>
                </c:pt>
                <c:pt idx="40">
                  <c:v>-0.20091736270650529</c:v>
                </c:pt>
                <c:pt idx="41">
                  <c:v>-0.11795764145891496</c:v>
                </c:pt>
                <c:pt idx="42">
                  <c:v>-4.7867355092506614E-2</c:v>
                </c:pt>
                <c:pt idx="43">
                  <c:v>-1.52020005778013E-2</c:v>
                </c:pt>
                <c:pt idx="44">
                  <c:v>1.444493788710588E-3</c:v>
                </c:pt>
                <c:pt idx="45">
                  <c:v>8.088542116936992E-3</c:v>
                </c:pt>
                <c:pt idx="46">
                  <c:v>2.4688747819112677E-2</c:v>
                </c:pt>
                <c:pt idx="47">
                  <c:v>5.6400202791834886E-2</c:v>
                </c:pt>
                <c:pt idx="48">
                  <c:v>7.4741071327508735E-2</c:v>
                </c:pt>
                <c:pt idx="49">
                  <c:v>0.11502579790179368</c:v>
                </c:pt>
                <c:pt idx="50">
                  <c:v>0.13260076421563838</c:v>
                </c:pt>
                <c:pt idx="51">
                  <c:v>0.11709464786282808</c:v>
                </c:pt>
                <c:pt idx="52">
                  <c:v>0.13412819834806555</c:v>
                </c:pt>
                <c:pt idx="53">
                  <c:v>0.15271143787701646</c:v>
                </c:pt>
                <c:pt idx="54">
                  <c:v>0.17713168280926084</c:v>
                </c:pt>
                <c:pt idx="55">
                  <c:v>0.20446599729019965</c:v>
                </c:pt>
                <c:pt idx="56">
                  <c:v>0.25307878216959523</c:v>
                </c:pt>
                <c:pt idx="57">
                  <c:v>0.25244289530576225</c:v>
                </c:pt>
                <c:pt idx="58">
                  <c:v>0.2506395579721783</c:v>
                </c:pt>
                <c:pt idx="59">
                  <c:v>0.24277778706763797</c:v>
                </c:pt>
                <c:pt idx="60">
                  <c:v>0.24869746701860151</c:v>
                </c:pt>
                <c:pt idx="61">
                  <c:v>0.26658888934386482</c:v>
                </c:pt>
                <c:pt idx="62">
                  <c:v>0.30011648404499169</c:v>
                </c:pt>
                <c:pt idx="63">
                  <c:v>0.31128333070498115</c:v>
                </c:pt>
                <c:pt idx="64">
                  <c:v>0.31425406894524599</c:v>
                </c:pt>
                <c:pt idx="65">
                  <c:v>0.34322760907305394</c:v>
                </c:pt>
                <c:pt idx="66">
                  <c:v>0.33271383421082135</c:v>
                </c:pt>
                <c:pt idx="67">
                  <c:v>0.35248651758578831</c:v>
                </c:pt>
                <c:pt idx="68">
                  <c:v>0.34376594116470471</c:v>
                </c:pt>
                <c:pt idx="69">
                  <c:v>0.38016419737735418</c:v>
                </c:pt>
                <c:pt idx="70">
                  <c:v>0.36591722386455672</c:v>
                </c:pt>
                <c:pt idx="71">
                  <c:v>0.37339666547690342</c:v>
                </c:pt>
                <c:pt idx="72">
                  <c:v>0.43522271476052765</c:v>
                </c:pt>
                <c:pt idx="73">
                  <c:v>0.41019430379392929</c:v>
                </c:pt>
                <c:pt idx="74">
                  <c:v>0.41551162029605848</c:v>
                </c:pt>
                <c:pt idx="75">
                  <c:v>0.50783121574214363</c:v>
                </c:pt>
                <c:pt idx="76">
                  <c:v>0.45877436203439004</c:v>
                </c:pt>
                <c:pt idx="77">
                  <c:v>0.42875267113049631</c:v>
                </c:pt>
                <c:pt idx="78">
                  <c:v>0.38230678954712971</c:v>
                </c:pt>
                <c:pt idx="79">
                  <c:v>0.3540798561520262</c:v>
                </c:pt>
                <c:pt idx="80">
                  <c:v>0.32409318459856706</c:v>
                </c:pt>
                <c:pt idx="81">
                  <c:v>0.3322247178814024</c:v>
                </c:pt>
                <c:pt idx="82">
                  <c:v>0.32454725808958074</c:v>
                </c:pt>
                <c:pt idx="83">
                  <c:v>0.26833984129054045</c:v>
                </c:pt>
                <c:pt idx="84">
                  <c:v>0.18421269409479635</c:v>
                </c:pt>
                <c:pt idx="85">
                  <c:v>0.14235348742128906</c:v>
                </c:pt>
                <c:pt idx="86">
                  <c:v>-3.8447337941533988E-3</c:v>
                </c:pt>
                <c:pt idx="87">
                  <c:v>-5.0381290620762798E-2</c:v>
                </c:pt>
                <c:pt idx="88">
                  <c:v>4.8114374992707098E-3</c:v>
                </c:pt>
                <c:pt idx="89">
                  <c:v>3.9522326618353532E-2</c:v>
                </c:pt>
                <c:pt idx="90">
                  <c:v>0.17169933286946559</c:v>
                </c:pt>
                <c:pt idx="91">
                  <c:v>0.12290771852792659</c:v>
                </c:pt>
                <c:pt idx="92">
                  <c:v>6.9307160287962688E-2</c:v>
                </c:pt>
                <c:pt idx="93">
                  <c:v>5.0410718359046314E-3</c:v>
                </c:pt>
                <c:pt idx="94">
                  <c:v>-0.109861447805784</c:v>
                </c:pt>
                <c:pt idx="95">
                  <c:v>-0.20877262089111071</c:v>
                </c:pt>
                <c:pt idx="96">
                  <c:v>-0.20147216309348437</c:v>
                </c:pt>
                <c:pt idx="97">
                  <c:v>-0.10231615914680958</c:v>
                </c:pt>
                <c:pt idx="98">
                  <c:v>-2.6672619382459573E-2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(K=M=1)'!$G$155</c:f>
              <c:strCache>
                <c:ptCount val="1"/>
                <c:pt idx="0">
                  <c:v>NEC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-134.45695526778329</c:v>
                </c:pt>
                <c:pt idx="1">
                  <c:v>-125.62106917456437</c:v>
                </c:pt>
                <c:pt idx="2">
                  <c:v>-123.42821321566173</c:v>
                </c:pt>
                <c:pt idx="3">
                  <c:v>-121.87968316114417</c:v>
                </c:pt>
                <c:pt idx="4">
                  <c:v>-120.66893832961209</c:v>
                </c:pt>
                <c:pt idx="5">
                  <c:v>-119.60352080129573</c:v>
                </c:pt>
                <c:pt idx="6">
                  <c:v>-118.62523999441201</c:v>
                </c:pt>
                <c:pt idx="7">
                  <c:v>-117.73214069599659</c:v>
                </c:pt>
                <c:pt idx="8">
                  <c:v>-116.95330188734246</c:v>
                </c:pt>
                <c:pt idx="9">
                  <c:v>-116.2025431141013</c:v>
                </c:pt>
                <c:pt idx="10">
                  <c:v>-115.48727175412621</c:v>
                </c:pt>
                <c:pt idx="11">
                  <c:v>-114.80437985542945</c:v>
                </c:pt>
                <c:pt idx="12">
                  <c:v>-114.15230531219913</c:v>
                </c:pt>
                <c:pt idx="13">
                  <c:v>-113.49377204088358</c:v>
                </c:pt>
                <c:pt idx="14">
                  <c:v>-112.8636363717518</c:v>
                </c:pt>
                <c:pt idx="15">
                  <c:v>-112.28243453380674</c:v>
                </c:pt>
                <c:pt idx="16">
                  <c:v>-111.71716361830333</c:v>
                </c:pt>
                <c:pt idx="17">
                  <c:v>-111.16095334491099</c:v>
                </c:pt>
                <c:pt idx="18">
                  <c:v>-110.63085425055554</c:v>
                </c:pt>
                <c:pt idx="19">
                  <c:v>-110.11878003879271</c:v>
                </c:pt>
                <c:pt idx="20">
                  <c:v>-109.61400065895616</c:v>
                </c:pt>
                <c:pt idx="21">
                  <c:v>-109.10514565947319</c:v>
                </c:pt>
                <c:pt idx="22">
                  <c:v>-108.6166893577825</c:v>
                </c:pt>
                <c:pt idx="23">
                  <c:v>-108.16086132366404</c:v>
                </c:pt>
                <c:pt idx="24">
                  <c:v>-107.72118954100105</c:v>
                </c:pt>
                <c:pt idx="25">
                  <c:v>-107.27906599171378</c:v>
                </c:pt>
                <c:pt idx="26">
                  <c:v>-106.86228792344555</c:v>
                </c:pt>
                <c:pt idx="27">
                  <c:v>-106.43407489730166</c:v>
                </c:pt>
                <c:pt idx="28">
                  <c:v>-106.02248228842845</c:v>
                </c:pt>
                <c:pt idx="29">
                  <c:v>-105.6070353331349</c:v>
                </c:pt>
                <c:pt idx="30">
                  <c:v>-105.20367594530512</c:v>
                </c:pt>
                <c:pt idx="31">
                  <c:v>-104.80775679738584</c:v>
                </c:pt>
                <c:pt idx="32">
                  <c:v>-104.42266478577206</c:v>
                </c:pt>
                <c:pt idx="33">
                  <c:v>-104.04435233455429</c:v>
                </c:pt>
                <c:pt idx="34">
                  <c:v>-103.66668512501599</c:v>
                </c:pt>
                <c:pt idx="35">
                  <c:v>-103.29875210700312</c:v>
                </c:pt>
                <c:pt idx="36">
                  <c:v>-102.93347223928978</c:v>
                </c:pt>
                <c:pt idx="37">
                  <c:v>-102.57961951743007</c:v>
                </c:pt>
                <c:pt idx="38">
                  <c:v>-102.22059795721687</c:v>
                </c:pt>
                <c:pt idx="39">
                  <c:v>-101.88282297700297</c:v>
                </c:pt>
                <c:pt idx="40">
                  <c:v>-101.53008263729349</c:v>
                </c:pt>
                <c:pt idx="41">
                  <c:v>-101.20204235854108</c:v>
                </c:pt>
                <c:pt idx="42">
                  <c:v>-100.87413264490749</c:v>
                </c:pt>
                <c:pt idx="43">
                  <c:v>-100.5347979994222</c:v>
                </c:pt>
                <c:pt idx="44">
                  <c:v>-100.20044449378871</c:v>
                </c:pt>
                <c:pt idx="45">
                  <c:v>-99.868688542116942</c:v>
                </c:pt>
                <c:pt idx="46">
                  <c:v>-99.536688747819113</c:v>
                </c:pt>
                <c:pt idx="47">
                  <c:v>-99.213100202791836</c:v>
                </c:pt>
                <c:pt idx="48">
                  <c:v>-98.871041071327511</c:v>
                </c:pt>
                <c:pt idx="49">
                  <c:v>-98.5240257979018</c:v>
                </c:pt>
                <c:pt idx="50">
                  <c:v>-98.200200764215637</c:v>
                </c:pt>
                <c:pt idx="51">
                  <c:v>-97.871694647862824</c:v>
                </c:pt>
                <c:pt idx="52">
                  <c:v>-97.544028198348059</c:v>
                </c:pt>
                <c:pt idx="53">
                  <c:v>-97.210511437877017</c:v>
                </c:pt>
                <c:pt idx="54">
                  <c:v>-96.880331682809256</c:v>
                </c:pt>
                <c:pt idx="55">
                  <c:v>-96.559765997290199</c:v>
                </c:pt>
                <c:pt idx="56">
                  <c:v>-96.214378782169589</c:v>
                </c:pt>
                <c:pt idx="57">
                  <c:v>-95.873842895305756</c:v>
                </c:pt>
                <c:pt idx="58">
                  <c:v>-95.53493955797218</c:v>
                </c:pt>
                <c:pt idx="59">
                  <c:v>-95.18247778706764</c:v>
                </c:pt>
                <c:pt idx="60">
                  <c:v>-94.835097467018599</c:v>
                </c:pt>
                <c:pt idx="61">
                  <c:v>-94.478588889343868</c:v>
                </c:pt>
                <c:pt idx="62">
                  <c:v>-94.133516484044989</c:v>
                </c:pt>
                <c:pt idx="63">
                  <c:v>-93.774483330704982</c:v>
                </c:pt>
                <c:pt idx="64">
                  <c:v>-93.410054068945243</c:v>
                </c:pt>
                <c:pt idx="65">
                  <c:v>-93.039627609073051</c:v>
                </c:pt>
                <c:pt idx="66">
                  <c:v>-92.642713834210824</c:v>
                </c:pt>
                <c:pt idx="67">
                  <c:v>-92.255386517585791</c:v>
                </c:pt>
                <c:pt idx="68">
                  <c:v>-91.857965941164707</c:v>
                </c:pt>
                <c:pt idx="69">
                  <c:v>-91.449664197377359</c:v>
                </c:pt>
                <c:pt idx="70">
                  <c:v>-91.032317223864553</c:v>
                </c:pt>
                <c:pt idx="71">
                  <c:v>-90.602596665476909</c:v>
                </c:pt>
                <c:pt idx="72">
                  <c:v>-90.199122714760534</c:v>
                </c:pt>
                <c:pt idx="73">
                  <c:v>-89.747494303793928</c:v>
                </c:pt>
                <c:pt idx="74">
                  <c:v>-89.268611620296056</c:v>
                </c:pt>
                <c:pt idx="75">
                  <c:v>-88.758931215742138</c:v>
                </c:pt>
                <c:pt idx="76">
                  <c:v>-88.242574362034389</c:v>
                </c:pt>
                <c:pt idx="77">
                  <c:v>-87.688352671130502</c:v>
                </c:pt>
                <c:pt idx="78">
                  <c:v>-87.115906789547125</c:v>
                </c:pt>
                <c:pt idx="79">
                  <c:v>-86.527979856152029</c:v>
                </c:pt>
                <c:pt idx="80">
                  <c:v>-85.887393184598565</c:v>
                </c:pt>
                <c:pt idx="81">
                  <c:v>-85.206024717881405</c:v>
                </c:pt>
                <c:pt idx="82">
                  <c:v>-84.458547258089581</c:v>
                </c:pt>
                <c:pt idx="83">
                  <c:v>-83.663639841290546</c:v>
                </c:pt>
                <c:pt idx="84">
                  <c:v>-82.832412694094799</c:v>
                </c:pt>
                <c:pt idx="85">
                  <c:v>-81.923753487421294</c:v>
                </c:pt>
                <c:pt idx="86">
                  <c:v>-80.931355266205841</c:v>
                </c:pt>
                <c:pt idx="87">
                  <c:v>-79.893518709379236</c:v>
                </c:pt>
                <c:pt idx="88">
                  <c:v>-78.727111437499275</c:v>
                </c:pt>
                <c:pt idx="89">
                  <c:v>-77.482622326618355</c:v>
                </c:pt>
                <c:pt idx="90">
                  <c:v>-76.175099332869465</c:v>
                </c:pt>
                <c:pt idx="91">
                  <c:v>-74.824007718527923</c:v>
                </c:pt>
                <c:pt idx="92">
                  <c:v>-73.484307160287969</c:v>
                </c:pt>
                <c:pt idx="93">
                  <c:v>-72.167541071835899</c:v>
                </c:pt>
                <c:pt idx="94">
                  <c:v>-70.815138552194213</c:v>
                </c:pt>
                <c:pt idx="95">
                  <c:v>-69.404827379108895</c:v>
                </c:pt>
                <c:pt idx="96">
                  <c:v>-67.871927836906522</c:v>
                </c:pt>
                <c:pt idx="97">
                  <c:v>-66.058383840853196</c:v>
                </c:pt>
                <c:pt idx="98">
                  <c:v>-63.94442738061754</c:v>
                </c:pt>
              </c:numCache>
            </c:numRef>
          </c:xVal>
          <c:yVal>
            <c:numRef>
              <c:f>'3D-UMi (K=M=1)'!$G$156:$G$254</c:f>
              <c:numCache>
                <c:formatCode>0.000_ </c:formatCode>
                <c:ptCount val="99"/>
                <c:pt idx="0">
                  <c:v>0.51695526778328826</c:v>
                </c:pt>
                <c:pt idx="1">
                  <c:v>1.6110691745643635</c:v>
                </c:pt>
                <c:pt idx="2">
                  <c:v>1.448213215661724</c:v>
                </c:pt>
                <c:pt idx="3">
                  <c:v>1.2996831611441735</c:v>
                </c:pt>
                <c:pt idx="4">
                  <c:v>1.2689383296120837</c:v>
                </c:pt>
                <c:pt idx="5">
                  <c:v>1.2235208012957344</c:v>
                </c:pt>
                <c:pt idx="6">
                  <c:v>1.3652399944120077</c:v>
                </c:pt>
                <c:pt idx="7">
                  <c:v>1.3421406959965907</c:v>
                </c:pt>
                <c:pt idx="8">
                  <c:v>1.5033018873424595</c:v>
                </c:pt>
                <c:pt idx="9">
                  <c:v>1.4625431141013081</c:v>
                </c:pt>
                <c:pt idx="10">
                  <c:v>1.3972717541262085</c:v>
                </c:pt>
                <c:pt idx="11">
                  <c:v>1.3243798554294415</c:v>
                </c:pt>
                <c:pt idx="12">
                  <c:v>1.2823053121991279</c:v>
                </c:pt>
                <c:pt idx="13">
                  <c:v>1.2737720408835855</c:v>
                </c:pt>
                <c:pt idx="14">
                  <c:v>1.2036363717517986</c:v>
                </c:pt>
                <c:pt idx="15">
                  <c:v>1.1824345338067417</c:v>
                </c:pt>
                <c:pt idx="16">
                  <c:v>1.1471636183033382</c:v>
                </c:pt>
                <c:pt idx="17">
                  <c:v>1.1009533449109909</c:v>
                </c:pt>
                <c:pt idx="18">
                  <c:v>1.1108542505555477</c:v>
                </c:pt>
                <c:pt idx="19">
                  <c:v>1.0787800387927007</c:v>
                </c:pt>
                <c:pt idx="20">
                  <c:v>1.0540006589561557</c:v>
                </c:pt>
                <c:pt idx="21">
                  <c:v>1.0251456594731962</c:v>
                </c:pt>
                <c:pt idx="22">
                  <c:v>1.1066893577824999</c:v>
                </c:pt>
                <c:pt idx="23">
                  <c:v>1.1208613236640304</c:v>
                </c:pt>
                <c:pt idx="24">
                  <c:v>1.1011895410010482</c:v>
                </c:pt>
                <c:pt idx="25">
                  <c:v>1.099065991713772</c:v>
                </c:pt>
                <c:pt idx="26">
                  <c:v>1.0722879234455434</c:v>
                </c:pt>
                <c:pt idx="27">
                  <c:v>1.1040748973016576</c:v>
                </c:pt>
                <c:pt idx="28">
                  <c:v>1.0524822884284504</c:v>
                </c:pt>
                <c:pt idx="29">
                  <c:v>0.97703533313490709</c:v>
                </c:pt>
                <c:pt idx="30">
                  <c:v>0.98367594530512292</c:v>
                </c:pt>
                <c:pt idx="31">
                  <c:v>0.98775679738584188</c:v>
                </c:pt>
                <c:pt idx="32">
                  <c:v>1.0026647857720548</c:v>
                </c:pt>
                <c:pt idx="33">
                  <c:v>0.99435233455429284</c:v>
                </c:pt>
                <c:pt idx="34">
                  <c:v>1.0066851250159914</c:v>
                </c:pt>
                <c:pt idx="35">
                  <c:v>1.0087521070031187</c:v>
                </c:pt>
                <c:pt idx="36">
                  <c:v>1.0334722392897788</c:v>
                </c:pt>
                <c:pt idx="37">
                  <c:v>1.0696195174300698</c:v>
                </c:pt>
                <c:pt idx="38">
                  <c:v>1.0405979572168604</c:v>
                </c:pt>
                <c:pt idx="39">
                  <c:v>1.0128229770029691</c:v>
                </c:pt>
                <c:pt idx="40">
                  <c:v>1.0000826372934881</c:v>
                </c:pt>
                <c:pt idx="41">
                  <c:v>1.0120423585410805</c:v>
                </c:pt>
                <c:pt idx="42">
                  <c:v>0.98013264490748497</c:v>
                </c:pt>
                <c:pt idx="43">
                  <c:v>0.95079799942219267</c:v>
                </c:pt>
                <c:pt idx="44">
                  <c:v>0.94044449378870354</c:v>
                </c:pt>
                <c:pt idx="45">
                  <c:v>0.93968854211694008</c:v>
                </c:pt>
                <c:pt idx="46">
                  <c:v>0.89768874781911734</c:v>
                </c:pt>
                <c:pt idx="47">
                  <c:v>0.92710020279183425</c:v>
                </c:pt>
                <c:pt idx="48">
                  <c:v>0.93104107132751324</c:v>
                </c:pt>
                <c:pt idx="49">
                  <c:v>0.93202579790180096</c:v>
                </c:pt>
                <c:pt idx="50">
                  <c:v>0.95620076421563738</c:v>
                </c:pt>
                <c:pt idx="51">
                  <c:v>0.92069464786283106</c:v>
                </c:pt>
                <c:pt idx="52">
                  <c:v>0.9370281983480595</c:v>
                </c:pt>
                <c:pt idx="53">
                  <c:v>0.9415114378770113</c:v>
                </c:pt>
                <c:pt idx="54">
                  <c:v>0.91333168280925747</c:v>
                </c:pt>
                <c:pt idx="55">
                  <c:v>0.92576599729019904</c:v>
                </c:pt>
                <c:pt idx="56">
                  <c:v>0.898378782169587</c:v>
                </c:pt>
                <c:pt idx="57">
                  <c:v>0.88284289530575677</c:v>
                </c:pt>
                <c:pt idx="58">
                  <c:v>0.91693955797218507</c:v>
                </c:pt>
                <c:pt idx="59">
                  <c:v>0.89647778706763859</c:v>
                </c:pt>
                <c:pt idx="60">
                  <c:v>0.84209746701860411</c:v>
                </c:pt>
                <c:pt idx="61">
                  <c:v>0.83058888934387198</c:v>
                </c:pt>
                <c:pt idx="62">
                  <c:v>0.87651648404498417</c:v>
                </c:pt>
                <c:pt idx="63">
                  <c:v>0.84648333070498438</c:v>
                </c:pt>
                <c:pt idx="64">
                  <c:v>0.8470540689452406</c:v>
                </c:pt>
                <c:pt idx="65">
                  <c:v>0.81562760907304721</c:v>
                </c:pt>
                <c:pt idx="66">
                  <c:v>0.81771383421082078</c:v>
                </c:pt>
                <c:pt idx="67">
                  <c:v>0.80238651758578783</c:v>
                </c:pt>
                <c:pt idx="68">
                  <c:v>0.76296594116470828</c:v>
                </c:pt>
                <c:pt idx="69">
                  <c:v>0.78066419737736226</c:v>
                </c:pt>
                <c:pt idx="70">
                  <c:v>0.75331722386455624</c:v>
                </c:pt>
                <c:pt idx="71">
                  <c:v>0.75259666547691495</c:v>
                </c:pt>
                <c:pt idx="72">
                  <c:v>0.78912271476053775</c:v>
                </c:pt>
                <c:pt idx="73">
                  <c:v>0.79349430379393482</c:v>
                </c:pt>
                <c:pt idx="74">
                  <c:v>0.755611620296051</c:v>
                </c:pt>
                <c:pt idx="75">
                  <c:v>0.75493121574213262</c:v>
                </c:pt>
                <c:pt idx="76">
                  <c:v>0.72057436203438385</c:v>
                </c:pt>
                <c:pt idx="77">
                  <c:v>0.74935267113050941</c:v>
                </c:pt>
                <c:pt idx="78">
                  <c:v>0.75790678954712121</c:v>
                </c:pt>
                <c:pt idx="79">
                  <c:v>0.69997985615202651</c:v>
                </c:pt>
                <c:pt idx="80">
                  <c:v>0.63839318459856997</c:v>
                </c:pt>
                <c:pt idx="81">
                  <c:v>0.62902471788140701</c:v>
                </c:pt>
                <c:pt idx="82">
                  <c:v>0.69454725808958528</c:v>
                </c:pt>
                <c:pt idx="83">
                  <c:v>0.69963984129054779</c:v>
                </c:pt>
                <c:pt idx="84">
                  <c:v>0.7674126940948014</c:v>
                </c:pt>
                <c:pt idx="85">
                  <c:v>0.78575348742128881</c:v>
                </c:pt>
                <c:pt idx="86">
                  <c:v>0.88035526620583937</c:v>
                </c:pt>
                <c:pt idx="87">
                  <c:v>0.82651870937924343</c:v>
                </c:pt>
                <c:pt idx="88">
                  <c:v>0.99711143749927089</c:v>
                </c:pt>
                <c:pt idx="89">
                  <c:v>0.95062232661835822</c:v>
                </c:pt>
                <c:pt idx="90">
                  <c:v>0.931099332869465</c:v>
                </c:pt>
                <c:pt idx="91">
                  <c:v>0.75200771852792059</c:v>
                </c:pt>
                <c:pt idx="92">
                  <c:v>0.7323071602879736</c:v>
                </c:pt>
                <c:pt idx="93">
                  <c:v>0.68754107183589497</c:v>
                </c:pt>
                <c:pt idx="94">
                  <c:v>0.73413855219421009</c:v>
                </c:pt>
                <c:pt idx="95">
                  <c:v>0.62282737910889807</c:v>
                </c:pt>
                <c:pt idx="96">
                  <c:v>0.45292783690652527</c:v>
                </c:pt>
                <c:pt idx="97">
                  <c:v>0.48538384085320274</c:v>
                </c:pt>
                <c:pt idx="98">
                  <c:v>0.25542738061754022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(K=M=1)'!$H$155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-134.45695526778329</c:v>
                </c:pt>
                <c:pt idx="1">
                  <c:v>-125.62106917456437</c:v>
                </c:pt>
                <c:pt idx="2">
                  <c:v>-123.42821321566173</c:v>
                </c:pt>
                <c:pt idx="3">
                  <c:v>-121.87968316114417</c:v>
                </c:pt>
                <c:pt idx="4">
                  <c:v>-120.66893832961209</c:v>
                </c:pt>
                <c:pt idx="5">
                  <c:v>-119.60352080129573</c:v>
                </c:pt>
                <c:pt idx="6">
                  <c:v>-118.62523999441201</c:v>
                </c:pt>
                <c:pt idx="7">
                  <c:v>-117.73214069599659</c:v>
                </c:pt>
                <c:pt idx="8">
                  <c:v>-116.95330188734246</c:v>
                </c:pt>
                <c:pt idx="9">
                  <c:v>-116.2025431141013</c:v>
                </c:pt>
                <c:pt idx="10">
                  <c:v>-115.48727175412621</c:v>
                </c:pt>
                <c:pt idx="11">
                  <c:v>-114.80437985542945</c:v>
                </c:pt>
                <c:pt idx="12">
                  <c:v>-114.15230531219913</c:v>
                </c:pt>
                <c:pt idx="13">
                  <c:v>-113.49377204088358</c:v>
                </c:pt>
                <c:pt idx="14">
                  <c:v>-112.8636363717518</c:v>
                </c:pt>
                <c:pt idx="15">
                  <c:v>-112.28243453380674</c:v>
                </c:pt>
                <c:pt idx="16">
                  <c:v>-111.71716361830333</c:v>
                </c:pt>
                <c:pt idx="17">
                  <c:v>-111.16095334491099</c:v>
                </c:pt>
                <c:pt idx="18">
                  <c:v>-110.63085425055554</c:v>
                </c:pt>
                <c:pt idx="19">
                  <c:v>-110.11878003879271</c:v>
                </c:pt>
                <c:pt idx="20">
                  <c:v>-109.61400065895616</c:v>
                </c:pt>
                <c:pt idx="21">
                  <c:v>-109.10514565947319</c:v>
                </c:pt>
                <c:pt idx="22">
                  <c:v>-108.6166893577825</c:v>
                </c:pt>
                <c:pt idx="23">
                  <c:v>-108.16086132366404</c:v>
                </c:pt>
                <c:pt idx="24">
                  <c:v>-107.72118954100105</c:v>
                </c:pt>
                <c:pt idx="25">
                  <c:v>-107.27906599171378</c:v>
                </c:pt>
                <c:pt idx="26">
                  <c:v>-106.86228792344555</c:v>
                </c:pt>
                <c:pt idx="27">
                  <c:v>-106.43407489730166</c:v>
                </c:pt>
                <c:pt idx="28">
                  <c:v>-106.02248228842845</c:v>
                </c:pt>
                <c:pt idx="29">
                  <c:v>-105.6070353331349</c:v>
                </c:pt>
                <c:pt idx="30">
                  <c:v>-105.20367594530512</c:v>
                </c:pt>
                <c:pt idx="31">
                  <c:v>-104.80775679738584</c:v>
                </c:pt>
                <c:pt idx="32">
                  <c:v>-104.42266478577206</c:v>
                </c:pt>
                <c:pt idx="33">
                  <c:v>-104.04435233455429</c:v>
                </c:pt>
                <c:pt idx="34">
                  <c:v>-103.66668512501599</c:v>
                </c:pt>
                <c:pt idx="35">
                  <c:v>-103.29875210700312</c:v>
                </c:pt>
                <c:pt idx="36">
                  <c:v>-102.93347223928978</c:v>
                </c:pt>
                <c:pt idx="37">
                  <c:v>-102.57961951743007</c:v>
                </c:pt>
                <c:pt idx="38">
                  <c:v>-102.22059795721687</c:v>
                </c:pt>
                <c:pt idx="39">
                  <c:v>-101.88282297700297</c:v>
                </c:pt>
                <c:pt idx="40">
                  <c:v>-101.53008263729349</c:v>
                </c:pt>
                <c:pt idx="41">
                  <c:v>-101.20204235854108</c:v>
                </c:pt>
                <c:pt idx="42">
                  <c:v>-100.87413264490749</c:v>
                </c:pt>
                <c:pt idx="43">
                  <c:v>-100.5347979994222</c:v>
                </c:pt>
                <c:pt idx="44">
                  <c:v>-100.20044449378871</c:v>
                </c:pt>
                <c:pt idx="45">
                  <c:v>-99.868688542116942</c:v>
                </c:pt>
                <c:pt idx="46">
                  <c:v>-99.536688747819113</c:v>
                </c:pt>
                <c:pt idx="47">
                  <c:v>-99.213100202791836</c:v>
                </c:pt>
                <c:pt idx="48">
                  <c:v>-98.871041071327511</c:v>
                </c:pt>
                <c:pt idx="49">
                  <c:v>-98.5240257979018</c:v>
                </c:pt>
                <c:pt idx="50">
                  <c:v>-98.200200764215637</c:v>
                </c:pt>
                <c:pt idx="51">
                  <c:v>-97.871694647862824</c:v>
                </c:pt>
                <c:pt idx="52">
                  <c:v>-97.544028198348059</c:v>
                </c:pt>
                <c:pt idx="53">
                  <c:v>-97.210511437877017</c:v>
                </c:pt>
                <c:pt idx="54">
                  <c:v>-96.880331682809256</c:v>
                </c:pt>
                <c:pt idx="55">
                  <c:v>-96.559765997290199</c:v>
                </c:pt>
                <c:pt idx="56">
                  <c:v>-96.214378782169589</c:v>
                </c:pt>
                <c:pt idx="57">
                  <c:v>-95.873842895305756</c:v>
                </c:pt>
                <c:pt idx="58">
                  <c:v>-95.53493955797218</c:v>
                </c:pt>
                <c:pt idx="59">
                  <c:v>-95.18247778706764</c:v>
                </c:pt>
                <c:pt idx="60">
                  <c:v>-94.835097467018599</c:v>
                </c:pt>
                <c:pt idx="61">
                  <c:v>-94.478588889343868</c:v>
                </c:pt>
                <c:pt idx="62">
                  <c:v>-94.133516484044989</c:v>
                </c:pt>
                <c:pt idx="63">
                  <c:v>-93.774483330704982</c:v>
                </c:pt>
                <c:pt idx="64">
                  <c:v>-93.410054068945243</c:v>
                </c:pt>
                <c:pt idx="65">
                  <c:v>-93.039627609073051</c:v>
                </c:pt>
                <c:pt idx="66">
                  <c:v>-92.642713834210824</c:v>
                </c:pt>
                <c:pt idx="67">
                  <c:v>-92.255386517585791</c:v>
                </c:pt>
                <c:pt idx="68">
                  <c:v>-91.857965941164707</c:v>
                </c:pt>
                <c:pt idx="69">
                  <c:v>-91.449664197377359</c:v>
                </c:pt>
                <c:pt idx="70">
                  <c:v>-91.032317223864553</c:v>
                </c:pt>
                <c:pt idx="71">
                  <c:v>-90.602596665476909</c:v>
                </c:pt>
                <c:pt idx="72">
                  <c:v>-90.199122714760534</c:v>
                </c:pt>
                <c:pt idx="73">
                  <c:v>-89.747494303793928</c:v>
                </c:pt>
                <c:pt idx="74">
                  <c:v>-89.268611620296056</c:v>
                </c:pt>
                <c:pt idx="75">
                  <c:v>-88.758931215742138</c:v>
                </c:pt>
                <c:pt idx="76">
                  <c:v>-88.242574362034389</c:v>
                </c:pt>
                <c:pt idx="77">
                  <c:v>-87.688352671130502</c:v>
                </c:pt>
                <c:pt idx="78">
                  <c:v>-87.115906789547125</c:v>
                </c:pt>
                <c:pt idx="79">
                  <c:v>-86.527979856152029</c:v>
                </c:pt>
                <c:pt idx="80">
                  <c:v>-85.887393184598565</c:v>
                </c:pt>
                <c:pt idx="81">
                  <c:v>-85.206024717881405</c:v>
                </c:pt>
                <c:pt idx="82">
                  <c:v>-84.458547258089581</c:v>
                </c:pt>
                <c:pt idx="83">
                  <c:v>-83.663639841290546</c:v>
                </c:pt>
                <c:pt idx="84">
                  <c:v>-82.832412694094799</c:v>
                </c:pt>
                <c:pt idx="85">
                  <c:v>-81.923753487421294</c:v>
                </c:pt>
                <c:pt idx="86">
                  <c:v>-80.931355266205841</c:v>
                </c:pt>
                <c:pt idx="87">
                  <c:v>-79.893518709379236</c:v>
                </c:pt>
                <c:pt idx="88">
                  <c:v>-78.727111437499275</c:v>
                </c:pt>
                <c:pt idx="89">
                  <c:v>-77.482622326618355</c:v>
                </c:pt>
                <c:pt idx="90">
                  <c:v>-76.175099332869465</c:v>
                </c:pt>
                <c:pt idx="91">
                  <c:v>-74.824007718527923</c:v>
                </c:pt>
                <c:pt idx="92">
                  <c:v>-73.484307160287969</c:v>
                </c:pt>
                <c:pt idx="93">
                  <c:v>-72.167541071835899</c:v>
                </c:pt>
                <c:pt idx="94">
                  <c:v>-70.815138552194213</c:v>
                </c:pt>
                <c:pt idx="95">
                  <c:v>-69.404827379108895</c:v>
                </c:pt>
                <c:pt idx="96">
                  <c:v>-67.871927836906522</c:v>
                </c:pt>
                <c:pt idx="97">
                  <c:v>-66.058383840853196</c:v>
                </c:pt>
                <c:pt idx="98">
                  <c:v>-63.94442738061754</c:v>
                </c:pt>
              </c:numCache>
            </c:numRef>
          </c:xVal>
          <c:yVal>
            <c:numRef>
              <c:f>'3D-UMi (K=M=1)'!$H$156:$H$254</c:f>
              <c:numCache>
                <c:formatCode>0.000_ </c:formatCode>
                <c:ptCount val="99"/>
                <c:pt idx="0">
                  <c:v>-0.46904473221670173</c:v>
                </c:pt>
                <c:pt idx="1">
                  <c:v>-0.68893082543563366</c:v>
                </c:pt>
                <c:pt idx="2">
                  <c:v>4.4213215661727645E-2</c:v>
                </c:pt>
                <c:pt idx="3">
                  <c:v>0.34268316114416564</c:v>
                </c:pt>
                <c:pt idx="4">
                  <c:v>0.52293832961208864</c:v>
                </c:pt>
                <c:pt idx="5">
                  <c:v>0.72352080129573437</c:v>
                </c:pt>
                <c:pt idx="6">
                  <c:v>0.56423999441200579</c:v>
                </c:pt>
                <c:pt idx="7">
                  <c:v>0.55814069599658467</c:v>
                </c:pt>
                <c:pt idx="8">
                  <c:v>0.59530188734245826</c:v>
                </c:pt>
                <c:pt idx="9">
                  <c:v>0.71154311410130333</c:v>
                </c:pt>
                <c:pt idx="10">
                  <c:v>0.79927175412620954</c:v>
                </c:pt>
                <c:pt idx="11">
                  <c:v>0.73937985542944773</c:v>
                </c:pt>
                <c:pt idx="12">
                  <c:v>0.7793053121991278</c:v>
                </c:pt>
                <c:pt idx="13">
                  <c:v>0.89977204088359031</c:v>
                </c:pt>
                <c:pt idx="14">
                  <c:v>0.9086363717517969</c:v>
                </c:pt>
                <c:pt idx="15">
                  <c:v>0.85143453380673861</c:v>
                </c:pt>
                <c:pt idx="16">
                  <c:v>0.78516361830332926</c:v>
                </c:pt>
                <c:pt idx="17">
                  <c:v>0.9429533449109897</c:v>
                </c:pt>
                <c:pt idx="18">
                  <c:v>0.81685425055555072</c:v>
                </c:pt>
                <c:pt idx="19">
                  <c:v>0.89978003879271284</c:v>
                </c:pt>
                <c:pt idx="20">
                  <c:v>1.0720006589561564</c:v>
                </c:pt>
                <c:pt idx="21">
                  <c:v>1.1431456594731912</c:v>
                </c:pt>
                <c:pt idx="22">
                  <c:v>1.0836893577825037</c:v>
                </c:pt>
                <c:pt idx="23">
                  <c:v>1.0308613236640412</c:v>
                </c:pt>
                <c:pt idx="24">
                  <c:v>1.1191895410010488</c:v>
                </c:pt>
                <c:pt idx="25">
                  <c:v>1.1790659917137845</c:v>
                </c:pt>
                <c:pt idx="26">
                  <c:v>1.3882879234455459</c:v>
                </c:pt>
                <c:pt idx="27">
                  <c:v>1.3770748973016538</c:v>
                </c:pt>
                <c:pt idx="28">
                  <c:v>1.4574822884284515</c:v>
                </c:pt>
                <c:pt idx="29">
                  <c:v>1.3780353331349033</c:v>
                </c:pt>
                <c:pt idx="30">
                  <c:v>1.3486759453051178</c:v>
                </c:pt>
                <c:pt idx="31">
                  <c:v>1.4697567973858412</c:v>
                </c:pt>
                <c:pt idx="32">
                  <c:v>1.4766647857720585</c:v>
                </c:pt>
                <c:pt idx="33">
                  <c:v>1.4873523345542878</c:v>
                </c:pt>
                <c:pt idx="34">
                  <c:v>1.4936851250159862</c:v>
                </c:pt>
                <c:pt idx="35">
                  <c:v>1.54475210700312</c:v>
                </c:pt>
                <c:pt idx="36">
                  <c:v>1.4944722392897916</c:v>
                </c:pt>
                <c:pt idx="37">
                  <c:v>1.5176195174300773</c:v>
                </c:pt>
                <c:pt idx="38">
                  <c:v>1.4695979572168625</c:v>
                </c:pt>
                <c:pt idx="39">
                  <c:v>1.4128229770029748</c:v>
                </c:pt>
                <c:pt idx="40">
                  <c:v>1.4300826372934949</c:v>
                </c:pt>
                <c:pt idx="41">
                  <c:v>1.3953423585410718</c:v>
                </c:pt>
                <c:pt idx="42">
                  <c:v>1.4278326449074967</c:v>
                </c:pt>
                <c:pt idx="43">
                  <c:v>1.4795979994221966</c:v>
                </c:pt>
                <c:pt idx="44">
                  <c:v>1.5624444937887034</c:v>
                </c:pt>
                <c:pt idx="45">
                  <c:v>1.5057885421169459</c:v>
                </c:pt>
                <c:pt idx="46">
                  <c:v>1.4834887478191092</c:v>
                </c:pt>
                <c:pt idx="47">
                  <c:v>1.3851002027918327</c:v>
                </c:pt>
                <c:pt idx="48">
                  <c:v>1.2869410713275045</c:v>
                </c:pt>
                <c:pt idx="49">
                  <c:v>1.2278257979018008</c:v>
                </c:pt>
                <c:pt idx="50">
                  <c:v>1.2157007642156401</c:v>
                </c:pt>
                <c:pt idx="51">
                  <c:v>1.2153946478628228</c:v>
                </c:pt>
                <c:pt idx="52">
                  <c:v>1.1965281983480622</c:v>
                </c:pt>
                <c:pt idx="53">
                  <c:v>1.1099114378770167</c:v>
                </c:pt>
                <c:pt idx="54">
                  <c:v>1.1067316828092544</c:v>
                </c:pt>
                <c:pt idx="55">
                  <c:v>1.010065997290198</c:v>
                </c:pt>
                <c:pt idx="56">
                  <c:v>0.9795787821695825</c:v>
                </c:pt>
                <c:pt idx="57">
                  <c:v>0.90934289530575541</c:v>
                </c:pt>
                <c:pt idx="58">
                  <c:v>0.8301395579721742</c:v>
                </c:pt>
                <c:pt idx="59">
                  <c:v>0.79937778706764107</c:v>
                </c:pt>
                <c:pt idx="60">
                  <c:v>0.75569746701859231</c:v>
                </c:pt>
                <c:pt idx="61">
                  <c:v>0.707488889343864</c:v>
                </c:pt>
                <c:pt idx="62">
                  <c:v>0.66421648404498512</c:v>
                </c:pt>
                <c:pt idx="63">
                  <c:v>0.6158833307049747</c:v>
                </c:pt>
                <c:pt idx="64">
                  <c:v>0.66875406894524758</c:v>
                </c:pt>
                <c:pt idx="65">
                  <c:v>0.61792760907304967</c:v>
                </c:pt>
                <c:pt idx="66">
                  <c:v>0.63781383421081728</c:v>
                </c:pt>
                <c:pt idx="67">
                  <c:v>0.53448651758579047</c:v>
                </c:pt>
                <c:pt idx="68">
                  <c:v>0.53326594116470005</c:v>
                </c:pt>
                <c:pt idx="69">
                  <c:v>0.47046419737735334</c:v>
                </c:pt>
                <c:pt idx="70">
                  <c:v>0.48521722386455224</c:v>
                </c:pt>
                <c:pt idx="71">
                  <c:v>0.5297966654769084</c:v>
                </c:pt>
                <c:pt idx="72">
                  <c:v>0.40362271476053024</c:v>
                </c:pt>
                <c:pt idx="73">
                  <c:v>0.43719430379393032</c:v>
                </c:pt>
                <c:pt idx="74">
                  <c:v>0.37141162029605823</c:v>
                </c:pt>
                <c:pt idx="75">
                  <c:v>0.31193121574213478</c:v>
                </c:pt>
                <c:pt idx="76">
                  <c:v>0.29237436203439415</c:v>
                </c:pt>
                <c:pt idx="77">
                  <c:v>0.27045267113049931</c:v>
                </c:pt>
                <c:pt idx="78">
                  <c:v>0.41490678954713189</c:v>
                </c:pt>
                <c:pt idx="79">
                  <c:v>0.2752798561520251</c:v>
                </c:pt>
                <c:pt idx="80">
                  <c:v>0.19599318459856363</c:v>
                </c:pt>
                <c:pt idx="81">
                  <c:v>0.35542471788140517</c:v>
                </c:pt>
                <c:pt idx="82">
                  <c:v>0.27884725808958422</c:v>
                </c:pt>
                <c:pt idx="83">
                  <c:v>0.25963984129055007</c:v>
                </c:pt>
                <c:pt idx="84">
                  <c:v>0.38911269409480553</c:v>
                </c:pt>
                <c:pt idx="85">
                  <c:v>0.37715348742129606</c:v>
                </c:pt>
                <c:pt idx="86">
                  <c:v>0.60615526620584603</c:v>
                </c:pt>
                <c:pt idx="87">
                  <c:v>0.40711870937923322</c:v>
                </c:pt>
                <c:pt idx="88">
                  <c:v>0.45961143749927658</c:v>
                </c:pt>
                <c:pt idx="89">
                  <c:v>0.54742232661835999</c:v>
                </c:pt>
                <c:pt idx="90">
                  <c:v>0.51359933286946102</c:v>
                </c:pt>
                <c:pt idx="91">
                  <c:v>0.61850771852792263</c:v>
                </c:pt>
                <c:pt idx="92">
                  <c:v>0.53620716028797233</c:v>
                </c:pt>
                <c:pt idx="93">
                  <c:v>0.1935410718358952</c:v>
                </c:pt>
                <c:pt idx="94">
                  <c:v>-1.7614478057907945E-3</c:v>
                </c:pt>
                <c:pt idx="95">
                  <c:v>-0.22127262089109934</c:v>
                </c:pt>
                <c:pt idx="96">
                  <c:v>-0.57937216309348116</c:v>
                </c:pt>
                <c:pt idx="97">
                  <c:v>-0.80181615914681004</c:v>
                </c:pt>
                <c:pt idx="98">
                  <c:v>-0.95897261938246459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'3D-UMi (K=M=1)'!$I$155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-134.45695526778329</c:v>
                </c:pt>
                <c:pt idx="1">
                  <c:v>-125.62106917456437</c:v>
                </c:pt>
                <c:pt idx="2">
                  <c:v>-123.42821321566173</c:v>
                </c:pt>
                <c:pt idx="3">
                  <c:v>-121.87968316114417</c:v>
                </c:pt>
                <c:pt idx="4">
                  <c:v>-120.66893832961209</c:v>
                </c:pt>
                <c:pt idx="5">
                  <c:v>-119.60352080129573</c:v>
                </c:pt>
                <c:pt idx="6">
                  <c:v>-118.62523999441201</c:v>
                </c:pt>
                <c:pt idx="7">
                  <c:v>-117.73214069599659</c:v>
                </c:pt>
                <c:pt idx="8">
                  <c:v>-116.95330188734246</c:v>
                </c:pt>
                <c:pt idx="9">
                  <c:v>-116.2025431141013</c:v>
                </c:pt>
                <c:pt idx="10">
                  <c:v>-115.48727175412621</c:v>
                </c:pt>
                <c:pt idx="11">
                  <c:v>-114.80437985542945</c:v>
                </c:pt>
                <c:pt idx="12">
                  <c:v>-114.15230531219913</c:v>
                </c:pt>
                <c:pt idx="13">
                  <c:v>-113.49377204088358</c:v>
                </c:pt>
                <c:pt idx="14">
                  <c:v>-112.8636363717518</c:v>
                </c:pt>
                <c:pt idx="15">
                  <c:v>-112.28243453380674</c:v>
                </c:pt>
                <c:pt idx="16">
                  <c:v>-111.71716361830333</c:v>
                </c:pt>
                <c:pt idx="17">
                  <c:v>-111.16095334491099</c:v>
                </c:pt>
                <c:pt idx="18">
                  <c:v>-110.63085425055554</c:v>
                </c:pt>
                <c:pt idx="19">
                  <c:v>-110.11878003879271</c:v>
                </c:pt>
                <c:pt idx="20">
                  <c:v>-109.61400065895616</c:v>
                </c:pt>
                <c:pt idx="21">
                  <c:v>-109.10514565947319</c:v>
                </c:pt>
                <c:pt idx="22">
                  <c:v>-108.6166893577825</c:v>
                </c:pt>
                <c:pt idx="23">
                  <c:v>-108.16086132366404</c:v>
                </c:pt>
                <c:pt idx="24">
                  <c:v>-107.72118954100105</c:v>
                </c:pt>
                <c:pt idx="25">
                  <c:v>-107.27906599171378</c:v>
                </c:pt>
                <c:pt idx="26">
                  <c:v>-106.86228792344555</c:v>
                </c:pt>
                <c:pt idx="27">
                  <c:v>-106.43407489730166</c:v>
                </c:pt>
                <c:pt idx="28">
                  <c:v>-106.02248228842845</c:v>
                </c:pt>
                <c:pt idx="29">
                  <c:v>-105.6070353331349</c:v>
                </c:pt>
                <c:pt idx="30">
                  <c:v>-105.20367594530512</c:v>
                </c:pt>
                <c:pt idx="31">
                  <c:v>-104.80775679738584</c:v>
                </c:pt>
                <c:pt idx="32">
                  <c:v>-104.42266478577206</c:v>
                </c:pt>
                <c:pt idx="33">
                  <c:v>-104.04435233455429</c:v>
                </c:pt>
                <c:pt idx="34">
                  <c:v>-103.66668512501599</c:v>
                </c:pt>
                <c:pt idx="35">
                  <c:v>-103.29875210700312</c:v>
                </c:pt>
                <c:pt idx="36">
                  <c:v>-102.93347223928978</c:v>
                </c:pt>
                <c:pt idx="37">
                  <c:v>-102.57961951743007</c:v>
                </c:pt>
                <c:pt idx="38">
                  <c:v>-102.22059795721687</c:v>
                </c:pt>
                <c:pt idx="39">
                  <c:v>-101.88282297700297</c:v>
                </c:pt>
                <c:pt idx="40">
                  <c:v>-101.53008263729349</c:v>
                </c:pt>
                <c:pt idx="41">
                  <c:v>-101.20204235854108</c:v>
                </c:pt>
                <c:pt idx="42">
                  <c:v>-100.87413264490749</c:v>
                </c:pt>
                <c:pt idx="43">
                  <c:v>-100.5347979994222</c:v>
                </c:pt>
                <c:pt idx="44">
                  <c:v>-100.20044449378871</c:v>
                </c:pt>
                <c:pt idx="45">
                  <c:v>-99.868688542116942</c:v>
                </c:pt>
                <c:pt idx="46">
                  <c:v>-99.536688747819113</c:v>
                </c:pt>
                <c:pt idx="47">
                  <c:v>-99.213100202791836</c:v>
                </c:pt>
                <c:pt idx="48">
                  <c:v>-98.871041071327511</c:v>
                </c:pt>
                <c:pt idx="49">
                  <c:v>-98.5240257979018</c:v>
                </c:pt>
                <c:pt idx="50">
                  <c:v>-98.200200764215637</c:v>
                </c:pt>
                <c:pt idx="51">
                  <c:v>-97.871694647862824</c:v>
                </c:pt>
                <c:pt idx="52">
                  <c:v>-97.544028198348059</c:v>
                </c:pt>
                <c:pt idx="53">
                  <c:v>-97.210511437877017</c:v>
                </c:pt>
                <c:pt idx="54">
                  <c:v>-96.880331682809256</c:v>
                </c:pt>
                <c:pt idx="55">
                  <c:v>-96.559765997290199</c:v>
                </c:pt>
                <c:pt idx="56">
                  <c:v>-96.214378782169589</c:v>
                </c:pt>
                <c:pt idx="57">
                  <c:v>-95.873842895305756</c:v>
                </c:pt>
                <c:pt idx="58">
                  <c:v>-95.53493955797218</c:v>
                </c:pt>
                <c:pt idx="59">
                  <c:v>-95.18247778706764</c:v>
                </c:pt>
                <c:pt idx="60">
                  <c:v>-94.835097467018599</c:v>
                </c:pt>
                <c:pt idx="61">
                  <c:v>-94.478588889343868</c:v>
                </c:pt>
                <c:pt idx="62">
                  <c:v>-94.133516484044989</c:v>
                </c:pt>
                <c:pt idx="63">
                  <c:v>-93.774483330704982</c:v>
                </c:pt>
                <c:pt idx="64">
                  <c:v>-93.410054068945243</c:v>
                </c:pt>
                <c:pt idx="65">
                  <c:v>-93.039627609073051</c:v>
                </c:pt>
                <c:pt idx="66">
                  <c:v>-92.642713834210824</c:v>
                </c:pt>
                <c:pt idx="67">
                  <c:v>-92.255386517585791</c:v>
                </c:pt>
                <c:pt idx="68">
                  <c:v>-91.857965941164707</c:v>
                </c:pt>
                <c:pt idx="69">
                  <c:v>-91.449664197377359</c:v>
                </c:pt>
                <c:pt idx="70">
                  <c:v>-91.032317223864553</c:v>
                </c:pt>
                <c:pt idx="71">
                  <c:v>-90.602596665476909</c:v>
                </c:pt>
                <c:pt idx="72">
                  <c:v>-90.199122714760534</c:v>
                </c:pt>
                <c:pt idx="73">
                  <c:v>-89.747494303793928</c:v>
                </c:pt>
                <c:pt idx="74">
                  <c:v>-89.268611620296056</c:v>
                </c:pt>
                <c:pt idx="75">
                  <c:v>-88.758931215742138</c:v>
                </c:pt>
                <c:pt idx="76">
                  <c:v>-88.242574362034389</c:v>
                </c:pt>
                <c:pt idx="77">
                  <c:v>-87.688352671130502</c:v>
                </c:pt>
                <c:pt idx="78">
                  <c:v>-87.115906789547125</c:v>
                </c:pt>
                <c:pt idx="79">
                  <c:v>-86.527979856152029</c:v>
                </c:pt>
                <c:pt idx="80">
                  <c:v>-85.887393184598565</c:v>
                </c:pt>
                <c:pt idx="81">
                  <c:v>-85.206024717881405</c:v>
                </c:pt>
                <c:pt idx="82">
                  <c:v>-84.458547258089581</c:v>
                </c:pt>
                <c:pt idx="83">
                  <c:v>-83.663639841290546</c:v>
                </c:pt>
                <c:pt idx="84">
                  <c:v>-82.832412694094799</c:v>
                </c:pt>
                <c:pt idx="85">
                  <c:v>-81.923753487421294</c:v>
                </c:pt>
                <c:pt idx="86">
                  <c:v>-80.931355266205841</c:v>
                </c:pt>
                <c:pt idx="87">
                  <c:v>-79.893518709379236</c:v>
                </c:pt>
                <c:pt idx="88">
                  <c:v>-78.727111437499275</c:v>
                </c:pt>
                <c:pt idx="89">
                  <c:v>-77.482622326618355</c:v>
                </c:pt>
                <c:pt idx="90">
                  <c:v>-76.175099332869465</c:v>
                </c:pt>
                <c:pt idx="91">
                  <c:v>-74.824007718527923</c:v>
                </c:pt>
                <c:pt idx="92">
                  <c:v>-73.484307160287969</c:v>
                </c:pt>
                <c:pt idx="93">
                  <c:v>-72.167541071835899</c:v>
                </c:pt>
                <c:pt idx="94">
                  <c:v>-70.815138552194213</c:v>
                </c:pt>
                <c:pt idx="95">
                  <c:v>-69.404827379108895</c:v>
                </c:pt>
                <c:pt idx="96">
                  <c:v>-67.871927836906522</c:v>
                </c:pt>
                <c:pt idx="97">
                  <c:v>-66.058383840853196</c:v>
                </c:pt>
                <c:pt idx="98">
                  <c:v>-63.94442738061754</c:v>
                </c:pt>
              </c:numCache>
            </c:numRef>
          </c:xVal>
          <c:yVal>
            <c:numRef>
              <c:f>'3D-UMi (K=M=1)'!$I$156:$I$254</c:f>
              <c:numCache>
                <c:formatCode>0.000_ </c:formatCode>
                <c:ptCount val="99"/>
                <c:pt idx="0">
                  <c:v>-8.317732216710283E-3</c:v>
                </c:pt>
                <c:pt idx="1">
                  <c:v>1.5159761745643721</c:v>
                </c:pt>
                <c:pt idx="2">
                  <c:v>1.5371522156617345</c:v>
                </c:pt>
                <c:pt idx="3">
                  <c:v>1.3175021611441764</c:v>
                </c:pt>
                <c:pt idx="4">
                  <c:v>1.291380329612096</c:v>
                </c:pt>
                <c:pt idx="5">
                  <c:v>1.3333278012957237</c:v>
                </c:pt>
                <c:pt idx="6">
                  <c:v>1.3237909944120076</c:v>
                </c:pt>
                <c:pt idx="7">
                  <c:v>1.2668576959965918</c:v>
                </c:pt>
                <c:pt idx="8">
                  <c:v>1.1921148873424556</c:v>
                </c:pt>
                <c:pt idx="9">
                  <c:v>1.1445321141013096</c:v>
                </c:pt>
                <c:pt idx="10">
                  <c:v>1.2028827541262075</c:v>
                </c:pt>
                <c:pt idx="11">
                  <c:v>1.2773228554294462</c:v>
                </c:pt>
                <c:pt idx="12">
                  <c:v>1.248812312199135</c:v>
                </c:pt>
                <c:pt idx="13">
                  <c:v>1.1777280408835793</c:v>
                </c:pt>
                <c:pt idx="14">
                  <c:v>1.2006563717517906</c:v>
                </c:pt>
                <c:pt idx="15">
                  <c:v>1.268962533806743</c:v>
                </c:pt>
                <c:pt idx="16">
                  <c:v>1.2104976183033358</c:v>
                </c:pt>
                <c:pt idx="17">
                  <c:v>1.223872344910987</c:v>
                </c:pt>
                <c:pt idx="18">
                  <c:v>1.2088382505555444</c:v>
                </c:pt>
                <c:pt idx="19">
                  <c:v>1.2697670387927076</c:v>
                </c:pt>
                <c:pt idx="20">
                  <c:v>1.3234056589561618</c:v>
                </c:pt>
                <c:pt idx="21">
                  <c:v>1.3504016594731922</c:v>
                </c:pt>
                <c:pt idx="22">
                  <c:v>1.3785283577824998</c:v>
                </c:pt>
                <c:pt idx="23">
                  <c:v>1.4331463236640332</c:v>
                </c:pt>
                <c:pt idx="24">
                  <c:v>1.4464675410010557</c:v>
                </c:pt>
                <c:pt idx="25">
                  <c:v>1.4502659917137777</c:v>
                </c:pt>
                <c:pt idx="26">
                  <c:v>1.5123479234455459</c:v>
                </c:pt>
                <c:pt idx="27">
                  <c:v>1.4880928973016552</c:v>
                </c:pt>
                <c:pt idx="28">
                  <c:v>1.5059072884284461</c:v>
                </c:pt>
                <c:pt idx="29">
                  <c:v>1.5466043331349084</c:v>
                </c:pt>
                <c:pt idx="30">
                  <c:v>1.5720889453051257</c:v>
                </c:pt>
                <c:pt idx="31">
                  <c:v>1.551688797385836</c:v>
                </c:pt>
                <c:pt idx="32">
                  <c:v>1.5286127857720544</c:v>
                </c:pt>
                <c:pt idx="33">
                  <c:v>1.5494453345542922</c:v>
                </c:pt>
                <c:pt idx="34">
                  <c:v>1.5217131250159923</c:v>
                </c:pt>
                <c:pt idx="35">
                  <c:v>1.571106107003132</c:v>
                </c:pt>
                <c:pt idx="36">
                  <c:v>1.5159822392897837</c:v>
                </c:pt>
                <c:pt idx="37">
                  <c:v>1.5305615174300726</c:v>
                </c:pt>
                <c:pt idx="38">
                  <c:v>1.5738809572168719</c:v>
                </c:pt>
                <c:pt idx="39">
                  <c:v>1.543145977002979</c:v>
                </c:pt>
                <c:pt idx="40">
                  <c:v>1.5483146372934868</c:v>
                </c:pt>
                <c:pt idx="41">
                  <c:v>1.5477933585410852</c:v>
                </c:pt>
                <c:pt idx="42">
                  <c:v>1.5582656449074932</c:v>
                </c:pt>
                <c:pt idx="43">
                  <c:v>1.544764999422199</c:v>
                </c:pt>
                <c:pt idx="44">
                  <c:v>1.5195774937887023</c:v>
                </c:pt>
                <c:pt idx="45">
                  <c:v>1.5245645421169485</c:v>
                </c:pt>
                <c:pt idx="46">
                  <c:v>1.4925747478191198</c:v>
                </c:pt>
                <c:pt idx="47">
                  <c:v>1.4852552027918335</c:v>
                </c:pt>
                <c:pt idx="48">
                  <c:v>1.4918050713275051</c:v>
                </c:pt>
                <c:pt idx="49">
                  <c:v>1.5131607979018042</c:v>
                </c:pt>
                <c:pt idx="50">
                  <c:v>1.53712776421564</c:v>
                </c:pt>
                <c:pt idx="51">
                  <c:v>1.5287206478628264</c:v>
                </c:pt>
                <c:pt idx="52">
                  <c:v>1.5315371983480617</c:v>
                </c:pt>
                <c:pt idx="53">
                  <c:v>1.4816184378770174</c:v>
                </c:pt>
                <c:pt idx="54">
                  <c:v>1.5145266828092616</c:v>
                </c:pt>
                <c:pt idx="55">
                  <c:v>1.5150549972901928</c:v>
                </c:pt>
                <c:pt idx="56">
                  <c:v>1.4756457821695932</c:v>
                </c:pt>
                <c:pt idx="57">
                  <c:v>1.4613708953057625</c:v>
                </c:pt>
                <c:pt idx="58">
                  <c:v>1.4336035579721766</c:v>
                </c:pt>
                <c:pt idx="59">
                  <c:v>1.3840557870676378</c:v>
                </c:pt>
                <c:pt idx="60">
                  <c:v>1.3537974670185946</c:v>
                </c:pt>
                <c:pt idx="61">
                  <c:v>1.3224618893438702</c:v>
                </c:pt>
                <c:pt idx="62">
                  <c:v>1.3504314840449894</c:v>
                </c:pt>
                <c:pt idx="63">
                  <c:v>1.3328943307049883</c:v>
                </c:pt>
                <c:pt idx="64">
                  <c:v>1.3612110689452379</c:v>
                </c:pt>
                <c:pt idx="65">
                  <c:v>1.3216116090730452</c:v>
                </c:pt>
                <c:pt idx="66">
                  <c:v>1.2676708342108185</c:v>
                </c:pt>
                <c:pt idx="67">
                  <c:v>1.2458115175857927</c:v>
                </c:pt>
                <c:pt idx="68">
                  <c:v>1.3039219411647025</c:v>
                </c:pt>
                <c:pt idx="69">
                  <c:v>1.2663371973773536</c:v>
                </c:pt>
                <c:pt idx="70">
                  <c:v>1.3125122238645588</c:v>
                </c:pt>
                <c:pt idx="71">
                  <c:v>1.3812876654769042</c:v>
                </c:pt>
                <c:pt idx="72">
                  <c:v>1.4062337147605319</c:v>
                </c:pt>
                <c:pt idx="73">
                  <c:v>1.4481303037939313</c:v>
                </c:pt>
                <c:pt idx="74">
                  <c:v>1.3920776202960496</c:v>
                </c:pt>
                <c:pt idx="75">
                  <c:v>1.3594972157421381</c:v>
                </c:pt>
                <c:pt idx="76">
                  <c:v>1.3312943620343844</c:v>
                </c:pt>
                <c:pt idx="77">
                  <c:v>1.3723506711305049</c:v>
                </c:pt>
                <c:pt idx="78">
                  <c:v>1.312670789547127</c:v>
                </c:pt>
                <c:pt idx="79">
                  <c:v>1.3607648561520307</c:v>
                </c:pt>
                <c:pt idx="80">
                  <c:v>1.3074541845985692</c:v>
                </c:pt>
                <c:pt idx="81">
                  <c:v>1.3428597178814101</c:v>
                </c:pt>
                <c:pt idx="82">
                  <c:v>1.3601252580895817</c:v>
                </c:pt>
                <c:pt idx="83">
                  <c:v>1.3748438412905415</c:v>
                </c:pt>
                <c:pt idx="84">
                  <c:v>1.4227396940948012</c:v>
                </c:pt>
                <c:pt idx="85">
                  <c:v>1.3376704874212919</c:v>
                </c:pt>
                <c:pt idx="86">
                  <c:v>1.3318652662058383</c:v>
                </c:pt>
                <c:pt idx="87">
                  <c:v>1.2871577093792297</c:v>
                </c:pt>
                <c:pt idx="88">
                  <c:v>1.1914124374992809</c:v>
                </c:pt>
                <c:pt idx="89">
                  <c:v>1.1575583266183571</c:v>
                </c:pt>
                <c:pt idx="90">
                  <c:v>1.1883883328694651</c:v>
                </c:pt>
                <c:pt idx="91">
                  <c:v>0.98823371852792263</c:v>
                </c:pt>
                <c:pt idx="92">
                  <c:v>0.77825916028797337</c:v>
                </c:pt>
                <c:pt idx="93">
                  <c:v>0.62485107183590571</c:v>
                </c:pt>
                <c:pt idx="94">
                  <c:v>0.54137355219421579</c:v>
                </c:pt>
                <c:pt idx="95">
                  <c:v>0.4568863791088944</c:v>
                </c:pt>
                <c:pt idx="96">
                  <c:v>0.6541898369065251</c:v>
                </c:pt>
                <c:pt idx="97">
                  <c:v>0.55870184085318897</c:v>
                </c:pt>
                <c:pt idx="98">
                  <c:v>0.61758638061753857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'3D-UMi (K=M=1)'!$J$155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-134.45695526778329</c:v>
                </c:pt>
                <c:pt idx="1">
                  <c:v>-125.62106917456437</c:v>
                </c:pt>
                <c:pt idx="2">
                  <c:v>-123.42821321566173</c:v>
                </c:pt>
                <c:pt idx="3">
                  <c:v>-121.87968316114417</c:v>
                </c:pt>
                <c:pt idx="4">
                  <c:v>-120.66893832961209</c:v>
                </c:pt>
                <c:pt idx="5">
                  <c:v>-119.60352080129573</c:v>
                </c:pt>
                <c:pt idx="6">
                  <c:v>-118.62523999441201</c:v>
                </c:pt>
                <c:pt idx="7">
                  <c:v>-117.73214069599659</c:v>
                </c:pt>
                <c:pt idx="8">
                  <c:v>-116.95330188734246</c:v>
                </c:pt>
                <c:pt idx="9">
                  <c:v>-116.2025431141013</c:v>
                </c:pt>
                <c:pt idx="10">
                  <c:v>-115.48727175412621</c:v>
                </c:pt>
                <c:pt idx="11">
                  <c:v>-114.80437985542945</c:v>
                </c:pt>
                <c:pt idx="12">
                  <c:v>-114.15230531219913</c:v>
                </c:pt>
                <c:pt idx="13">
                  <c:v>-113.49377204088358</c:v>
                </c:pt>
                <c:pt idx="14">
                  <c:v>-112.8636363717518</c:v>
                </c:pt>
                <c:pt idx="15">
                  <c:v>-112.28243453380674</c:v>
                </c:pt>
                <c:pt idx="16">
                  <c:v>-111.71716361830333</c:v>
                </c:pt>
                <c:pt idx="17">
                  <c:v>-111.16095334491099</c:v>
                </c:pt>
                <c:pt idx="18">
                  <c:v>-110.63085425055554</c:v>
                </c:pt>
                <c:pt idx="19">
                  <c:v>-110.11878003879271</c:v>
                </c:pt>
                <c:pt idx="20">
                  <c:v>-109.61400065895616</c:v>
                </c:pt>
                <c:pt idx="21">
                  <c:v>-109.10514565947319</c:v>
                </c:pt>
                <c:pt idx="22">
                  <c:v>-108.6166893577825</c:v>
                </c:pt>
                <c:pt idx="23">
                  <c:v>-108.16086132366404</c:v>
                </c:pt>
                <c:pt idx="24">
                  <c:v>-107.72118954100105</c:v>
                </c:pt>
                <c:pt idx="25">
                  <c:v>-107.27906599171378</c:v>
                </c:pt>
                <c:pt idx="26">
                  <c:v>-106.86228792344555</c:v>
                </c:pt>
                <c:pt idx="27">
                  <c:v>-106.43407489730166</c:v>
                </c:pt>
                <c:pt idx="28">
                  <c:v>-106.02248228842845</c:v>
                </c:pt>
                <c:pt idx="29">
                  <c:v>-105.6070353331349</c:v>
                </c:pt>
                <c:pt idx="30">
                  <c:v>-105.20367594530512</c:v>
                </c:pt>
                <c:pt idx="31">
                  <c:v>-104.80775679738584</c:v>
                </c:pt>
                <c:pt idx="32">
                  <c:v>-104.42266478577206</c:v>
                </c:pt>
                <c:pt idx="33">
                  <c:v>-104.04435233455429</c:v>
                </c:pt>
                <c:pt idx="34">
                  <c:v>-103.66668512501599</c:v>
                </c:pt>
                <c:pt idx="35">
                  <c:v>-103.29875210700312</c:v>
                </c:pt>
                <c:pt idx="36">
                  <c:v>-102.93347223928978</c:v>
                </c:pt>
                <c:pt idx="37">
                  <c:v>-102.57961951743007</c:v>
                </c:pt>
                <c:pt idx="38">
                  <c:v>-102.22059795721687</c:v>
                </c:pt>
                <c:pt idx="39">
                  <c:v>-101.88282297700297</c:v>
                </c:pt>
                <c:pt idx="40">
                  <c:v>-101.53008263729349</c:v>
                </c:pt>
                <c:pt idx="41">
                  <c:v>-101.20204235854108</c:v>
                </c:pt>
                <c:pt idx="42">
                  <c:v>-100.87413264490749</c:v>
                </c:pt>
                <c:pt idx="43">
                  <c:v>-100.5347979994222</c:v>
                </c:pt>
                <c:pt idx="44">
                  <c:v>-100.20044449378871</c:v>
                </c:pt>
                <c:pt idx="45">
                  <c:v>-99.868688542116942</c:v>
                </c:pt>
                <c:pt idx="46">
                  <c:v>-99.536688747819113</c:v>
                </c:pt>
                <c:pt idx="47">
                  <c:v>-99.213100202791836</c:v>
                </c:pt>
                <c:pt idx="48">
                  <c:v>-98.871041071327511</c:v>
                </c:pt>
                <c:pt idx="49">
                  <c:v>-98.5240257979018</c:v>
                </c:pt>
                <c:pt idx="50">
                  <c:v>-98.200200764215637</c:v>
                </c:pt>
                <c:pt idx="51">
                  <c:v>-97.871694647862824</c:v>
                </c:pt>
                <c:pt idx="52">
                  <c:v>-97.544028198348059</c:v>
                </c:pt>
                <c:pt idx="53">
                  <c:v>-97.210511437877017</c:v>
                </c:pt>
                <c:pt idx="54">
                  <c:v>-96.880331682809256</c:v>
                </c:pt>
                <c:pt idx="55">
                  <c:v>-96.559765997290199</c:v>
                </c:pt>
                <c:pt idx="56">
                  <c:v>-96.214378782169589</c:v>
                </c:pt>
                <c:pt idx="57">
                  <c:v>-95.873842895305756</c:v>
                </c:pt>
                <c:pt idx="58">
                  <c:v>-95.53493955797218</c:v>
                </c:pt>
                <c:pt idx="59">
                  <c:v>-95.18247778706764</c:v>
                </c:pt>
                <c:pt idx="60">
                  <c:v>-94.835097467018599</c:v>
                </c:pt>
                <c:pt idx="61">
                  <c:v>-94.478588889343868</c:v>
                </c:pt>
                <c:pt idx="62">
                  <c:v>-94.133516484044989</c:v>
                </c:pt>
                <c:pt idx="63">
                  <c:v>-93.774483330704982</c:v>
                </c:pt>
                <c:pt idx="64">
                  <c:v>-93.410054068945243</c:v>
                </c:pt>
                <c:pt idx="65">
                  <c:v>-93.039627609073051</c:v>
                </c:pt>
                <c:pt idx="66">
                  <c:v>-92.642713834210824</c:v>
                </c:pt>
                <c:pt idx="67">
                  <c:v>-92.255386517585791</c:v>
                </c:pt>
                <c:pt idx="68">
                  <c:v>-91.857965941164707</c:v>
                </c:pt>
                <c:pt idx="69">
                  <c:v>-91.449664197377359</c:v>
                </c:pt>
                <c:pt idx="70">
                  <c:v>-91.032317223864553</c:v>
                </c:pt>
                <c:pt idx="71">
                  <c:v>-90.602596665476909</c:v>
                </c:pt>
                <c:pt idx="72">
                  <c:v>-90.199122714760534</c:v>
                </c:pt>
                <c:pt idx="73">
                  <c:v>-89.747494303793928</c:v>
                </c:pt>
                <c:pt idx="74">
                  <c:v>-89.268611620296056</c:v>
                </c:pt>
                <c:pt idx="75">
                  <c:v>-88.758931215742138</c:v>
                </c:pt>
                <c:pt idx="76">
                  <c:v>-88.242574362034389</c:v>
                </c:pt>
                <c:pt idx="77">
                  <c:v>-87.688352671130502</c:v>
                </c:pt>
                <c:pt idx="78">
                  <c:v>-87.115906789547125</c:v>
                </c:pt>
                <c:pt idx="79">
                  <c:v>-86.527979856152029</c:v>
                </c:pt>
                <c:pt idx="80">
                  <c:v>-85.887393184598565</c:v>
                </c:pt>
                <c:pt idx="81">
                  <c:v>-85.206024717881405</c:v>
                </c:pt>
                <c:pt idx="82">
                  <c:v>-84.458547258089581</c:v>
                </c:pt>
                <c:pt idx="83">
                  <c:v>-83.663639841290546</c:v>
                </c:pt>
                <c:pt idx="84">
                  <c:v>-82.832412694094799</c:v>
                </c:pt>
                <c:pt idx="85">
                  <c:v>-81.923753487421294</c:v>
                </c:pt>
                <c:pt idx="86">
                  <c:v>-80.931355266205841</c:v>
                </c:pt>
                <c:pt idx="87">
                  <c:v>-79.893518709379236</c:v>
                </c:pt>
                <c:pt idx="88">
                  <c:v>-78.727111437499275</c:v>
                </c:pt>
                <c:pt idx="89">
                  <c:v>-77.482622326618355</c:v>
                </c:pt>
                <c:pt idx="90">
                  <c:v>-76.175099332869465</c:v>
                </c:pt>
                <c:pt idx="91">
                  <c:v>-74.824007718527923</c:v>
                </c:pt>
                <c:pt idx="92">
                  <c:v>-73.484307160287969</c:v>
                </c:pt>
                <c:pt idx="93">
                  <c:v>-72.167541071835899</c:v>
                </c:pt>
                <c:pt idx="94">
                  <c:v>-70.815138552194213</c:v>
                </c:pt>
                <c:pt idx="95">
                  <c:v>-69.404827379108895</c:v>
                </c:pt>
                <c:pt idx="96">
                  <c:v>-67.871927836906522</c:v>
                </c:pt>
                <c:pt idx="97">
                  <c:v>-66.058383840853196</c:v>
                </c:pt>
                <c:pt idx="98">
                  <c:v>-63.94442738061754</c:v>
                </c:pt>
              </c:numCache>
            </c:numRef>
          </c:xVal>
          <c:yVal>
            <c:numRef>
              <c:f>'3D-UMi (K=M=1)'!$J$156:$J$254</c:f>
              <c:numCache>
                <c:formatCode>0.000_ </c:formatCode>
                <c:ptCount val="99"/>
                <c:pt idx="0">
                  <c:v>2.5406552677832792</c:v>
                </c:pt>
                <c:pt idx="1">
                  <c:v>1.1887691745643707</c:v>
                </c:pt>
                <c:pt idx="2">
                  <c:v>1.2056132156617281</c:v>
                </c:pt>
                <c:pt idx="3">
                  <c:v>1.1317831611441704</c:v>
                </c:pt>
                <c:pt idx="4">
                  <c:v>1.1254383296120949</c:v>
                </c:pt>
                <c:pt idx="5">
                  <c:v>1.068820801295729</c:v>
                </c:pt>
                <c:pt idx="6">
                  <c:v>1.1180399944120154</c:v>
                </c:pt>
                <c:pt idx="7">
                  <c:v>1.2041406959965855</c:v>
                </c:pt>
                <c:pt idx="8">
                  <c:v>1.1961018873424649</c:v>
                </c:pt>
                <c:pt idx="9">
                  <c:v>1.1220431141013023</c:v>
                </c:pt>
                <c:pt idx="10">
                  <c:v>1.0969717541262156</c:v>
                </c:pt>
                <c:pt idx="11">
                  <c:v>1.0989798554294481</c:v>
                </c:pt>
                <c:pt idx="12">
                  <c:v>1.1565053121991298</c:v>
                </c:pt>
                <c:pt idx="13">
                  <c:v>1.0739720408835893</c:v>
                </c:pt>
                <c:pt idx="14">
                  <c:v>1.1610363717517913</c:v>
                </c:pt>
                <c:pt idx="15">
                  <c:v>1.2051345338067421</c:v>
                </c:pt>
                <c:pt idx="16">
                  <c:v>1.2718636183033283</c:v>
                </c:pt>
                <c:pt idx="17">
                  <c:v>1.3142533449109948</c:v>
                </c:pt>
                <c:pt idx="18">
                  <c:v>1.3958542505555442</c:v>
                </c:pt>
                <c:pt idx="19">
                  <c:v>1.3884800387927072</c:v>
                </c:pt>
                <c:pt idx="20">
                  <c:v>1.3746006589561546</c:v>
                </c:pt>
                <c:pt idx="21">
                  <c:v>1.4156456594731992</c:v>
                </c:pt>
                <c:pt idx="22">
                  <c:v>1.3922893577825022</c:v>
                </c:pt>
                <c:pt idx="23">
                  <c:v>1.4908613236640349</c:v>
                </c:pt>
                <c:pt idx="24">
                  <c:v>1.5417895410010516</c:v>
                </c:pt>
                <c:pt idx="25">
                  <c:v>1.5055659917137802</c:v>
                </c:pt>
                <c:pt idx="26">
                  <c:v>1.5006879234455539</c:v>
                </c:pt>
                <c:pt idx="27">
                  <c:v>1.4986748973016546</c:v>
                </c:pt>
                <c:pt idx="28">
                  <c:v>1.5417822884284504</c:v>
                </c:pt>
                <c:pt idx="29">
                  <c:v>1.5574353331349045</c:v>
                </c:pt>
                <c:pt idx="30">
                  <c:v>1.5634759453051288</c:v>
                </c:pt>
                <c:pt idx="31">
                  <c:v>1.5688567973858341</c:v>
                </c:pt>
                <c:pt idx="32">
                  <c:v>1.587064785772057</c:v>
                </c:pt>
                <c:pt idx="33">
                  <c:v>1.5329523345542952</c:v>
                </c:pt>
                <c:pt idx="34">
                  <c:v>1.5114851250159944</c:v>
                </c:pt>
                <c:pt idx="35">
                  <c:v>1.4701521070031305</c:v>
                </c:pt>
                <c:pt idx="36">
                  <c:v>1.5337722392897888</c:v>
                </c:pt>
                <c:pt idx="37">
                  <c:v>1.5651195174300767</c:v>
                </c:pt>
                <c:pt idx="38">
                  <c:v>1.6215979572168635</c:v>
                </c:pt>
                <c:pt idx="39">
                  <c:v>1.6036229770029706</c:v>
                </c:pt>
                <c:pt idx="40">
                  <c:v>1.6311826372934917</c:v>
                </c:pt>
                <c:pt idx="41">
                  <c:v>1.5783423585410787</c:v>
                </c:pt>
                <c:pt idx="42">
                  <c:v>1.5700326449074851</c:v>
                </c:pt>
                <c:pt idx="43">
                  <c:v>1.5338979994221944</c:v>
                </c:pt>
                <c:pt idx="44">
                  <c:v>1.5288444937887107</c:v>
                </c:pt>
                <c:pt idx="45">
                  <c:v>1.508088542116937</c:v>
                </c:pt>
                <c:pt idx="46">
                  <c:v>1.4958887478191087</c:v>
                </c:pt>
                <c:pt idx="47">
                  <c:v>1.4555002027918391</c:v>
                </c:pt>
                <c:pt idx="48">
                  <c:v>1.4319410713275147</c:v>
                </c:pt>
                <c:pt idx="49">
                  <c:v>1.4087257979017949</c:v>
                </c:pt>
                <c:pt idx="50">
                  <c:v>1.3765007642156348</c:v>
                </c:pt>
                <c:pt idx="51">
                  <c:v>1.3376946478628184</c:v>
                </c:pt>
                <c:pt idx="52">
                  <c:v>1.3123281983480553</c:v>
                </c:pt>
                <c:pt idx="53">
                  <c:v>1.2653114378770169</c:v>
                </c:pt>
                <c:pt idx="54">
                  <c:v>1.2980316828092526</c:v>
                </c:pt>
                <c:pt idx="55">
                  <c:v>1.3257659972902047</c:v>
                </c:pt>
                <c:pt idx="56">
                  <c:v>1.2864787821695955</c:v>
                </c:pt>
                <c:pt idx="57">
                  <c:v>1.2999428953057617</c:v>
                </c:pt>
                <c:pt idx="58">
                  <c:v>1.2925395579721766</c:v>
                </c:pt>
                <c:pt idx="59">
                  <c:v>1.2924777870676394</c:v>
                </c:pt>
                <c:pt idx="60">
                  <c:v>1.2879974670185987</c:v>
                </c:pt>
                <c:pt idx="61">
                  <c:v>1.218888889343873</c:v>
                </c:pt>
                <c:pt idx="62">
                  <c:v>1.1978164840449921</c:v>
                </c:pt>
                <c:pt idx="63">
                  <c:v>1.1641833307049865</c:v>
                </c:pt>
                <c:pt idx="64">
                  <c:v>1.1907540689452389</c:v>
                </c:pt>
                <c:pt idx="65">
                  <c:v>1.1587276090730541</c:v>
                </c:pt>
                <c:pt idx="66">
                  <c:v>1.2078138342108247</c:v>
                </c:pt>
                <c:pt idx="67">
                  <c:v>1.2044865175857922</c:v>
                </c:pt>
                <c:pt idx="68">
                  <c:v>1.2712659411647138</c:v>
                </c:pt>
                <c:pt idx="69">
                  <c:v>1.2427641973773547</c:v>
                </c:pt>
                <c:pt idx="70">
                  <c:v>1.2358172238645579</c:v>
                </c:pt>
                <c:pt idx="71">
                  <c:v>1.2146966654769074</c:v>
                </c:pt>
                <c:pt idx="72">
                  <c:v>1.1951227147605294</c:v>
                </c:pt>
                <c:pt idx="73">
                  <c:v>1.2534943037939286</c:v>
                </c:pt>
                <c:pt idx="74">
                  <c:v>1.2140116202960627</c:v>
                </c:pt>
                <c:pt idx="75">
                  <c:v>1.2028312157421368</c:v>
                </c:pt>
                <c:pt idx="76">
                  <c:v>1.1480743620343929</c:v>
                </c:pt>
                <c:pt idx="77">
                  <c:v>1.1582526711304979</c:v>
                </c:pt>
                <c:pt idx="78">
                  <c:v>1.0948067895471212</c:v>
                </c:pt>
                <c:pt idx="79">
                  <c:v>1.0529798561520352</c:v>
                </c:pt>
                <c:pt idx="80">
                  <c:v>1.0076931845985655</c:v>
                </c:pt>
                <c:pt idx="81">
                  <c:v>0.94092471788140131</c:v>
                </c:pt>
                <c:pt idx="82">
                  <c:v>0.88294725808958674</c:v>
                </c:pt>
                <c:pt idx="83">
                  <c:v>0.8474398412905515</c:v>
                </c:pt>
                <c:pt idx="84">
                  <c:v>0.90921269409480487</c:v>
                </c:pt>
                <c:pt idx="85">
                  <c:v>1.075353487421296</c:v>
                </c:pt>
                <c:pt idx="86">
                  <c:v>0.98575526620584242</c:v>
                </c:pt>
                <c:pt idx="87">
                  <c:v>0.77991870937923125</c:v>
                </c:pt>
                <c:pt idx="88">
                  <c:v>0.56131143749927048</c:v>
                </c:pt>
                <c:pt idx="89">
                  <c:v>0.58332232661835803</c:v>
                </c:pt>
                <c:pt idx="90">
                  <c:v>0.5729993328694718</c:v>
                </c:pt>
                <c:pt idx="91">
                  <c:v>0.59640771852792795</c:v>
                </c:pt>
                <c:pt idx="92">
                  <c:v>0.36860716028796503</c:v>
                </c:pt>
                <c:pt idx="93">
                  <c:v>0.33354107183589576</c:v>
                </c:pt>
                <c:pt idx="94">
                  <c:v>0.38273855219421193</c:v>
                </c:pt>
                <c:pt idx="95">
                  <c:v>0.39482737910888943</c:v>
                </c:pt>
                <c:pt idx="96">
                  <c:v>8.6927836906525613E-2</c:v>
                </c:pt>
                <c:pt idx="97">
                  <c:v>0.37808384085319346</c:v>
                </c:pt>
                <c:pt idx="98">
                  <c:v>0.40982738061754276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'3D-UMi (K=M=1)'!$K$155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-134.45695526778329</c:v>
                </c:pt>
                <c:pt idx="1">
                  <c:v>-125.62106917456437</c:v>
                </c:pt>
                <c:pt idx="2">
                  <c:v>-123.42821321566173</c:v>
                </c:pt>
                <c:pt idx="3">
                  <c:v>-121.87968316114417</c:v>
                </c:pt>
                <c:pt idx="4">
                  <c:v>-120.66893832961209</c:v>
                </c:pt>
                <c:pt idx="5">
                  <c:v>-119.60352080129573</c:v>
                </c:pt>
                <c:pt idx="6">
                  <c:v>-118.62523999441201</c:v>
                </c:pt>
                <c:pt idx="7">
                  <c:v>-117.73214069599659</c:v>
                </c:pt>
                <c:pt idx="8">
                  <c:v>-116.95330188734246</c:v>
                </c:pt>
                <c:pt idx="9">
                  <c:v>-116.2025431141013</c:v>
                </c:pt>
                <c:pt idx="10">
                  <c:v>-115.48727175412621</c:v>
                </c:pt>
                <c:pt idx="11">
                  <c:v>-114.80437985542945</c:v>
                </c:pt>
                <c:pt idx="12">
                  <c:v>-114.15230531219913</c:v>
                </c:pt>
                <c:pt idx="13">
                  <c:v>-113.49377204088358</c:v>
                </c:pt>
                <c:pt idx="14">
                  <c:v>-112.8636363717518</c:v>
                </c:pt>
                <c:pt idx="15">
                  <c:v>-112.28243453380674</c:v>
                </c:pt>
                <c:pt idx="16">
                  <c:v>-111.71716361830333</c:v>
                </c:pt>
                <c:pt idx="17">
                  <c:v>-111.16095334491099</c:v>
                </c:pt>
                <c:pt idx="18">
                  <c:v>-110.63085425055554</c:v>
                </c:pt>
                <c:pt idx="19">
                  <c:v>-110.11878003879271</c:v>
                </c:pt>
                <c:pt idx="20">
                  <c:v>-109.61400065895616</c:v>
                </c:pt>
                <c:pt idx="21">
                  <c:v>-109.10514565947319</c:v>
                </c:pt>
                <c:pt idx="22">
                  <c:v>-108.6166893577825</c:v>
                </c:pt>
                <c:pt idx="23">
                  <c:v>-108.16086132366404</c:v>
                </c:pt>
                <c:pt idx="24">
                  <c:v>-107.72118954100105</c:v>
                </c:pt>
                <c:pt idx="25">
                  <c:v>-107.27906599171378</c:v>
                </c:pt>
                <c:pt idx="26">
                  <c:v>-106.86228792344555</c:v>
                </c:pt>
                <c:pt idx="27">
                  <c:v>-106.43407489730166</c:v>
                </c:pt>
                <c:pt idx="28">
                  <c:v>-106.02248228842845</c:v>
                </c:pt>
                <c:pt idx="29">
                  <c:v>-105.6070353331349</c:v>
                </c:pt>
                <c:pt idx="30">
                  <c:v>-105.20367594530512</c:v>
                </c:pt>
                <c:pt idx="31">
                  <c:v>-104.80775679738584</c:v>
                </c:pt>
                <c:pt idx="32">
                  <c:v>-104.42266478577206</c:v>
                </c:pt>
                <c:pt idx="33">
                  <c:v>-104.04435233455429</c:v>
                </c:pt>
                <c:pt idx="34">
                  <c:v>-103.66668512501599</c:v>
                </c:pt>
                <c:pt idx="35">
                  <c:v>-103.29875210700312</c:v>
                </c:pt>
                <c:pt idx="36">
                  <c:v>-102.93347223928978</c:v>
                </c:pt>
                <c:pt idx="37">
                  <c:v>-102.57961951743007</c:v>
                </c:pt>
                <c:pt idx="38">
                  <c:v>-102.22059795721687</c:v>
                </c:pt>
                <c:pt idx="39">
                  <c:v>-101.88282297700297</c:v>
                </c:pt>
                <c:pt idx="40">
                  <c:v>-101.53008263729349</c:v>
                </c:pt>
                <c:pt idx="41">
                  <c:v>-101.20204235854108</c:v>
                </c:pt>
                <c:pt idx="42">
                  <c:v>-100.87413264490749</c:v>
                </c:pt>
                <c:pt idx="43">
                  <c:v>-100.5347979994222</c:v>
                </c:pt>
                <c:pt idx="44">
                  <c:v>-100.20044449378871</c:v>
                </c:pt>
                <c:pt idx="45">
                  <c:v>-99.868688542116942</c:v>
                </c:pt>
                <c:pt idx="46">
                  <c:v>-99.536688747819113</c:v>
                </c:pt>
                <c:pt idx="47">
                  <c:v>-99.213100202791836</c:v>
                </c:pt>
                <c:pt idx="48">
                  <c:v>-98.871041071327511</c:v>
                </c:pt>
                <c:pt idx="49">
                  <c:v>-98.5240257979018</c:v>
                </c:pt>
                <c:pt idx="50">
                  <c:v>-98.200200764215637</c:v>
                </c:pt>
                <c:pt idx="51">
                  <c:v>-97.871694647862824</c:v>
                </c:pt>
                <c:pt idx="52">
                  <c:v>-97.544028198348059</c:v>
                </c:pt>
                <c:pt idx="53">
                  <c:v>-97.210511437877017</c:v>
                </c:pt>
                <c:pt idx="54">
                  <c:v>-96.880331682809256</c:v>
                </c:pt>
                <c:pt idx="55">
                  <c:v>-96.559765997290199</c:v>
                </c:pt>
                <c:pt idx="56">
                  <c:v>-96.214378782169589</c:v>
                </c:pt>
                <c:pt idx="57">
                  <c:v>-95.873842895305756</c:v>
                </c:pt>
                <c:pt idx="58">
                  <c:v>-95.53493955797218</c:v>
                </c:pt>
                <c:pt idx="59">
                  <c:v>-95.18247778706764</c:v>
                </c:pt>
                <c:pt idx="60">
                  <c:v>-94.835097467018599</c:v>
                </c:pt>
                <c:pt idx="61">
                  <c:v>-94.478588889343868</c:v>
                </c:pt>
                <c:pt idx="62">
                  <c:v>-94.133516484044989</c:v>
                </c:pt>
                <c:pt idx="63">
                  <c:v>-93.774483330704982</c:v>
                </c:pt>
                <c:pt idx="64">
                  <c:v>-93.410054068945243</c:v>
                </c:pt>
                <c:pt idx="65">
                  <c:v>-93.039627609073051</c:v>
                </c:pt>
                <c:pt idx="66">
                  <c:v>-92.642713834210824</c:v>
                </c:pt>
                <c:pt idx="67">
                  <c:v>-92.255386517585791</c:v>
                </c:pt>
                <c:pt idx="68">
                  <c:v>-91.857965941164707</c:v>
                </c:pt>
                <c:pt idx="69">
                  <c:v>-91.449664197377359</c:v>
                </c:pt>
                <c:pt idx="70">
                  <c:v>-91.032317223864553</c:v>
                </c:pt>
                <c:pt idx="71">
                  <c:v>-90.602596665476909</c:v>
                </c:pt>
                <c:pt idx="72">
                  <c:v>-90.199122714760534</c:v>
                </c:pt>
                <c:pt idx="73">
                  <c:v>-89.747494303793928</c:v>
                </c:pt>
                <c:pt idx="74">
                  <c:v>-89.268611620296056</c:v>
                </c:pt>
                <c:pt idx="75">
                  <c:v>-88.758931215742138</c:v>
                </c:pt>
                <c:pt idx="76">
                  <c:v>-88.242574362034389</c:v>
                </c:pt>
                <c:pt idx="77">
                  <c:v>-87.688352671130502</c:v>
                </c:pt>
                <c:pt idx="78">
                  <c:v>-87.115906789547125</c:v>
                </c:pt>
                <c:pt idx="79">
                  <c:v>-86.527979856152029</c:v>
                </c:pt>
                <c:pt idx="80">
                  <c:v>-85.887393184598565</c:v>
                </c:pt>
                <c:pt idx="81">
                  <c:v>-85.206024717881405</c:v>
                </c:pt>
                <c:pt idx="82">
                  <c:v>-84.458547258089581</c:v>
                </c:pt>
                <c:pt idx="83">
                  <c:v>-83.663639841290546</c:v>
                </c:pt>
                <c:pt idx="84">
                  <c:v>-82.832412694094799</c:v>
                </c:pt>
                <c:pt idx="85">
                  <c:v>-81.923753487421294</c:v>
                </c:pt>
                <c:pt idx="86">
                  <c:v>-80.931355266205841</c:v>
                </c:pt>
                <c:pt idx="87">
                  <c:v>-79.893518709379236</c:v>
                </c:pt>
                <c:pt idx="88">
                  <c:v>-78.727111437499275</c:v>
                </c:pt>
                <c:pt idx="89">
                  <c:v>-77.482622326618355</c:v>
                </c:pt>
                <c:pt idx="90">
                  <c:v>-76.175099332869465</c:v>
                </c:pt>
                <c:pt idx="91">
                  <c:v>-74.824007718527923</c:v>
                </c:pt>
                <c:pt idx="92">
                  <c:v>-73.484307160287969</c:v>
                </c:pt>
                <c:pt idx="93">
                  <c:v>-72.167541071835899</c:v>
                </c:pt>
                <c:pt idx="94">
                  <c:v>-70.815138552194213</c:v>
                </c:pt>
                <c:pt idx="95">
                  <c:v>-69.404827379108895</c:v>
                </c:pt>
                <c:pt idx="96">
                  <c:v>-67.871927836906522</c:v>
                </c:pt>
                <c:pt idx="97">
                  <c:v>-66.058383840853196</c:v>
                </c:pt>
                <c:pt idx="98">
                  <c:v>-63.94442738061754</c:v>
                </c:pt>
              </c:numCache>
            </c:numRef>
          </c:xVal>
          <c:yVal>
            <c:numRef>
              <c:f>'3D-UMi (K=M=1)'!$K$156:$K$254</c:f>
              <c:numCache>
                <c:formatCode>0.000_ </c:formatCode>
                <c:ptCount val="99"/>
                <c:pt idx="0">
                  <c:v>-2.1470447322167274</c:v>
                </c:pt>
                <c:pt idx="1">
                  <c:v>8.9069174564372133E-2</c:v>
                </c:pt>
                <c:pt idx="2">
                  <c:v>0.46321321566172458</c:v>
                </c:pt>
                <c:pt idx="3">
                  <c:v>0.72768316114417075</c:v>
                </c:pt>
                <c:pt idx="4">
                  <c:v>0.45593832961209557</c:v>
                </c:pt>
                <c:pt idx="5">
                  <c:v>-1.9479198704274836E-2</c:v>
                </c:pt>
                <c:pt idx="6">
                  <c:v>0.17523999441200999</c:v>
                </c:pt>
                <c:pt idx="7">
                  <c:v>0.49614069599658706</c:v>
                </c:pt>
                <c:pt idx="8">
                  <c:v>0.37830188734245951</c:v>
                </c:pt>
                <c:pt idx="9">
                  <c:v>0.56754311410129787</c:v>
                </c:pt>
                <c:pt idx="10">
                  <c:v>0.8702717541262075</c:v>
                </c:pt>
                <c:pt idx="11">
                  <c:v>1.0483798554294452</c:v>
                </c:pt>
                <c:pt idx="12">
                  <c:v>1.1483053121991276</c:v>
                </c:pt>
                <c:pt idx="13">
                  <c:v>1.2477720408835893</c:v>
                </c:pt>
                <c:pt idx="14">
                  <c:v>1.357636371751795</c:v>
                </c:pt>
                <c:pt idx="15">
                  <c:v>1.3484345338067385</c:v>
                </c:pt>
                <c:pt idx="16">
                  <c:v>1.4421636183033257</c:v>
                </c:pt>
                <c:pt idx="17">
                  <c:v>1.4729533449109908</c:v>
                </c:pt>
                <c:pt idx="18">
                  <c:v>1.5138542505555392</c:v>
                </c:pt>
                <c:pt idx="19">
                  <c:v>1.5017800387927025</c:v>
                </c:pt>
                <c:pt idx="20">
                  <c:v>1.5590006589561511</c:v>
                </c:pt>
                <c:pt idx="21">
                  <c:v>1.5311456594731965</c:v>
                </c:pt>
                <c:pt idx="22">
                  <c:v>1.413689357782502</c:v>
                </c:pt>
                <c:pt idx="23">
                  <c:v>1.4478613236640427</c:v>
                </c:pt>
                <c:pt idx="24">
                  <c:v>1.4151895410010553</c:v>
                </c:pt>
                <c:pt idx="25">
                  <c:v>1.4840659917137771</c:v>
                </c:pt>
                <c:pt idx="26">
                  <c:v>1.4832879234455447</c:v>
                </c:pt>
                <c:pt idx="27">
                  <c:v>1.4240748973016508</c:v>
                </c:pt>
                <c:pt idx="28">
                  <c:v>1.3804822884284533</c:v>
                </c:pt>
                <c:pt idx="29">
                  <c:v>1.315035333134901</c:v>
                </c:pt>
                <c:pt idx="30">
                  <c:v>1.2646759453051288</c:v>
                </c:pt>
                <c:pt idx="31">
                  <c:v>1.2287567973858415</c:v>
                </c:pt>
                <c:pt idx="32">
                  <c:v>1.1596647857720512</c:v>
                </c:pt>
                <c:pt idx="33">
                  <c:v>1.0733523345542864</c:v>
                </c:pt>
                <c:pt idx="34">
                  <c:v>1.0566851250159885</c:v>
                </c:pt>
                <c:pt idx="35">
                  <c:v>1.0557521070031299</c:v>
                </c:pt>
                <c:pt idx="36">
                  <c:v>1.0184722392897783</c:v>
                </c:pt>
                <c:pt idx="37">
                  <c:v>0.99061951743007626</c:v>
                </c:pt>
                <c:pt idx="38">
                  <c:v>0.98159795721686294</c:v>
                </c:pt>
                <c:pt idx="39">
                  <c:v>0.95482297700297636</c:v>
                </c:pt>
                <c:pt idx="40">
                  <c:v>0.90408263729348448</c:v>
                </c:pt>
                <c:pt idx="41">
                  <c:v>0.88904235854107583</c:v>
                </c:pt>
                <c:pt idx="42">
                  <c:v>0.86013264490749464</c:v>
                </c:pt>
                <c:pt idx="43">
                  <c:v>0.8118979994222002</c:v>
                </c:pt>
                <c:pt idx="44">
                  <c:v>0.73494449378870286</c:v>
                </c:pt>
                <c:pt idx="45">
                  <c:v>0.70838854211693558</c:v>
                </c:pt>
                <c:pt idx="46">
                  <c:v>0.65058874781911413</c:v>
                </c:pt>
                <c:pt idx="47">
                  <c:v>0.66040020279183409</c:v>
                </c:pt>
                <c:pt idx="48">
                  <c:v>0.6720410713275129</c:v>
                </c:pt>
                <c:pt idx="49">
                  <c:v>0.73112579790179666</c:v>
                </c:pt>
                <c:pt idx="50">
                  <c:v>0.65920076421564033</c:v>
                </c:pt>
                <c:pt idx="51">
                  <c:v>0.65099464786283079</c:v>
                </c:pt>
                <c:pt idx="52">
                  <c:v>0.6309281983480588</c:v>
                </c:pt>
                <c:pt idx="53">
                  <c:v>0.63191143787702231</c:v>
                </c:pt>
                <c:pt idx="54">
                  <c:v>0.61203168280925979</c:v>
                </c:pt>
                <c:pt idx="55">
                  <c:v>0.60646599729020068</c:v>
                </c:pt>
                <c:pt idx="56">
                  <c:v>0.64797878216958793</c:v>
                </c:pt>
                <c:pt idx="57">
                  <c:v>0.62184289530576109</c:v>
                </c:pt>
                <c:pt idx="58">
                  <c:v>0.62993955797217893</c:v>
                </c:pt>
                <c:pt idx="59">
                  <c:v>0.6360777870676344</c:v>
                </c:pt>
                <c:pt idx="60">
                  <c:v>0.59679746701860381</c:v>
                </c:pt>
                <c:pt idx="61">
                  <c:v>0.64168888934386814</c:v>
                </c:pt>
                <c:pt idx="62">
                  <c:v>0.6226164840449826</c:v>
                </c:pt>
                <c:pt idx="63">
                  <c:v>0.55798333070498529</c:v>
                </c:pt>
                <c:pt idx="64">
                  <c:v>0.55765406894524006</c:v>
                </c:pt>
                <c:pt idx="65">
                  <c:v>0.50852760907305594</c:v>
                </c:pt>
                <c:pt idx="66">
                  <c:v>0.58001383421081698</c:v>
                </c:pt>
                <c:pt idx="67">
                  <c:v>0.56278651758579201</c:v>
                </c:pt>
                <c:pt idx="68">
                  <c:v>0.47286594116471292</c:v>
                </c:pt>
                <c:pt idx="69">
                  <c:v>0.44006419737735314</c:v>
                </c:pt>
                <c:pt idx="70">
                  <c:v>0.42281722386455556</c:v>
                </c:pt>
                <c:pt idx="71">
                  <c:v>0.38049666547691174</c:v>
                </c:pt>
                <c:pt idx="72">
                  <c:v>0.39822271476053572</c:v>
                </c:pt>
                <c:pt idx="73">
                  <c:v>0.50459430379392245</c:v>
                </c:pt>
                <c:pt idx="74">
                  <c:v>0.5371116202960593</c:v>
                </c:pt>
                <c:pt idx="75">
                  <c:v>0.53123121574213883</c:v>
                </c:pt>
                <c:pt idx="76">
                  <c:v>0.5268743620343912</c:v>
                </c:pt>
                <c:pt idx="77">
                  <c:v>0.55615267113050493</c:v>
                </c:pt>
                <c:pt idx="78">
                  <c:v>0.53300678954713021</c:v>
                </c:pt>
                <c:pt idx="79">
                  <c:v>0.47197985615203208</c:v>
                </c:pt>
                <c:pt idx="80">
                  <c:v>0.4475931845985599</c:v>
                </c:pt>
                <c:pt idx="81">
                  <c:v>0.38502471788140724</c:v>
                </c:pt>
                <c:pt idx="82">
                  <c:v>0.34934725808957978</c:v>
                </c:pt>
                <c:pt idx="83">
                  <c:v>0.27573984129054452</c:v>
                </c:pt>
                <c:pt idx="84">
                  <c:v>0.16711269409479712</c:v>
                </c:pt>
                <c:pt idx="85">
                  <c:v>0.31625348742129233</c:v>
                </c:pt>
                <c:pt idx="86">
                  <c:v>0.18675526620583582</c:v>
                </c:pt>
                <c:pt idx="87">
                  <c:v>8.4118709379239931E-2</c:v>
                </c:pt>
                <c:pt idx="88">
                  <c:v>-8.16885625007302E-2</c:v>
                </c:pt>
                <c:pt idx="89">
                  <c:v>-6.4177673381649925E-2</c:v>
                </c:pt>
                <c:pt idx="90">
                  <c:v>0.13789933286946621</c:v>
                </c:pt>
                <c:pt idx="91">
                  <c:v>0.11370771852791961</c:v>
                </c:pt>
                <c:pt idx="92">
                  <c:v>0.27100716028796512</c:v>
                </c:pt>
                <c:pt idx="93">
                  <c:v>0.18584107183589538</c:v>
                </c:pt>
                <c:pt idx="94">
                  <c:v>0.36863855219421282</c:v>
                </c:pt>
                <c:pt idx="95">
                  <c:v>0.64932737910889671</c:v>
                </c:pt>
                <c:pt idx="96">
                  <c:v>1.1920278369065187</c:v>
                </c:pt>
                <c:pt idx="97">
                  <c:v>1.4928838408531959</c:v>
                </c:pt>
                <c:pt idx="98">
                  <c:v>1.5902273806175415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'3D-UMi (K=M=1)'!$L$155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-134.45695526778329</c:v>
                </c:pt>
                <c:pt idx="1">
                  <c:v>-125.62106917456437</c:v>
                </c:pt>
                <c:pt idx="2">
                  <c:v>-123.42821321566173</c:v>
                </c:pt>
                <c:pt idx="3">
                  <c:v>-121.87968316114417</c:v>
                </c:pt>
                <c:pt idx="4">
                  <c:v>-120.66893832961209</c:v>
                </c:pt>
                <c:pt idx="5">
                  <c:v>-119.60352080129573</c:v>
                </c:pt>
                <c:pt idx="6">
                  <c:v>-118.62523999441201</c:v>
                </c:pt>
                <c:pt idx="7">
                  <c:v>-117.73214069599659</c:v>
                </c:pt>
                <c:pt idx="8">
                  <c:v>-116.95330188734246</c:v>
                </c:pt>
                <c:pt idx="9">
                  <c:v>-116.2025431141013</c:v>
                </c:pt>
                <c:pt idx="10">
                  <c:v>-115.48727175412621</c:v>
                </c:pt>
                <c:pt idx="11">
                  <c:v>-114.80437985542945</c:v>
                </c:pt>
                <c:pt idx="12">
                  <c:v>-114.15230531219913</c:v>
                </c:pt>
                <c:pt idx="13">
                  <c:v>-113.49377204088358</c:v>
                </c:pt>
                <c:pt idx="14">
                  <c:v>-112.8636363717518</c:v>
                </c:pt>
                <c:pt idx="15">
                  <c:v>-112.28243453380674</c:v>
                </c:pt>
                <c:pt idx="16">
                  <c:v>-111.71716361830333</c:v>
                </c:pt>
                <c:pt idx="17">
                  <c:v>-111.16095334491099</c:v>
                </c:pt>
                <c:pt idx="18">
                  <c:v>-110.63085425055554</c:v>
                </c:pt>
                <c:pt idx="19">
                  <c:v>-110.11878003879271</c:v>
                </c:pt>
                <c:pt idx="20">
                  <c:v>-109.61400065895616</c:v>
                </c:pt>
                <c:pt idx="21">
                  <c:v>-109.10514565947319</c:v>
                </c:pt>
                <c:pt idx="22">
                  <c:v>-108.6166893577825</c:v>
                </c:pt>
                <c:pt idx="23">
                  <c:v>-108.16086132366404</c:v>
                </c:pt>
                <c:pt idx="24">
                  <c:v>-107.72118954100105</c:v>
                </c:pt>
                <c:pt idx="25">
                  <c:v>-107.27906599171378</c:v>
                </c:pt>
                <c:pt idx="26">
                  <c:v>-106.86228792344555</c:v>
                </c:pt>
                <c:pt idx="27">
                  <c:v>-106.43407489730166</c:v>
                </c:pt>
                <c:pt idx="28">
                  <c:v>-106.02248228842845</c:v>
                </c:pt>
                <c:pt idx="29">
                  <c:v>-105.6070353331349</c:v>
                </c:pt>
                <c:pt idx="30">
                  <c:v>-105.20367594530512</c:v>
                </c:pt>
                <c:pt idx="31">
                  <c:v>-104.80775679738584</c:v>
                </c:pt>
                <c:pt idx="32">
                  <c:v>-104.42266478577206</c:v>
                </c:pt>
                <c:pt idx="33">
                  <c:v>-104.04435233455429</c:v>
                </c:pt>
                <c:pt idx="34">
                  <c:v>-103.66668512501599</c:v>
                </c:pt>
                <c:pt idx="35">
                  <c:v>-103.29875210700312</c:v>
                </c:pt>
                <c:pt idx="36">
                  <c:v>-102.93347223928978</c:v>
                </c:pt>
                <c:pt idx="37">
                  <c:v>-102.57961951743007</c:v>
                </c:pt>
                <c:pt idx="38">
                  <c:v>-102.22059795721687</c:v>
                </c:pt>
                <c:pt idx="39">
                  <c:v>-101.88282297700297</c:v>
                </c:pt>
                <c:pt idx="40">
                  <c:v>-101.53008263729349</c:v>
                </c:pt>
                <c:pt idx="41">
                  <c:v>-101.20204235854108</c:v>
                </c:pt>
                <c:pt idx="42">
                  <c:v>-100.87413264490749</c:v>
                </c:pt>
                <c:pt idx="43">
                  <c:v>-100.5347979994222</c:v>
                </c:pt>
                <c:pt idx="44">
                  <c:v>-100.20044449378871</c:v>
                </c:pt>
                <c:pt idx="45">
                  <c:v>-99.868688542116942</c:v>
                </c:pt>
                <c:pt idx="46">
                  <c:v>-99.536688747819113</c:v>
                </c:pt>
                <c:pt idx="47">
                  <c:v>-99.213100202791836</c:v>
                </c:pt>
                <c:pt idx="48">
                  <c:v>-98.871041071327511</c:v>
                </c:pt>
                <c:pt idx="49">
                  <c:v>-98.5240257979018</c:v>
                </c:pt>
                <c:pt idx="50">
                  <c:v>-98.200200764215637</c:v>
                </c:pt>
                <c:pt idx="51">
                  <c:v>-97.871694647862824</c:v>
                </c:pt>
                <c:pt idx="52">
                  <c:v>-97.544028198348059</c:v>
                </c:pt>
                <c:pt idx="53">
                  <c:v>-97.210511437877017</c:v>
                </c:pt>
                <c:pt idx="54">
                  <c:v>-96.880331682809256</c:v>
                </c:pt>
                <c:pt idx="55">
                  <c:v>-96.559765997290199</c:v>
                </c:pt>
                <c:pt idx="56">
                  <c:v>-96.214378782169589</c:v>
                </c:pt>
                <c:pt idx="57">
                  <c:v>-95.873842895305756</c:v>
                </c:pt>
                <c:pt idx="58">
                  <c:v>-95.53493955797218</c:v>
                </c:pt>
                <c:pt idx="59">
                  <c:v>-95.18247778706764</c:v>
                </c:pt>
                <c:pt idx="60">
                  <c:v>-94.835097467018599</c:v>
                </c:pt>
                <c:pt idx="61">
                  <c:v>-94.478588889343868</c:v>
                </c:pt>
                <c:pt idx="62">
                  <c:v>-94.133516484044989</c:v>
                </c:pt>
                <c:pt idx="63">
                  <c:v>-93.774483330704982</c:v>
                </c:pt>
                <c:pt idx="64">
                  <c:v>-93.410054068945243</c:v>
                </c:pt>
                <c:pt idx="65">
                  <c:v>-93.039627609073051</c:v>
                </c:pt>
                <c:pt idx="66">
                  <c:v>-92.642713834210824</c:v>
                </c:pt>
                <c:pt idx="67">
                  <c:v>-92.255386517585791</c:v>
                </c:pt>
                <c:pt idx="68">
                  <c:v>-91.857965941164707</c:v>
                </c:pt>
                <c:pt idx="69">
                  <c:v>-91.449664197377359</c:v>
                </c:pt>
                <c:pt idx="70">
                  <c:v>-91.032317223864553</c:v>
                </c:pt>
                <c:pt idx="71">
                  <c:v>-90.602596665476909</c:v>
                </c:pt>
                <c:pt idx="72">
                  <c:v>-90.199122714760534</c:v>
                </c:pt>
                <c:pt idx="73">
                  <c:v>-89.747494303793928</c:v>
                </c:pt>
                <c:pt idx="74">
                  <c:v>-89.268611620296056</c:v>
                </c:pt>
                <c:pt idx="75">
                  <c:v>-88.758931215742138</c:v>
                </c:pt>
                <c:pt idx="76">
                  <c:v>-88.242574362034389</c:v>
                </c:pt>
                <c:pt idx="77">
                  <c:v>-87.688352671130502</c:v>
                </c:pt>
                <c:pt idx="78">
                  <c:v>-87.115906789547125</c:v>
                </c:pt>
                <c:pt idx="79">
                  <c:v>-86.527979856152029</c:v>
                </c:pt>
                <c:pt idx="80">
                  <c:v>-85.887393184598565</c:v>
                </c:pt>
                <c:pt idx="81">
                  <c:v>-85.206024717881405</c:v>
                </c:pt>
                <c:pt idx="82">
                  <c:v>-84.458547258089581</c:v>
                </c:pt>
                <c:pt idx="83">
                  <c:v>-83.663639841290546</c:v>
                </c:pt>
                <c:pt idx="84">
                  <c:v>-82.832412694094799</c:v>
                </c:pt>
                <c:pt idx="85">
                  <c:v>-81.923753487421294</c:v>
                </c:pt>
                <c:pt idx="86">
                  <c:v>-80.931355266205841</c:v>
                </c:pt>
                <c:pt idx="87">
                  <c:v>-79.893518709379236</c:v>
                </c:pt>
                <c:pt idx="88">
                  <c:v>-78.727111437499275</c:v>
                </c:pt>
                <c:pt idx="89">
                  <c:v>-77.482622326618355</c:v>
                </c:pt>
                <c:pt idx="90">
                  <c:v>-76.175099332869465</c:v>
                </c:pt>
                <c:pt idx="91">
                  <c:v>-74.824007718527923</c:v>
                </c:pt>
                <c:pt idx="92">
                  <c:v>-73.484307160287969</c:v>
                </c:pt>
                <c:pt idx="93">
                  <c:v>-72.167541071835899</c:v>
                </c:pt>
                <c:pt idx="94">
                  <c:v>-70.815138552194213</c:v>
                </c:pt>
                <c:pt idx="95">
                  <c:v>-69.404827379108895</c:v>
                </c:pt>
                <c:pt idx="96">
                  <c:v>-67.871927836906522</c:v>
                </c:pt>
                <c:pt idx="97">
                  <c:v>-66.058383840853196</c:v>
                </c:pt>
                <c:pt idx="98">
                  <c:v>-63.94442738061754</c:v>
                </c:pt>
              </c:numCache>
            </c:numRef>
          </c:xVal>
          <c:yVal>
            <c:numRef>
              <c:f>'3D-UMi (K=M=1)'!$L$156:$L$254</c:f>
              <c:numCache>
                <c:formatCode>0.000_ </c:formatCode>
                <c:ptCount val="99"/>
                <c:pt idx="0">
                  <c:v>2.2522237510682999</c:v>
                </c:pt>
                <c:pt idx="1">
                  <c:v>-1.4617607283856273</c:v>
                </c:pt>
                <c:pt idx="2">
                  <c:v>-1.2435973775032778</c:v>
                </c:pt>
                <c:pt idx="3">
                  <c:v>-1.041671298341825</c:v>
                </c:pt>
                <c:pt idx="4">
                  <c:v>-0.95156294456191404</c:v>
                </c:pt>
                <c:pt idx="5">
                  <c:v>-0.80366291272426338</c:v>
                </c:pt>
                <c:pt idx="6">
                  <c:v>-0.79888828597498218</c:v>
                </c:pt>
                <c:pt idx="7">
                  <c:v>-0.70893215075841454</c:v>
                </c:pt>
                <c:pt idx="8">
                  <c:v>-0.65985674725854437</c:v>
                </c:pt>
                <c:pt idx="9">
                  <c:v>-0.60545285742070121</c:v>
                </c:pt>
                <c:pt idx="10">
                  <c:v>-0.5155615543177845</c:v>
                </c:pt>
                <c:pt idx="11">
                  <c:v>-0.47393492546954974</c:v>
                </c:pt>
                <c:pt idx="12">
                  <c:v>-0.40684227314287114</c:v>
                </c:pt>
                <c:pt idx="13">
                  <c:v>-0.34620834890141339</c:v>
                </c:pt>
                <c:pt idx="14">
                  <c:v>-0.34481772999720306</c:v>
                </c:pt>
                <c:pt idx="15">
                  <c:v>-0.34115530089026436</c:v>
                </c:pt>
                <c:pt idx="16">
                  <c:v>-0.3215619493426658</c:v>
                </c:pt>
                <c:pt idx="17">
                  <c:v>-0.29290795568300609</c:v>
                </c:pt>
                <c:pt idx="18">
                  <c:v>-0.28700256770345334</c:v>
                </c:pt>
                <c:pt idx="19">
                  <c:v>-0.29392308595228656</c:v>
                </c:pt>
                <c:pt idx="20">
                  <c:v>-0.29354877227484621</c:v>
                </c:pt>
                <c:pt idx="21">
                  <c:v>-0.29725007824380612</c:v>
                </c:pt>
                <c:pt idx="22">
                  <c:v>-0.28055268642049214</c:v>
                </c:pt>
                <c:pt idx="23">
                  <c:v>-0.28820955344296806</c:v>
                </c:pt>
                <c:pt idx="24">
                  <c:v>-0.28361021396194985</c:v>
                </c:pt>
                <c:pt idx="25">
                  <c:v>-0.28146264110522168</c:v>
                </c:pt>
                <c:pt idx="26">
                  <c:v>-0.25396958722944873</c:v>
                </c:pt>
                <c:pt idx="27">
                  <c:v>-0.23791149122834554</c:v>
                </c:pt>
                <c:pt idx="28">
                  <c:v>-0.23850487155554845</c:v>
                </c:pt>
                <c:pt idx="29">
                  <c:v>-0.26352024864009138</c:v>
                </c:pt>
                <c:pt idx="30">
                  <c:v>-0.27644805825987362</c:v>
                </c:pt>
                <c:pt idx="31">
                  <c:v>-0.2819356279701708</c:v>
                </c:pt>
                <c:pt idx="32">
                  <c:v>-0.27659606137494563</c:v>
                </c:pt>
                <c:pt idx="33">
                  <c:v>-0.26447693438271358</c:v>
                </c:pt>
                <c:pt idx="34">
                  <c:v>-0.27163602335701853</c:v>
                </c:pt>
                <c:pt idx="35">
                  <c:v>-0.28429505477087957</c:v>
                </c:pt>
                <c:pt idx="36">
                  <c:v>-0.29430093588420903</c:v>
                </c:pt>
                <c:pt idx="37">
                  <c:v>-0.29287967114392188</c:v>
                </c:pt>
                <c:pt idx="38">
                  <c:v>-0.29662724475812752</c:v>
                </c:pt>
                <c:pt idx="39">
                  <c:v>-0.27912823837202438</c:v>
                </c:pt>
                <c:pt idx="40">
                  <c:v>-0.27659459148250676</c:v>
                </c:pt>
                <c:pt idx="41">
                  <c:v>-0.26391403477492759</c:v>
                </c:pt>
                <c:pt idx="42">
                  <c:v>-0.25242764869250323</c:v>
                </c:pt>
                <c:pt idx="43">
                  <c:v>-0.2523661944608051</c:v>
                </c:pt>
                <c:pt idx="44">
                  <c:v>-0.24732360037829437</c:v>
                </c:pt>
                <c:pt idx="45">
                  <c:v>-0.23968345233406296</c:v>
                </c:pt>
                <c:pt idx="46">
                  <c:v>-0.23228714691528296</c:v>
                </c:pt>
                <c:pt idx="47">
                  <c:v>-0.21647959222626412</c:v>
                </c:pt>
                <c:pt idx="48">
                  <c:v>-0.23435534986269602</c:v>
                </c:pt>
                <c:pt idx="49">
                  <c:v>-0.25789852136179547</c:v>
                </c:pt>
                <c:pt idx="50">
                  <c:v>-0.25825145312136044</c:v>
                </c:pt>
                <c:pt idx="51">
                  <c:v>-0.26328546754757554</c:v>
                </c:pt>
                <c:pt idx="52">
                  <c:v>-0.26747981513574359</c:v>
                </c:pt>
                <c:pt idx="53">
                  <c:v>-0.27752447368018807</c:v>
                </c:pt>
                <c:pt idx="54">
                  <c:v>-0.28423212682123733</c:v>
                </c:pt>
                <c:pt idx="55">
                  <c:v>-0.27326833689730279</c:v>
                </c:pt>
                <c:pt idx="56">
                  <c:v>-0.2828143101132099</c:v>
                </c:pt>
                <c:pt idx="57">
                  <c:v>-0.2875089550723402</c:v>
                </c:pt>
                <c:pt idx="58">
                  <c:v>-0.29057105050111431</c:v>
                </c:pt>
                <c:pt idx="59">
                  <c:v>-0.30719157950096587</c:v>
                </c:pt>
                <c:pt idx="60">
                  <c:v>-0.31873065764520447</c:v>
                </c:pt>
                <c:pt idx="61">
                  <c:v>-0.33939799341523269</c:v>
                </c:pt>
                <c:pt idx="62">
                  <c:v>-0.32699663643820998</c:v>
                </c:pt>
                <c:pt idx="63">
                  <c:v>-0.31509880225161169</c:v>
                </c:pt>
                <c:pt idx="64">
                  <c:v>-0.30859707648475876</c:v>
                </c:pt>
                <c:pt idx="65">
                  <c:v>-0.30809254883024551</c:v>
                </c:pt>
                <c:pt idx="66">
                  <c:v>-0.33407533616588125</c:v>
                </c:pt>
                <c:pt idx="67">
                  <c:v>-0.35047166526420881</c:v>
                </c:pt>
                <c:pt idx="68">
                  <c:v>-0.36351016943149261</c:v>
                </c:pt>
                <c:pt idx="69">
                  <c:v>-0.34643856046814392</c:v>
                </c:pt>
                <c:pt idx="70">
                  <c:v>-0.33841218123025385</c:v>
                </c:pt>
                <c:pt idx="71">
                  <c:v>-0.34275938686718632</c:v>
                </c:pt>
                <c:pt idx="72">
                  <c:v>-0.3208599848328646</c:v>
                </c:pt>
                <c:pt idx="73">
                  <c:v>-0.34711504304877394</c:v>
                </c:pt>
                <c:pt idx="74">
                  <c:v>-0.33377466850954818</c:v>
                </c:pt>
                <c:pt idx="75">
                  <c:v>-0.32159714423966079</c:v>
                </c:pt>
                <c:pt idx="76">
                  <c:v>-0.31609606912371646</c:v>
                </c:pt>
                <c:pt idx="77">
                  <c:v>-0.3484598312038969</c:v>
                </c:pt>
                <c:pt idx="78">
                  <c:v>-0.38070351038356876</c:v>
                </c:pt>
                <c:pt idx="79">
                  <c:v>-0.33595643475636905</c:v>
                </c:pt>
                <c:pt idx="80">
                  <c:v>-0.34386909728753778</c:v>
                </c:pt>
                <c:pt idx="81">
                  <c:v>-0.39256355498238804</c:v>
                </c:pt>
                <c:pt idx="82">
                  <c:v>-0.43215678587401385</c:v>
                </c:pt>
                <c:pt idx="83">
                  <c:v>-0.41997135347605763</c:v>
                </c:pt>
                <c:pt idx="84">
                  <c:v>-0.44410565147479986</c:v>
                </c:pt>
                <c:pt idx="85">
                  <c:v>-0.44261862239090988</c:v>
                </c:pt>
                <c:pt idx="86">
                  <c:v>-0.42340790200725564</c:v>
                </c:pt>
                <c:pt idx="87">
                  <c:v>-0.41652215332626952</c:v>
                </c:pt>
                <c:pt idx="88">
                  <c:v>-0.37466891632422517</c:v>
                </c:pt>
                <c:pt idx="89">
                  <c:v>-0.39847213757934696</c:v>
                </c:pt>
                <c:pt idx="90">
                  <c:v>-0.43939950158323882</c:v>
                </c:pt>
                <c:pt idx="91">
                  <c:v>-0.51487895195037936</c:v>
                </c:pt>
                <c:pt idx="92">
                  <c:v>-0.56204989414983686</c:v>
                </c:pt>
                <c:pt idx="93">
                  <c:v>-0.55289511935910696</c:v>
                </c:pt>
                <c:pt idx="94">
                  <c:v>-0.54852590966719106</c:v>
                </c:pt>
                <c:pt idx="95">
                  <c:v>-0.54130106029501235</c:v>
                </c:pt>
                <c:pt idx="96">
                  <c:v>-0.58684645698457416</c:v>
                </c:pt>
                <c:pt idx="97">
                  <c:v>-0.5670853692683977</c:v>
                </c:pt>
                <c:pt idx="98">
                  <c:v>-0.49444040978285386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'3D-UMi (K=M=1)'!$M$155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-134.45695526778329</c:v>
                </c:pt>
                <c:pt idx="1">
                  <c:v>-125.62106917456437</c:v>
                </c:pt>
                <c:pt idx="2">
                  <c:v>-123.42821321566173</c:v>
                </c:pt>
                <c:pt idx="3">
                  <c:v>-121.87968316114417</c:v>
                </c:pt>
                <c:pt idx="4">
                  <c:v>-120.66893832961209</c:v>
                </c:pt>
                <c:pt idx="5">
                  <c:v>-119.60352080129573</c:v>
                </c:pt>
                <c:pt idx="6">
                  <c:v>-118.62523999441201</c:v>
                </c:pt>
                <c:pt idx="7">
                  <c:v>-117.73214069599659</c:v>
                </c:pt>
                <c:pt idx="8">
                  <c:v>-116.95330188734246</c:v>
                </c:pt>
                <c:pt idx="9">
                  <c:v>-116.2025431141013</c:v>
                </c:pt>
                <c:pt idx="10">
                  <c:v>-115.48727175412621</c:v>
                </c:pt>
                <c:pt idx="11">
                  <c:v>-114.80437985542945</c:v>
                </c:pt>
                <c:pt idx="12">
                  <c:v>-114.15230531219913</c:v>
                </c:pt>
                <c:pt idx="13">
                  <c:v>-113.49377204088358</c:v>
                </c:pt>
                <c:pt idx="14">
                  <c:v>-112.8636363717518</c:v>
                </c:pt>
                <c:pt idx="15">
                  <c:v>-112.28243453380674</c:v>
                </c:pt>
                <c:pt idx="16">
                  <c:v>-111.71716361830333</c:v>
                </c:pt>
                <c:pt idx="17">
                  <c:v>-111.16095334491099</c:v>
                </c:pt>
                <c:pt idx="18">
                  <c:v>-110.63085425055554</c:v>
                </c:pt>
                <c:pt idx="19">
                  <c:v>-110.11878003879271</c:v>
                </c:pt>
                <c:pt idx="20">
                  <c:v>-109.61400065895616</c:v>
                </c:pt>
                <c:pt idx="21">
                  <c:v>-109.10514565947319</c:v>
                </c:pt>
                <c:pt idx="22">
                  <c:v>-108.6166893577825</c:v>
                </c:pt>
                <c:pt idx="23">
                  <c:v>-108.16086132366404</c:v>
                </c:pt>
                <c:pt idx="24">
                  <c:v>-107.72118954100105</c:v>
                </c:pt>
                <c:pt idx="25">
                  <c:v>-107.27906599171378</c:v>
                </c:pt>
                <c:pt idx="26">
                  <c:v>-106.86228792344555</c:v>
                </c:pt>
                <c:pt idx="27">
                  <c:v>-106.43407489730166</c:v>
                </c:pt>
                <c:pt idx="28">
                  <c:v>-106.02248228842845</c:v>
                </c:pt>
                <c:pt idx="29">
                  <c:v>-105.6070353331349</c:v>
                </c:pt>
                <c:pt idx="30">
                  <c:v>-105.20367594530512</c:v>
                </c:pt>
                <c:pt idx="31">
                  <c:v>-104.80775679738584</c:v>
                </c:pt>
                <c:pt idx="32">
                  <c:v>-104.42266478577206</c:v>
                </c:pt>
                <c:pt idx="33">
                  <c:v>-104.04435233455429</c:v>
                </c:pt>
                <c:pt idx="34">
                  <c:v>-103.66668512501599</c:v>
                </c:pt>
                <c:pt idx="35">
                  <c:v>-103.29875210700312</c:v>
                </c:pt>
                <c:pt idx="36">
                  <c:v>-102.93347223928978</c:v>
                </c:pt>
                <c:pt idx="37">
                  <c:v>-102.57961951743007</c:v>
                </c:pt>
                <c:pt idx="38">
                  <c:v>-102.22059795721687</c:v>
                </c:pt>
                <c:pt idx="39">
                  <c:v>-101.88282297700297</c:v>
                </c:pt>
                <c:pt idx="40">
                  <c:v>-101.53008263729349</c:v>
                </c:pt>
                <c:pt idx="41">
                  <c:v>-101.20204235854108</c:v>
                </c:pt>
                <c:pt idx="42">
                  <c:v>-100.87413264490749</c:v>
                </c:pt>
                <c:pt idx="43">
                  <c:v>-100.5347979994222</c:v>
                </c:pt>
                <c:pt idx="44">
                  <c:v>-100.20044449378871</c:v>
                </c:pt>
                <c:pt idx="45">
                  <c:v>-99.868688542116942</c:v>
                </c:pt>
                <c:pt idx="46">
                  <c:v>-99.536688747819113</c:v>
                </c:pt>
                <c:pt idx="47">
                  <c:v>-99.213100202791836</c:v>
                </c:pt>
                <c:pt idx="48">
                  <c:v>-98.871041071327511</c:v>
                </c:pt>
                <c:pt idx="49">
                  <c:v>-98.5240257979018</c:v>
                </c:pt>
                <c:pt idx="50">
                  <c:v>-98.200200764215637</c:v>
                </c:pt>
                <c:pt idx="51">
                  <c:v>-97.871694647862824</c:v>
                </c:pt>
                <c:pt idx="52">
                  <c:v>-97.544028198348059</c:v>
                </c:pt>
                <c:pt idx="53">
                  <c:v>-97.210511437877017</c:v>
                </c:pt>
                <c:pt idx="54">
                  <c:v>-96.880331682809256</c:v>
                </c:pt>
                <c:pt idx="55">
                  <c:v>-96.559765997290199</c:v>
                </c:pt>
                <c:pt idx="56">
                  <c:v>-96.214378782169589</c:v>
                </c:pt>
                <c:pt idx="57">
                  <c:v>-95.873842895305756</c:v>
                </c:pt>
                <c:pt idx="58">
                  <c:v>-95.53493955797218</c:v>
                </c:pt>
                <c:pt idx="59">
                  <c:v>-95.18247778706764</c:v>
                </c:pt>
                <c:pt idx="60">
                  <c:v>-94.835097467018599</c:v>
                </c:pt>
                <c:pt idx="61">
                  <c:v>-94.478588889343868</c:v>
                </c:pt>
                <c:pt idx="62">
                  <c:v>-94.133516484044989</c:v>
                </c:pt>
                <c:pt idx="63">
                  <c:v>-93.774483330704982</c:v>
                </c:pt>
                <c:pt idx="64">
                  <c:v>-93.410054068945243</c:v>
                </c:pt>
                <c:pt idx="65">
                  <c:v>-93.039627609073051</c:v>
                </c:pt>
                <c:pt idx="66">
                  <c:v>-92.642713834210824</c:v>
                </c:pt>
                <c:pt idx="67">
                  <c:v>-92.255386517585791</c:v>
                </c:pt>
                <c:pt idx="68">
                  <c:v>-91.857965941164707</c:v>
                </c:pt>
                <c:pt idx="69">
                  <c:v>-91.449664197377359</c:v>
                </c:pt>
                <c:pt idx="70">
                  <c:v>-91.032317223864553</c:v>
                </c:pt>
                <c:pt idx="71">
                  <c:v>-90.602596665476909</c:v>
                </c:pt>
                <c:pt idx="72">
                  <c:v>-90.199122714760534</c:v>
                </c:pt>
                <c:pt idx="73">
                  <c:v>-89.747494303793928</c:v>
                </c:pt>
                <c:pt idx="74">
                  <c:v>-89.268611620296056</c:v>
                </c:pt>
                <c:pt idx="75">
                  <c:v>-88.758931215742138</c:v>
                </c:pt>
                <c:pt idx="76">
                  <c:v>-88.242574362034389</c:v>
                </c:pt>
                <c:pt idx="77">
                  <c:v>-87.688352671130502</c:v>
                </c:pt>
                <c:pt idx="78">
                  <c:v>-87.115906789547125</c:v>
                </c:pt>
                <c:pt idx="79">
                  <c:v>-86.527979856152029</c:v>
                </c:pt>
                <c:pt idx="80">
                  <c:v>-85.887393184598565</c:v>
                </c:pt>
                <c:pt idx="81">
                  <c:v>-85.206024717881405</c:v>
                </c:pt>
                <c:pt idx="82">
                  <c:v>-84.458547258089581</c:v>
                </c:pt>
                <c:pt idx="83">
                  <c:v>-83.663639841290546</c:v>
                </c:pt>
                <c:pt idx="84">
                  <c:v>-82.832412694094799</c:v>
                </c:pt>
                <c:pt idx="85">
                  <c:v>-81.923753487421294</c:v>
                </c:pt>
                <c:pt idx="86">
                  <c:v>-80.931355266205841</c:v>
                </c:pt>
                <c:pt idx="87">
                  <c:v>-79.893518709379236</c:v>
                </c:pt>
                <c:pt idx="88">
                  <c:v>-78.727111437499275</c:v>
                </c:pt>
                <c:pt idx="89">
                  <c:v>-77.482622326618355</c:v>
                </c:pt>
                <c:pt idx="90">
                  <c:v>-76.175099332869465</c:v>
                </c:pt>
                <c:pt idx="91">
                  <c:v>-74.824007718527923</c:v>
                </c:pt>
                <c:pt idx="92">
                  <c:v>-73.484307160287969</c:v>
                </c:pt>
                <c:pt idx="93">
                  <c:v>-72.167541071835899</c:v>
                </c:pt>
                <c:pt idx="94">
                  <c:v>-70.815138552194213</c:v>
                </c:pt>
                <c:pt idx="95">
                  <c:v>-69.404827379108895</c:v>
                </c:pt>
                <c:pt idx="96">
                  <c:v>-67.871927836906522</c:v>
                </c:pt>
                <c:pt idx="97">
                  <c:v>-66.058383840853196</c:v>
                </c:pt>
                <c:pt idx="98">
                  <c:v>-63.94442738061754</c:v>
                </c:pt>
              </c:numCache>
            </c:numRef>
          </c:xVal>
          <c:yVal>
            <c:numRef>
              <c:f>'3D-UMi (K=M=1)'!$M$156:$M$254</c:f>
              <c:numCache>
                <c:formatCode>0.000_ </c:formatCode>
                <c:ptCount val="99"/>
                <c:pt idx="0">
                  <c:v>-0.99915904950970003</c:v>
                </c:pt>
                <c:pt idx="1">
                  <c:v>0.49925522385689192</c:v>
                </c:pt>
                <c:pt idx="2">
                  <c:v>0.29761947620129092</c:v>
                </c:pt>
                <c:pt idx="3">
                  <c:v>0.22416100199912137</c:v>
                </c:pt>
                <c:pt idx="4">
                  <c:v>0.20284669191708815</c:v>
                </c:pt>
                <c:pt idx="5">
                  <c:v>0.11182276860712648</c:v>
                </c:pt>
                <c:pt idx="6">
                  <c:v>-3.4455020938793268E-2</c:v>
                </c:pt>
                <c:pt idx="7">
                  <c:v>-5.8758454589366238E-2</c:v>
                </c:pt>
                <c:pt idx="8">
                  <c:v>-0.12095912396125641</c:v>
                </c:pt>
                <c:pt idx="9">
                  <c:v>-0.16597437395159886</c:v>
                </c:pt>
                <c:pt idx="10">
                  <c:v>-0.27186185892068693</c:v>
                </c:pt>
                <c:pt idx="11">
                  <c:v>-0.33058145525963312</c:v>
                </c:pt>
                <c:pt idx="12">
                  <c:v>-0.34681748768507248</c:v>
                </c:pt>
                <c:pt idx="13">
                  <c:v>-0.41718249799865248</c:v>
                </c:pt>
                <c:pt idx="14">
                  <c:v>-0.39107535182870379</c:v>
                </c:pt>
                <c:pt idx="15">
                  <c:v>-0.36184679389866403</c:v>
                </c:pt>
                <c:pt idx="16">
                  <c:v>-0.33706910411130764</c:v>
                </c:pt>
                <c:pt idx="17">
                  <c:v>-0.38881332915258326</c:v>
                </c:pt>
                <c:pt idx="18">
                  <c:v>-0.39115491252699996</c:v>
                </c:pt>
                <c:pt idx="19">
                  <c:v>-0.37379682597169506</c:v>
                </c:pt>
                <c:pt idx="20">
                  <c:v>-0.40050572982603683</c:v>
                </c:pt>
                <c:pt idx="21">
                  <c:v>-0.41649694442355667</c:v>
                </c:pt>
                <c:pt idx="22">
                  <c:v>-0.35036202270065075</c:v>
                </c:pt>
                <c:pt idx="23">
                  <c:v>-0.38061061290072473</c:v>
                </c:pt>
                <c:pt idx="24">
                  <c:v>-0.3634223515069408</c:v>
                </c:pt>
                <c:pt idx="25">
                  <c:v>-0.36249325810921107</c:v>
                </c:pt>
                <c:pt idx="26">
                  <c:v>-0.30194246825575988</c:v>
                </c:pt>
                <c:pt idx="27">
                  <c:v>-0.27531648927553931</c:v>
                </c:pt>
                <c:pt idx="28">
                  <c:v>-0.27270345458599365</c:v>
                </c:pt>
                <c:pt idx="29">
                  <c:v>-0.23734387830810988</c:v>
                </c:pt>
                <c:pt idx="30">
                  <c:v>-0.21530198448917304</c:v>
                </c:pt>
                <c:pt idx="31">
                  <c:v>-0.20345388503636741</c:v>
                </c:pt>
                <c:pt idx="32">
                  <c:v>-0.18932857404006143</c:v>
                </c:pt>
                <c:pt idx="33">
                  <c:v>-0.16394475528488783</c:v>
                </c:pt>
                <c:pt idx="34">
                  <c:v>-0.16961481237980536</c:v>
                </c:pt>
                <c:pt idx="35">
                  <c:v>-0.1728802011350723</c:v>
                </c:pt>
                <c:pt idx="36">
                  <c:v>-0.16088093212930232</c:v>
                </c:pt>
                <c:pt idx="37">
                  <c:v>-0.11532205236420623</c:v>
                </c:pt>
                <c:pt idx="38">
                  <c:v>-0.1225404969389956</c:v>
                </c:pt>
                <c:pt idx="39">
                  <c:v>-0.14065185603742236</c:v>
                </c:pt>
                <c:pt idx="40">
                  <c:v>-0.14890195326790945</c:v>
                </c:pt>
                <c:pt idx="41">
                  <c:v>-0.11299247881308361</c:v>
                </c:pt>
                <c:pt idx="42">
                  <c:v>-7.2143875939829627E-2</c:v>
                </c:pt>
                <c:pt idx="43">
                  <c:v>-2.8003108047315095E-2</c:v>
                </c:pt>
                <c:pt idx="44">
                  <c:v>2.0955588578104312E-2</c:v>
                </c:pt>
                <c:pt idx="45">
                  <c:v>6.9396090393397003E-2</c:v>
                </c:pt>
                <c:pt idx="46">
                  <c:v>6.1481452730490105E-2</c:v>
                </c:pt>
                <c:pt idx="47">
                  <c:v>6.3310835338242555E-2</c:v>
                </c:pt>
                <c:pt idx="48">
                  <c:v>0.10121519625550945</c:v>
                </c:pt>
                <c:pt idx="49">
                  <c:v>0.14439725292309902</c:v>
                </c:pt>
                <c:pt idx="50">
                  <c:v>0.11843392067743252</c:v>
                </c:pt>
                <c:pt idx="51">
                  <c:v>0.1474475792475971</c:v>
                </c:pt>
                <c:pt idx="52">
                  <c:v>0.15526158531436351</c:v>
                </c:pt>
                <c:pt idx="53">
                  <c:v>0.15781820822647319</c:v>
                </c:pt>
                <c:pt idx="54">
                  <c:v>0.14653970478897804</c:v>
                </c:pt>
                <c:pt idx="55">
                  <c:v>0.13860257313469049</c:v>
                </c:pt>
                <c:pt idx="56">
                  <c:v>0.10641843142592222</c:v>
                </c:pt>
                <c:pt idx="57">
                  <c:v>0.15609199327113288</c:v>
                </c:pt>
                <c:pt idx="58">
                  <c:v>0.15087722015186955</c:v>
                </c:pt>
                <c:pt idx="59">
                  <c:v>0.16765696331646041</c:v>
                </c:pt>
                <c:pt idx="60">
                  <c:v>0.17864196327377613</c:v>
                </c:pt>
                <c:pt idx="61">
                  <c:v>0.1862187839735725</c:v>
                </c:pt>
                <c:pt idx="62">
                  <c:v>0.20228684208069581</c:v>
                </c:pt>
                <c:pt idx="63">
                  <c:v>0.19546666763629617</c:v>
                </c:pt>
                <c:pt idx="64">
                  <c:v>0.20636096897592893</c:v>
                </c:pt>
                <c:pt idx="65">
                  <c:v>0.21175333878609592</c:v>
                </c:pt>
                <c:pt idx="66">
                  <c:v>0.23289490259797674</c:v>
                </c:pt>
                <c:pt idx="67">
                  <c:v>0.29597359746402674</c:v>
                </c:pt>
                <c:pt idx="68">
                  <c:v>0.29791753957097455</c:v>
                </c:pt>
                <c:pt idx="69">
                  <c:v>0.30569854815793462</c:v>
                </c:pt>
                <c:pt idx="70">
                  <c:v>0.31097357035325501</c:v>
                </c:pt>
                <c:pt idx="71">
                  <c:v>0.34719662862823952</c:v>
                </c:pt>
                <c:pt idx="72">
                  <c:v>0.37870151688107967</c:v>
                </c:pt>
                <c:pt idx="73">
                  <c:v>0.45697617554353087</c:v>
                </c:pt>
                <c:pt idx="74">
                  <c:v>0.51051120817730578</c:v>
                </c:pt>
                <c:pt idx="75">
                  <c:v>0.52263822135093108</c:v>
                </c:pt>
                <c:pt idx="76">
                  <c:v>0.5879680919938437</c:v>
                </c:pt>
                <c:pt idx="77">
                  <c:v>0.57466571682557799</c:v>
                </c:pt>
                <c:pt idx="78">
                  <c:v>0.63892198954324897</c:v>
                </c:pt>
                <c:pt idx="79">
                  <c:v>0.6429657001663287</c:v>
                </c:pt>
                <c:pt idx="80">
                  <c:v>0.63111095138344808</c:v>
                </c:pt>
                <c:pt idx="81">
                  <c:v>0.56312895233331517</c:v>
                </c:pt>
                <c:pt idx="82">
                  <c:v>0.5271268019907609</c:v>
                </c:pt>
                <c:pt idx="83">
                  <c:v>0.43622117749600875</c:v>
                </c:pt>
                <c:pt idx="84">
                  <c:v>0.45863978402077521</c:v>
                </c:pt>
                <c:pt idx="85">
                  <c:v>0.42346009918769312</c:v>
                </c:pt>
                <c:pt idx="86">
                  <c:v>0.34953515183639183</c:v>
                </c:pt>
                <c:pt idx="87">
                  <c:v>0.34981382918853399</c:v>
                </c:pt>
                <c:pt idx="88">
                  <c:v>0.22152036287685917</c:v>
                </c:pt>
                <c:pt idx="89">
                  <c:v>0.2298863168982308</c:v>
                </c:pt>
                <c:pt idx="90">
                  <c:v>0.15234456253784856</c:v>
                </c:pt>
                <c:pt idx="91">
                  <c:v>-3.878991581686364E-3</c:v>
                </c:pt>
                <c:pt idx="92">
                  <c:v>-1.3856329850753468E-2</c:v>
                </c:pt>
                <c:pt idx="93">
                  <c:v>-6.4467898373479215E-2</c:v>
                </c:pt>
                <c:pt idx="94">
                  <c:v>1.7725860177449704E-2</c:v>
                </c:pt>
                <c:pt idx="95">
                  <c:v>-1.1265650290596341E-2</c:v>
                </c:pt>
                <c:pt idx="96">
                  <c:v>1.7455247085351289E-2</c:v>
                </c:pt>
                <c:pt idx="97">
                  <c:v>-0.1206174340877908</c:v>
                </c:pt>
                <c:pt idx="98">
                  <c:v>8.9737581289149659E-2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'3D-UMi (K=M=1)'!$N$155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-134.45695526778329</c:v>
                </c:pt>
                <c:pt idx="1">
                  <c:v>-125.62106917456437</c:v>
                </c:pt>
                <c:pt idx="2">
                  <c:v>-123.42821321566173</c:v>
                </c:pt>
                <c:pt idx="3">
                  <c:v>-121.87968316114417</c:v>
                </c:pt>
                <c:pt idx="4">
                  <c:v>-120.66893832961209</c:v>
                </c:pt>
                <c:pt idx="5">
                  <c:v>-119.60352080129573</c:v>
                </c:pt>
                <c:pt idx="6">
                  <c:v>-118.62523999441201</c:v>
                </c:pt>
                <c:pt idx="7">
                  <c:v>-117.73214069599659</c:v>
                </c:pt>
                <c:pt idx="8">
                  <c:v>-116.95330188734246</c:v>
                </c:pt>
                <c:pt idx="9">
                  <c:v>-116.2025431141013</c:v>
                </c:pt>
                <c:pt idx="10">
                  <c:v>-115.48727175412621</c:v>
                </c:pt>
                <c:pt idx="11">
                  <c:v>-114.80437985542945</c:v>
                </c:pt>
                <c:pt idx="12">
                  <c:v>-114.15230531219913</c:v>
                </c:pt>
                <c:pt idx="13">
                  <c:v>-113.49377204088358</c:v>
                </c:pt>
                <c:pt idx="14">
                  <c:v>-112.8636363717518</c:v>
                </c:pt>
                <c:pt idx="15">
                  <c:v>-112.28243453380674</c:v>
                </c:pt>
                <c:pt idx="16">
                  <c:v>-111.71716361830333</c:v>
                </c:pt>
                <c:pt idx="17">
                  <c:v>-111.16095334491099</c:v>
                </c:pt>
                <c:pt idx="18">
                  <c:v>-110.63085425055554</c:v>
                </c:pt>
                <c:pt idx="19">
                  <c:v>-110.11878003879271</c:v>
                </c:pt>
                <c:pt idx="20">
                  <c:v>-109.61400065895616</c:v>
                </c:pt>
                <c:pt idx="21">
                  <c:v>-109.10514565947319</c:v>
                </c:pt>
                <c:pt idx="22">
                  <c:v>-108.6166893577825</c:v>
                </c:pt>
                <c:pt idx="23">
                  <c:v>-108.16086132366404</c:v>
                </c:pt>
                <c:pt idx="24">
                  <c:v>-107.72118954100105</c:v>
                </c:pt>
                <c:pt idx="25">
                  <c:v>-107.27906599171378</c:v>
                </c:pt>
                <c:pt idx="26">
                  <c:v>-106.86228792344555</c:v>
                </c:pt>
                <c:pt idx="27">
                  <c:v>-106.43407489730166</c:v>
                </c:pt>
                <c:pt idx="28">
                  <c:v>-106.02248228842845</c:v>
                </c:pt>
                <c:pt idx="29">
                  <c:v>-105.6070353331349</c:v>
                </c:pt>
                <c:pt idx="30">
                  <c:v>-105.20367594530512</c:v>
                </c:pt>
                <c:pt idx="31">
                  <c:v>-104.80775679738584</c:v>
                </c:pt>
                <c:pt idx="32">
                  <c:v>-104.42266478577206</c:v>
                </c:pt>
                <c:pt idx="33">
                  <c:v>-104.04435233455429</c:v>
                </c:pt>
                <c:pt idx="34">
                  <c:v>-103.66668512501599</c:v>
                </c:pt>
                <c:pt idx="35">
                  <c:v>-103.29875210700312</c:v>
                </c:pt>
                <c:pt idx="36">
                  <c:v>-102.93347223928978</c:v>
                </c:pt>
                <c:pt idx="37">
                  <c:v>-102.57961951743007</c:v>
                </c:pt>
                <c:pt idx="38">
                  <c:v>-102.22059795721687</c:v>
                </c:pt>
                <c:pt idx="39">
                  <c:v>-101.88282297700297</c:v>
                </c:pt>
                <c:pt idx="40">
                  <c:v>-101.53008263729349</c:v>
                </c:pt>
                <c:pt idx="41">
                  <c:v>-101.20204235854108</c:v>
                </c:pt>
                <c:pt idx="42">
                  <c:v>-100.87413264490749</c:v>
                </c:pt>
                <c:pt idx="43">
                  <c:v>-100.5347979994222</c:v>
                </c:pt>
                <c:pt idx="44">
                  <c:v>-100.20044449378871</c:v>
                </c:pt>
                <c:pt idx="45">
                  <c:v>-99.868688542116942</c:v>
                </c:pt>
                <c:pt idx="46">
                  <c:v>-99.536688747819113</c:v>
                </c:pt>
                <c:pt idx="47">
                  <c:v>-99.213100202791836</c:v>
                </c:pt>
                <c:pt idx="48">
                  <c:v>-98.871041071327511</c:v>
                </c:pt>
                <c:pt idx="49">
                  <c:v>-98.5240257979018</c:v>
                </c:pt>
                <c:pt idx="50">
                  <c:v>-98.200200764215637</c:v>
                </c:pt>
                <c:pt idx="51">
                  <c:v>-97.871694647862824</c:v>
                </c:pt>
                <c:pt idx="52">
                  <c:v>-97.544028198348059</c:v>
                </c:pt>
                <c:pt idx="53">
                  <c:v>-97.210511437877017</c:v>
                </c:pt>
                <c:pt idx="54">
                  <c:v>-96.880331682809256</c:v>
                </c:pt>
                <c:pt idx="55">
                  <c:v>-96.559765997290199</c:v>
                </c:pt>
                <c:pt idx="56">
                  <c:v>-96.214378782169589</c:v>
                </c:pt>
                <c:pt idx="57">
                  <c:v>-95.873842895305756</c:v>
                </c:pt>
                <c:pt idx="58">
                  <c:v>-95.53493955797218</c:v>
                </c:pt>
                <c:pt idx="59">
                  <c:v>-95.18247778706764</c:v>
                </c:pt>
                <c:pt idx="60">
                  <c:v>-94.835097467018599</c:v>
                </c:pt>
                <c:pt idx="61">
                  <c:v>-94.478588889343868</c:v>
                </c:pt>
                <c:pt idx="62">
                  <c:v>-94.133516484044989</c:v>
                </c:pt>
                <c:pt idx="63">
                  <c:v>-93.774483330704982</c:v>
                </c:pt>
                <c:pt idx="64">
                  <c:v>-93.410054068945243</c:v>
                </c:pt>
                <c:pt idx="65">
                  <c:v>-93.039627609073051</c:v>
                </c:pt>
                <c:pt idx="66">
                  <c:v>-92.642713834210824</c:v>
                </c:pt>
                <c:pt idx="67">
                  <c:v>-92.255386517585791</c:v>
                </c:pt>
                <c:pt idx="68">
                  <c:v>-91.857965941164707</c:v>
                </c:pt>
                <c:pt idx="69">
                  <c:v>-91.449664197377359</c:v>
                </c:pt>
                <c:pt idx="70">
                  <c:v>-91.032317223864553</c:v>
                </c:pt>
                <c:pt idx="71">
                  <c:v>-90.602596665476909</c:v>
                </c:pt>
                <c:pt idx="72">
                  <c:v>-90.199122714760534</c:v>
                </c:pt>
                <c:pt idx="73">
                  <c:v>-89.747494303793928</c:v>
                </c:pt>
                <c:pt idx="74">
                  <c:v>-89.268611620296056</c:v>
                </c:pt>
                <c:pt idx="75">
                  <c:v>-88.758931215742138</c:v>
                </c:pt>
                <c:pt idx="76">
                  <c:v>-88.242574362034389</c:v>
                </c:pt>
                <c:pt idx="77">
                  <c:v>-87.688352671130502</c:v>
                </c:pt>
                <c:pt idx="78">
                  <c:v>-87.115906789547125</c:v>
                </c:pt>
                <c:pt idx="79">
                  <c:v>-86.527979856152029</c:v>
                </c:pt>
                <c:pt idx="80">
                  <c:v>-85.887393184598565</c:v>
                </c:pt>
                <c:pt idx="81">
                  <c:v>-85.206024717881405</c:v>
                </c:pt>
                <c:pt idx="82">
                  <c:v>-84.458547258089581</c:v>
                </c:pt>
                <c:pt idx="83">
                  <c:v>-83.663639841290546</c:v>
                </c:pt>
                <c:pt idx="84">
                  <c:v>-82.832412694094799</c:v>
                </c:pt>
                <c:pt idx="85">
                  <c:v>-81.923753487421294</c:v>
                </c:pt>
                <c:pt idx="86">
                  <c:v>-80.931355266205841</c:v>
                </c:pt>
                <c:pt idx="87">
                  <c:v>-79.893518709379236</c:v>
                </c:pt>
                <c:pt idx="88">
                  <c:v>-78.727111437499275</c:v>
                </c:pt>
                <c:pt idx="89">
                  <c:v>-77.482622326618355</c:v>
                </c:pt>
                <c:pt idx="90">
                  <c:v>-76.175099332869465</c:v>
                </c:pt>
                <c:pt idx="91">
                  <c:v>-74.824007718527923</c:v>
                </c:pt>
                <c:pt idx="92">
                  <c:v>-73.484307160287969</c:v>
                </c:pt>
                <c:pt idx="93">
                  <c:v>-72.167541071835899</c:v>
                </c:pt>
                <c:pt idx="94">
                  <c:v>-70.815138552194213</c:v>
                </c:pt>
                <c:pt idx="95">
                  <c:v>-69.404827379108895</c:v>
                </c:pt>
                <c:pt idx="96">
                  <c:v>-67.871927836906522</c:v>
                </c:pt>
                <c:pt idx="97">
                  <c:v>-66.058383840853196</c:v>
                </c:pt>
                <c:pt idx="98">
                  <c:v>-63.94442738061754</c:v>
                </c:pt>
              </c:numCache>
            </c:numRef>
          </c:xVal>
          <c:yVal>
            <c:numRef>
              <c:f>'3D-UMi (K=M=1)'!$N$156:$N$254</c:f>
              <c:numCache>
                <c:formatCode>0.000_ </c:formatCode>
                <c:ptCount val="99"/>
                <c:pt idx="0">
                  <c:v>2.7169552677832769</c:v>
                </c:pt>
                <c:pt idx="1">
                  <c:v>1.4010691745643697</c:v>
                </c:pt>
                <c:pt idx="2">
                  <c:v>1.2380132156617236</c:v>
                </c:pt>
                <c:pt idx="3">
                  <c:v>1.0790831611441689</c:v>
                </c:pt>
                <c:pt idx="4">
                  <c:v>1.0889383296120911</c:v>
                </c:pt>
                <c:pt idx="5">
                  <c:v>1.1030208012957274</c:v>
                </c:pt>
                <c:pt idx="6">
                  <c:v>1.07463999441201</c:v>
                </c:pt>
                <c:pt idx="7">
                  <c:v>1.0414406959965987</c:v>
                </c:pt>
                <c:pt idx="8">
                  <c:v>1.0925018873424648</c:v>
                </c:pt>
                <c:pt idx="9">
                  <c:v>1.190743114101295</c:v>
                </c:pt>
                <c:pt idx="10">
                  <c:v>1.2172717541262159</c:v>
                </c:pt>
                <c:pt idx="11">
                  <c:v>1.2643798554294392</c:v>
                </c:pt>
                <c:pt idx="12">
                  <c:v>1.2823053121991279</c:v>
                </c:pt>
                <c:pt idx="13">
                  <c:v>1.2824720408835901</c:v>
                </c:pt>
                <c:pt idx="14">
                  <c:v>1.2836363717517969</c:v>
                </c:pt>
                <c:pt idx="15">
                  <c:v>1.3609345338067271</c:v>
                </c:pt>
                <c:pt idx="16">
                  <c:v>1.3671636183033371</c:v>
                </c:pt>
                <c:pt idx="17">
                  <c:v>1.2509533449109966</c:v>
                </c:pt>
                <c:pt idx="18">
                  <c:v>1.2690542505555413</c:v>
                </c:pt>
                <c:pt idx="19">
                  <c:v>1.2868800387927024</c:v>
                </c:pt>
                <c:pt idx="20">
                  <c:v>1.2820006589561643</c:v>
                </c:pt>
                <c:pt idx="21">
                  <c:v>1.290945659473195</c:v>
                </c:pt>
                <c:pt idx="22">
                  <c:v>1.2666893577825107</c:v>
                </c:pt>
                <c:pt idx="23">
                  <c:v>1.2608613236640309</c:v>
                </c:pt>
                <c:pt idx="24">
                  <c:v>1.2487895410010452</c:v>
                </c:pt>
                <c:pt idx="25">
                  <c:v>1.2390659917137725</c:v>
                </c:pt>
                <c:pt idx="26">
                  <c:v>1.2296879234455531</c:v>
                </c:pt>
                <c:pt idx="27">
                  <c:v>1.2513748973016448</c:v>
                </c:pt>
                <c:pt idx="28">
                  <c:v>1.2424822884284481</c:v>
                </c:pt>
                <c:pt idx="29">
                  <c:v>1.2970353331349003</c:v>
                </c:pt>
                <c:pt idx="30">
                  <c:v>1.3036759453051161</c:v>
                </c:pt>
                <c:pt idx="31">
                  <c:v>1.287756797385839</c:v>
                </c:pt>
                <c:pt idx="32">
                  <c:v>1.292664785772061</c:v>
                </c:pt>
                <c:pt idx="33">
                  <c:v>1.29435233455429</c:v>
                </c:pt>
                <c:pt idx="34">
                  <c:v>1.2566851250159914</c:v>
                </c:pt>
                <c:pt idx="35">
                  <c:v>1.2087521070031215</c:v>
                </c:pt>
                <c:pt idx="36">
                  <c:v>1.2034722392897805</c:v>
                </c:pt>
                <c:pt idx="37">
                  <c:v>1.1796195174300692</c:v>
                </c:pt>
                <c:pt idx="38">
                  <c:v>1.1505979572168741</c:v>
                </c:pt>
                <c:pt idx="39">
                  <c:v>1.0828229770029765</c:v>
                </c:pt>
                <c:pt idx="40">
                  <c:v>1.0700826372934955</c:v>
                </c:pt>
                <c:pt idx="41">
                  <c:v>1.0720423585410828</c:v>
                </c:pt>
                <c:pt idx="42">
                  <c:v>1.0741326449074933</c:v>
                </c:pt>
                <c:pt idx="43">
                  <c:v>1.1204979994221986</c:v>
                </c:pt>
                <c:pt idx="44">
                  <c:v>1.1304444937887155</c:v>
                </c:pt>
                <c:pt idx="45">
                  <c:v>1.0641885421169377</c:v>
                </c:pt>
                <c:pt idx="46">
                  <c:v>1.0466887478191182</c:v>
                </c:pt>
                <c:pt idx="47">
                  <c:v>1.0784002027918405</c:v>
                </c:pt>
                <c:pt idx="48">
                  <c:v>1.0410410713275127</c:v>
                </c:pt>
                <c:pt idx="49">
                  <c:v>1.0340257979018048</c:v>
                </c:pt>
                <c:pt idx="50">
                  <c:v>1.0402007642156406</c:v>
                </c:pt>
                <c:pt idx="51">
                  <c:v>1.0016946478628199</c:v>
                </c:pt>
                <c:pt idx="52">
                  <c:v>0.97402819834806564</c:v>
                </c:pt>
                <c:pt idx="53">
                  <c:v>1.000511437877023</c:v>
                </c:pt>
                <c:pt idx="54">
                  <c:v>0.98033168280925054</c:v>
                </c:pt>
                <c:pt idx="55">
                  <c:v>0.88976599729019767</c:v>
                </c:pt>
                <c:pt idx="56">
                  <c:v>0.91437878216959234</c:v>
                </c:pt>
                <c:pt idx="57">
                  <c:v>0.87384289530575643</c:v>
                </c:pt>
                <c:pt idx="58">
                  <c:v>0.87913955797216659</c:v>
                </c:pt>
                <c:pt idx="59">
                  <c:v>0.82247778706764052</c:v>
                </c:pt>
                <c:pt idx="60">
                  <c:v>0.80509746701859797</c:v>
                </c:pt>
                <c:pt idx="61">
                  <c:v>0.76858888934387437</c:v>
                </c:pt>
                <c:pt idx="62">
                  <c:v>0.70351648404498235</c:v>
                </c:pt>
                <c:pt idx="63">
                  <c:v>0.6444833307049862</c:v>
                </c:pt>
                <c:pt idx="64">
                  <c:v>0.62005406894523674</c:v>
                </c:pt>
                <c:pt idx="65">
                  <c:v>0.63312760907305687</c:v>
                </c:pt>
                <c:pt idx="66">
                  <c:v>0.63611383421081769</c:v>
                </c:pt>
                <c:pt idx="67">
                  <c:v>0.61868651758580029</c:v>
                </c:pt>
                <c:pt idx="68">
                  <c:v>0.62796594116470317</c:v>
                </c:pt>
                <c:pt idx="69">
                  <c:v>0.55966419737735862</c:v>
                </c:pt>
                <c:pt idx="70">
                  <c:v>0.58531722386454987</c:v>
                </c:pt>
                <c:pt idx="71">
                  <c:v>0.48549666547690151</c:v>
                </c:pt>
                <c:pt idx="72">
                  <c:v>0.56912271476053888</c:v>
                </c:pt>
                <c:pt idx="73">
                  <c:v>0.47749430379393232</c:v>
                </c:pt>
                <c:pt idx="74">
                  <c:v>0.44121162029605898</c:v>
                </c:pt>
                <c:pt idx="75">
                  <c:v>0.36143121574212955</c:v>
                </c:pt>
                <c:pt idx="76">
                  <c:v>0.41737436203437994</c:v>
                </c:pt>
                <c:pt idx="77">
                  <c:v>0.41835267113050634</c:v>
                </c:pt>
                <c:pt idx="78">
                  <c:v>0.38810678954713751</c:v>
                </c:pt>
                <c:pt idx="79">
                  <c:v>0.30007985615203836</c:v>
                </c:pt>
                <c:pt idx="80">
                  <c:v>0.21739318459856349</c:v>
                </c:pt>
                <c:pt idx="81">
                  <c:v>0.11602471788140178</c:v>
                </c:pt>
                <c:pt idx="82">
                  <c:v>3.8547258089579373E-2</c:v>
                </c:pt>
                <c:pt idx="83">
                  <c:v>4.5339841290541472E-2</c:v>
                </c:pt>
                <c:pt idx="84">
                  <c:v>-3.4387305905212884E-2</c:v>
                </c:pt>
                <c:pt idx="85">
                  <c:v>-0.2347465125787096</c:v>
                </c:pt>
                <c:pt idx="86">
                  <c:v>-0.36724473379416622</c:v>
                </c:pt>
                <c:pt idx="87">
                  <c:v>-0.32518129062077605</c:v>
                </c:pt>
                <c:pt idx="88">
                  <c:v>-0.27168856250071372</c:v>
                </c:pt>
                <c:pt idx="89">
                  <c:v>-0.14737767338164076</c:v>
                </c:pt>
                <c:pt idx="90">
                  <c:v>-0.21190066713052147</c:v>
                </c:pt>
                <c:pt idx="91">
                  <c:v>-0.28149228147206884</c:v>
                </c:pt>
                <c:pt idx="92">
                  <c:v>-0.23409283971203365</c:v>
                </c:pt>
                <c:pt idx="93">
                  <c:v>-0.26105892816411824</c:v>
                </c:pt>
                <c:pt idx="94">
                  <c:v>-0.14366144780579759</c:v>
                </c:pt>
                <c:pt idx="95">
                  <c:v>-0.15467262089111955</c:v>
                </c:pt>
                <c:pt idx="96">
                  <c:v>-6.8072163093475524E-2</c:v>
                </c:pt>
                <c:pt idx="97">
                  <c:v>-0.2307161591468514</c:v>
                </c:pt>
                <c:pt idx="98">
                  <c:v>0.14462738061754976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(K=M=1)'!$O$155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-134.45695526778329</c:v>
                </c:pt>
                <c:pt idx="1">
                  <c:v>-125.62106917456437</c:v>
                </c:pt>
                <c:pt idx="2">
                  <c:v>-123.42821321566173</c:v>
                </c:pt>
                <c:pt idx="3">
                  <c:v>-121.87968316114417</c:v>
                </c:pt>
                <c:pt idx="4">
                  <c:v>-120.66893832961209</c:v>
                </c:pt>
                <c:pt idx="5">
                  <c:v>-119.60352080129573</c:v>
                </c:pt>
                <c:pt idx="6">
                  <c:v>-118.62523999441201</c:v>
                </c:pt>
                <c:pt idx="7">
                  <c:v>-117.73214069599659</c:v>
                </c:pt>
                <c:pt idx="8">
                  <c:v>-116.95330188734246</c:v>
                </c:pt>
                <c:pt idx="9">
                  <c:v>-116.2025431141013</c:v>
                </c:pt>
                <c:pt idx="10">
                  <c:v>-115.48727175412621</c:v>
                </c:pt>
                <c:pt idx="11">
                  <c:v>-114.80437985542945</c:v>
                </c:pt>
                <c:pt idx="12">
                  <c:v>-114.15230531219913</c:v>
                </c:pt>
                <c:pt idx="13">
                  <c:v>-113.49377204088358</c:v>
                </c:pt>
                <c:pt idx="14">
                  <c:v>-112.8636363717518</c:v>
                </c:pt>
                <c:pt idx="15">
                  <c:v>-112.28243453380674</c:v>
                </c:pt>
                <c:pt idx="16">
                  <c:v>-111.71716361830333</c:v>
                </c:pt>
                <c:pt idx="17">
                  <c:v>-111.16095334491099</c:v>
                </c:pt>
                <c:pt idx="18">
                  <c:v>-110.63085425055554</c:v>
                </c:pt>
                <c:pt idx="19">
                  <c:v>-110.11878003879271</c:v>
                </c:pt>
                <c:pt idx="20">
                  <c:v>-109.61400065895616</c:v>
                </c:pt>
                <c:pt idx="21">
                  <c:v>-109.10514565947319</c:v>
                </c:pt>
                <c:pt idx="22">
                  <c:v>-108.6166893577825</c:v>
                </c:pt>
                <c:pt idx="23">
                  <c:v>-108.16086132366404</c:v>
                </c:pt>
                <c:pt idx="24">
                  <c:v>-107.72118954100105</c:v>
                </c:pt>
                <c:pt idx="25">
                  <c:v>-107.27906599171378</c:v>
                </c:pt>
                <c:pt idx="26">
                  <c:v>-106.86228792344555</c:v>
                </c:pt>
                <c:pt idx="27">
                  <c:v>-106.43407489730166</c:v>
                </c:pt>
                <c:pt idx="28">
                  <c:v>-106.02248228842845</c:v>
                </c:pt>
                <c:pt idx="29">
                  <c:v>-105.6070353331349</c:v>
                </c:pt>
                <c:pt idx="30">
                  <c:v>-105.20367594530512</c:v>
                </c:pt>
                <c:pt idx="31">
                  <c:v>-104.80775679738584</c:v>
                </c:pt>
                <c:pt idx="32">
                  <c:v>-104.42266478577206</c:v>
                </c:pt>
                <c:pt idx="33">
                  <c:v>-104.04435233455429</c:v>
                </c:pt>
                <c:pt idx="34">
                  <c:v>-103.66668512501599</c:v>
                </c:pt>
                <c:pt idx="35">
                  <c:v>-103.29875210700312</c:v>
                </c:pt>
                <c:pt idx="36">
                  <c:v>-102.93347223928978</c:v>
                </c:pt>
                <c:pt idx="37">
                  <c:v>-102.57961951743007</c:v>
                </c:pt>
                <c:pt idx="38">
                  <c:v>-102.22059795721687</c:v>
                </c:pt>
                <c:pt idx="39">
                  <c:v>-101.88282297700297</c:v>
                </c:pt>
                <c:pt idx="40">
                  <c:v>-101.53008263729349</c:v>
                </c:pt>
                <c:pt idx="41">
                  <c:v>-101.20204235854108</c:v>
                </c:pt>
                <c:pt idx="42">
                  <c:v>-100.87413264490749</c:v>
                </c:pt>
                <c:pt idx="43">
                  <c:v>-100.5347979994222</c:v>
                </c:pt>
                <c:pt idx="44">
                  <c:v>-100.20044449378871</c:v>
                </c:pt>
                <c:pt idx="45">
                  <c:v>-99.868688542116942</c:v>
                </c:pt>
                <c:pt idx="46">
                  <c:v>-99.536688747819113</c:v>
                </c:pt>
                <c:pt idx="47">
                  <c:v>-99.213100202791836</c:v>
                </c:pt>
                <c:pt idx="48">
                  <c:v>-98.871041071327511</c:v>
                </c:pt>
                <c:pt idx="49">
                  <c:v>-98.5240257979018</c:v>
                </c:pt>
                <c:pt idx="50">
                  <c:v>-98.200200764215637</c:v>
                </c:pt>
                <c:pt idx="51">
                  <c:v>-97.871694647862824</c:v>
                </c:pt>
                <c:pt idx="52">
                  <c:v>-97.544028198348059</c:v>
                </c:pt>
                <c:pt idx="53">
                  <c:v>-97.210511437877017</c:v>
                </c:pt>
                <c:pt idx="54">
                  <c:v>-96.880331682809256</c:v>
                </c:pt>
                <c:pt idx="55">
                  <c:v>-96.559765997290199</c:v>
                </c:pt>
                <c:pt idx="56">
                  <c:v>-96.214378782169589</c:v>
                </c:pt>
                <c:pt idx="57">
                  <c:v>-95.873842895305756</c:v>
                </c:pt>
                <c:pt idx="58">
                  <c:v>-95.53493955797218</c:v>
                </c:pt>
                <c:pt idx="59">
                  <c:v>-95.18247778706764</c:v>
                </c:pt>
                <c:pt idx="60">
                  <c:v>-94.835097467018599</c:v>
                </c:pt>
                <c:pt idx="61">
                  <c:v>-94.478588889343868</c:v>
                </c:pt>
                <c:pt idx="62">
                  <c:v>-94.133516484044989</c:v>
                </c:pt>
                <c:pt idx="63">
                  <c:v>-93.774483330704982</c:v>
                </c:pt>
                <c:pt idx="64">
                  <c:v>-93.410054068945243</c:v>
                </c:pt>
                <c:pt idx="65">
                  <c:v>-93.039627609073051</c:v>
                </c:pt>
                <c:pt idx="66">
                  <c:v>-92.642713834210824</c:v>
                </c:pt>
                <c:pt idx="67">
                  <c:v>-92.255386517585791</c:v>
                </c:pt>
                <c:pt idx="68">
                  <c:v>-91.857965941164707</c:v>
                </c:pt>
                <c:pt idx="69">
                  <c:v>-91.449664197377359</c:v>
                </c:pt>
                <c:pt idx="70">
                  <c:v>-91.032317223864553</c:v>
                </c:pt>
                <c:pt idx="71">
                  <c:v>-90.602596665476909</c:v>
                </c:pt>
                <c:pt idx="72">
                  <c:v>-90.199122714760534</c:v>
                </c:pt>
                <c:pt idx="73">
                  <c:v>-89.747494303793928</c:v>
                </c:pt>
                <c:pt idx="74">
                  <c:v>-89.268611620296056</c:v>
                </c:pt>
                <c:pt idx="75">
                  <c:v>-88.758931215742138</c:v>
                </c:pt>
                <c:pt idx="76">
                  <c:v>-88.242574362034389</c:v>
                </c:pt>
                <c:pt idx="77">
                  <c:v>-87.688352671130502</c:v>
                </c:pt>
                <c:pt idx="78">
                  <c:v>-87.115906789547125</c:v>
                </c:pt>
                <c:pt idx="79">
                  <c:v>-86.527979856152029</c:v>
                </c:pt>
                <c:pt idx="80">
                  <c:v>-85.887393184598565</c:v>
                </c:pt>
                <c:pt idx="81">
                  <c:v>-85.206024717881405</c:v>
                </c:pt>
                <c:pt idx="82">
                  <c:v>-84.458547258089581</c:v>
                </c:pt>
                <c:pt idx="83">
                  <c:v>-83.663639841290546</c:v>
                </c:pt>
                <c:pt idx="84">
                  <c:v>-82.832412694094799</c:v>
                </c:pt>
                <c:pt idx="85">
                  <c:v>-81.923753487421294</c:v>
                </c:pt>
                <c:pt idx="86">
                  <c:v>-80.931355266205841</c:v>
                </c:pt>
                <c:pt idx="87">
                  <c:v>-79.893518709379236</c:v>
                </c:pt>
                <c:pt idx="88">
                  <c:v>-78.727111437499275</c:v>
                </c:pt>
                <c:pt idx="89">
                  <c:v>-77.482622326618355</c:v>
                </c:pt>
                <c:pt idx="90">
                  <c:v>-76.175099332869465</c:v>
                </c:pt>
                <c:pt idx="91">
                  <c:v>-74.824007718527923</c:v>
                </c:pt>
                <c:pt idx="92">
                  <c:v>-73.484307160287969</c:v>
                </c:pt>
                <c:pt idx="93">
                  <c:v>-72.167541071835899</c:v>
                </c:pt>
                <c:pt idx="94">
                  <c:v>-70.815138552194213</c:v>
                </c:pt>
                <c:pt idx="95">
                  <c:v>-69.404827379108895</c:v>
                </c:pt>
                <c:pt idx="96">
                  <c:v>-67.871927836906522</c:v>
                </c:pt>
                <c:pt idx="97">
                  <c:v>-66.058383840853196</c:v>
                </c:pt>
                <c:pt idx="98">
                  <c:v>-63.94442738061754</c:v>
                </c:pt>
              </c:numCache>
            </c:numRef>
          </c:xVal>
          <c:yVal>
            <c:numRef>
              <c:f>'3D-UMi (K=M=1)'!$O$156:$O$254</c:f>
              <c:numCache>
                <c:formatCode>0.000_ </c:formatCode>
                <c:ptCount val="99"/>
                <c:pt idx="0">
                  <c:v>2.8449552677832912</c:v>
                </c:pt>
                <c:pt idx="1">
                  <c:v>1.5455691745643634</c:v>
                </c:pt>
                <c:pt idx="2">
                  <c:v>1.4207132156617348</c:v>
                </c:pt>
                <c:pt idx="3">
                  <c:v>1.3806831611441766</c:v>
                </c:pt>
                <c:pt idx="4">
                  <c:v>1.406938329612089</c:v>
                </c:pt>
                <c:pt idx="5">
                  <c:v>1.7400208012957279</c:v>
                </c:pt>
                <c:pt idx="6">
                  <c:v>1.7877399944120071</c:v>
                </c:pt>
                <c:pt idx="7">
                  <c:v>1.7201406959965908</c:v>
                </c:pt>
                <c:pt idx="8">
                  <c:v>1.7663018873424647</c:v>
                </c:pt>
                <c:pt idx="9">
                  <c:v>1.7320431141013017</c:v>
                </c:pt>
                <c:pt idx="10">
                  <c:v>1.6832717541262099</c:v>
                </c:pt>
                <c:pt idx="11">
                  <c:v>1.6633798554294401</c:v>
                </c:pt>
                <c:pt idx="12">
                  <c:v>1.5418053121991306</c:v>
                </c:pt>
                <c:pt idx="13">
                  <c:v>1.5112720408835827</c:v>
                </c:pt>
                <c:pt idx="14">
                  <c:v>1.4956363717518002</c:v>
                </c:pt>
                <c:pt idx="15">
                  <c:v>1.4659345338067311</c:v>
                </c:pt>
                <c:pt idx="16">
                  <c:v>1.5071636183033377</c:v>
                </c:pt>
                <c:pt idx="17">
                  <c:v>1.4964533449109894</c:v>
                </c:pt>
                <c:pt idx="18">
                  <c:v>1.6108542505555477</c:v>
                </c:pt>
                <c:pt idx="19">
                  <c:v>1.5697800387927003</c:v>
                </c:pt>
                <c:pt idx="20">
                  <c:v>1.5205006589561521</c:v>
                </c:pt>
                <c:pt idx="21">
                  <c:v>1.534645659473199</c:v>
                </c:pt>
                <c:pt idx="22">
                  <c:v>1.5646893577824983</c:v>
                </c:pt>
                <c:pt idx="23">
                  <c:v>1.4893613236640419</c:v>
                </c:pt>
                <c:pt idx="24">
                  <c:v>1.4821895410010484</c:v>
                </c:pt>
                <c:pt idx="25">
                  <c:v>1.4945659917137846</c:v>
                </c:pt>
                <c:pt idx="26">
                  <c:v>1.3847879234455434</c:v>
                </c:pt>
                <c:pt idx="27">
                  <c:v>1.3595748973016555</c:v>
                </c:pt>
                <c:pt idx="28">
                  <c:v>1.3769822884284508</c:v>
                </c:pt>
                <c:pt idx="29">
                  <c:v>1.4170353331349048</c:v>
                </c:pt>
                <c:pt idx="30">
                  <c:v>1.3596759453051277</c:v>
                </c:pt>
                <c:pt idx="31">
                  <c:v>1.3492567973858343</c:v>
                </c:pt>
                <c:pt idx="32">
                  <c:v>1.3266647857720528</c:v>
                </c:pt>
                <c:pt idx="33">
                  <c:v>1.3538523345542899</c:v>
                </c:pt>
                <c:pt idx="34">
                  <c:v>1.3631851250159883</c:v>
                </c:pt>
                <c:pt idx="35">
                  <c:v>1.3042521070031228</c:v>
                </c:pt>
                <c:pt idx="36">
                  <c:v>1.2824722392897883</c:v>
                </c:pt>
                <c:pt idx="37">
                  <c:v>1.3026195174300739</c:v>
                </c:pt>
                <c:pt idx="38">
                  <c:v>1.3255979572168712</c:v>
                </c:pt>
                <c:pt idx="39">
                  <c:v>1.4198229770029798</c:v>
                </c:pt>
                <c:pt idx="40">
                  <c:v>1.3930826372934888</c:v>
                </c:pt>
                <c:pt idx="41">
                  <c:v>1.3945423585410737</c:v>
                </c:pt>
                <c:pt idx="42">
                  <c:v>1.3731326449074857</c:v>
                </c:pt>
                <c:pt idx="43">
                  <c:v>1.3007979994222012</c:v>
                </c:pt>
                <c:pt idx="44">
                  <c:v>1.2219444937887118</c:v>
                </c:pt>
                <c:pt idx="45">
                  <c:v>1.1841885421169422</c:v>
                </c:pt>
                <c:pt idx="46">
                  <c:v>1.1626887478191179</c:v>
                </c:pt>
                <c:pt idx="47">
                  <c:v>1.1646002027918314</c:v>
                </c:pt>
                <c:pt idx="48">
                  <c:v>1.2130410713275097</c:v>
                </c:pt>
                <c:pt idx="49">
                  <c:v>1.2570257979018038</c:v>
                </c:pt>
                <c:pt idx="50">
                  <c:v>1.3017007642156386</c:v>
                </c:pt>
                <c:pt idx="51">
                  <c:v>1.2856946478628259</c:v>
                </c:pt>
                <c:pt idx="52">
                  <c:v>1.3020281983480544</c:v>
                </c:pt>
                <c:pt idx="53">
                  <c:v>1.2490114378770159</c:v>
                </c:pt>
                <c:pt idx="54">
                  <c:v>1.2413316828092604</c:v>
                </c:pt>
                <c:pt idx="55">
                  <c:v>1.3177659972901949</c:v>
                </c:pt>
                <c:pt idx="56">
                  <c:v>1.3398787821695919</c:v>
                </c:pt>
                <c:pt idx="57">
                  <c:v>1.3283428953057523</c:v>
                </c:pt>
                <c:pt idx="58">
                  <c:v>1.3889395579721793</c:v>
                </c:pt>
                <c:pt idx="59">
                  <c:v>1.4449777870676428</c:v>
                </c:pt>
                <c:pt idx="60">
                  <c:v>1.4540974670185989</c:v>
                </c:pt>
                <c:pt idx="61">
                  <c:v>1.5455888893438612</c:v>
                </c:pt>
                <c:pt idx="62">
                  <c:v>1.6530164840449828</c:v>
                </c:pt>
                <c:pt idx="63">
                  <c:v>1.6824833307049829</c:v>
                </c:pt>
                <c:pt idx="64">
                  <c:v>1.7965540689452411</c:v>
                </c:pt>
                <c:pt idx="65">
                  <c:v>1.8146276090730566</c:v>
                </c:pt>
                <c:pt idx="66">
                  <c:v>1.8962138342108261</c:v>
                </c:pt>
                <c:pt idx="67">
                  <c:v>1.9973865175857952</c:v>
                </c:pt>
                <c:pt idx="68">
                  <c:v>2.1089659411647119</c:v>
                </c:pt>
                <c:pt idx="69">
                  <c:v>2.0381641973773554</c:v>
                </c:pt>
                <c:pt idx="70">
                  <c:v>2.0658172238645562</c:v>
                </c:pt>
                <c:pt idx="71">
                  <c:v>2.069596665476908</c:v>
                </c:pt>
                <c:pt idx="72">
                  <c:v>2.02262271476053</c:v>
                </c:pt>
                <c:pt idx="73">
                  <c:v>1.9549943037939244</c:v>
                </c:pt>
                <c:pt idx="74">
                  <c:v>2.0521116202960599</c:v>
                </c:pt>
                <c:pt idx="75">
                  <c:v>1.9614312157421381</c:v>
                </c:pt>
                <c:pt idx="76">
                  <c:v>1.9640743620343954</c:v>
                </c:pt>
                <c:pt idx="77">
                  <c:v>1.8493526711305037</c:v>
                </c:pt>
                <c:pt idx="78">
                  <c:v>1.8489067895471294</c:v>
                </c:pt>
                <c:pt idx="79">
                  <c:v>1.8609798561520279</c:v>
                </c:pt>
                <c:pt idx="80">
                  <c:v>2.0083931845985603</c:v>
                </c:pt>
                <c:pt idx="81">
                  <c:v>2.0575247178814067</c:v>
                </c:pt>
                <c:pt idx="82">
                  <c:v>2.0145472580895785</c:v>
                </c:pt>
                <c:pt idx="83">
                  <c:v>2.116139841290547</c:v>
                </c:pt>
                <c:pt idx="84">
                  <c:v>2.0469126940948001</c:v>
                </c:pt>
                <c:pt idx="85">
                  <c:v>2.1747534874212988</c:v>
                </c:pt>
                <c:pt idx="86">
                  <c:v>2.1478552662058377</c:v>
                </c:pt>
                <c:pt idx="87">
                  <c:v>2.1650187093792397</c:v>
                </c:pt>
                <c:pt idx="88">
                  <c:v>2.2261114374992701</c:v>
                </c:pt>
                <c:pt idx="89">
                  <c:v>1.9711223266183566</c:v>
                </c:pt>
                <c:pt idx="90">
                  <c:v>1.6680993328694598</c:v>
                </c:pt>
                <c:pt idx="91">
                  <c:v>1.558007718527918</c:v>
                </c:pt>
                <c:pt idx="92">
                  <c:v>1.7273071602879639</c:v>
                </c:pt>
                <c:pt idx="93">
                  <c:v>1.4380410718358974</c:v>
                </c:pt>
                <c:pt idx="94">
                  <c:v>1.6261385521942202</c:v>
                </c:pt>
                <c:pt idx="95">
                  <c:v>1.6238273791088886</c:v>
                </c:pt>
                <c:pt idx="96">
                  <c:v>1.5269278369065233</c:v>
                </c:pt>
                <c:pt idx="97">
                  <c:v>0.89488384085319694</c:v>
                </c:pt>
                <c:pt idx="98">
                  <c:v>0.59692738061754369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(K=M=1)'!$P$155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-134.45695526778329</c:v>
                </c:pt>
                <c:pt idx="1">
                  <c:v>-125.62106917456437</c:v>
                </c:pt>
                <c:pt idx="2">
                  <c:v>-123.42821321566173</c:v>
                </c:pt>
                <c:pt idx="3">
                  <c:v>-121.87968316114417</c:v>
                </c:pt>
                <c:pt idx="4">
                  <c:v>-120.66893832961209</c:v>
                </c:pt>
                <c:pt idx="5">
                  <c:v>-119.60352080129573</c:v>
                </c:pt>
                <c:pt idx="6">
                  <c:v>-118.62523999441201</c:v>
                </c:pt>
                <c:pt idx="7">
                  <c:v>-117.73214069599659</c:v>
                </c:pt>
                <c:pt idx="8">
                  <c:v>-116.95330188734246</c:v>
                </c:pt>
                <c:pt idx="9">
                  <c:v>-116.2025431141013</c:v>
                </c:pt>
                <c:pt idx="10">
                  <c:v>-115.48727175412621</c:v>
                </c:pt>
                <c:pt idx="11">
                  <c:v>-114.80437985542945</c:v>
                </c:pt>
                <c:pt idx="12">
                  <c:v>-114.15230531219913</c:v>
                </c:pt>
                <c:pt idx="13">
                  <c:v>-113.49377204088358</c:v>
                </c:pt>
                <c:pt idx="14">
                  <c:v>-112.8636363717518</c:v>
                </c:pt>
                <c:pt idx="15">
                  <c:v>-112.28243453380674</c:v>
                </c:pt>
                <c:pt idx="16">
                  <c:v>-111.71716361830333</c:v>
                </c:pt>
                <c:pt idx="17">
                  <c:v>-111.16095334491099</c:v>
                </c:pt>
                <c:pt idx="18">
                  <c:v>-110.63085425055554</c:v>
                </c:pt>
                <c:pt idx="19">
                  <c:v>-110.11878003879271</c:v>
                </c:pt>
                <c:pt idx="20">
                  <c:v>-109.61400065895616</c:v>
                </c:pt>
                <c:pt idx="21">
                  <c:v>-109.10514565947319</c:v>
                </c:pt>
                <c:pt idx="22">
                  <c:v>-108.6166893577825</c:v>
                </c:pt>
                <c:pt idx="23">
                  <c:v>-108.16086132366404</c:v>
                </c:pt>
                <c:pt idx="24">
                  <c:v>-107.72118954100105</c:v>
                </c:pt>
                <c:pt idx="25">
                  <c:v>-107.27906599171378</c:v>
                </c:pt>
                <c:pt idx="26">
                  <c:v>-106.86228792344555</c:v>
                </c:pt>
                <c:pt idx="27">
                  <c:v>-106.43407489730166</c:v>
                </c:pt>
                <c:pt idx="28">
                  <c:v>-106.02248228842845</c:v>
                </c:pt>
                <c:pt idx="29">
                  <c:v>-105.6070353331349</c:v>
                </c:pt>
                <c:pt idx="30">
                  <c:v>-105.20367594530512</c:v>
                </c:pt>
                <c:pt idx="31">
                  <c:v>-104.80775679738584</c:v>
                </c:pt>
                <c:pt idx="32">
                  <c:v>-104.42266478577206</c:v>
                </c:pt>
                <c:pt idx="33">
                  <c:v>-104.04435233455429</c:v>
                </c:pt>
                <c:pt idx="34">
                  <c:v>-103.66668512501599</c:v>
                </c:pt>
                <c:pt idx="35">
                  <c:v>-103.29875210700312</c:v>
                </c:pt>
                <c:pt idx="36">
                  <c:v>-102.93347223928978</c:v>
                </c:pt>
                <c:pt idx="37">
                  <c:v>-102.57961951743007</c:v>
                </c:pt>
                <c:pt idx="38">
                  <c:v>-102.22059795721687</c:v>
                </c:pt>
                <c:pt idx="39">
                  <c:v>-101.88282297700297</c:v>
                </c:pt>
                <c:pt idx="40">
                  <c:v>-101.53008263729349</c:v>
                </c:pt>
                <c:pt idx="41">
                  <c:v>-101.20204235854108</c:v>
                </c:pt>
                <c:pt idx="42">
                  <c:v>-100.87413264490749</c:v>
                </c:pt>
                <c:pt idx="43">
                  <c:v>-100.5347979994222</c:v>
                </c:pt>
                <c:pt idx="44">
                  <c:v>-100.20044449378871</c:v>
                </c:pt>
                <c:pt idx="45">
                  <c:v>-99.868688542116942</c:v>
                </c:pt>
                <c:pt idx="46">
                  <c:v>-99.536688747819113</c:v>
                </c:pt>
                <c:pt idx="47">
                  <c:v>-99.213100202791836</c:v>
                </c:pt>
                <c:pt idx="48">
                  <c:v>-98.871041071327511</c:v>
                </c:pt>
                <c:pt idx="49">
                  <c:v>-98.5240257979018</c:v>
                </c:pt>
                <c:pt idx="50">
                  <c:v>-98.200200764215637</c:v>
                </c:pt>
                <c:pt idx="51">
                  <c:v>-97.871694647862824</c:v>
                </c:pt>
                <c:pt idx="52">
                  <c:v>-97.544028198348059</c:v>
                </c:pt>
                <c:pt idx="53">
                  <c:v>-97.210511437877017</c:v>
                </c:pt>
                <c:pt idx="54">
                  <c:v>-96.880331682809256</c:v>
                </c:pt>
                <c:pt idx="55">
                  <c:v>-96.559765997290199</c:v>
                </c:pt>
                <c:pt idx="56">
                  <c:v>-96.214378782169589</c:v>
                </c:pt>
                <c:pt idx="57">
                  <c:v>-95.873842895305756</c:v>
                </c:pt>
                <c:pt idx="58">
                  <c:v>-95.53493955797218</c:v>
                </c:pt>
                <c:pt idx="59">
                  <c:v>-95.18247778706764</c:v>
                </c:pt>
                <c:pt idx="60">
                  <c:v>-94.835097467018599</c:v>
                </c:pt>
                <c:pt idx="61">
                  <c:v>-94.478588889343868</c:v>
                </c:pt>
                <c:pt idx="62">
                  <c:v>-94.133516484044989</c:v>
                </c:pt>
                <c:pt idx="63">
                  <c:v>-93.774483330704982</c:v>
                </c:pt>
                <c:pt idx="64">
                  <c:v>-93.410054068945243</c:v>
                </c:pt>
                <c:pt idx="65">
                  <c:v>-93.039627609073051</c:v>
                </c:pt>
                <c:pt idx="66">
                  <c:v>-92.642713834210824</c:v>
                </c:pt>
                <c:pt idx="67">
                  <c:v>-92.255386517585791</c:v>
                </c:pt>
                <c:pt idx="68">
                  <c:v>-91.857965941164707</c:v>
                </c:pt>
                <c:pt idx="69">
                  <c:v>-91.449664197377359</c:v>
                </c:pt>
                <c:pt idx="70">
                  <c:v>-91.032317223864553</c:v>
                </c:pt>
                <c:pt idx="71">
                  <c:v>-90.602596665476909</c:v>
                </c:pt>
                <c:pt idx="72">
                  <c:v>-90.199122714760534</c:v>
                </c:pt>
                <c:pt idx="73">
                  <c:v>-89.747494303793928</c:v>
                </c:pt>
                <c:pt idx="74">
                  <c:v>-89.268611620296056</c:v>
                </c:pt>
                <c:pt idx="75">
                  <c:v>-88.758931215742138</c:v>
                </c:pt>
                <c:pt idx="76">
                  <c:v>-88.242574362034389</c:v>
                </c:pt>
                <c:pt idx="77">
                  <c:v>-87.688352671130502</c:v>
                </c:pt>
                <c:pt idx="78">
                  <c:v>-87.115906789547125</c:v>
                </c:pt>
                <c:pt idx="79">
                  <c:v>-86.527979856152029</c:v>
                </c:pt>
                <c:pt idx="80">
                  <c:v>-85.887393184598565</c:v>
                </c:pt>
                <c:pt idx="81">
                  <c:v>-85.206024717881405</c:v>
                </c:pt>
                <c:pt idx="82">
                  <c:v>-84.458547258089581</c:v>
                </c:pt>
                <c:pt idx="83">
                  <c:v>-83.663639841290546</c:v>
                </c:pt>
                <c:pt idx="84">
                  <c:v>-82.832412694094799</c:v>
                </c:pt>
                <c:pt idx="85">
                  <c:v>-81.923753487421294</c:v>
                </c:pt>
                <c:pt idx="86">
                  <c:v>-80.931355266205841</c:v>
                </c:pt>
                <c:pt idx="87">
                  <c:v>-79.893518709379236</c:v>
                </c:pt>
                <c:pt idx="88">
                  <c:v>-78.727111437499275</c:v>
                </c:pt>
                <c:pt idx="89">
                  <c:v>-77.482622326618355</c:v>
                </c:pt>
                <c:pt idx="90">
                  <c:v>-76.175099332869465</c:v>
                </c:pt>
                <c:pt idx="91">
                  <c:v>-74.824007718527923</c:v>
                </c:pt>
                <c:pt idx="92">
                  <c:v>-73.484307160287969</c:v>
                </c:pt>
                <c:pt idx="93">
                  <c:v>-72.167541071835899</c:v>
                </c:pt>
                <c:pt idx="94">
                  <c:v>-70.815138552194213</c:v>
                </c:pt>
                <c:pt idx="95">
                  <c:v>-69.404827379108895</c:v>
                </c:pt>
                <c:pt idx="96">
                  <c:v>-67.871927836906522</c:v>
                </c:pt>
                <c:pt idx="97">
                  <c:v>-66.058383840853196</c:v>
                </c:pt>
                <c:pt idx="98">
                  <c:v>-63.94442738061754</c:v>
                </c:pt>
              </c:numCache>
            </c:numRef>
          </c:xVal>
          <c:yVal>
            <c:numRef>
              <c:f>'3D-UMi (K=M=1)'!$P$156:$P$254</c:f>
              <c:numCache>
                <c:formatCode>0.000_ </c:formatCode>
                <c:ptCount val="99"/>
                <c:pt idx="0">
                  <c:v>-1.9230447322167095</c:v>
                </c:pt>
                <c:pt idx="1">
                  <c:v>-0.85893082543563537</c:v>
                </c:pt>
                <c:pt idx="2">
                  <c:v>-1.1017867843382732</c:v>
                </c:pt>
                <c:pt idx="3">
                  <c:v>-1.3903168388558242</c:v>
                </c:pt>
                <c:pt idx="4">
                  <c:v>-1.3910616703879128</c:v>
                </c:pt>
                <c:pt idx="5">
                  <c:v>-1.5564791987042668</c:v>
                </c:pt>
                <c:pt idx="6">
                  <c:v>-1.7547600055879826</c:v>
                </c:pt>
                <c:pt idx="7">
                  <c:v>-1.8778593040034082</c:v>
                </c:pt>
                <c:pt idx="8">
                  <c:v>-1.7466981126575405</c:v>
                </c:pt>
                <c:pt idx="9">
                  <c:v>-1.7574568858986908</c:v>
                </c:pt>
                <c:pt idx="10">
                  <c:v>-1.7827282458737841</c:v>
                </c:pt>
                <c:pt idx="11">
                  <c:v>-1.82562014457055</c:v>
                </c:pt>
                <c:pt idx="12">
                  <c:v>-1.8176946878008664</c:v>
                </c:pt>
                <c:pt idx="13">
                  <c:v>-1.8562279591164099</c:v>
                </c:pt>
                <c:pt idx="14">
                  <c:v>-1.8963636282482099</c:v>
                </c:pt>
                <c:pt idx="15">
                  <c:v>-1.8075654661932674</c:v>
                </c:pt>
                <c:pt idx="16">
                  <c:v>-1.8328363816966657</c:v>
                </c:pt>
                <c:pt idx="17">
                  <c:v>-1.9190466550890051</c:v>
                </c:pt>
                <c:pt idx="18">
                  <c:v>-1.9091457494444626</c:v>
                </c:pt>
                <c:pt idx="19">
                  <c:v>-1.9712199612072965</c:v>
                </c:pt>
                <c:pt idx="20">
                  <c:v>-1.9959993410438415</c:v>
                </c:pt>
                <c:pt idx="21">
                  <c:v>-1.9748543405268038</c:v>
                </c:pt>
                <c:pt idx="22">
                  <c:v>-1.9833106422174893</c:v>
                </c:pt>
                <c:pt idx="23">
                  <c:v>-1.8791386763359696</c:v>
                </c:pt>
                <c:pt idx="24">
                  <c:v>-1.8788104589989416</c:v>
                </c:pt>
                <c:pt idx="25">
                  <c:v>-1.8609340082862218</c:v>
                </c:pt>
                <c:pt idx="26">
                  <c:v>-1.8177120765544572</c:v>
                </c:pt>
                <c:pt idx="27">
                  <c:v>-1.8259251026983492</c:v>
                </c:pt>
                <c:pt idx="28">
                  <c:v>-1.787517711571553</c:v>
                </c:pt>
                <c:pt idx="29">
                  <c:v>-1.7029646668650997</c:v>
                </c:pt>
                <c:pt idx="30">
                  <c:v>-1.6963240546948839</c:v>
                </c:pt>
                <c:pt idx="31">
                  <c:v>-1.5722432026141604</c:v>
                </c:pt>
                <c:pt idx="32">
                  <c:v>-1.4673352142279441</c:v>
                </c:pt>
                <c:pt idx="33">
                  <c:v>-1.435647665445714</c:v>
                </c:pt>
                <c:pt idx="34">
                  <c:v>-1.4733148749840126</c:v>
                </c:pt>
                <c:pt idx="35">
                  <c:v>-1.4012478929968779</c:v>
                </c:pt>
                <c:pt idx="36">
                  <c:v>-1.4065277607102189</c:v>
                </c:pt>
                <c:pt idx="37">
                  <c:v>-1.3403804825699268</c:v>
                </c:pt>
                <c:pt idx="38">
                  <c:v>-1.3094020427831339</c:v>
                </c:pt>
                <c:pt idx="39">
                  <c:v>-1.3071770229970241</c:v>
                </c:pt>
                <c:pt idx="40">
                  <c:v>-1.2899173627065039</c:v>
                </c:pt>
                <c:pt idx="41">
                  <c:v>-1.2379576414589195</c:v>
                </c:pt>
                <c:pt idx="42">
                  <c:v>-1.215867355092513</c:v>
                </c:pt>
                <c:pt idx="43">
                  <c:v>-1.1552020005778019</c:v>
                </c:pt>
                <c:pt idx="44">
                  <c:v>-1.1595555062112908</c:v>
                </c:pt>
                <c:pt idx="45">
                  <c:v>-1.141311457883063</c:v>
                </c:pt>
                <c:pt idx="46">
                  <c:v>-1.0733112521808863</c:v>
                </c:pt>
                <c:pt idx="47">
                  <c:v>-1.0768997972081706</c:v>
                </c:pt>
                <c:pt idx="48">
                  <c:v>-1.0889589286724828</c:v>
                </c:pt>
                <c:pt idx="49">
                  <c:v>-1.0759742020981946</c:v>
                </c:pt>
                <c:pt idx="50">
                  <c:v>-0.98979923578436058</c:v>
                </c:pt>
                <c:pt idx="51">
                  <c:v>-0.95830535213717383</c:v>
                </c:pt>
                <c:pt idx="52">
                  <c:v>-0.90597180165194402</c:v>
                </c:pt>
                <c:pt idx="53">
                  <c:v>-0.8394885621229804</c:v>
                </c:pt>
                <c:pt idx="54">
                  <c:v>-0.83966831719074264</c:v>
                </c:pt>
                <c:pt idx="55">
                  <c:v>-0.78023400270980403</c:v>
                </c:pt>
                <c:pt idx="56">
                  <c:v>-0.79562121783041562</c:v>
                </c:pt>
                <c:pt idx="57">
                  <c:v>-0.75615710469423902</c:v>
                </c:pt>
                <c:pt idx="58">
                  <c:v>-0.72506044202782505</c:v>
                </c:pt>
                <c:pt idx="59">
                  <c:v>-0.72752221293235664</c:v>
                </c:pt>
                <c:pt idx="60">
                  <c:v>-0.67490253298140601</c:v>
                </c:pt>
                <c:pt idx="61">
                  <c:v>-0.64141111065613643</c:v>
                </c:pt>
                <c:pt idx="62">
                  <c:v>-0.64648351595501197</c:v>
                </c:pt>
                <c:pt idx="63">
                  <c:v>-0.59551666929502289</c:v>
                </c:pt>
                <c:pt idx="64">
                  <c:v>-0.56994593105476099</c:v>
                </c:pt>
                <c:pt idx="65">
                  <c:v>-0.57037239092694847</c:v>
                </c:pt>
                <c:pt idx="66">
                  <c:v>-0.57728616578917524</c:v>
                </c:pt>
                <c:pt idx="67">
                  <c:v>-0.56461348241420239</c:v>
                </c:pt>
                <c:pt idx="68">
                  <c:v>-0.56203405883529456</c:v>
                </c:pt>
                <c:pt idx="69">
                  <c:v>-0.53033580262264479</c:v>
                </c:pt>
                <c:pt idx="70">
                  <c:v>-0.6376827761354491</c:v>
                </c:pt>
                <c:pt idx="71">
                  <c:v>-0.55740333452308732</c:v>
                </c:pt>
                <c:pt idx="72">
                  <c:v>-0.57087728523946168</c:v>
                </c:pt>
                <c:pt idx="73">
                  <c:v>-0.58250569620606996</c:v>
                </c:pt>
                <c:pt idx="74">
                  <c:v>-0.63138837970394945</c:v>
                </c:pt>
                <c:pt idx="75">
                  <c:v>-0.67106878425786931</c:v>
                </c:pt>
                <c:pt idx="76">
                  <c:v>-0.71742563796560432</c:v>
                </c:pt>
                <c:pt idx="77">
                  <c:v>-0.71164732886950333</c:v>
                </c:pt>
                <c:pt idx="78">
                  <c:v>-0.67409321045288095</c:v>
                </c:pt>
                <c:pt idx="79">
                  <c:v>-0.5320201438479728</c:v>
                </c:pt>
                <c:pt idx="80">
                  <c:v>-0.49260681540143025</c:v>
                </c:pt>
                <c:pt idx="81">
                  <c:v>-0.57397528211859594</c:v>
                </c:pt>
                <c:pt idx="82">
                  <c:v>-0.50145274191041267</c:v>
                </c:pt>
                <c:pt idx="83">
                  <c:v>-0.57636015870944846</c:v>
                </c:pt>
                <c:pt idx="84">
                  <c:v>-0.71758730590519804</c:v>
                </c:pt>
                <c:pt idx="85">
                  <c:v>-0.71624651257870653</c:v>
                </c:pt>
                <c:pt idx="86">
                  <c:v>-0.61864473379415585</c:v>
                </c:pt>
                <c:pt idx="87">
                  <c:v>-0.34648129062075839</c:v>
                </c:pt>
                <c:pt idx="88">
                  <c:v>-0.3328885625007274</c:v>
                </c:pt>
                <c:pt idx="89">
                  <c:v>-0.22737767338163906</c:v>
                </c:pt>
                <c:pt idx="90">
                  <c:v>-3.4900667130528973E-2</c:v>
                </c:pt>
                <c:pt idx="91">
                  <c:v>-2.5992281472070999E-2</c:v>
                </c:pt>
                <c:pt idx="92">
                  <c:v>0.14430716028796553</c:v>
                </c:pt>
                <c:pt idx="93">
                  <c:v>0.2975410718358944</c:v>
                </c:pt>
                <c:pt idx="94">
                  <c:v>0.30513855219420805</c:v>
                </c:pt>
                <c:pt idx="95">
                  <c:v>0.20482737910889171</c:v>
                </c:pt>
                <c:pt idx="96">
                  <c:v>0.46192783690652561</c:v>
                </c:pt>
                <c:pt idx="97">
                  <c:v>0.43838384085319149</c:v>
                </c:pt>
                <c:pt idx="98">
                  <c:v>0.42442738061753715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(K=M=1)'!$Q$155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-134.45695526778329</c:v>
                </c:pt>
                <c:pt idx="1">
                  <c:v>-125.62106917456437</c:v>
                </c:pt>
                <c:pt idx="2">
                  <c:v>-123.42821321566173</c:v>
                </c:pt>
                <c:pt idx="3">
                  <c:v>-121.87968316114417</c:v>
                </c:pt>
                <c:pt idx="4">
                  <c:v>-120.66893832961209</c:v>
                </c:pt>
                <c:pt idx="5">
                  <c:v>-119.60352080129573</c:v>
                </c:pt>
                <c:pt idx="6">
                  <c:v>-118.62523999441201</c:v>
                </c:pt>
                <c:pt idx="7">
                  <c:v>-117.73214069599659</c:v>
                </c:pt>
                <c:pt idx="8">
                  <c:v>-116.95330188734246</c:v>
                </c:pt>
                <c:pt idx="9">
                  <c:v>-116.2025431141013</c:v>
                </c:pt>
                <c:pt idx="10">
                  <c:v>-115.48727175412621</c:v>
                </c:pt>
                <c:pt idx="11">
                  <c:v>-114.80437985542945</c:v>
                </c:pt>
                <c:pt idx="12">
                  <c:v>-114.15230531219913</c:v>
                </c:pt>
                <c:pt idx="13">
                  <c:v>-113.49377204088358</c:v>
                </c:pt>
                <c:pt idx="14">
                  <c:v>-112.8636363717518</c:v>
                </c:pt>
                <c:pt idx="15">
                  <c:v>-112.28243453380674</c:v>
                </c:pt>
                <c:pt idx="16">
                  <c:v>-111.71716361830333</c:v>
                </c:pt>
                <c:pt idx="17">
                  <c:v>-111.16095334491099</c:v>
                </c:pt>
                <c:pt idx="18">
                  <c:v>-110.63085425055554</c:v>
                </c:pt>
                <c:pt idx="19">
                  <c:v>-110.11878003879271</c:v>
                </c:pt>
                <c:pt idx="20">
                  <c:v>-109.61400065895616</c:v>
                </c:pt>
                <c:pt idx="21">
                  <c:v>-109.10514565947319</c:v>
                </c:pt>
                <c:pt idx="22">
                  <c:v>-108.6166893577825</c:v>
                </c:pt>
                <c:pt idx="23">
                  <c:v>-108.16086132366404</c:v>
                </c:pt>
                <c:pt idx="24">
                  <c:v>-107.72118954100105</c:v>
                </c:pt>
                <c:pt idx="25">
                  <c:v>-107.27906599171378</c:v>
                </c:pt>
                <c:pt idx="26">
                  <c:v>-106.86228792344555</c:v>
                </c:pt>
                <c:pt idx="27">
                  <c:v>-106.43407489730166</c:v>
                </c:pt>
                <c:pt idx="28">
                  <c:v>-106.02248228842845</c:v>
                </c:pt>
                <c:pt idx="29">
                  <c:v>-105.6070353331349</c:v>
                </c:pt>
                <c:pt idx="30">
                  <c:v>-105.20367594530512</c:v>
                </c:pt>
                <c:pt idx="31">
                  <c:v>-104.80775679738584</c:v>
                </c:pt>
                <c:pt idx="32">
                  <c:v>-104.42266478577206</c:v>
                </c:pt>
                <c:pt idx="33">
                  <c:v>-104.04435233455429</c:v>
                </c:pt>
                <c:pt idx="34">
                  <c:v>-103.66668512501599</c:v>
                </c:pt>
                <c:pt idx="35">
                  <c:v>-103.29875210700312</c:v>
                </c:pt>
                <c:pt idx="36">
                  <c:v>-102.93347223928978</c:v>
                </c:pt>
                <c:pt idx="37">
                  <c:v>-102.57961951743007</c:v>
                </c:pt>
                <c:pt idx="38">
                  <c:v>-102.22059795721687</c:v>
                </c:pt>
                <c:pt idx="39">
                  <c:v>-101.88282297700297</c:v>
                </c:pt>
                <c:pt idx="40">
                  <c:v>-101.53008263729349</c:v>
                </c:pt>
                <c:pt idx="41">
                  <c:v>-101.20204235854108</c:v>
                </c:pt>
                <c:pt idx="42">
                  <c:v>-100.87413264490749</c:v>
                </c:pt>
                <c:pt idx="43">
                  <c:v>-100.5347979994222</c:v>
                </c:pt>
                <c:pt idx="44">
                  <c:v>-100.20044449378871</c:v>
                </c:pt>
                <c:pt idx="45">
                  <c:v>-99.868688542116942</c:v>
                </c:pt>
                <c:pt idx="46">
                  <c:v>-99.536688747819113</c:v>
                </c:pt>
                <c:pt idx="47">
                  <c:v>-99.213100202791836</c:v>
                </c:pt>
                <c:pt idx="48">
                  <c:v>-98.871041071327511</c:v>
                </c:pt>
                <c:pt idx="49">
                  <c:v>-98.5240257979018</c:v>
                </c:pt>
                <c:pt idx="50">
                  <c:v>-98.200200764215637</c:v>
                </c:pt>
                <c:pt idx="51">
                  <c:v>-97.871694647862824</c:v>
                </c:pt>
                <c:pt idx="52">
                  <c:v>-97.544028198348059</c:v>
                </c:pt>
                <c:pt idx="53">
                  <c:v>-97.210511437877017</c:v>
                </c:pt>
                <c:pt idx="54">
                  <c:v>-96.880331682809256</c:v>
                </c:pt>
                <c:pt idx="55">
                  <c:v>-96.559765997290199</c:v>
                </c:pt>
                <c:pt idx="56">
                  <c:v>-96.214378782169589</c:v>
                </c:pt>
                <c:pt idx="57">
                  <c:v>-95.873842895305756</c:v>
                </c:pt>
                <c:pt idx="58">
                  <c:v>-95.53493955797218</c:v>
                </c:pt>
                <c:pt idx="59">
                  <c:v>-95.18247778706764</c:v>
                </c:pt>
                <c:pt idx="60">
                  <c:v>-94.835097467018599</c:v>
                </c:pt>
                <c:pt idx="61">
                  <c:v>-94.478588889343868</c:v>
                </c:pt>
                <c:pt idx="62">
                  <c:v>-94.133516484044989</c:v>
                </c:pt>
                <c:pt idx="63">
                  <c:v>-93.774483330704982</c:v>
                </c:pt>
                <c:pt idx="64">
                  <c:v>-93.410054068945243</c:v>
                </c:pt>
                <c:pt idx="65">
                  <c:v>-93.039627609073051</c:v>
                </c:pt>
                <c:pt idx="66">
                  <c:v>-92.642713834210824</c:v>
                </c:pt>
                <c:pt idx="67">
                  <c:v>-92.255386517585791</c:v>
                </c:pt>
                <c:pt idx="68">
                  <c:v>-91.857965941164707</c:v>
                </c:pt>
                <c:pt idx="69">
                  <c:v>-91.449664197377359</c:v>
                </c:pt>
                <c:pt idx="70">
                  <c:v>-91.032317223864553</c:v>
                </c:pt>
                <c:pt idx="71">
                  <c:v>-90.602596665476909</c:v>
                </c:pt>
                <c:pt idx="72">
                  <c:v>-90.199122714760534</c:v>
                </c:pt>
                <c:pt idx="73">
                  <c:v>-89.747494303793928</c:v>
                </c:pt>
                <c:pt idx="74">
                  <c:v>-89.268611620296056</c:v>
                </c:pt>
                <c:pt idx="75">
                  <c:v>-88.758931215742138</c:v>
                </c:pt>
                <c:pt idx="76">
                  <c:v>-88.242574362034389</c:v>
                </c:pt>
                <c:pt idx="77">
                  <c:v>-87.688352671130502</c:v>
                </c:pt>
                <c:pt idx="78">
                  <c:v>-87.115906789547125</c:v>
                </c:pt>
                <c:pt idx="79">
                  <c:v>-86.527979856152029</c:v>
                </c:pt>
                <c:pt idx="80">
                  <c:v>-85.887393184598565</c:v>
                </c:pt>
                <c:pt idx="81">
                  <c:v>-85.206024717881405</c:v>
                </c:pt>
                <c:pt idx="82">
                  <c:v>-84.458547258089581</c:v>
                </c:pt>
                <c:pt idx="83">
                  <c:v>-83.663639841290546</c:v>
                </c:pt>
                <c:pt idx="84">
                  <c:v>-82.832412694094799</c:v>
                </c:pt>
                <c:pt idx="85">
                  <c:v>-81.923753487421294</c:v>
                </c:pt>
                <c:pt idx="86">
                  <c:v>-80.931355266205841</c:v>
                </c:pt>
                <c:pt idx="87">
                  <c:v>-79.893518709379236</c:v>
                </c:pt>
                <c:pt idx="88">
                  <c:v>-78.727111437499275</c:v>
                </c:pt>
                <c:pt idx="89">
                  <c:v>-77.482622326618355</c:v>
                </c:pt>
                <c:pt idx="90">
                  <c:v>-76.175099332869465</c:v>
                </c:pt>
                <c:pt idx="91">
                  <c:v>-74.824007718527923</c:v>
                </c:pt>
                <c:pt idx="92">
                  <c:v>-73.484307160287969</c:v>
                </c:pt>
                <c:pt idx="93">
                  <c:v>-72.167541071835899</c:v>
                </c:pt>
                <c:pt idx="94">
                  <c:v>-70.815138552194213</c:v>
                </c:pt>
                <c:pt idx="95">
                  <c:v>-69.404827379108895</c:v>
                </c:pt>
                <c:pt idx="96">
                  <c:v>-67.871927836906522</c:v>
                </c:pt>
                <c:pt idx="97">
                  <c:v>-66.058383840853196</c:v>
                </c:pt>
                <c:pt idx="98">
                  <c:v>-63.94442738061754</c:v>
                </c:pt>
              </c:numCache>
            </c:numRef>
          </c:xVal>
          <c:yVal>
            <c:numRef>
              <c:f>'3D-UMi (K=M=1)'!$Q$156:$Q$254</c:f>
              <c:numCache>
                <c:formatCode>0.000_ </c:formatCode>
                <c:ptCount val="99"/>
                <c:pt idx="0">
                  <c:v>-0.23756265683471156</c:v>
                </c:pt>
                <c:pt idx="1">
                  <c:v>-0.86398701814762546</c:v>
                </c:pt>
                <c:pt idx="2">
                  <c:v>-1.12039407967427</c:v>
                </c:pt>
                <c:pt idx="3">
                  <c:v>-1.3224379291278296</c:v>
                </c:pt>
                <c:pt idx="4">
                  <c:v>-1.3222372312749116</c:v>
                </c:pt>
                <c:pt idx="5">
                  <c:v>-1.296542508004265</c:v>
                </c:pt>
                <c:pt idx="6">
                  <c:v>-1.3603552678019923</c:v>
                </c:pt>
                <c:pt idx="7">
                  <c:v>-1.4663624068544152</c:v>
                </c:pt>
                <c:pt idx="8">
                  <c:v>-1.3138310153805435</c:v>
                </c:pt>
                <c:pt idx="9">
                  <c:v>-1.2755505378886909</c:v>
                </c:pt>
                <c:pt idx="10">
                  <c:v>-1.3093478566747905</c:v>
                </c:pt>
                <c:pt idx="11">
                  <c:v>-1.133571069817549</c:v>
                </c:pt>
                <c:pt idx="12">
                  <c:v>-1.0964719204458646</c:v>
                </c:pt>
                <c:pt idx="13">
                  <c:v>-1.1173738314184192</c:v>
                </c:pt>
                <c:pt idx="14">
                  <c:v>-1.157942111314199</c:v>
                </c:pt>
                <c:pt idx="15">
                  <c:v>-1.1409006080542667</c:v>
                </c:pt>
                <c:pt idx="16">
                  <c:v>-1.0709326078756618</c:v>
                </c:pt>
                <c:pt idx="17">
                  <c:v>-0.98837800334000292</c:v>
                </c:pt>
                <c:pt idx="18">
                  <c:v>-1.0034155330744596</c:v>
                </c:pt>
                <c:pt idx="19">
                  <c:v>-0.9655697531842975</c:v>
                </c:pt>
                <c:pt idx="20">
                  <c:v>-0.98335726943983559</c:v>
                </c:pt>
                <c:pt idx="21">
                  <c:v>-1.0893681982008019</c:v>
                </c:pt>
                <c:pt idx="22">
                  <c:v>-1.1418175777494923</c:v>
                </c:pt>
                <c:pt idx="23">
                  <c:v>-1.1074564362549637</c:v>
                </c:pt>
                <c:pt idx="24">
                  <c:v>-1.1072425192649433</c:v>
                </c:pt>
                <c:pt idx="25">
                  <c:v>-1.0913452989652228</c:v>
                </c:pt>
                <c:pt idx="26">
                  <c:v>-1.0073342945774471</c:v>
                </c:pt>
                <c:pt idx="27">
                  <c:v>-1.0346422683663405</c:v>
                </c:pt>
                <c:pt idx="28">
                  <c:v>-1.0382629944595578</c:v>
                </c:pt>
                <c:pt idx="29">
                  <c:v>-1.0825844287860917</c:v>
                </c:pt>
                <c:pt idx="30">
                  <c:v>-1.0192388915748722</c:v>
                </c:pt>
                <c:pt idx="31">
                  <c:v>-0.98780769688316639</c:v>
                </c:pt>
                <c:pt idx="32">
                  <c:v>-1.0557425436789458</c:v>
                </c:pt>
                <c:pt idx="33">
                  <c:v>-1.0225291381527057</c:v>
                </c:pt>
                <c:pt idx="34">
                  <c:v>-1.0024978189560159</c:v>
                </c:pt>
                <c:pt idx="35">
                  <c:v>-1.0145095801498769</c:v>
                </c:pt>
                <c:pt idx="36">
                  <c:v>-0.973563151490211</c:v>
                </c:pt>
                <c:pt idx="37">
                  <c:v>-0.93457318947692158</c:v>
                </c:pt>
                <c:pt idx="38">
                  <c:v>-0.93832925043612647</c:v>
                </c:pt>
                <c:pt idx="39">
                  <c:v>-0.92370301934802512</c:v>
                </c:pt>
                <c:pt idx="40">
                  <c:v>-0.90826640538550407</c:v>
                </c:pt>
                <c:pt idx="41">
                  <c:v>-0.88024437284991564</c:v>
                </c:pt>
                <c:pt idx="42">
                  <c:v>-0.89914672293350861</c:v>
                </c:pt>
                <c:pt idx="43">
                  <c:v>-0.86565565593581084</c:v>
                </c:pt>
                <c:pt idx="44">
                  <c:v>-0.85895351774429685</c:v>
                </c:pt>
                <c:pt idx="45">
                  <c:v>-0.87901294751605974</c:v>
                </c:pt>
                <c:pt idx="46">
                  <c:v>-0.79429720600688825</c:v>
                </c:pt>
                <c:pt idx="47">
                  <c:v>-0.7980352923951699</c:v>
                </c:pt>
                <c:pt idx="48">
                  <c:v>-0.74040158107028731</c:v>
                </c:pt>
                <c:pt idx="49">
                  <c:v>-0.74901632823930697</c:v>
                </c:pt>
                <c:pt idx="50">
                  <c:v>-0.74344307419205791</c:v>
                </c:pt>
                <c:pt idx="51">
                  <c:v>-0.71524332760557741</c:v>
                </c:pt>
                <c:pt idx="52">
                  <c:v>-0.70158748820414019</c:v>
                </c:pt>
                <c:pt idx="53">
                  <c:v>-0.69094238051998502</c:v>
                </c:pt>
                <c:pt idx="54">
                  <c:v>-0.74588062937864663</c:v>
                </c:pt>
                <c:pt idx="55">
                  <c:v>-0.75786926108200703</c:v>
                </c:pt>
                <c:pt idx="56">
                  <c:v>-0.7614975653807079</c:v>
                </c:pt>
                <c:pt idx="57">
                  <c:v>-0.68587637965904946</c:v>
                </c:pt>
                <c:pt idx="58">
                  <c:v>-0.67249360013761361</c:v>
                </c:pt>
                <c:pt idx="59">
                  <c:v>-0.65886014257046099</c:v>
                </c:pt>
                <c:pt idx="60">
                  <c:v>-0.64540045112990185</c:v>
                </c:pt>
                <c:pt idx="61">
                  <c:v>-0.56330158278022679</c:v>
                </c:pt>
                <c:pt idx="62">
                  <c:v>-0.5606343303967094</c:v>
                </c:pt>
                <c:pt idx="63">
                  <c:v>-0.54338312482241236</c:v>
                </c:pt>
                <c:pt idx="64">
                  <c:v>-0.55927830509615717</c:v>
                </c:pt>
                <c:pt idx="65">
                  <c:v>-0.543074900116153</c:v>
                </c:pt>
                <c:pt idx="66">
                  <c:v>-0.53026035136787186</c:v>
                </c:pt>
                <c:pt idx="67">
                  <c:v>-0.39394562692370982</c:v>
                </c:pt>
                <c:pt idx="68">
                  <c:v>-0.41729458214979331</c:v>
                </c:pt>
                <c:pt idx="69">
                  <c:v>-0.39444228374793511</c:v>
                </c:pt>
                <c:pt idx="70">
                  <c:v>-0.38843887921534304</c:v>
                </c:pt>
                <c:pt idx="71">
                  <c:v>-0.45100839307428942</c:v>
                </c:pt>
                <c:pt idx="72">
                  <c:v>-0.42474294719056616</c:v>
                </c:pt>
                <c:pt idx="73">
                  <c:v>-0.40970199462246626</c:v>
                </c:pt>
                <c:pt idx="74">
                  <c:v>-0.4431922571672402</c:v>
                </c:pt>
                <c:pt idx="75">
                  <c:v>-0.42663316796696904</c:v>
                </c:pt>
                <c:pt idx="76">
                  <c:v>-0.43357601457921646</c:v>
                </c:pt>
                <c:pt idx="77">
                  <c:v>-0.40743672132329323</c:v>
                </c:pt>
                <c:pt idx="78">
                  <c:v>-0.468493670443479</c:v>
                </c:pt>
                <c:pt idx="79">
                  <c:v>-0.38282678251097479</c:v>
                </c:pt>
                <c:pt idx="80">
                  <c:v>-0.33035978281573364</c:v>
                </c:pt>
                <c:pt idx="81">
                  <c:v>-0.27324584224798798</c:v>
                </c:pt>
                <c:pt idx="82">
                  <c:v>-0.31997463119691361</c:v>
                </c:pt>
                <c:pt idx="83">
                  <c:v>-0.20689465882335867</c:v>
                </c:pt>
                <c:pt idx="84">
                  <c:v>-0.15505547934149888</c:v>
                </c:pt>
                <c:pt idx="85">
                  <c:v>-0.29517307472521281</c:v>
                </c:pt>
                <c:pt idx="86">
                  <c:v>-3.1398730610661119E-2</c:v>
                </c:pt>
                <c:pt idx="87">
                  <c:v>9.7662388359140095E-2</c:v>
                </c:pt>
                <c:pt idx="88">
                  <c:v>0.18256866244827563</c:v>
                </c:pt>
                <c:pt idx="89">
                  <c:v>0.12851728225855652</c:v>
                </c:pt>
                <c:pt idx="90">
                  <c:v>0.13066099860677127</c:v>
                </c:pt>
                <c:pt idx="91">
                  <c:v>0.44839337537491986</c:v>
                </c:pt>
                <c:pt idx="92">
                  <c:v>0.4277970261224624</c:v>
                </c:pt>
                <c:pt idx="93">
                  <c:v>0.326807731370792</c:v>
                </c:pt>
                <c:pt idx="94">
                  <c:v>0.61659574865211653</c:v>
                </c:pt>
                <c:pt idx="95">
                  <c:v>0.9579482452109005</c:v>
                </c:pt>
                <c:pt idx="96">
                  <c:v>0.66845293101302161</c:v>
                </c:pt>
                <c:pt idx="97">
                  <c:v>0.67579274975788906</c:v>
                </c:pt>
                <c:pt idx="98">
                  <c:v>0.69442001085894134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'3D-UMi (K=M=1)'!$R$155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-134.45695526778329</c:v>
                </c:pt>
                <c:pt idx="1">
                  <c:v>-125.62106917456437</c:v>
                </c:pt>
                <c:pt idx="2">
                  <c:v>-123.42821321566173</c:v>
                </c:pt>
                <c:pt idx="3">
                  <c:v>-121.87968316114417</c:v>
                </c:pt>
                <c:pt idx="4">
                  <c:v>-120.66893832961209</c:v>
                </c:pt>
                <c:pt idx="5">
                  <c:v>-119.60352080129573</c:v>
                </c:pt>
                <c:pt idx="6">
                  <c:v>-118.62523999441201</c:v>
                </c:pt>
                <c:pt idx="7">
                  <c:v>-117.73214069599659</c:v>
                </c:pt>
                <c:pt idx="8">
                  <c:v>-116.95330188734246</c:v>
                </c:pt>
                <c:pt idx="9">
                  <c:v>-116.2025431141013</c:v>
                </c:pt>
                <c:pt idx="10">
                  <c:v>-115.48727175412621</c:v>
                </c:pt>
                <c:pt idx="11">
                  <c:v>-114.80437985542945</c:v>
                </c:pt>
                <c:pt idx="12">
                  <c:v>-114.15230531219913</c:v>
                </c:pt>
                <c:pt idx="13">
                  <c:v>-113.49377204088358</c:v>
                </c:pt>
                <c:pt idx="14">
                  <c:v>-112.8636363717518</c:v>
                </c:pt>
                <c:pt idx="15">
                  <c:v>-112.28243453380674</c:v>
                </c:pt>
                <c:pt idx="16">
                  <c:v>-111.71716361830333</c:v>
                </c:pt>
                <c:pt idx="17">
                  <c:v>-111.16095334491099</c:v>
                </c:pt>
                <c:pt idx="18">
                  <c:v>-110.63085425055554</c:v>
                </c:pt>
                <c:pt idx="19">
                  <c:v>-110.11878003879271</c:v>
                </c:pt>
                <c:pt idx="20">
                  <c:v>-109.61400065895616</c:v>
                </c:pt>
                <c:pt idx="21">
                  <c:v>-109.10514565947319</c:v>
                </c:pt>
                <c:pt idx="22">
                  <c:v>-108.6166893577825</c:v>
                </c:pt>
                <c:pt idx="23">
                  <c:v>-108.16086132366404</c:v>
                </c:pt>
                <c:pt idx="24">
                  <c:v>-107.72118954100105</c:v>
                </c:pt>
                <c:pt idx="25">
                  <c:v>-107.27906599171378</c:v>
                </c:pt>
                <c:pt idx="26">
                  <c:v>-106.86228792344555</c:v>
                </c:pt>
                <c:pt idx="27">
                  <c:v>-106.43407489730166</c:v>
                </c:pt>
                <c:pt idx="28">
                  <c:v>-106.02248228842845</c:v>
                </c:pt>
                <c:pt idx="29">
                  <c:v>-105.6070353331349</c:v>
                </c:pt>
                <c:pt idx="30">
                  <c:v>-105.20367594530512</c:v>
                </c:pt>
                <c:pt idx="31">
                  <c:v>-104.80775679738584</c:v>
                </c:pt>
                <c:pt idx="32">
                  <c:v>-104.42266478577206</c:v>
                </c:pt>
                <c:pt idx="33">
                  <c:v>-104.04435233455429</c:v>
                </c:pt>
                <c:pt idx="34">
                  <c:v>-103.66668512501599</c:v>
                </c:pt>
                <c:pt idx="35">
                  <c:v>-103.29875210700312</c:v>
                </c:pt>
                <c:pt idx="36">
                  <c:v>-102.93347223928978</c:v>
                </c:pt>
                <c:pt idx="37">
                  <c:v>-102.57961951743007</c:v>
                </c:pt>
                <c:pt idx="38">
                  <c:v>-102.22059795721687</c:v>
                </c:pt>
                <c:pt idx="39">
                  <c:v>-101.88282297700297</c:v>
                </c:pt>
                <c:pt idx="40">
                  <c:v>-101.53008263729349</c:v>
                </c:pt>
                <c:pt idx="41">
                  <c:v>-101.20204235854108</c:v>
                </c:pt>
                <c:pt idx="42">
                  <c:v>-100.87413264490749</c:v>
                </c:pt>
                <c:pt idx="43">
                  <c:v>-100.5347979994222</c:v>
                </c:pt>
                <c:pt idx="44">
                  <c:v>-100.20044449378871</c:v>
                </c:pt>
                <c:pt idx="45">
                  <c:v>-99.868688542116942</c:v>
                </c:pt>
                <c:pt idx="46">
                  <c:v>-99.536688747819113</c:v>
                </c:pt>
                <c:pt idx="47">
                  <c:v>-99.213100202791836</c:v>
                </c:pt>
                <c:pt idx="48">
                  <c:v>-98.871041071327511</c:v>
                </c:pt>
                <c:pt idx="49">
                  <c:v>-98.5240257979018</c:v>
                </c:pt>
                <c:pt idx="50">
                  <c:v>-98.200200764215637</c:v>
                </c:pt>
                <c:pt idx="51">
                  <c:v>-97.871694647862824</c:v>
                </c:pt>
                <c:pt idx="52">
                  <c:v>-97.544028198348059</c:v>
                </c:pt>
                <c:pt idx="53">
                  <c:v>-97.210511437877017</c:v>
                </c:pt>
                <c:pt idx="54">
                  <c:v>-96.880331682809256</c:v>
                </c:pt>
                <c:pt idx="55">
                  <c:v>-96.559765997290199</c:v>
                </c:pt>
                <c:pt idx="56">
                  <c:v>-96.214378782169589</c:v>
                </c:pt>
                <c:pt idx="57">
                  <c:v>-95.873842895305756</c:v>
                </c:pt>
                <c:pt idx="58">
                  <c:v>-95.53493955797218</c:v>
                </c:pt>
                <c:pt idx="59">
                  <c:v>-95.18247778706764</c:v>
                </c:pt>
                <c:pt idx="60">
                  <c:v>-94.835097467018599</c:v>
                </c:pt>
                <c:pt idx="61">
                  <c:v>-94.478588889343868</c:v>
                </c:pt>
                <c:pt idx="62">
                  <c:v>-94.133516484044989</c:v>
                </c:pt>
                <c:pt idx="63">
                  <c:v>-93.774483330704982</c:v>
                </c:pt>
                <c:pt idx="64">
                  <c:v>-93.410054068945243</c:v>
                </c:pt>
                <c:pt idx="65">
                  <c:v>-93.039627609073051</c:v>
                </c:pt>
                <c:pt idx="66">
                  <c:v>-92.642713834210824</c:v>
                </c:pt>
                <c:pt idx="67">
                  <c:v>-92.255386517585791</c:v>
                </c:pt>
                <c:pt idx="68">
                  <c:v>-91.857965941164707</c:v>
                </c:pt>
                <c:pt idx="69">
                  <c:v>-91.449664197377359</c:v>
                </c:pt>
                <c:pt idx="70">
                  <c:v>-91.032317223864553</c:v>
                </c:pt>
                <c:pt idx="71">
                  <c:v>-90.602596665476909</c:v>
                </c:pt>
                <c:pt idx="72">
                  <c:v>-90.199122714760534</c:v>
                </c:pt>
                <c:pt idx="73">
                  <c:v>-89.747494303793928</c:v>
                </c:pt>
                <c:pt idx="74">
                  <c:v>-89.268611620296056</c:v>
                </c:pt>
                <c:pt idx="75">
                  <c:v>-88.758931215742138</c:v>
                </c:pt>
                <c:pt idx="76">
                  <c:v>-88.242574362034389</c:v>
                </c:pt>
                <c:pt idx="77">
                  <c:v>-87.688352671130502</c:v>
                </c:pt>
                <c:pt idx="78">
                  <c:v>-87.115906789547125</c:v>
                </c:pt>
                <c:pt idx="79">
                  <c:v>-86.527979856152029</c:v>
                </c:pt>
                <c:pt idx="80">
                  <c:v>-85.887393184598565</c:v>
                </c:pt>
                <c:pt idx="81">
                  <c:v>-85.206024717881405</c:v>
                </c:pt>
                <c:pt idx="82">
                  <c:v>-84.458547258089581</c:v>
                </c:pt>
                <c:pt idx="83">
                  <c:v>-83.663639841290546</c:v>
                </c:pt>
                <c:pt idx="84">
                  <c:v>-82.832412694094799</c:v>
                </c:pt>
                <c:pt idx="85">
                  <c:v>-81.923753487421294</c:v>
                </c:pt>
                <c:pt idx="86">
                  <c:v>-80.931355266205841</c:v>
                </c:pt>
                <c:pt idx="87">
                  <c:v>-79.893518709379236</c:v>
                </c:pt>
                <c:pt idx="88">
                  <c:v>-78.727111437499275</c:v>
                </c:pt>
                <c:pt idx="89">
                  <c:v>-77.482622326618355</c:v>
                </c:pt>
                <c:pt idx="90">
                  <c:v>-76.175099332869465</c:v>
                </c:pt>
                <c:pt idx="91">
                  <c:v>-74.824007718527923</c:v>
                </c:pt>
                <c:pt idx="92">
                  <c:v>-73.484307160287969</c:v>
                </c:pt>
                <c:pt idx="93">
                  <c:v>-72.167541071835899</c:v>
                </c:pt>
                <c:pt idx="94">
                  <c:v>-70.815138552194213</c:v>
                </c:pt>
                <c:pt idx="95">
                  <c:v>-69.404827379108895</c:v>
                </c:pt>
                <c:pt idx="96">
                  <c:v>-67.871927836906522</c:v>
                </c:pt>
                <c:pt idx="97">
                  <c:v>-66.058383840853196</c:v>
                </c:pt>
                <c:pt idx="98">
                  <c:v>-63.94442738061754</c:v>
                </c:pt>
              </c:numCache>
            </c:numRef>
          </c:xVal>
          <c:yVal>
            <c:numRef>
              <c:f>'3D-UMi (K=M=1)'!$R$156:$R$254</c:f>
              <c:numCache>
                <c:formatCode>0.000_ </c:formatCode>
                <c:ptCount val="99"/>
                <c:pt idx="0">
                  <c:v>3.3139552677832853</c:v>
                </c:pt>
                <c:pt idx="1">
                  <c:v>2.4530391745643669</c:v>
                </c:pt>
                <c:pt idx="2">
                  <c:v>2.2081132156617258</c:v>
                </c:pt>
                <c:pt idx="3">
                  <c:v>2.3872431611441698</c:v>
                </c:pt>
                <c:pt idx="4">
                  <c:v>2.3458983296120977</c:v>
                </c:pt>
                <c:pt idx="5">
                  <c:v>2.2473708012957303</c:v>
                </c:pt>
                <c:pt idx="6">
                  <c:v>2.1007599944120159</c:v>
                </c:pt>
                <c:pt idx="7">
                  <c:v>2.0030006959965903</c:v>
                </c:pt>
                <c:pt idx="8">
                  <c:v>1.9863018873424636</c:v>
                </c:pt>
                <c:pt idx="9">
                  <c:v>1.9041831141013006</c:v>
                </c:pt>
                <c:pt idx="10">
                  <c:v>1.9494717541262077</c:v>
                </c:pt>
                <c:pt idx="11">
                  <c:v>1.7989398554294525</c:v>
                </c:pt>
                <c:pt idx="12">
                  <c:v>1.7070653121991342</c:v>
                </c:pt>
                <c:pt idx="13">
                  <c:v>1.5625120408835897</c:v>
                </c:pt>
                <c:pt idx="14">
                  <c:v>1.3986763717518045</c:v>
                </c:pt>
                <c:pt idx="15">
                  <c:v>1.3052845338067272</c:v>
                </c:pt>
                <c:pt idx="16">
                  <c:v>1.2555236183033287</c:v>
                </c:pt>
                <c:pt idx="17">
                  <c:v>1.0979333449109987</c:v>
                </c:pt>
                <c:pt idx="18">
                  <c:v>1.0811342505555359</c:v>
                </c:pt>
                <c:pt idx="19">
                  <c:v>0.93902003879270524</c:v>
                </c:pt>
                <c:pt idx="20">
                  <c:v>0.78180065895615769</c:v>
                </c:pt>
                <c:pt idx="21">
                  <c:v>0.69683565947319437</c:v>
                </c:pt>
                <c:pt idx="22">
                  <c:v>0.50824935778250335</c:v>
                </c:pt>
                <c:pt idx="23">
                  <c:v>0.38186132366404024</c:v>
                </c:pt>
                <c:pt idx="24">
                  <c:v>0.29594954100105042</c:v>
                </c:pt>
                <c:pt idx="25">
                  <c:v>0.15156599171376683</c:v>
                </c:pt>
                <c:pt idx="26">
                  <c:v>9.5987923445548518E-2</c:v>
                </c:pt>
                <c:pt idx="27">
                  <c:v>9.1534897301656315E-2</c:v>
                </c:pt>
                <c:pt idx="28">
                  <c:v>2.1362288428449006E-2</c:v>
                </c:pt>
                <c:pt idx="29">
                  <c:v>-6.5254666865101285E-2</c:v>
                </c:pt>
                <c:pt idx="30">
                  <c:v>-0.11602405469487564</c:v>
                </c:pt>
                <c:pt idx="31">
                  <c:v>-0.18948320261415574</c:v>
                </c:pt>
                <c:pt idx="32">
                  <c:v>-0.21161521422793328</c:v>
                </c:pt>
                <c:pt idx="33">
                  <c:v>-0.28629766544570145</c:v>
                </c:pt>
                <c:pt idx="34">
                  <c:v>-0.28969487498400781</c:v>
                </c:pt>
                <c:pt idx="35">
                  <c:v>-0.40259789299686588</c:v>
                </c:pt>
                <c:pt idx="36">
                  <c:v>-0.43924776071021654</c:v>
                </c:pt>
                <c:pt idx="37">
                  <c:v>-0.41038048256991999</c:v>
                </c:pt>
                <c:pt idx="38">
                  <c:v>-0.43154204278312136</c:v>
                </c:pt>
                <c:pt idx="39">
                  <c:v>-0.45056702299702067</c:v>
                </c:pt>
                <c:pt idx="40">
                  <c:v>-0.47911736270650351</c:v>
                </c:pt>
                <c:pt idx="41">
                  <c:v>-0.51877764145892513</c:v>
                </c:pt>
                <c:pt idx="42">
                  <c:v>-0.52770735509251665</c:v>
                </c:pt>
                <c:pt idx="43">
                  <c:v>-0.58606200057781166</c:v>
                </c:pt>
                <c:pt idx="44">
                  <c:v>-0.54351550621127842</c:v>
                </c:pt>
                <c:pt idx="45">
                  <c:v>-0.49411145788306499</c:v>
                </c:pt>
                <c:pt idx="46">
                  <c:v>-0.45400925218088162</c:v>
                </c:pt>
                <c:pt idx="47">
                  <c:v>-0.47306579720816444</c:v>
                </c:pt>
                <c:pt idx="48">
                  <c:v>-0.49050692867248813</c:v>
                </c:pt>
                <c:pt idx="49">
                  <c:v>-0.51758920209820758</c:v>
                </c:pt>
                <c:pt idx="50">
                  <c:v>-0.57554923578436501</c:v>
                </c:pt>
                <c:pt idx="51">
                  <c:v>-0.62657235213717399</c:v>
                </c:pt>
                <c:pt idx="52">
                  <c:v>-0.64439980165194299</c:v>
                </c:pt>
                <c:pt idx="53">
                  <c:v>-0.59923256212297815</c:v>
                </c:pt>
                <c:pt idx="54">
                  <c:v>-0.64571231719074262</c:v>
                </c:pt>
                <c:pt idx="55">
                  <c:v>-0.64059900270980563</c:v>
                </c:pt>
                <c:pt idx="56">
                  <c:v>-0.66228521783041572</c:v>
                </c:pt>
                <c:pt idx="57">
                  <c:v>-0.67727010469424442</c:v>
                </c:pt>
                <c:pt idx="58">
                  <c:v>-0.71515244202781503</c:v>
                </c:pt>
                <c:pt idx="59">
                  <c:v>-0.75481821293236351</c:v>
                </c:pt>
                <c:pt idx="60">
                  <c:v>-0.75156253298140996</c:v>
                </c:pt>
                <c:pt idx="61">
                  <c:v>-0.74873311065613279</c:v>
                </c:pt>
                <c:pt idx="62">
                  <c:v>-0.7346995159550147</c:v>
                </c:pt>
                <c:pt idx="63">
                  <c:v>-0.74206166929502615</c:v>
                </c:pt>
                <c:pt idx="64">
                  <c:v>-0.73770193105475812</c:v>
                </c:pt>
                <c:pt idx="65">
                  <c:v>-0.736192390926945</c:v>
                </c:pt>
                <c:pt idx="66">
                  <c:v>-0.81303816578918031</c:v>
                </c:pt>
                <c:pt idx="67">
                  <c:v>-0.7874024824142225</c:v>
                </c:pt>
                <c:pt idx="68">
                  <c:v>-0.80322605883529263</c:v>
                </c:pt>
                <c:pt idx="69">
                  <c:v>-0.80247180262264806</c:v>
                </c:pt>
                <c:pt idx="70">
                  <c:v>-0.8393927761354405</c:v>
                </c:pt>
                <c:pt idx="71">
                  <c:v>-0.78372633452309515</c:v>
                </c:pt>
                <c:pt idx="72">
                  <c:v>-0.76939728523947792</c:v>
                </c:pt>
                <c:pt idx="73">
                  <c:v>-0.80536869620607376</c:v>
                </c:pt>
                <c:pt idx="74">
                  <c:v>-0.8980183797039416</c:v>
                </c:pt>
                <c:pt idx="75">
                  <c:v>-0.86116878425788457</c:v>
                </c:pt>
                <c:pt idx="76">
                  <c:v>-0.76743763796561382</c:v>
                </c:pt>
                <c:pt idx="77">
                  <c:v>-0.7941183288694873</c:v>
                </c:pt>
                <c:pt idx="78">
                  <c:v>-0.78003321045287066</c:v>
                </c:pt>
                <c:pt idx="79">
                  <c:v>-0.70913614384797086</c:v>
                </c:pt>
                <c:pt idx="80">
                  <c:v>-0.6394068154014434</c:v>
                </c:pt>
                <c:pt idx="81">
                  <c:v>-0.64739028211859306</c:v>
                </c:pt>
                <c:pt idx="82">
                  <c:v>-0.53257274191041404</c:v>
                </c:pt>
                <c:pt idx="83">
                  <c:v>-0.44115015870944774</c:v>
                </c:pt>
                <c:pt idx="84">
                  <c:v>-0.35068330590520702</c:v>
                </c:pt>
                <c:pt idx="85">
                  <c:v>-0.17441151257871468</c:v>
                </c:pt>
                <c:pt idx="86">
                  <c:v>-3.0804733794184358E-2</c:v>
                </c:pt>
                <c:pt idx="87">
                  <c:v>9.2295709379243362E-2</c:v>
                </c:pt>
                <c:pt idx="88">
                  <c:v>0.10507943749927051</c:v>
                </c:pt>
                <c:pt idx="89">
                  <c:v>0.29684132661834894</c:v>
                </c:pt>
                <c:pt idx="90">
                  <c:v>0.30723933286947158</c:v>
                </c:pt>
                <c:pt idx="91">
                  <c:v>0.37674971852793249</c:v>
                </c:pt>
                <c:pt idx="92">
                  <c:v>0.56870716028792856</c:v>
                </c:pt>
                <c:pt idx="93">
                  <c:v>0.53889507183590979</c:v>
                </c:pt>
                <c:pt idx="94">
                  <c:v>0.46121255219421187</c:v>
                </c:pt>
                <c:pt idx="95">
                  <c:v>0.42127237910888482</c:v>
                </c:pt>
                <c:pt idx="96">
                  <c:v>0.40615983690652513</c:v>
                </c:pt>
                <c:pt idx="97">
                  <c:v>0.34278384085320113</c:v>
                </c:pt>
                <c:pt idx="98">
                  <c:v>0.16075138061754757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'3D-UMi (K=M=1)'!$S$155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-134.45695526778329</c:v>
                </c:pt>
                <c:pt idx="1">
                  <c:v>-125.62106917456437</c:v>
                </c:pt>
                <c:pt idx="2">
                  <c:v>-123.42821321566173</c:v>
                </c:pt>
                <c:pt idx="3">
                  <c:v>-121.87968316114417</c:v>
                </c:pt>
                <c:pt idx="4">
                  <c:v>-120.66893832961209</c:v>
                </c:pt>
                <c:pt idx="5">
                  <c:v>-119.60352080129573</c:v>
                </c:pt>
                <c:pt idx="6">
                  <c:v>-118.62523999441201</c:v>
                </c:pt>
                <c:pt idx="7">
                  <c:v>-117.73214069599659</c:v>
                </c:pt>
                <c:pt idx="8">
                  <c:v>-116.95330188734246</c:v>
                </c:pt>
                <c:pt idx="9">
                  <c:v>-116.2025431141013</c:v>
                </c:pt>
                <c:pt idx="10">
                  <c:v>-115.48727175412621</c:v>
                </c:pt>
                <c:pt idx="11">
                  <c:v>-114.80437985542945</c:v>
                </c:pt>
                <c:pt idx="12">
                  <c:v>-114.15230531219913</c:v>
                </c:pt>
                <c:pt idx="13">
                  <c:v>-113.49377204088358</c:v>
                </c:pt>
                <c:pt idx="14">
                  <c:v>-112.8636363717518</c:v>
                </c:pt>
                <c:pt idx="15">
                  <c:v>-112.28243453380674</c:v>
                </c:pt>
                <c:pt idx="16">
                  <c:v>-111.71716361830333</c:v>
                </c:pt>
                <c:pt idx="17">
                  <c:v>-111.16095334491099</c:v>
                </c:pt>
                <c:pt idx="18">
                  <c:v>-110.63085425055554</c:v>
                </c:pt>
                <c:pt idx="19">
                  <c:v>-110.11878003879271</c:v>
                </c:pt>
                <c:pt idx="20">
                  <c:v>-109.61400065895616</c:v>
                </c:pt>
                <c:pt idx="21">
                  <c:v>-109.10514565947319</c:v>
                </c:pt>
                <c:pt idx="22">
                  <c:v>-108.6166893577825</c:v>
                </c:pt>
                <c:pt idx="23">
                  <c:v>-108.16086132366404</c:v>
                </c:pt>
                <c:pt idx="24">
                  <c:v>-107.72118954100105</c:v>
                </c:pt>
                <c:pt idx="25">
                  <c:v>-107.27906599171378</c:v>
                </c:pt>
                <c:pt idx="26">
                  <c:v>-106.86228792344555</c:v>
                </c:pt>
                <c:pt idx="27">
                  <c:v>-106.43407489730166</c:v>
                </c:pt>
                <c:pt idx="28">
                  <c:v>-106.02248228842845</c:v>
                </c:pt>
                <c:pt idx="29">
                  <c:v>-105.6070353331349</c:v>
                </c:pt>
                <c:pt idx="30">
                  <c:v>-105.20367594530512</c:v>
                </c:pt>
                <c:pt idx="31">
                  <c:v>-104.80775679738584</c:v>
                </c:pt>
                <c:pt idx="32">
                  <c:v>-104.42266478577206</c:v>
                </c:pt>
                <c:pt idx="33">
                  <c:v>-104.04435233455429</c:v>
                </c:pt>
                <c:pt idx="34">
                  <c:v>-103.66668512501599</c:v>
                </c:pt>
                <c:pt idx="35">
                  <c:v>-103.29875210700312</c:v>
                </c:pt>
                <c:pt idx="36">
                  <c:v>-102.93347223928978</c:v>
                </c:pt>
                <c:pt idx="37">
                  <c:v>-102.57961951743007</c:v>
                </c:pt>
                <c:pt idx="38">
                  <c:v>-102.22059795721687</c:v>
                </c:pt>
                <c:pt idx="39">
                  <c:v>-101.88282297700297</c:v>
                </c:pt>
                <c:pt idx="40">
                  <c:v>-101.53008263729349</c:v>
                </c:pt>
                <c:pt idx="41">
                  <c:v>-101.20204235854108</c:v>
                </c:pt>
                <c:pt idx="42">
                  <c:v>-100.87413264490749</c:v>
                </c:pt>
                <c:pt idx="43">
                  <c:v>-100.5347979994222</c:v>
                </c:pt>
                <c:pt idx="44">
                  <c:v>-100.20044449378871</c:v>
                </c:pt>
                <c:pt idx="45">
                  <c:v>-99.868688542116942</c:v>
                </c:pt>
                <c:pt idx="46">
                  <c:v>-99.536688747819113</c:v>
                </c:pt>
                <c:pt idx="47">
                  <c:v>-99.213100202791836</c:v>
                </c:pt>
                <c:pt idx="48">
                  <c:v>-98.871041071327511</c:v>
                </c:pt>
                <c:pt idx="49">
                  <c:v>-98.5240257979018</c:v>
                </c:pt>
                <c:pt idx="50">
                  <c:v>-98.200200764215637</c:v>
                </c:pt>
                <c:pt idx="51">
                  <c:v>-97.871694647862824</c:v>
                </c:pt>
                <c:pt idx="52">
                  <c:v>-97.544028198348059</c:v>
                </c:pt>
                <c:pt idx="53">
                  <c:v>-97.210511437877017</c:v>
                </c:pt>
                <c:pt idx="54">
                  <c:v>-96.880331682809256</c:v>
                </c:pt>
                <c:pt idx="55">
                  <c:v>-96.559765997290199</c:v>
                </c:pt>
                <c:pt idx="56">
                  <c:v>-96.214378782169589</c:v>
                </c:pt>
                <c:pt idx="57">
                  <c:v>-95.873842895305756</c:v>
                </c:pt>
                <c:pt idx="58">
                  <c:v>-95.53493955797218</c:v>
                </c:pt>
                <c:pt idx="59">
                  <c:v>-95.18247778706764</c:v>
                </c:pt>
                <c:pt idx="60">
                  <c:v>-94.835097467018599</c:v>
                </c:pt>
                <c:pt idx="61">
                  <c:v>-94.478588889343868</c:v>
                </c:pt>
                <c:pt idx="62">
                  <c:v>-94.133516484044989</c:v>
                </c:pt>
                <c:pt idx="63">
                  <c:v>-93.774483330704982</c:v>
                </c:pt>
                <c:pt idx="64">
                  <c:v>-93.410054068945243</c:v>
                </c:pt>
                <c:pt idx="65">
                  <c:v>-93.039627609073051</c:v>
                </c:pt>
                <c:pt idx="66">
                  <c:v>-92.642713834210824</c:v>
                </c:pt>
                <c:pt idx="67">
                  <c:v>-92.255386517585791</c:v>
                </c:pt>
                <c:pt idx="68">
                  <c:v>-91.857965941164707</c:v>
                </c:pt>
                <c:pt idx="69">
                  <c:v>-91.449664197377359</c:v>
                </c:pt>
                <c:pt idx="70">
                  <c:v>-91.032317223864553</c:v>
                </c:pt>
                <c:pt idx="71">
                  <c:v>-90.602596665476909</c:v>
                </c:pt>
                <c:pt idx="72">
                  <c:v>-90.199122714760534</c:v>
                </c:pt>
                <c:pt idx="73">
                  <c:v>-89.747494303793928</c:v>
                </c:pt>
                <c:pt idx="74">
                  <c:v>-89.268611620296056</c:v>
                </c:pt>
                <c:pt idx="75">
                  <c:v>-88.758931215742138</c:v>
                </c:pt>
                <c:pt idx="76">
                  <c:v>-88.242574362034389</c:v>
                </c:pt>
                <c:pt idx="77">
                  <c:v>-87.688352671130502</c:v>
                </c:pt>
                <c:pt idx="78">
                  <c:v>-87.115906789547125</c:v>
                </c:pt>
                <c:pt idx="79">
                  <c:v>-86.527979856152029</c:v>
                </c:pt>
                <c:pt idx="80">
                  <c:v>-85.887393184598565</c:v>
                </c:pt>
                <c:pt idx="81">
                  <c:v>-85.206024717881405</c:v>
                </c:pt>
                <c:pt idx="82">
                  <c:v>-84.458547258089581</c:v>
                </c:pt>
                <c:pt idx="83">
                  <c:v>-83.663639841290546</c:v>
                </c:pt>
                <c:pt idx="84">
                  <c:v>-82.832412694094799</c:v>
                </c:pt>
                <c:pt idx="85">
                  <c:v>-81.923753487421294</c:v>
                </c:pt>
                <c:pt idx="86">
                  <c:v>-80.931355266205841</c:v>
                </c:pt>
                <c:pt idx="87">
                  <c:v>-79.893518709379236</c:v>
                </c:pt>
                <c:pt idx="88">
                  <c:v>-78.727111437499275</c:v>
                </c:pt>
                <c:pt idx="89">
                  <c:v>-77.482622326618355</c:v>
                </c:pt>
                <c:pt idx="90">
                  <c:v>-76.175099332869465</c:v>
                </c:pt>
                <c:pt idx="91">
                  <c:v>-74.824007718527923</c:v>
                </c:pt>
                <c:pt idx="92">
                  <c:v>-73.484307160287969</c:v>
                </c:pt>
                <c:pt idx="93">
                  <c:v>-72.167541071835899</c:v>
                </c:pt>
                <c:pt idx="94">
                  <c:v>-70.815138552194213</c:v>
                </c:pt>
                <c:pt idx="95">
                  <c:v>-69.404827379108895</c:v>
                </c:pt>
                <c:pt idx="96">
                  <c:v>-67.871927836906522</c:v>
                </c:pt>
                <c:pt idx="97">
                  <c:v>-66.058383840853196</c:v>
                </c:pt>
                <c:pt idx="98">
                  <c:v>-63.94442738061754</c:v>
                </c:pt>
              </c:numCache>
            </c:numRef>
          </c:xVal>
          <c:yVal>
            <c:numRef>
              <c:f>'3D-UMi (K=M=1)'!$S$156:$S$254</c:f>
              <c:numCache>
                <c:formatCode>0.000_ </c:formatCode>
                <c:ptCount val="99"/>
                <c:pt idx="0">
                  <c:v>-1.3797447322167216</c:v>
                </c:pt>
                <c:pt idx="1">
                  <c:v>-3.0271308254356342</c:v>
                </c:pt>
                <c:pt idx="2">
                  <c:v>-2.8026867843382774</c:v>
                </c:pt>
                <c:pt idx="3">
                  <c:v>-2.4200168388558296</c:v>
                </c:pt>
                <c:pt idx="4">
                  <c:v>-2.3588616703879097</c:v>
                </c:pt>
                <c:pt idx="5">
                  <c:v>-2.29287919870427</c:v>
                </c:pt>
                <c:pt idx="6">
                  <c:v>-1.528160005587992</c:v>
                </c:pt>
                <c:pt idx="7">
                  <c:v>-1.5119593040034118</c:v>
                </c:pt>
                <c:pt idx="8">
                  <c:v>-1.5749981126575392</c:v>
                </c:pt>
                <c:pt idx="9">
                  <c:v>-1.7245568858986928</c:v>
                </c:pt>
                <c:pt idx="10">
                  <c:v>-1.6946282458737869</c:v>
                </c:pt>
                <c:pt idx="11">
                  <c:v>-1.6286201445705615</c:v>
                </c:pt>
                <c:pt idx="12">
                  <c:v>-1.705494687800865</c:v>
                </c:pt>
                <c:pt idx="13">
                  <c:v>-1.053727959116415</c:v>
                </c:pt>
                <c:pt idx="14">
                  <c:v>-1.0796636282481984</c:v>
                </c:pt>
                <c:pt idx="15">
                  <c:v>-1.0067654661932579</c:v>
                </c:pt>
                <c:pt idx="16">
                  <c:v>-1.0987363816966678</c:v>
                </c:pt>
                <c:pt idx="17">
                  <c:v>-0.89284665508900218</c:v>
                </c:pt>
                <c:pt idx="18">
                  <c:v>-0.98884574944445092</c:v>
                </c:pt>
                <c:pt idx="19">
                  <c:v>-1.0268199612072948</c:v>
                </c:pt>
                <c:pt idx="20">
                  <c:v>-0.89179934104383562</c:v>
                </c:pt>
                <c:pt idx="21">
                  <c:v>-0.71915434052679927</c:v>
                </c:pt>
                <c:pt idx="22">
                  <c:v>-0.5480106422174913</c:v>
                </c:pt>
                <c:pt idx="23">
                  <c:v>-0.40663867633595885</c:v>
                </c:pt>
                <c:pt idx="24">
                  <c:v>-0.31091045899894709</c:v>
                </c:pt>
                <c:pt idx="25">
                  <c:v>-0.284434008286226</c:v>
                </c:pt>
                <c:pt idx="26">
                  <c:v>-0.45981207655445644</c:v>
                </c:pt>
                <c:pt idx="27">
                  <c:v>-0.48732510269834961</c:v>
                </c:pt>
                <c:pt idx="28">
                  <c:v>-0.57221771157155388</c:v>
                </c:pt>
                <c:pt idx="29">
                  <c:v>-0.37556466686510248</c:v>
                </c:pt>
                <c:pt idx="30">
                  <c:v>-0.4504240546948779</c:v>
                </c:pt>
                <c:pt idx="31">
                  <c:v>-0.39774320261416563</c:v>
                </c:pt>
                <c:pt idx="32">
                  <c:v>-0.39803521422794574</c:v>
                </c:pt>
                <c:pt idx="33">
                  <c:v>-0.43474766544571253</c:v>
                </c:pt>
                <c:pt idx="34">
                  <c:v>-0.35741487498401625</c:v>
                </c:pt>
                <c:pt idx="35">
                  <c:v>-0.39824789299687779</c:v>
                </c:pt>
                <c:pt idx="36">
                  <c:v>-0.49682776071021806</c:v>
                </c:pt>
                <c:pt idx="37">
                  <c:v>-0.63848048256993195</c:v>
                </c:pt>
                <c:pt idx="38">
                  <c:v>-0.72180204278313909</c:v>
                </c:pt>
                <c:pt idx="39">
                  <c:v>-0.73387702299702084</c:v>
                </c:pt>
                <c:pt idx="40">
                  <c:v>-0.80951736270651509</c:v>
                </c:pt>
                <c:pt idx="41">
                  <c:v>-0.90475764145892867</c:v>
                </c:pt>
                <c:pt idx="42">
                  <c:v>-1.0086673550925127</c:v>
                </c:pt>
                <c:pt idx="43">
                  <c:v>-1.0557020005778099</c:v>
                </c:pt>
                <c:pt idx="44">
                  <c:v>-1.1553555062112935</c:v>
                </c:pt>
                <c:pt idx="45">
                  <c:v>-1.1259114578830633</c:v>
                </c:pt>
                <c:pt idx="46">
                  <c:v>-1.2517112521808826</c:v>
                </c:pt>
                <c:pt idx="47">
                  <c:v>-1.3823997972081656</c:v>
                </c:pt>
                <c:pt idx="48">
                  <c:v>-1.4100589286724841</c:v>
                </c:pt>
                <c:pt idx="49">
                  <c:v>-1.3939742020982067</c:v>
                </c:pt>
                <c:pt idx="50">
                  <c:v>-1.3625992357843586</c:v>
                </c:pt>
                <c:pt idx="51">
                  <c:v>-1.3390053521371783</c:v>
                </c:pt>
                <c:pt idx="52">
                  <c:v>-1.4694718016519346</c:v>
                </c:pt>
                <c:pt idx="53">
                  <c:v>-1.4055885621229862</c:v>
                </c:pt>
                <c:pt idx="54">
                  <c:v>-1.3545683171907399</c:v>
                </c:pt>
                <c:pt idx="55">
                  <c:v>-1.4380340027097986</c:v>
                </c:pt>
                <c:pt idx="56">
                  <c:v>-1.4889212178304092</c:v>
                </c:pt>
                <c:pt idx="57">
                  <c:v>-1.504257104694247</c:v>
                </c:pt>
                <c:pt idx="58">
                  <c:v>-1.6073604420278258</c:v>
                </c:pt>
                <c:pt idx="59">
                  <c:v>-1.5019222129323566</c:v>
                </c:pt>
                <c:pt idx="60">
                  <c:v>-1.5801025329813996</c:v>
                </c:pt>
                <c:pt idx="61">
                  <c:v>-1.6836111106561304</c:v>
                </c:pt>
                <c:pt idx="62">
                  <c:v>-1.7335835159550044</c:v>
                </c:pt>
                <c:pt idx="63">
                  <c:v>-1.7512166692950188</c:v>
                </c:pt>
                <c:pt idx="64">
                  <c:v>-1.8733459310547573</c:v>
                </c:pt>
                <c:pt idx="65">
                  <c:v>-1.783972390926948</c:v>
                </c:pt>
                <c:pt idx="66">
                  <c:v>-1.8894861657891795</c:v>
                </c:pt>
                <c:pt idx="67">
                  <c:v>-1.92871348241421</c:v>
                </c:pt>
                <c:pt idx="68">
                  <c:v>-2.0510340588352989</c:v>
                </c:pt>
                <c:pt idx="69">
                  <c:v>-1.9786358026226338</c:v>
                </c:pt>
                <c:pt idx="70">
                  <c:v>-1.9580827761354413</c:v>
                </c:pt>
                <c:pt idx="71">
                  <c:v>-1.9841033345230841</c:v>
                </c:pt>
                <c:pt idx="72">
                  <c:v>-2.1669772852394686</c:v>
                </c:pt>
                <c:pt idx="73">
                  <c:v>-2.2960056962060662</c:v>
                </c:pt>
                <c:pt idx="74">
                  <c:v>-2.1447883797039395</c:v>
                </c:pt>
                <c:pt idx="75">
                  <c:v>-1.9417687842578601</c:v>
                </c:pt>
                <c:pt idx="76">
                  <c:v>-1.8392256379656118</c:v>
                </c:pt>
                <c:pt idx="77">
                  <c:v>-1.8744473288694934</c:v>
                </c:pt>
                <c:pt idx="78">
                  <c:v>-1.7824932104528699</c:v>
                </c:pt>
                <c:pt idx="79">
                  <c:v>-1.7153201438479755</c:v>
                </c:pt>
                <c:pt idx="80">
                  <c:v>-1.574206815401439</c:v>
                </c:pt>
                <c:pt idx="81">
                  <c:v>-1.5313752821185886</c:v>
                </c:pt>
                <c:pt idx="82">
                  <c:v>-1.3225527419104139</c:v>
                </c:pt>
                <c:pt idx="83">
                  <c:v>-1.0673601587094481</c:v>
                </c:pt>
                <c:pt idx="84">
                  <c:v>-1.2366873059052068</c:v>
                </c:pt>
                <c:pt idx="85">
                  <c:v>-1.3519465125787065</c:v>
                </c:pt>
                <c:pt idx="86">
                  <c:v>-1.353544733794152</c:v>
                </c:pt>
                <c:pt idx="87">
                  <c:v>-1.0749812906207694</c:v>
                </c:pt>
                <c:pt idx="88">
                  <c:v>-0.97548856250072902</c:v>
                </c:pt>
                <c:pt idx="89">
                  <c:v>-1.236177673381647</c:v>
                </c:pt>
                <c:pt idx="90">
                  <c:v>-1.6180006671305307</c:v>
                </c:pt>
                <c:pt idx="91">
                  <c:v>-1.6733922814720756</c:v>
                </c:pt>
                <c:pt idx="92">
                  <c:v>-2.0161928397120334</c:v>
                </c:pt>
                <c:pt idx="93">
                  <c:v>-1.6772589281641075</c:v>
                </c:pt>
                <c:pt idx="94">
                  <c:v>-1.8749614478057879</c:v>
                </c:pt>
                <c:pt idx="95">
                  <c:v>-1.7019726208911123</c:v>
                </c:pt>
                <c:pt idx="96">
                  <c:v>-1.8040721630934797</c:v>
                </c:pt>
                <c:pt idx="97">
                  <c:v>-0.58091615914680972</c:v>
                </c:pt>
                <c:pt idx="98">
                  <c:v>-0.32697261938245958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'3D-UMi (K=M=1)'!$T$155</c:f>
              <c:strCache>
                <c:ptCount val="1"/>
                <c:pt idx="0">
                  <c:v>NSN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-134.45695526778329</c:v>
                </c:pt>
                <c:pt idx="1">
                  <c:v>-125.62106917456437</c:v>
                </c:pt>
                <c:pt idx="2">
                  <c:v>-123.42821321566173</c:v>
                </c:pt>
                <c:pt idx="3">
                  <c:v>-121.87968316114417</c:v>
                </c:pt>
                <c:pt idx="4">
                  <c:v>-120.66893832961209</c:v>
                </c:pt>
                <c:pt idx="5">
                  <c:v>-119.60352080129573</c:v>
                </c:pt>
                <c:pt idx="6">
                  <c:v>-118.62523999441201</c:v>
                </c:pt>
                <c:pt idx="7">
                  <c:v>-117.73214069599659</c:v>
                </c:pt>
                <c:pt idx="8">
                  <c:v>-116.95330188734246</c:v>
                </c:pt>
                <c:pt idx="9">
                  <c:v>-116.2025431141013</c:v>
                </c:pt>
                <c:pt idx="10">
                  <c:v>-115.48727175412621</c:v>
                </c:pt>
                <c:pt idx="11">
                  <c:v>-114.80437985542945</c:v>
                </c:pt>
                <c:pt idx="12">
                  <c:v>-114.15230531219913</c:v>
                </c:pt>
                <c:pt idx="13">
                  <c:v>-113.49377204088358</c:v>
                </c:pt>
                <c:pt idx="14">
                  <c:v>-112.8636363717518</c:v>
                </c:pt>
                <c:pt idx="15">
                  <c:v>-112.28243453380674</c:v>
                </c:pt>
                <c:pt idx="16">
                  <c:v>-111.71716361830333</c:v>
                </c:pt>
                <c:pt idx="17">
                  <c:v>-111.16095334491099</c:v>
                </c:pt>
                <c:pt idx="18">
                  <c:v>-110.63085425055554</c:v>
                </c:pt>
                <c:pt idx="19">
                  <c:v>-110.11878003879271</c:v>
                </c:pt>
                <c:pt idx="20">
                  <c:v>-109.61400065895616</c:v>
                </c:pt>
                <c:pt idx="21">
                  <c:v>-109.10514565947319</c:v>
                </c:pt>
                <c:pt idx="22">
                  <c:v>-108.6166893577825</c:v>
                </c:pt>
                <c:pt idx="23">
                  <c:v>-108.16086132366404</c:v>
                </c:pt>
                <c:pt idx="24">
                  <c:v>-107.72118954100105</c:v>
                </c:pt>
                <c:pt idx="25">
                  <c:v>-107.27906599171378</c:v>
                </c:pt>
                <c:pt idx="26">
                  <c:v>-106.86228792344555</c:v>
                </c:pt>
                <c:pt idx="27">
                  <c:v>-106.43407489730166</c:v>
                </c:pt>
                <c:pt idx="28">
                  <c:v>-106.02248228842845</c:v>
                </c:pt>
                <c:pt idx="29">
                  <c:v>-105.6070353331349</c:v>
                </c:pt>
                <c:pt idx="30">
                  <c:v>-105.20367594530512</c:v>
                </c:pt>
                <c:pt idx="31">
                  <c:v>-104.80775679738584</c:v>
                </c:pt>
                <c:pt idx="32">
                  <c:v>-104.42266478577206</c:v>
                </c:pt>
                <c:pt idx="33">
                  <c:v>-104.04435233455429</c:v>
                </c:pt>
                <c:pt idx="34">
                  <c:v>-103.66668512501599</c:v>
                </c:pt>
                <c:pt idx="35">
                  <c:v>-103.29875210700312</c:v>
                </c:pt>
                <c:pt idx="36">
                  <c:v>-102.93347223928978</c:v>
                </c:pt>
                <c:pt idx="37">
                  <c:v>-102.57961951743007</c:v>
                </c:pt>
                <c:pt idx="38">
                  <c:v>-102.22059795721687</c:v>
                </c:pt>
                <c:pt idx="39">
                  <c:v>-101.88282297700297</c:v>
                </c:pt>
                <c:pt idx="40">
                  <c:v>-101.53008263729349</c:v>
                </c:pt>
                <c:pt idx="41">
                  <c:v>-101.20204235854108</c:v>
                </c:pt>
                <c:pt idx="42">
                  <c:v>-100.87413264490749</c:v>
                </c:pt>
                <c:pt idx="43">
                  <c:v>-100.5347979994222</c:v>
                </c:pt>
                <c:pt idx="44">
                  <c:v>-100.20044449378871</c:v>
                </c:pt>
                <c:pt idx="45">
                  <c:v>-99.868688542116942</c:v>
                </c:pt>
                <c:pt idx="46">
                  <c:v>-99.536688747819113</c:v>
                </c:pt>
                <c:pt idx="47">
                  <c:v>-99.213100202791836</c:v>
                </c:pt>
                <c:pt idx="48">
                  <c:v>-98.871041071327511</c:v>
                </c:pt>
                <c:pt idx="49">
                  <c:v>-98.5240257979018</c:v>
                </c:pt>
                <c:pt idx="50">
                  <c:v>-98.200200764215637</c:v>
                </c:pt>
                <c:pt idx="51">
                  <c:v>-97.871694647862824</c:v>
                </c:pt>
                <c:pt idx="52">
                  <c:v>-97.544028198348059</c:v>
                </c:pt>
                <c:pt idx="53">
                  <c:v>-97.210511437877017</c:v>
                </c:pt>
                <c:pt idx="54">
                  <c:v>-96.880331682809256</c:v>
                </c:pt>
                <c:pt idx="55">
                  <c:v>-96.559765997290199</c:v>
                </c:pt>
                <c:pt idx="56">
                  <c:v>-96.214378782169589</c:v>
                </c:pt>
                <c:pt idx="57">
                  <c:v>-95.873842895305756</c:v>
                </c:pt>
                <c:pt idx="58">
                  <c:v>-95.53493955797218</c:v>
                </c:pt>
                <c:pt idx="59">
                  <c:v>-95.18247778706764</c:v>
                </c:pt>
                <c:pt idx="60">
                  <c:v>-94.835097467018599</c:v>
                </c:pt>
                <c:pt idx="61">
                  <c:v>-94.478588889343868</c:v>
                </c:pt>
                <c:pt idx="62">
                  <c:v>-94.133516484044989</c:v>
                </c:pt>
                <c:pt idx="63">
                  <c:v>-93.774483330704982</c:v>
                </c:pt>
                <c:pt idx="64">
                  <c:v>-93.410054068945243</c:v>
                </c:pt>
                <c:pt idx="65">
                  <c:v>-93.039627609073051</c:v>
                </c:pt>
                <c:pt idx="66">
                  <c:v>-92.642713834210824</c:v>
                </c:pt>
                <c:pt idx="67">
                  <c:v>-92.255386517585791</c:v>
                </c:pt>
                <c:pt idx="68">
                  <c:v>-91.857965941164707</c:v>
                </c:pt>
                <c:pt idx="69">
                  <c:v>-91.449664197377359</c:v>
                </c:pt>
                <c:pt idx="70">
                  <c:v>-91.032317223864553</c:v>
                </c:pt>
                <c:pt idx="71">
                  <c:v>-90.602596665476909</c:v>
                </c:pt>
                <c:pt idx="72">
                  <c:v>-90.199122714760534</c:v>
                </c:pt>
                <c:pt idx="73">
                  <c:v>-89.747494303793928</c:v>
                </c:pt>
                <c:pt idx="74">
                  <c:v>-89.268611620296056</c:v>
                </c:pt>
                <c:pt idx="75">
                  <c:v>-88.758931215742138</c:v>
                </c:pt>
                <c:pt idx="76">
                  <c:v>-88.242574362034389</c:v>
                </c:pt>
                <c:pt idx="77">
                  <c:v>-87.688352671130502</c:v>
                </c:pt>
                <c:pt idx="78">
                  <c:v>-87.115906789547125</c:v>
                </c:pt>
                <c:pt idx="79">
                  <c:v>-86.527979856152029</c:v>
                </c:pt>
                <c:pt idx="80">
                  <c:v>-85.887393184598565</c:v>
                </c:pt>
                <c:pt idx="81">
                  <c:v>-85.206024717881405</c:v>
                </c:pt>
                <c:pt idx="82">
                  <c:v>-84.458547258089581</c:v>
                </c:pt>
                <c:pt idx="83">
                  <c:v>-83.663639841290546</c:v>
                </c:pt>
                <c:pt idx="84">
                  <c:v>-82.832412694094799</c:v>
                </c:pt>
                <c:pt idx="85">
                  <c:v>-81.923753487421294</c:v>
                </c:pt>
                <c:pt idx="86">
                  <c:v>-80.931355266205841</c:v>
                </c:pt>
                <c:pt idx="87">
                  <c:v>-79.893518709379236</c:v>
                </c:pt>
                <c:pt idx="88">
                  <c:v>-78.727111437499275</c:v>
                </c:pt>
                <c:pt idx="89">
                  <c:v>-77.482622326618355</c:v>
                </c:pt>
                <c:pt idx="90">
                  <c:v>-76.175099332869465</c:v>
                </c:pt>
                <c:pt idx="91">
                  <c:v>-74.824007718527923</c:v>
                </c:pt>
                <c:pt idx="92">
                  <c:v>-73.484307160287969</c:v>
                </c:pt>
                <c:pt idx="93">
                  <c:v>-72.167541071835899</c:v>
                </c:pt>
                <c:pt idx="94">
                  <c:v>-70.815138552194213</c:v>
                </c:pt>
                <c:pt idx="95">
                  <c:v>-69.404827379108895</c:v>
                </c:pt>
                <c:pt idx="96">
                  <c:v>-67.871927836906522</c:v>
                </c:pt>
                <c:pt idx="97">
                  <c:v>-66.058383840853196</c:v>
                </c:pt>
                <c:pt idx="98">
                  <c:v>-63.94442738061754</c:v>
                </c:pt>
              </c:numCache>
            </c:numRef>
          </c:xVal>
          <c:yVal>
            <c:numRef>
              <c:f>'3D-UMi (K=M=1)'!$T$156:$T$254</c:f>
              <c:numCache>
                <c:formatCode>0.000_ </c:formatCode>
                <c:ptCount val="99"/>
                <c:pt idx="0">
                  <c:v>-10.878344732216704</c:v>
                </c:pt>
                <c:pt idx="1">
                  <c:v>-3.81523082543562</c:v>
                </c:pt>
                <c:pt idx="2">
                  <c:v>-2.6997867843382721</c:v>
                </c:pt>
                <c:pt idx="3">
                  <c:v>-2.2786168388558252</c:v>
                </c:pt>
                <c:pt idx="4">
                  <c:v>-2.14226167038791</c:v>
                </c:pt>
                <c:pt idx="5">
                  <c:v>-1.9602791987042707</c:v>
                </c:pt>
                <c:pt idx="6">
                  <c:v>-1.8505600055879938</c:v>
                </c:pt>
                <c:pt idx="7">
                  <c:v>-1.8985593040034132</c:v>
                </c:pt>
                <c:pt idx="8">
                  <c:v>-1.8989981126575373</c:v>
                </c:pt>
                <c:pt idx="9">
                  <c:v>-1.9124568858986919</c:v>
                </c:pt>
                <c:pt idx="10">
                  <c:v>-1.8482282458737842</c:v>
                </c:pt>
                <c:pt idx="11">
                  <c:v>-1.8383201445705595</c:v>
                </c:pt>
                <c:pt idx="12">
                  <c:v>-1.8619946878008733</c:v>
                </c:pt>
                <c:pt idx="13">
                  <c:v>-1.9614279591164205</c:v>
                </c:pt>
                <c:pt idx="14">
                  <c:v>-1.987763628248203</c:v>
                </c:pt>
                <c:pt idx="15">
                  <c:v>-2.0541654661932682</c:v>
                </c:pt>
                <c:pt idx="16">
                  <c:v>-2.0011363816966679</c:v>
                </c:pt>
                <c:pt idx="17">
                  <c:v>-2.0146466550890096</c:v>
                </c:pt>
                <c:pt idx="18">
                  <c:v>-2.0506457494444561</c:v>
                </c:pt>
                <c:pt idx="19">
                  <c:v>-2.0326199612072884</c:v>
                </c:pt>
                <c:pt idx="20">
                  <c:v>-2.0825993410438457</c:v>
                </c:pt>
                <c:pt idx="21">
                  <c:v>-2.13985434052681</c:v>
                </c:pt>
                <c:pt idx="22">
                  <c:v>-2.097810642217496</c:v>
                </c:pt>
                <c:pt idx="23">
                  <c:v>-2.1364386763359704</c:v>
                </c:pt>
                <c:pt idx="24">
                  <c:v>-2.1630104589989543</c:v>
                </c:pt>
                <c:pt idx="25">
                  <c:v>-2.1807340082862225</c:v>
                </c:pt>
                <c:pt idx="26">
                  <c:v>-2.184512076554455</c:v>
                </c:pt>
                <c:pt idx="27">
                  <c:v>-2.2385251026983468</c:v>
                </c:pt>
                <c:pt idx="28">
                  <c:v>-2.2604177115715487</c:v>
                </c:pt>
                <c:pt idx="29">
                  <c:v>-2.3039646668650988</c:v>
                </c:pt>
                <c:pt idx="30">
                  <c:v>-2.3263240546948794</c:v>
                </c:pt>
                <c:pt idx="31">
                  <c:v>-2.3662432026141715</c:v>
                </c:pt>
                <c:pt idx="32">
                  <c:v>-2.3710352142279447</c:v>
                </c:pt>
                <c:pt idx="33">
                  <c:v>-2.3808476654457138</c:v>
                </c:pt>
                <c:pt idx="34">
                  <c:v>-2.3661148749840066</c:v>
                </c:pt>
                <c:pt idx="35">
                  <c:v>-2.3382478929968755</c:v>
                </c:pt>
                <c:pt idx="36">
                  <c:v>-2.2945277607102099</c:v>
                </c:pt>
                <c:pt idx="37">
                  <c:v>-2.3027804825699292</c:v>
                </c:pt>
                <c:pt idx="38">
                  <c:v>-2.2717020427831329</c:v>
                </c:pt>
                <c:pt idx="39">
                  <c:v>-2.2348770229970256</c:v>
                </c:pt>
                <c:pt idx="40">
                  <c:v>-2.230417362706504</c:v>
                </c:pt>
                <c:pt idx="41">
                  <c:v>-2.2360576414589275</c:v>
                </c:pt>
                <c:pt idx="42">
                  <c:v>-2.1941673550925032</c:v>
                </c:pt>
                <c:pt idx="43">
                  <c:v>-2.1398020005778022</c:v>
                </c:pt>
                <c:pt idx="44">
                  <c:v>-2.116355506211292</c:v>
                </c:pt>
                <c:pt idx="45">
                  <c:v>-2.0444114578830579</c:v>
                </c:pt>
                <c:pt idx="46">
                  <c:v>-2.0048112521808861</c:v>
                </c:pt>
                <c:pt idx="47">
                  <c:v>-1.9185997972081594</c:v>
                </c:pt>
                <c:pt idx="48">
                  <c:v>-1.8597589286724912</c:v>
                </c:pt>
                <c:pt idx="49">
                  <c:v>-1.8662742020981966</c:v>
                </c:pt>
                <c:pt idx="50">
                  <c:v>-1.8236992357843604</c:v>
                </c:pt>
                <c:pt idx="51">
                  <c:v>-1.7743053521371763</c:v>
                </c:pt>
                <c:pt idx="52">
                  <c:v>-1.7581718016519403</c:v>
                </c:pt>
                <c:pt idx="53">
                  <c:v>-1.761288562122985</c:v>
                </c:pt>
                <c:pt idx="54">
                  <c:v>-1.7544683171907423</c:v>
                </c:pt>
                <c:pt idx="55">
                  <c:v>-1.7118340027098071</c:v>
                </c:pt>
                <c:pt idx="56">
                  <c:v>-1.6407212178304036</c:v>
                </c:pt>
                <c:pt idx="57">
                  <c:v>-1.6253571046942454</c:v>
                </c:pt>
                <c:pt idx="58">
                  <c:v>-1.5833604420278249</c:v>
                </c:pt>
                <c:pt idx="59">
                  <c:v>-1.5493222129323669</c:v>
                </c:pt>
                <c:pt idx="60">
                  <c:v>-1.5313025329813996</c:v>
                </c:pt>
                <c:pt idx="61">
                  <c:v>-1.4628111106561335</c:v>
                </c:pt>
                <c:pt idx="62">
                  <c:v>-1.4733835159550068</c:v>
                </c:pt>
                <c:pt idx="63">
                  <c:v>-1.4420166692950147</c:v>
                </c:pt>
                <c:pt idx="64">
                  <c:v>-1.3965459310547601</c:v>
                </c:pt>
                <c:pt idx="65">
                  <c:v>-1.3382723909269458</c:v>
                </c:pt>
                <c:pt idx="66">
                  <c:v>-1.3511861657891728</c:v>
                </c:pt>
                <c:pt idx="67">
                  <c:v>-1.3468134824142055</c:v>
                </c:pt>
                <c:pt idx="68">
                  <c:v>-1.3068340588352925</c:v>
                </c:pt>
                <c:pt idx="69">
                  <c:v>-1.2626358026226399</c:v>
                </c:pt>
                <c:pt idx="70">
                  <c:v>-1.2601827761354514</c:v>
                </c:pt>
                <c:pt idx="71">
                  <c:v>-1.2944033345230963</c:v>
                </c:pt>
                <c:pt idx="72">
                  <c:v>-1.2890772852394718</c:v>
                </c:pt>
                <c:pt idx="73">
                  <c:v>-1.2446056962060652</c:v>
                </c:pt>
                <c:pt idx="74">
                  <c:v>-1.2812883797039376</c:v>
                </c:pt>
                <c:pt idx="75">
                  <c:v>-1.2558687842578564</c:v>
                </c:pt>
                <c:pt idx="76">
                  <c:v>-1.2280256379656151</c:v>
                </c:pt>
                <c:pt idx="77">
                  <c:v>-1.1612473288694929</c:v>
                </c:pt>
                <c:pt idx="78">
                  <c:v>-1.1526932104528811</c:v>
                </c:pt>
                <c:pt idx="79">
                  <c:v>-1.1225201438479644</c:v>
                </c:pt>
                <c:pt idx="80">
                  <c:v>-1.0763068154014377</c:v>
                </c:pt>
                <c:pt idx="81">
                  <c:v>-1.0303752821185981</c:v>
                </c:pt>
                <c:pt idx="82">
                  <c:v>-1.051452741910424</c:v>
                </c:pt>
                <c:pt idx="83">
                  <c:v>-1.0572601587094539</c:v>
                </c:pt>
                <c:pt idx="84">
                  <c:v>-1.0131873059052054</c:v>
                </c:pt>
                <c:pt idx="85">
                  <c:v>-0.90224651257869937</c:v>
                </c:pt>
                <c:pt idx="86">
                  <c:v>-0.91624473379415861</c:v>
                </c:pt>
                <c:pt idx="87">
                  <c:v>-0.848881290620767</c:v>
                </c:pt>
                <c:pt idx="88">
                  <c:v>-0.70398856250072583</c:v>
                </c:pt>
                <c:pt idx="89">
                  <c:v>-0.56107767338164649</c:v>
                </c:pt>
                <c:pt idx="90">
                  <c:v>-0.37590066713053716</c:v>
                </c:pt>
                <c:pt idx="91">
                  <c:v>-0.20349228147208009</c:v>
                </c:pt>
                <c:pt idx="92">
                  <c:v>-9.0392839712038153E-2</c:v>
                </c:pt>
                <c:pt idx="93">
                  <c:v>0.16594107183590268</c:v>
                </c:pt>
                <c:pt idx="94">
                  <c:v>0.18093855219420618</c:v>
                </c:pt>
                <c:pt idx="95">
                  <c:v>0.35362737910890019</c:v>
                </c:pt>
                <c:pt idx="96">
                  <c:v>0.337427836906528</c:v>
                </c:pt>
                <c:pt idx="97">
                  <c:v>0.42928384085320204</c:v>
                </c:pt>
                <c:pt idx="98">
                  <c:v>0.46652738061754206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'3D-UMi (K=M=1)'!$U$155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-134.45695526778329</c:v>
                </c:pt>
                <c:pt idx="1">
                  <c:v>-125.62106917456437</c:v>
                </c:pt>
                <c:pt idx="2">
                  <c:v>-123.42821321566173</c:v>
                </c:pt>
                <c:pt idx="3">
                  <c:v>-121.87968316114417</c:v>
                </c:pt>
                <c:pt idx="4">
                  <c:v>-120.66893832961209</c:v>
                </c:pt>
                <c:pt idx="5">
                  <c:v>-119.60352080129573</c:v>
                </c:pt>
                <c:pt idx="6">
                  <c:v>-118.62523999441201</c:v>
                </c:pt>
                <c:pt idx="7">
                  <c:v>-117.73214069599659</c:v>
                </c:pt>
                <c:pt idx="8">
                  <c:v>-116.95330188734246</c:v>
                </c:pt>
                <c:pt idx="9">
                  <c:v>-116.2025431141013</c:v>
                </c:pt>
                <c:pt idx="10">
                  <c:v>-115.48727175412621</c:v>
                </c:pt>
                <c:pt idx="11">
                  <c:v>-114.80437985542945</c:v>
                </c:pt>
                <c:pt idx="12">
                  <c:v>-114.15230531219913</c:v>
                </c:pt>
                <c:pt idx="13">
                  <c:v>-113.49377204088358</c:v>
                </c:pt>
                <c:pt idx="14">
                  <c:v>-112.8636363717518</c:v>
                </c:pt>
                <c:pt idx="15">
                  <c:v>-112.28243453380674</c:v>
                </c:pt>
                <c:pt idx="16">
                  <c:v>-111.71716361830333</c:v>
                </c:pt>
                <c:pt idx="17">
                  <c:v>-111.16095334491099</c:v>
                </c:pt>
                <c:pt idx="18">
                  <c:v>-110.63085425055554</c:v>
                </c:pt>
                <c:pt idx="19">
                  <c:v>-110.11878003879271</c:v>
                </c:pt>
                <c:pt idx="20">
                  <c:v>-109.61400065895616</c:v>
                </c:pt>
                <c:pt idx="21">
                  <c:v>-109.10514565947319</c:v>
                </c:pt>
                <c:pt idx="22">
                  <c:v>-108.6166893577825</c:v>
                </c:pt>
                <c:pt idx="23">
                  <c:v>-108.16086132366404</c:v>
                </c:pt>
                <c:pt idx="24">
                  <c:v>-107.72118954100105</c:v>
                </c:pt>
                <c:pt idx="25">
                  <c:v>-107.27906599171378</c:v>
                </c:pt>
                <c:pt idx="26">
                  <c:v>-106.86228792344555</c:v>
                </c:pt>
                <c:pt idx="27">
                  <c:v>-106.43407489730166</c:v>
                </c:pt>
                <c:pt idx="28">
                  <c:v>-106.02248228842845</c:v>
                </c:pt>
                <c:pt idx="29">
                  <c:v>-105.6070353331349</c:v>
                </c:pt>
                <c:pt idx="30">
                  <c:v>-105.20367594530512</c:v>
                </c:pt>
                <c:pt idx="31">
                  <c:v>-104.80775679738584</c:v>
                </c:pt>
                <c:pt idx="32">
                  <c:v>-104.42266478577206</c:v>
                </c:pt>
                <c:pt idx="33">
                  <c:v>-104.04435233455429</c:v>
                </c:pt>
                <c:pt idx="34">
                  <c:v>-103.66668512501599</c:v>
                </c:pt>
                <c:pt idx="35">
                  <c:v>-103.29875210700312</c:v>
                </c:pt>
                <c:pt idx="36">
                  <c:v>-102.93347223928978</c:v>
                </c:pt>
                <c:pt idx="37">
                  <c:v>-102.57961951743007</c:v>
                </c:pt>
                <c:pt idx="38">
                  <c:v>-102.22059795721687</c:v>
                </c:pt>
                <c:pt idx="39">
                  <c:v>-101.88282297700297</c:v>
                </c:pt>
                <c:pt idx="40">
                  <c:v>-101.53008263729349</c:v>
                </c:pt>
                <c:pt idx="41">
                  <c:v>-101.20204235854108</c:v>
                </c:pt>
                <c:pt idx="42">
                  <c:v>-100.87413264490749</c:v>
                </c:pt>
                <c:pt idx="43">
                  <c:v>-100.5347979994222</c:v>
                </c:pt>
                <c:pt idx="44">
                  <c:v>-100.20044449378871</c:v>
                </c:pt>
                <c:pt idx="45">
                  <c:v>-99.868688542116942</c:v>
                </c:pt>
                <c:pt idx="46">
                  <c:v>-99.536688747819113</c:v>
                </c:pt>
                <c:pt idx="47">
                  <c:v>-99.213100202791836</c:v>
                </c:pt>
                <c:pt idx="48">
                  <c:v>-98.871041071327511</c:v>
                </c:pt>
                <c:pt idx="49">
                  <c:v>-98.5240257979018</c:v>
                </c:pt>
                <c:pt idx="50">
                  <c:v>-98.200200764215637</c:v>
                </c:pt>
                <c:pt idx="51">
                  <c:v>-97.871694647862824</c:v>
                </c:pt>
                <c:pt idx="52">
                  <c:v>-97.544028198348059</c:v>
                </c:pt>
                <c:pt idx="53">
                  <c:v>-97.210511437877017</c:v>
                </c:pt>
                <c:pt idx="54">
                  <c:v>-96.880331682809256</c:v>
                </c:pt>
                <c:pt idx="55">
                  <c:v>-96.559765997290199</c:v>
                </c:pt>
                <c:pt idx="56">
                  <c:v>-96.214378782169589</c:v>
                </c:pt>
                <c:pt idx="57">
                  <c:v>-95.873842895305756</c:v>
                </c:pt>
                <c:pt idx="58">
                  <c:v>-95.53493955797218</c:v>
                </c:pt>
                <c:pt idx="59">
                  <c:v>-95.18247778706764</c:v>
                </c:pt>
                <c:pt idx="60">
                  <c:v>-94.835097467018599</c:v>
                </c:pt>
                <c:pt idx="61">
                  <c:v>-94.478588889343868</c:v>
                </c:pt>
                <c:pt idx="62">
                  <c:v>-94.133516484044989</c:v>
                </c:pt>
                <c:pt idx="63">
                  <c:v>-93.774483330704982</c:v>
                </c:pt>
                <c:pt idx="64">
                  <c:v>-93.410054068945243</c:v>
                </c:pt>
                <c:pt idx="65">
                  <c:v>-93.039627609073051</c:v>
                </c:pt>
                <c:pt idx="66">
                  <c:v>-92.642713834210824</c:v>
                </c:pt>
                <c:pt idx="67">
                  <c:v>-92.255386517585791</c:v>
                </c:pt>
                <c:pt idx="68">
                  <c:v>-91.857965941164707</c:v>
                </c:pt>
                <c:pt idx="69">
                  <c:v>-91.449664197377359</c:v>
                </c:pt>
                <c:pt idx="70">
                  <c:v>-91.032317223864553</c:v>
                </c:pt>
                <c:pt idx="71">
                  <c:v>-90.602596665476909</c:v>
                </c:pt>
                <c:pt idx="72">
                  <c:v>-90.199122714760534</c:v>
                </c:pt>
                <c:pt idx="73">
                  <c:v>-89.747494303793928</c:v>
                </c:pt>
                <c:pt idx="74">
                  <c:v>-89.268611620296056</c:v>
                </c:pt>
                <c:pt idx="75">
                  <c:v>-88.758931215742138</c:v>
                </c:pt>
                <c:pt idx="76">
                  <c:v>-88.242574362034389</c:v>
                </c:pt>
                <c:pt idx="77">
                  <c:v>-87.688352671130502</c:v>
                </c:pt>
                <c:pt idx="78">
                  <c:v>-87.115906789547125</c:v>
                </c:pt>
                <c:pt idx="79">
                  <c:v>-86.527979856152029</c:v>
                </c:pt>
                <c:pt idx="80">
                  <c:v>-85.887393184598565</c:v>
                </c:pt>
                <c:pt idx="81">
                  <c:v>-85.206024717881405</c:v>
                </c:pt>
                <c:pt idx="82">
                  <c:v>-84.458547258089581</c:v>
                </c:pt>
                <c:pt idx="83">
                  <c:v>-83.663639841290546</c:v>
                </c:pt>
                <c:pt idx="84">
                  <c:v>-82.832412694094799</c:v>
                </c:pt>
                <c:pt idx="85">
                  <c:v>-81.923753487421294</c:v>
                </c:pt>
                <c:pt idx="86">
                  <c:v>-80.931355266205841</c:v>
                </c:pt>
                <c:pt idx="87">
                  <c:v>-79.893518709379236</c:v>
                </c:pt>
                <c:pt idx="88">
                  <c:v>-78.727111437499275</c:v>
                </c:pt>
                <c:pt idx="89">
                  <c:v>-77.482622326618355</c:v>
                </c:pt>
                <c:pt idx="90">
                  <c:v>-76.175099332869465</c:v>
                </c:pt>
                <c:pt idx="91">
                  <c:v>-74.824007718527923</c:v>
                </c:pt>
                <c:pt idx="92">
                  <c:v>-73.484307160287969</c:v>
                </c:pt>
                <c:pt idx="93">
                  <c:v>-72.167541071835899</c:v>
                </c:pt>
                <c:pt idx="94">
                  <c:v>-70.815138552194213</c:v>
                </c:pt>
                <c:pt idx="95">
                  <c:v>-69.404827379108895</c:v>
                </c:pt>
                <c:pt idx="96">
                  <c:v>-67.871927836906522</c:v>
                </c:pt>
                <c:pt idx="97">
                  <c:v>-66.058383840853196</c:v>
                </c:pt>
                <c:pt idx="98">
                  <c:v>-63.94442738061754</c:v>
                </c:pt>
              </c:numCache>
            </c:numRef>
          </c:xVal>
          <c:yVal>
            <c:numRef>
              <c:f>'3D-UMi (K=M=1)'!$U$156:$U$254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'3D-UMi (K=M=1)'!$V$155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-134.45695526778329</c:v>
                </c:pt>
                <c:pt idx="1">
                  <c:v>-125.62106917456437</c:v>
                </c:pt>
                <c:pt idx="2">
                  <c:v>-123.42821321566173</c:v>
                </c:pt>
                <c:pt idx="3">
                  <c:v>-121.87968316114417</c:v>
                </c:pt>
                <c:pt idx="4">
                  <c:v>-120.66893832961209</c:v>
                </c:pt>
                <c:pt idx="5">
                  <c:v>-119.60352080129573</c:v>
                </c:pt>
                <c:pt idx="6">
                  <c:v>-118.62523999441201</c:v>
                </c:pt>
                <c:pt idx="7">
                  <c:v>-117.73214069599659</c:v>
                </c:pt>
                <c:pt idx="8">
                  <c:v>-116.95330188734246</c:v>
                </c:pt>
                <c:pt idx="9">
                  <c:v>-116.2025431141013</c:v>
                </c:pt>
                <c:pt idx="10">
                  <c:v>-115.48727175412621</c:v>
                </c:pt>
                <c:pt idx="11">
                  <c:v>-114.80437985542945</c:v>
                </c:pt>
                <c:pt idx="12">
                  <c:v>-114.15230531219913</c:v>
                </c:pt>
                <c:pt idx="13">
                  <c:v>-113.49377204088358</c:v>
                </c:pt>
                <c:pt idx="14">
                  <c:v>-112.8636363717518</c:v>
                </c:pt>
                <c:pt idx="15">
                  <c:v>-112.28243453380674</c:v>
                </c:pt>
                <c:pt idx="16">
                  <c:v>-111.71716361830333</c:v>
                </c:pt>
                <c:pt idx="17">
                  <c:v>-111.16095334491099</c:v>
                </c:pt>
                <c:pt idx="18">
                  <c:v>-110.63085425055554</c:v>
                </c:pt>
                <c:pt idx="19">
                  <c:v>-110.11878003879271</c:v>
                </c:pt>
                <c:pt idx="20">
                  <c:v>-109.61400065895616</c:v>
                </c:pt>
                <c:pt idx="21">
                  <c:v>-109.10514565947319</c:v>
                </c:pt>
                <c:pt idx="22">
                  <c:v>-108.6166893577825</c:v>
                </c:pt>
                <c:pt idx="23">
                  <c:v>-108.16086132366404</c:v>
                </c:pt>
                <c:pt idx="24">
                  <c:v>-107.72118954100105</c:v>
                </c:pt>
                <c:pt idx="25">
                  <c:v>-107.27906599171378</c:v>
                </c:pt>
                <c:pt idx="26">
                  <c:v>-106.86228792344555</c:v>
                </c:pt>
                <c:pt idx="27">
                  <c:v>-106.43407489730166</c:v>
                </c:pt>
                <c:pt idx="28">
                  <c:v>-106.02248228842845</c:v>
                </c:pt>
                <c:pt idx="29">
                  <c:v>-105.6070353331349</c:v>
                </c:pt>
                <c:pt idx="30">
                  <c:v>-105.20367594530512</c:v>
                </c:pt>
                <c:pt idx="31">
                  <c:v>-104.80775679738584</c:v>
                </c:pt>
                <c:pt idx="32">
                  <c:v>-104.42266478577206</c:v>
                </c:pt>
                <c:pt idx="33">
                  <c:v>-104.04435233455429</c:v>
                </c:pt>
                <c:pt idx="34">
                  <c:v>-103.66668512501599</c:v>
                </c:pt>
                <c:pt idx="35">
                  <c:v>-103.29875210700312</c:v>
                </c:pt>
                <c:pt idx="36">
                  <c:v>-102.93347223928978</c:v>
                </c:pt>
                <c:pt idx="37">
                  <c:v>-102.57961951743007</c:v>
                </c:pt>
                <c:pt idx="38">
                  <c:v>-102.22059795721687</c:v>
                </c:pt>
                <c:pt idx="39">
                  <c:v>-101.88282297700297</c:v>
                </c:pt>
                <c:pt idx="40">
                  <c:v>-101.53008263729349</c:v>
                </c:pt>
                <c:pt idx="41">
                  <c:v>-101.20204235854108</c:v>
                </c:pt>
                <c:pt idx="42">
                  <c:v>-100.87413264490749</c:v>
                </c:pt>
                <c:pt idx="43">
                  <c:v>-100.5347979994222</c:v>
                </c:pt>
                <c:pt idx="44">
                  <c:v>-100.20044449378871</c:v>
                </c:pt>
                <c:pt idx="45">
                  <c:v>-99.868688542116942</c:v>
                </c:pt>
                <c:pt idx="46">
                  <c:v>-99.536688747819113</c:v>
                </c:pt>
                <c:pt idx="47">
                  <c:v>-99.213100202791836</c:v>
                </c:pt>
                <c:pt idx="48">
                  <c:v>-98.871041071327511</c:v>
                </c:pt>
                <c:pt idx="49">
                  <c:v>-98.5240257979018</c:v>
                </c:pt>
                <c:pt idx="50">
                  <c:v>-98.200200764215637</c:v>
                </c:pt>
                <c:pt idx="51">
                  <c:v>-97.871694647862824</c:v>
                </c:pt>
                <c:pt idx="52">
                  <c:v>-97.544028198348059</c:v>
                </c:pt>
                <c:pt idx="53">
                  <c:v>-97.210511437877017</c:v>
                </c:pt>
                <c:pt idx="54">
                  <c:v>-96.880331682809256</c:v>
                </c:pt>
                <c:pt idx="55">
                  <c:v>-96.559765997290199</c:v>
                </c:pt>
                <c:pt idx="56">
                  <c:v>-96.214378782169589</c:v>
                </c:pt>
                <c:pt idx="57">
                  <c:v>-95.873842895305756</c:v>
                </c:pt>
                <c:pt idx="58">
                  <c:v>-95.53493955797218</c:v>
                </c:pt>
                <c:pt idx="59">
                  <c:v>-95.18247778706764</c:v>
                </c:pt>
                <c:pt idx="60">
                  <c:v>-94.835097467018599</c:v>
                </c:pt>
                <c:pt idx="61">
                  <c:v>-94.478588889343868</c:v>
                </c:pt>
                <c:pt idx="62">
                  <c:v>-94.133516484044989</c:v>
                </c:pt>
                <c:pt idx="63">
                  <c:v>-93.774483330704982</c:v>
                </c:pt>
                <c:pt idx="64">
                  <c:v>-93.410054068945243</c:v>
                </c:pt>
                <c:pt idx="65">
                  <c:v>-93.039627609073051</c:v>
                </c:pt>
                <c:pt idx="66">
                  <c:v>-92.642713834210824</c:v>
                </c:pt>
                <c:pt idx="67">
                  <c:v>-92.255386517585791</c:v>
                </c:pt>
                <c:pt idx="68">
                  <c:v>-91.857965941164707</c:v>
                </c:pt>
                <c:pt idx="69">
                  <c:v>-91.449664197377359</c:v>
                </c:pt>
                <c:pt idx="70">
                  <c:v>-91.032317223864553</c:v>
                </c:pt>
                <c:pt idx="71">
                  <c:v>-90.602596665476909</c:v>
                </c:pt>
                <c:pt idx="72">
                  <c:v>-90.199122714760534</c:v>
                </c:pt>
                <c:pt idx="73">
                  <c:v>-89.747494303793928</c:v>
                </c:pt>
                <c:pt idx="74">
                  <c:v>-89.268611620296056</c:v>
                </c:pt>
                <c:pt idx="75">
                  <c:v>-88.758931215742138</c:v>
                </c:pt>
                <c:pt idx="76">
                  <c:v>-88.242574362034389</c:v>
                </c:pt>
                <c:pt idx="77">
                  <c:v>-87.688352671130502</c:v>
                </c:pt>
                <c:pt idx="78">
                  <c:v>-87.115906789547125</c:v>
                </c:pt>
                <c:pt idx="79">
                  <c:v>-86.527979856152029</c:v>
                </c:pt>
                <c:pt idx="80">
                  <c:v>-85.887393184598565</c:v>
                </c:pt>
                <c:pt idx="81">
                  <c:v>-85.206024717881405</c:v>
                </c:pt>
                <c:pt idx="82">
                  <c:v>-84.458547258089581</c:v>
                </c:pt>
                <c:pt idx="83">
                  <c:v>-83.663639841290546</c:v>
                </c:pt>
                <c:pt idx="84">
                  <c:v>-82.832412694094799</c:v>
                </c:pt>
                <c:pt idx="85">
                  <c:v>-81.923753487421294</c:v>
                </c:pt>
                <c:pt idx="86">
                  <c:v>-80.931355266205841</c:v>
                </c:pt>
                <c:pt idx="87">
                  <c:v>-79.893518709379236</c:v>
                </c:pt>
                <c:pt idx="88">
                  <c:v>-78.727111437499275</c:v>
                </c:pt>
                <c:pt idx="89">
                  <c:v>-77.482622326618355</c:v>
                </c:pt>
                <c:pt idx="90">
                  <c:v>-76.175099332869465</c:v>
                </c:pt>
                <c:pt idx="91">
                  <c:v>-74.824007718527923</c:v>
                </c:pt>
                <c:pt idx="92">
                  <c:v>-73.484307160287969</c:v>
                </c:pt>
                <c:pt idx="93">
                  <c:v>-72.167541071835899</c:v>
                </c:pt>
                <c:pt idx="94">
                  <c:v>-70.815138552194213</c:v>
                </c:pt>
                <c:pt idx="95">
                  <c:v>-69.404827379108895</c:v>
                </c:pt>
                <c:pt idx="96">
                  <c:v>-67.871927836906522</c:v>
                </c:pt>
                <c:pt idx="97">
                  <c:v>-66.058383840853196</c:v>
                </c:pt>
                <c:pt idx="98">
                  <c:v>-63.94442738061754</c:v>
                </c:pt>
              </c:numCache>
            </c:numRef>
          </c:xVal>
          <c:yVal>
            <c:numRef>
              <c:f>'3D-UMi (K=M=1)'!$V$156:$V$254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'3D-UMi (K=M=1)'!$W$155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-134.45695526778329</c:v>
                </c:pt>
                <c:pt idx="1">
                  <c:v>-125.62106917456437</c:v>
                </c:pt>
                <c:pt idx="2">
                  <c:v>-123.42821321566173</c:v>
                </c:pt>
                <c:pt idx="3">
                  <c:v>-121.87968316114417</c:v>
                </c:pt>
                <c:pt idx="4">
                  <c:v>-120.66893832961209</c:v>
                </c:pt>
                <c:pt idx="5">
                  <c:v>-119.60352080129573</c:v>
                </c:pt>
                <c:pt idx="6">
                  <c:v>-118.62523999441201</c:v>
                </c:pt>
                <c:pt idx="7">
                  <c:v>-117.73214069599659</c:v>
                </c:pt>
                <c:pt idx="8">
                  <c:v>-116.95330188734246</c:v>
                </c:pt>
                <c:pt idx="9">
                  <c:v>-116.2025431141013</c:v>
                </c:pt>
                <c:pt idx="10">
                  <c:v>-115.48727175412621</c:v>
                </c:pt>
                <c:pt idx="11">
                  <c:v>-114.80437985542945</c:v>
                </c:pt>
                <c:pt idx="12">
                  <c:v>-114.15230531219913</c:v>
                </c:pt>
                <c:pt idx="13">
                  <c:v>-113.49377204088358</c:v>
                </c:pt>
                <c:pt idx="14">
                  <c:v>-112.8636363717518</c:v>
                </c:pt>
                <c:pt idx="15">
                  <c:v>-112.28243453380674</c:v>
                </c:pt>
                <c:pt idx="16">
                  <c:v>-111.71716361830333</c:v>
                </c:pt>
                <c:pt idx="17">
                  <c:v>-111.16095334491099</c:v>
                </c:pt>
                <c:pt idx="18">
                  <c:v>-110.63085425055554</c:v>
                </c:pt>
                <c:pt idx="19">
                  <c:v>-110.11878003879271</c:v>
                </c:pt>
                <c:pt idx="20">
                  <c:v>-109.61400065895616</c:v>
                </c:pt>
                <c:pt idx="21">
                  <c:v>-109.10514565947319</c:v>
                </c:pt>
                <c:pt idx="22">
                  <c:v>-108.6166893577825</c:v>
                </c:pt>
                <c:pt idx="23">
                  <c:v>-108.16086132366404</c:v>
                </c:pt>
                <c:pt idx="24">
                  <c:v>-107.72118954100105</c:v>
                </c:pt>
                <c:pt idx="25">
                  <c:v>-107.27906599171378</c:v>
                </c:pt>
                <c:pt idx="26">
                  <c:v>-106.86228792344555</c:v>
                </c:pt>
                <c:pt idx="27">
                  <c:v>-106.43407489730166</c:v>
                </c:pt>
                <c:pt idx="28">
                  <c:v>-106.02248228842845</c:v>
                </c:pt>
                <c:pt idx="29">
                  <c:v>-105.6070353331349</c:v>
                </c:pt>
                <c:pt idx="30">
                  <c:v>-105.20367594530512</c:v>
                </c:pt>
                <c:pt idx="31">
                  <c:v>-104.80775679738584</c:v>
                </c:pt>
                <c:pt idx="32">
                  <c:v>-104.42266478577206</c:v>
                </c:pt>
                <c:pt idx="33">
                  <c:v>-104.04435233455429</c:v>
                </c:pt>
                <c:pt idx="34">
                  <c:v>-103.66668512501599</c:v>
                </c:pt>
                <c:pt idx="35">
                  <c:v>-103.29875210700312</c:v>
                </c:pt>
                <c:pt idx="36">
                  <c:v>-102.93347223928978</c:v>
                </c:pt>
                <c:pt idx="37">
                  <c:v>-102.57961951743007</c:v>
                </c:pt>
                <c:pt idx="38">
                  <c:v>-102.22059795721687</c:v>
                </c:pt>
                <c:pt idx="39">
                  <c:v>-101.88282297700297</c:v>
                </c:pt>
                <c:pt idx="40">
                  <c:v>-101.53008263729349</c:v>
                </c:pt>
                <c:pt idx="41">
                  <c:v>-101.20204235854108</c:v>
                </c:pt>
                <c:pt idx="42">
                  <c:v>-100.87413264490749</c:v>
                </c:pt>
                <c:pt idx="43">
                  <c:v>-100.5347979994222</c:v>
                </c:pt>
                <c:pt idx="44">
                  <c:v>-100.20044449378871</c:v>
                </c:pt>
                <c:pt idx="45">
                  <c:v>-99.868688542116942</c:v>
                </c:pt>
                <c:pt idx="46">
                  <c:v>-99.536688747819113</c:v>
                </c:pt>
                <c:pt idx="47">
                  <c:v>-99.213100202791836</c:v>
                </c:pt>
                <c:pt idx="48">
                  <c:v>-98.871041071327511</c:v>
                </c:pt>
                <c:pt idx="49">
                  <c:v>-98.5240257979018</c:v>
                </c:pt>
                <c:pt idx="50">
                  <c:v>-98.200200764215637</c:v>
                </c:pt>
                <c:pt idx="51">
                  <c:v>-97.871694647862824</c:v>
                </c:pt>
                <c:pt idx="52">
                  <c:v>-97.544028198348059</c:v>
                </c:pt>
                <c:pt idx="53">
                  <c:v>-97.210511437877017</c:v>
                </c:pt>
                <c:pt idx="54">
                  <c:v>-96.880331682809256</c:v>
                </c:pt>
                <c:pt idx="55">
                  <c:v>-96.559765997290199</c:v>
                </c:pt>
                <c:pt idx="56">
                  <c:v>-96.214378782169589</c:v>
                </c:pt>
                <c:pt idx="57">
                  <c:v>-95.873842895305756</c:v>
                </c:pt>
                <c:pt idx="58">
                  <c:v>-95.53493955797218</c:v>
                </c:pt>
                <c:pt idx="59">
                  <c:v>-95.18247778706764</c:v>
                </c:pt>
                <c:pt idx="60">
                  <c:v>-94.835097467018599</c:v>
                </c:pt>
                <c:pt idx="61">
                  <c:v>-94.478588889343868</c:v>
                </c:pt>
                <c:pt idx="62">
                  <c:v>-94.133516484044989</c:v>
                </c:pt>
                <c:pt idx="63">
                  <c:v>-93.774483330704982</c:v>
                </c:pt>
                <c:pt idx="64">
                  <c:v>-93.410054068945243</c:v>
                </c:pt>
                <c:pt idx="65">
                  <c:v>-93.039627609073051</c:v>
                </c:pt>
                <c:pt idx="66">
                  <c:v>-92.642713834210824</c:v>
                </c:pt>
                <c:pt idx="67">
                  <c:v>-92.255386517585791</c:v>
                </c:pt>
                <c:pt idx="68">
                  <c:v>-91.857965941164707</c:v>
                </c:pt>
                <c:pt idx="69">
                  <c:v>-91.449664197377359</c:v>
                </c:pt>
                <c:pt idx="70">
                  <c:v>-91.032317223864553</c:v>
                </c:pt>
                <c:pt idx="71">
                  <c:v>-90.602596665476909</c:v>
                </c:pt>
                <c:pt idx="72">
                  <c:v>-90.199122714760534</c:v>
                </c:pt>
                <c:pt idx="73">
                  <c:v>-89.747494303793928</c:v>
                </c:pt>
                <c:pt idx="74">
                  <c:v>-89.268611620296056</c:v>
                </c:pt>
                <c:pt idx="75">
                  <c:v>-88.758931215742138</c:v>
                </c:pt>
                <c:pt idx="76">
                  <c:v>-88.242574362034389</c:v>
                </c:pt>
                <c:pt idx="77">
                  <c:v>-87.688352671130502</c:v>
                </c:pt>
                <c:pt idx="78">
                  <c:v>-87.115906789547125</c:v>
                </c:pt>
                <c:pt idx="79">
                  <c:v>-86.527979856152029</c:v>
                </c:pt>
                <c:pt idx="80">
                  <c:v>-85.887393184598565</c:v>
                </c:pt>
                <c:pt idx="81">
                  <c:v>-85.206024717881405</c:v>
                </c:pt>
                <c:pt idx="82">
                  <c:v>-84.458547258089581</c:v>
                </c:pt>
                <c:pt idx="83">
                  <c:v>-83.663639841290546</c:v>
                </c:pt>
                <c:pt idx="84">
                  <c:v>-82.832412694094799</c:v>
                </c:pt>
                <c:pt idx="85">
                  <c:v>-81.923753487421294</c:v>
                </c:pt>
                <c:pt idx="86">
                  <c:v>-80.931355266205841</c:v>
                </c:pt>
                <c:pt idx="87">
                  <c:v>-79.893518709379236</c:v>
                </c:pt>
                <c:pt idx="88">
                  <c:v>-78.727111437499275</c:v>
                </c:pt>
                <c:pt idx="89">
                  <c:v>-77.482622326618355</c:v>
                </c:pt>
                <c:pt idx="90">
                  <c:v>-76.175099332869465</c:v>
                </c:pt>
                <c:pt idx="91">
                  <c:v>-74.824007718527923</c:v>
                </c:pt>
                <c:pt idx="92">
                  <c:v>-73.484307160287969</c:v>
                </c:pt>
                <c:pt idx="93">
                  <c:v>-72.167541071835899</c:v>
                </c:pt>
                <c:pt idx="94">
                  <c:v>-70.815138552194213</c:v>
                </c:pt>
                <c:pt idx="95">
                  <c:v>-69.404827379108895</c:v>
                </c:pt>
                <c:pt idx="96">
                  <c:v>-67.871927836906522</c:v>
                </c:pt>
                <c:pt idx="97">
                  <c:v>-66.058383840853196</c:v>
                </c:pt>
                <c:pt idx="98">
                  <c:v>-63.94442738061754</c:v>
                </c:pt>
              </c:numCache>
            </c:numRef>
          </c:xVal>
          <c:yVal>
            <c:numRef>
              <c:f>'3D-UMi (K=M=1)'!$W$156:$W$254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'3D-UMi (K=M=1)'!$X$155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-134.45695526778329</c:v>
                </c:pt>
                <c:pt idx="1">
                  <c:v>-125.62106917456437</c:v>
                </c:pt>
                <c:pt idx="2">
                  <c:v>-123.42821321566173</c:v>
                </c:pt>
                <c:pt idx="3">
                  <c:v>-121.87968316114417</c:v>
                </c:pt>
                <c:pt idx="4">
                  <c:v>-120.66893832961209</c:v>
                </c:pt>
                <c:pt idx="5">
                  <c:v>-119.60352080129573</c:v>
                </c:pt>
                <c:pt idx="6">
                  <c:v>-118.62523999441201</c:v>
                </c:pt>
                <c:pt idx="7">
                  <c:v>-117.73214069599659</c:v>
                </c:pt>
                <c:pt idx="8">
                  <c:v>-116.95330188734246</c:v>
                </c:pt>
                <c:pt idx="9">
                  <c:v>-116.2025431141013</c:v>
                </c:pt>
                <c:pt idx="10">
                  <c:v>-115.48727175412621</c:v>
                </c:pt>
                <c:pt idx="11">
                  <c:v>-114.80437985542945</c:v>
                </c:pt>
                <c:pt idx="12">
                  <c:v>-114.15230531219913</c:v>
                </c:pt>
                <c:pt idx="13">
                  <c:v>-113.49377204088358</c:v>
                </c:pt>
                <c:pt idx="14">
                  <c:v>-112.8636363717518</c:v>
                </c:pt>
                <c:pt idx="15">
                  <c:v>-112.28243453380674</c:v>
                </c:pt>
                <c:pt idx="16">
                  <c:v>-111.71716361830333</c:v>
                </c:pt>
                <c:pt idx="17">
                  <c:v>-111.16095334491099</c:v>
                </c:pt>
                <c:pt idx="18">
                  <c:v>-110.63085425055554</c:v>
                </c:pt>
                <c:pt idx="19">
                  <c:v>-110.11878003879271</c:v>
                </c:pt>
                <c:pt idx="20">
                  <c:v>-109.61400065895616</c:v>
                </c:pt>
                <c:pt idx="21">
                  <c:v>-109.10514565947319</c:v>
                </c:pt>
                <c:pt idx="22">
                  <c:v>-108.6166893577825</c:v>
                </c:pt>
                <c:pt idx="23">
                  <c:v>-108.16086132366404</c:v>
                </c:pt>
                <c:pt idx="24">
                  <c:v>-107.72118954100105</c:v>
                </c:pt>
                <c:pt idx="25">
                  <c:v>-107.27906599171378</c:v>
                </c:pt>
                <c:pt idx="26">
                  <c:v>-106.86228792344555</c:v>
                </c:pt>
                <c:pt idx="27">
                  <c:v>-106.43407489730166</c:v>
                </c:pt>
                <c:pt idx="28">
                  <c:v>-106.02248228842845</c:v>
                </c:pt>
                <c:pt idx="29">
                  <c:v>-105.6070353331349</c:v>
                </c:pt>
                <c:pt idx="30">
                  <c:v>-105.20367594530512</c:v>
                </c:pt>
                <c:pt idx="31">
                  <c:v>-104.80775679738584</c:v>
                </c:pt>
                <c:pt idx="32">
                  <c:v>-104.42266478577206</c:v>
                </c:pt>
                <c:pt idx="33">
                  <c:v>-104.04435233455429</c:v>
                </c:pt>
                <c:pt idx="34">
                  <c:v>-103.66668512501599</c:v>
                </c:pt>
                <c:pt idx="35">
                  <c:v>-103.29875210700312</c:v>
                </c:pt>
                <c:pt idx="36">
                  <c:v>-102.93347223928978</c:v>
                </c:pt>
                <c:pt idx="37">
                  <c:v>-102.57961951743007</c:v>
                </c:pt>
                <c:pt idx="38">
                  <c:v>-102.22059795721687</c:v>
                </c:pt>
                <c:pt idx="39">
                  <c:v>-101.88282297700297</c:v>
                </c:pt>
                <c:pt idx="40">
                  <c:v>-101.53008263729349</c:v>
                </c:pt>
                <c:pt idx="41">
                  <c:v>-101.20204235854108</c:v>
                </c:pt>
                <c:pt idx="42">
                  <c:v>-100.87413264490749</c:v>
                </c:pt>
                <c:pt idx="43">
                  <c:v>-100.5347979994222</c:v>
                </c:pt>
                <c:pt idx="44">
                  <c:v>-100.20044449378871</c:v>
                </c:pt>
                <c:pt idx="45">
                  <c:v>-99.868688542116942</c:v>
                </c:pt>
                <c:pt idx="46">
                  <c:v>-99.536688747819113</c:v>
                </c:pt>
                <c:pt idx="47">
                  <c:v>-99.213100202791836</c:v>
                </c:pt>
                <c:pt idx="48">
                  <c:v>-98.871041071327511</c:v>
                </c:pt>
                <c:pt idx="49">
                  <c:v>-98.5240257979018</c:v>
                </c:pt>
                <c:pt idx="50">
                  <c:v>-98.200200764215637</c:v>
                </c:pt>
                <c:pt idx="51">
                  <c:v>-97.871694647862824</c:v>
                </c:pt>
                <c:pt idx="52">
                  <c:v>-97.544028198348059</c:v>
                </c:pt>
                <c:pt idx="53">
                  <c:v>-97.210511437877017</c:v>
                </c:pt>
                <c:pt idx="54">
                  <c:v>-96.880331682809256</c:v>
                </c:pt>
                <c:pt idx="55">
                  <c:v>-96.559765997290199</c:v>
                </c:pt>
                <c:pt idx="56">
                  <c:v>-96.214378782169589</c:v>
                </c:pt>
                <c:pt idx="57">
                  <c:v>-95.873842895305756</c:v>
                </c:pt>
                <c:pt idx="58">
                  <c:v>-95.53493955797218</c:v>
                </c:pt>
                <c:pt idx="59">
                  <c:v>-95.18247778706764</c:v>
                </c:pt>
                <c:pt idx="60">
                  <c:v>-94.835097467018599</c:v>
                </c:pt>
                <c:pt idx="61">
                  <c:v>-94.478588889343868</c:v>
                </c:pt>
                <c:pt idx="62">
                  <c:v>-94.133516484044989</c:v>
                </c:pt>
                <c:pt idx="63">
                  <c:v>-93.774483330704982</c:v>
                </c:pt>
                <c:pt idx="64">
                  <c:v>-93.410054068945243</c:v>
                </c:pt>
                <c:pt idx="65">
                  <c:v>-93.039627609073051</c:v>
                </c:pt>
                <c:pt idx="66">
                  <c:v>-92.642713834210824</c:v>
                </c:pt>
                <c:pt idx="67">
                  <c:v>-92.255386517585791</c:v>
                </c:pt>
                <c:pt idx="68">
                  <c:v>-91.857965941164707</c:v>
                </c:pt>
                <c:pt idx="69">
                  <c:v>-91.449664197377359</c:v>
                </c:pt>
                <c:pt idx="70">
                  <c:v>-91.032317223864553</c:v>
                </c:pt>
                <c:pt idx="71">
                  <c:v>-90.602596665476909</c:v>
                </c:pt>
                <c:pt idx="72">
                  <c:v>-90.199122714760534</c:v>
                </c:pt>
                <c:pt idx="73">
                  <c:v>-89.747494303793928</c:v>
                </c:pt>
                <c:pt idx="74">
                  <c:v>-89.268611620296056</c:v>
                </c:pt>
                <c:pt idx="75">
                  <c:v>-88.758931215742138</c:v>
                </c:pt>
                <c:pt idx="76">
                  <c:v>-88.242574362034389</c:v>
                </c:pt>
                <c:pt idx="77">
                  <c:v>-87.688352671130502</c:v>
                </c:pt>
                <c:pt idx="78">
                  <c:v>-87.115906789547125</c:v>
                </c:pt>
                <c:pt idx="79">
                  <c:v>-86.527979856152029</c:v>
                </c:pt>
                <c:pt idx="80">
                  <c:v>-85.887393184598565</c:v>
                </c:pt>
                <c:pt idx="81">
                  <c:v>-85.206024717881405</c:v>
                </c:pt>
                <c:pt idx="82">
                  <c:v>-84.458547258089581</c:v>
                </c:pt>
                <c:pt idx="83">
                  <c:v>-83.663639841290546</c:v>
                </c:pt>
                <c:pt idx="84">
                  <c:v>-82.832412694094799</c:v>
                </c:pt>
                <c:pt idx="85">
                  <c:v>-81.923753487421294</c:v>
                </c:pt>
                <c:pt idx="86">
                  <c:v>-80.931355266205841</c:v>
                </c:pt>
                <c:pt idx="87">
                  <c:v>-79.893518709379236</c:v>
                </c:pt>
                <c:pt idx="88">
                  <c:v>-78.727111437499275</c:v>
                </c:pt>
                <c:pt idx="89">
                  <c:v>-77.482622326618355</c:v>
                </c:pt>
                <c:pt idx="90">
                  <c:v>-76.175099332869465</c:v>
                </c:pt>
                <c:pt idx="91">
                  <c:v>-74.824007718527923</c:v>
                </c:pt>
                <c:pt idx="92">
                  <c:v>-73.484307160287969</c:v>
                </c:pt>
                <c:pt idx="93">
                  <c:v>-72.167541071835899</c:v>
                </c:pt>
                <c:pt idx="94">
                  <c:v>-70.815138552194213</c:v>
                </c:pt>
                <c:pt idx="95">
                  <c:v>-69.404827379108895</c:v>
                </c:pt>
                <c:pt idx="96">
                  <c:v>-67.871927836906522</c:v>
                </c:pt>
                <c:pt idx="97">
                  <c:v>-66.058383840853196</c:v>
                </c:pt>
                <c:pt idx="98">
                  <c:v>-63.94442738061754</c:v>
                </c:pt>
              </c:numCache>
            </c:numRef>
          </c:xVal>
          <c:yVal>
            <c:numRef>
              <c:f>'3D-UMi (K=M=1)'!$X$156:$X$254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'3D-UMi (K=M=1)'!$Y$155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-134.45695526778329</c:v>
                </c:pt>
                <c:pt idx="1">
                  <c:v>-125.62106917456437</c:v>
                </c:pt>
                <c:pt idx="2">
                  <c:v>-123.42821321566173</c:v>
                </c:pt>
                <c:pt idx="3">
                  <c:v>-121.87968316114417</c:v>
                </c:pt>
                <c:pt idx="4">
                  <c:v>-120.66893832961209</c:v>
                </c:pt>
                <c:pt idx="5">
                  <c:v>-119.60352080129573</c:v>
                </c:pt>
                <c:pt idx="6">
                  <c:v>-118.62523999441201</c:v>
                </c:pt>
                <c:pt idx="7">
                  <c:v>-117.73214069599659</c:v>
                </c:pt>
                <c:pt idx="8">
                  <c:v>-116.95330188734246</c:v>
                </c:pt>
                <c:pt idx="9">
                  <c:v>-116.2025431141013</c:v>
                </c:pt>
                <c:pt idx="10">
                  <c:v>-115.48727175412621</c:v>
                </c:pt>
                <c:pt idx="11">
                  <c:v>-114.80437985542945</c:v>
                </c:pt>
                <c:pt idx="12">
                  <c:v>-114.15230531219913</c:v>
                </c:pt>
                <c:pt idx="13">
                  <c:v>-113.49377204088358</c:v>
                </c:pt>
                <c:pt idx="14">
                  <c:v>-112.8636363717518</c:v>
                </c:pt>
                <c:pt idx="15">
                  <c:v>-112.28243453380674</c:v>
                </c:pt>
                <c:pt idx="16">
                  <c:v>-111.71716361830333</c:v>
                </c:pt>
                <c:pt idx="17">
                  <c:v>-111.16095334491099</c:v>
                </c:pt>
                <c:pt idx="18">
                  <c:v>-110.63085425055554</c:v>
                </c:pt>
                <c:pt idx="19">
                  <c:v>-110.11878003879271</c:v>
                </c:pt>
                <c:pt idx="20">
                  <c:v>-109.61400065895616</c:v>
                </c:pt>
                <c:pt idx="21">
                  <c:v>-109.10514565947319</c:v>
                </c:pt>
                <c:pt idx="22">
                  <c:v>-108.6166893577825</c:v>
                </c:pt>
                <c:pt idx="23">
                  <c:v>-108.16086132366404</c:v>
                </c:pt>
                <c:pt idx="24">
                  <c:v>-107.72118954100105</c:v>
                </c:pt>
                <c:pt idx="25">
                  <c:v>-107.27906599171378</c:v>
                </c:pt>
                <c:pt idx="26">
                  <c:v>-106.86228792344555</c:v>
                </c:pt>
                <c:pt idx="27">
                  <c:v>-106.43407489730166</c:v>
                </c:pt>
                <c:pt idx="28">
                  <c:v>-106.02248228842845</c:v>
                </c:pt>
                <c:pt idx="29">
                  <c:v>-105.6070353331349</c:v>
                </c:pt>
                <c:pt idx="30">
                  <c:v>-105.20367594530512</c:v>
                </c:pt>
                <c:pt idx="31">
                  <c:v>-104.80775679738584</c:v>
                </c:pt>
                <c:pt idx="32">
                  <c:v>-104.42266478577206</c:v>
                </c:pt>
                <c:pt idx="33">
                  <c:v>-104.04435233455429</c:v>
                </c:pt>
                <c:pt idx="34">
                  <c:v>-103.66668512501599</c:v>
                </c:pt>
                <c:pt idx="35">
                  <c:v>-103.29875210700312</c:v>
                </c:pt>
                <c:pt idx="36">
                  <c:v>-102.93347223928978</c:v>
                </c:pt>
                <c:pt idx="37">
                  <c:v>-102.57961951743007</c:v>
                </c:pt>
                <c:pt idx="38">
                  <c:v>-102.22059795721687</c:v>
                </c:pt>
                <c:pt idx="39">
                  <c:v>-101.88282297700297</c:v>
                </c:pt>
                <c:pt idx="40">
                  <c:v>-101.53008263729349</c:v>
                </c:pt>
                <c:pt idx="41">
                  <c:v>-101.20204235854108</c:v>
                </c:pt>
                <c:pt idx="42">
                  <c:v>-100.87413264490749</c:v>
                </c:pt>
                <c:pt idx="43">
                  <c:v>-100.5347979994222</c:v>
                </c:pt>
                <c:pt idx="44">
                  <c:v>-100.20044449378871</c:v>
                </c:pt>
                <c:pt idx="45">
                  <c:v>-99.868688542116942</c:v>
                </c:pt>
                <c:pt idx="46">
                  <c:v>-99.536688747819113</c:v>
                </c:pt>
                <c:pt idx="47">
                  <c:v>-99.213100202791836</c:v>
                </c:pt>
                <c:pt idx="48">
                  <c:v>-98.871041071327511</c:v>
                </c:pt>
                <c:pt idx="49">
                  <c:v>-98.5240257979018</c:v>
                </c:pt>
                <c:pt idx="50">
                  <c:v>-98.200200764215637</c:v>
                </c:pt>
                <c:pt idx="51">
                  <c:v>-97.871694647862824</c:v>
                </c:pt>
                <c:pt idx="52">
                  <c:v>-97.544028198348059</c:v>
                </c:pt>
                <c:pt idx="53">
                  <c:v>-97.210511437877017</c:v>
                </c:pt>
                <c:pt idx="54">
                  <c:v>-96.880331682809256</c:v>
                </c:pt>
                <c:pt idx="55">
                  <c:v>-96.559765997290199</c:v>
                </c:pt>
                <c:pt idx="56">
                  <c:v>-96.214378782169589</c:v>
                </c:pt>
                <c:pt idx="57">
                  <c:v>-95.873842895305756</c:v>
                </c:pt>
                <c:pt idx="58">
                  <c:v>-95.53493955797218</c:v>
                </c:pt>
                <c:pt idx="59">
                  <c:v>-95.18247778706764</c:v>
                </c:pt>
                <c:pt idx="60">
                  <c:v>-94.835097467018599</c:v>
                </c:pt>
                <c:pt idx="61">
                  <c:v>-94.478588889343868</c:v>
                </c:pt>
                <c:pt idx="62">
                  <c:v>-94.133516484044989</c:v>
                </c:pt>
                <c:pt idx="63">
                  <c:v>-93.774483330704982</c:v>
                </c:pt>
                <c:pt idx="64">
                  <c:v>-93.410054068945243</c:v>
                </c:pt>
                <c:pt idx="65">
                  <c:v>-93.039627609073051</c:v>
                </c:pt>
                <c:pt idx="66">
                  <c:v>-92.642713834210824</c:v>
                </c:pt>
                <c:pt idx="67">
                  <c:v>-92.255386517585791</c:v>
                </c:pt>
                <c:pt idx="68">
                  <c:v>-91.857965941164707</c:v>
                </c:pt>
                <c:pt idx="69">
                  <c:v>-91.449664197377359</c:v>
                </c:pt>
                <c:pt idx="70">
                  <c:v>-91.032317223864553</c:v>
                </c:pt>
                <c:pt idx="71">
                  <c:v>-90.602596665476909</c:v>
                </c:pt>
                <c:pt idx="72">
                  <c:v>-90.199122714760534</c:v>
                </c:pt>
                <c:pt idx="73">
                  <c:v>-89.747494303793928</c:v>
                </c:pt>
                <c:pt idx="74">
                  <c:v>-89.268611620296056</c:v>
                </c:pt>
                <c:pt idx="75">
                  <c:v>-88.758931215742138</c:v>
                </c:pt>
                <c:pt idx="76">
                  <c:v>-88.242574362034389</c:v>
                </c:pt>
                <c:pt idx="77">
                  <c:v>-87.688352671130502</c:v>
                </c:pt>
                <c:pt idx="78">
                  <c:v>-87.115906789547125</c:v>
                </c:pt>
                <c:pt idx="79">
                  <c:v>-86.527979856152029</c:v>
                </c:pt>
                <c:pt idx="80">
                  <c:v>-85.887393184598565</c:v>
                </c:pt>
                <c:pt idx="81">
                  <c:v>-85.206024717881405</c:v>
                </c:pt>
                <c:pt idx="82">
                  <c:v>-84.458547258089581</c:v>
                </c:pt>
                <c:pt idx="83">
                  <c:v>-83.663639841290546</c:v>
                </c:pt>
                <c:pt idx="84">
                  <c:v>-82.832412694094799</c:v>
                </c:pt>
                <c:pt idx="85">
                  <c:v>-81.923753487421294</c:v>
                </c:pt>
                <c:pt idx="86">
                  <c:v>-80.931355266205841</c:v>
                </c:pt>
                <c:pt idx="87">
                  <c:v>-79.893518709379236</c:v>
                </c:pt>
                <c:pt idx="88">
                  <c:v>-78.727111437499275</c:v>
                </c:pt>
                <c:pt idx="89">
                  <c:v>-77.482622326618355</c:v>
                </c:pt>
                <c:pt idx="90">
                  <c:v>-76.175099332869465</c:v>
                </c:pt>
                <c:pt idx="91">
                  <c:v>-74.824007718527923</c:v>
                </c:pt>
                <c:pt idx="92">
                  <c:v>-73.484307160287969</c:v>
                </c:pt>
                <c:pt idx="93">
                  <c:v>-72.167541071835899</c:v>
                </c:pt>
                <c:pt idx="94">
                  <c:v>-70.815138552194213</c:v>
                </c:pt>
                <c:pt idx="95">
                  <c:v>-69.404827379108895</c:v>
                </c:pt>
                <c:pt idx="96">
                  <c:v>-67.871927836906522</c:v>
                </c:pt>
                <c:pt idx="97">
                  <c:v>-66.058383840853196</c:v>
                </c:pt>
                <c:pt idx="98">
                  <c:v>-63.94442738061754</c:v>
                </c:pt>
              </c:numCache>
            </c:numRef>
          </c:xVal>
          <c:yVal>
            <c:numRef>
              <c:f>'3D-UMi (K=M=1)'!$Y$156:$Y$254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'3D-UMi (K=M=1)'!$Z$155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-134.45695526778329</c:v>
                </c:pt>
                <c:pt idx="1">
                  <c:v>-125.62106917456437</c:v>
                </c:pt>
                <c:pt idx="2">
                  <c:v>-123.42821321566173</c:v>
                </c:pt>
                <c:pt idx="3">
                  <c:v>-121.87968316114417</c:v>
                </c:pt>
                <c:pt idx="4">
                  <c:v>-120.66893832961209</c:v>
                </c:pt>
                <c:pt idx="5">
                  <c:v>-119.60352080129573</c:v>
                </c:pt>
                <c:pt idx="6">
                  <c:v>-118.62523999441201</c:v>
                </c:pt>
                <c:pt idx="7">
                  <c:v>-117.73214069599659</c:v>
                </c:pt>
                <c:pt idx="8">
                  <c:v>-116.95330188734246</c:v>
                </c:pt>
                <c:pt idx="9">
                  <c:v>-116.2025431141013</c:v>
                </c:pt>
                <c:pt idx="10">
                  <c:v>-115.48727175412621</c:v>
                </c:pt>
                <c:pt idx="11">
                  <c:v>-114.80437985542945</c:v>
                </c:pt>
                <c:pt idx="12">
                  <c:v>-114.15230531219913</c:v>
                </c:pt>
                <c:pt idx="13">
                  <c:v>-113.49377204088358</c:v>
                </c:pt>
                <c:pt idx="14">
                  <c:v>-112.8636363717518</c:v>
                </c:pt>
                <c:pt idx="15">
                  <c:v>-112.28243453380674</c:v>
                </c:pt>
                <c:pt idx="16">
                  <c:v>-111.71716361830333</c:v>
                </c:pt>
                <c:pt idx="17">
                  <c:v>-111.16095334491099</c:v>
                </c:pt>
                <c:pt idx="18">
                  <c:v>-110.63085425055554</c:v>
                </c:pt>
                <c:pt idx="19">
                  <c:v>-110.11878003879271</c:v>
                </c:pt>
                <c:pt idx="20">
                  <c:v>-109.61400065895616</c:v>
                </c:pt>
                <c:pt idx="21">
                  <c:v>-109.10514565947319</c:v>
                </c:pt>
                <c:pt idx="22">
                  <c:v>-108.6166893577825</c:v>
                </c:pt>
                <c:pt idx="23">
                  <c:v>-108.16086132366404</c:v>
                </c:pt>
                <c:pt idx="24">
                  <c:v>-107.72118954100105</c:v>
                </c:pt>
                <c:pt idx="25">
                  <c:v>-107.27906599171378</c:v>
                </c:pt>
                <c:pt idx="26">
                  <c:v>-106.86228792344555</c:v>
                </c:pt>
                <c:pt idx="27">
                  <c:v>-106.43407489730166</c:v>
                </c:pt>
                <c:pt idx="28">
                  <c:v>-106.02248228842845</c:v>
                </c:pt>
                <c:pt idx="29">
                  <c:v>-105.6070353331349</c:v>
                </c:pt>
                <c:pt idx="30">
                  <c:v>-105.20367594530512</c:v>
                </c:pt>
                <c:pt idx="31">
                  <c:v>-104.80775679738584</c:v>
                </c:pt>
                <c:pt idx="32">
                  <c:v>-104.42266478577206</c:v>
                </c:pt>
                <c:pt idx="33">
                  <c:v>-104.04435233455429</c:v>
                </c:pt>
                <c:pt idx="34">
                  <c:v>-103.66668512501599</c:v>
                </c:pt>
                <c:pt idx="35">
                  <c:v>-103.29875210700312</c:v>
                </c:pt>
                <c:pt idx="36">
                  <c:v>-102.93347223928978</c:v>
                </c:pt>
                <c:pt idx="37">
                  <c:v>-102.57961951743007</c:v>
                </c:pt>
                <c:pt idx="38">
                  <c:v>-102.22059795721687</c:v>
                </c:pt>
                <c:pt idx="39">
                  <c:v>-101.88282297700297</c:v>
                </c:pt>
                <c:pt idx="40">
                  <c:v>-101.53008263729349</c:v>
                </c:pt>
                <c:pt idx="41">
                  <c:v>-101.20204235854108</c:v>
                </c:pt>
                <c:pt idx="42">
                  <c:v>-100.87413264490749</c:v>
                </c:pt>
                <c:pt idx="43">
                  <c:v>-100.5347979994222</c:v>
                </c:pt>
                <c:pt idx="44">
                  <c:v>-100.20044449378871</c:v>
                </c:pt>
                <c:pt idx="45">
                  <c:v>-99.868688542116942</c:v>
                </c:pt>
                <c:pt idx="46">
                  <c:v>-99.536688747819113</c:v>
                </c:pt>
                <c:pt idx="47">
                  <c:v>-99.213100202791836</c:v>
                </c:pt>
                <c:pt idx="48">
                  <c:v>-98.871041071327511</c:v>
                </c:pt>
                <c:pt idx="49">
                  <c:v>-98.5240257979018</c:v>
                </c:pt>
                <c:pt idx="50">
                  <c:v>-98.200200764215637</c:v>
                </c:pt>
                <c:pt idx="51">
                  <c:v>-97.871694647862824</c:v>
                </c:pt>
                <c:pt idx="52">
                  <c:v>-97.544028198348059</c:v>
                </c:pt>
                <c:pt idx="53">
                  <c:v>-97.210511437877017</c:v>
                </c:pt>
                <c:pt idx="54">
                  <c:v>-96.880331682809256</c:v>
                </c:pt>
                <c:pt idx="55">
                  <c:v>-96.559765997290199</c:v>
                </c:pt>
                <c:pt idx="56">
                  <c:v>-96.214378782169589</c:v>
                </c:pt>
                <c:pt idx="57">
                  <c:v>-95.873842895305756</c:v>
                </c:pt>
                <c:pt idx="58">
                  <c:v>-95.53493955797218</c:v>
                </c:pt>
                <c:pt idx="59">
                  <c:v>-95.18247778706764</c:v>
                </c:pt>
                <c:pt idx="60">
                  <c:v>-94.835097467018599</c:v>
                </c:pt>
                <c:pt idx="61">
                  <c:v>-94.478588889343868</c:v>
                </c:pt>
                <c:pt idx="62">
                  <c:v>-94.133516484044989</c:v>
                </c:pt>
                <c:pt idx="63">
                  <c:v>-93.774483330704982</c:v>
                </c:pt>
                <c:pt idx="64">
                  <c:v>-93.410054068945243</c:v>
                </c:pt>
                <c:pt idx="65">
                  <c:v>-93.039627609073051</c:v>
                </c:pt>
                <c:pt idx="66">
                  <c:v>-92.642713834210824</c:v>
                </c:pt>
                <c:pt idx="67">
                  <c:v>-92.255386517585791</c:v>
                </c:pt>
                <c:pt idx="68">
                  <c:v>-91.857965941164707</c:v>
                </c:pt>
                <c:pt idx="69">
                  <c:v>-91.449664197377359</c:v>
                </c:pt>
                <c:pt idx="70">
                  <c:v>-91.032317223864553</c:v>
                </c:pt>
                <c:pt idx="71">
                  <c:v>-90.602596665476909</c:v>
                </c:pt>
                <c:pt idx="72">
                  <c:v>-90.199122714760534</c:v>
                </c:pt>
                <c:pt idx="73">
                  <c:v>-89.747494303793928</c:v>
                </c:pt>
                <c:pt idx="74">
                  <c:v>-89.268611620296056</c:v>
                </c:pt>
                <c:pt idx="75">
                  <c:v>-88.758931215742138</c:v>
                </c:pt>
                <c:pt idx="76">
                  <c:v>-88.242574362034389</c:v>
                </c:pt>
                <c:pt idx="77">
                  <c:v>-87.688352671130502</c:v>
                </c:pt>
                <c:pt idx="78">
                  <c:v>-87.115906789547125</c:v>
                </c:pt>
                <c:pt idx="79">
                  <c:v>-86.527979856152029</c:v>
                </c:pt>
                <c:pt idx="80">
                  <c:v>-85.887393184598565</c:v>
                </c:pt>
                <c:pt idx="81">
                  <c:v>-85.206024717881405</c:v>
                </c:pt>
                <c:pt idx="82">
                  <c:v>-84.458547258089581</c:v>
                </c:pt>
                <c:pt idx="83">
                  <c:v>-83.663639841290546</c:v>
                </c:pt>
                <c:pt idx="84">
                  <c:v>-82.832412694094799</c:v>
                </c:pt>
                <c:pt idx="85">
                  <c:v>-81.923753487421294</c:v>
                </c:pt>
                <c:pt idx="86">
                  <c:v>-80.931355266205841</c:v>
                </c:pt>
                <c:pt idx="87">
                  <c:v>-79.893518709379236</c:v>
                </c:pt>
                <c:pt idx="88">
                  <c:v>-78.727111437499275</c:v>
                </c:pt>
                <c:pt idx="89">
                  <c:v>-77.482622326618355</c:v>
                </c:pt>
                <c:pt idx="90">
                  <c:v>-76.175099332869465</c:v>
                </c:pt>
                <c:pt idx="91">
                  <c:v>-74.824007718527923</c:v>
                </c:pt>
                <c:pt idx="92">
                  <c:v>-73.484307160287969</c:v>
                </c:pt>
                <c:pt idx="93">
                  <c:v>-72.167541071835899</c:v>
                </c:pt>
                <c:pt idx="94">
                  <c:v>-70.815138552194213</c:v>
                </c:pt>
                <c:pt idx="95">
                  <c:v>-69.404827379108895</c:v>
                </c:pt>
                <c:pt idx="96">
                  <c:v>-67.871927836906522</c:v>
                </c:pt>
                <c:pt idx="97">
                  <c:v>-66.058383840853196</c:v>
                </c:pt>
                <c:pt idx="98">
                  <c:v>-63.94442738061754</c:v>
                </c:pt>
              </c:numCache>
            </c:numRef>
          </c:xVal>
          <c:yVal>
            <c:numRef>
              <c:f>'3D-UMi (K=M=1)'!$Z$156:$Z$254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'3D-UMi (K=M=1)'!$AA$155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-134.45695526778329</c:v>
                </c:pt>
                <c:pt idx="1">
                  <c:v>-125.62106917456437</c:v>
                </c:pt>
                <c:pt idx="2">
                  <c:v>-123.42821321566173</c:v>
                </c:pt>
                <c:pt idx="3">
                  <c:v>-121.87968316114417</c:v>
                </c:pt>
                <c:pt idx="4">
                  <c:v>-120.66893832961209</c:v>
                </c:pt>
                <c:pt idx="5">
                  <c:v>-119.60352080129573</c:v>
                </c:pt>
                <c:pt idx="6">
                  <c:v>-118.62523999441201</c:v>
                </c:pt>
                <c:pt idx="7">
                  <c:v>-117.73214069599659</c:v>
                </c:pt>
                <c:pt idx="8">
                  <c:v>-116.95330188734246</c:v>
                </c:pt>
                <c:pt idx="9">
                  <c:v>-116.2025431141013</c:v>
                </c:pt>
                <c:pt idx="10">
                  <c:v>-115.48727175412621</c:v>
                </c:pt>
                <c:pt idx="11">
                  <c:v>-114.80437985542945</c:v>
                </c:pt>
                <c:pt idx="12">
                  <c:v>-114.15230531219913</c:v>
                </c:pt>
                <c:pt idx="13">
                  <c:v>-113.49377204088358</c:v>
                </c:pt>
                <c:pt idx="14">
                  <c:v>-112.8636363717518</c:v>
                </c:pt>
                <c:pt idx="15">
                  <c:v>-112.28243453380674</c:v>
                </c:pt>
                <c:pt idx="16">
                  <c:v>-111.71716361830333</c:v>
                </c:pt>
                <c:pt idx="17">
                  <c:v>-111.16095334491099</c:v>
                </c:pt>
                <c:pt idx="18">
                  <c:v>-110.63085425055554</c:v>
                </c:pt>
                <c:pt idx="19">
                  <c:v>-110.11878003879271</c:v>
                </c:pt>
                <c:pt idx="20">
                  <c:v>-109.61400065895616</c:v>
                </c:pt>
                <c:pt idx="21">
                  <c:v>-109.10514565947319</c:v>
                </c:pt>
                <c:pt idx="22">
                  <c:v>-108.6166893577825</c:v>
                </c:pt>
                <c:pt idx="23">
                  <c:v>-108.16086132366404</c:v>
                </c:pt>
                <c:pt idx="24">
                  <c:v>-107.72118954100105</c:v>
                </c:pt>
                <c:pt idx="25">
                  <c:v>-107.27906599171378</c:v>
                </c:pt>
                <c:pt idx="26">
                  <c:v>-106.86228792344555</c:v>
                </c:pt>
                <c:pt idx="27">
                  <c:v>-106.43407489730166</c:v>
                </c:pt>
                <c:pt idx="28">
                  <c:v>-106.02248228842845</c:v>
                </c:pt>
                <c:pt idx="29">
                  <c:v>-105.6070353331349</c:v>
                </c:pt>
                <c:pt idx="30">
                  <c:v>-105.20367594530512</c:v>
                </c:pt>
                <c:pt idx="31">
                  <c:v>-104.80775679738584</c:v>
                </c:pt>
                <c:pt idx="32">
                  <c:v>-104.42266478577206</c:v>
                </c:pt>
                <c:pt idx="33">
                  <c:v>-104.04435233455429</c:v>
                </c:pt>
                <c:pt idx="34">
                  <c:v>-103.66668512501599</c:v>
                </c:pt>
                <c:pt idx="35">
                  <c:v>-103.29875210700312</c:v>
                </c:pt>
                <c:pt idx="36">
                  <c:v>-102.93347223928978</c:v>
                </c:pt>
                <c:pt idx="37">
                  <c:v>-102.57961951743007</c:v>
                </c:pt>
                <c:pt idx="38">
                  <c:v>-102.22059795721687</c:v>
                </c:pt>
                <c:pt idx="39">
                  <c:v>-101.88282297700297</c:v>
                </c:pt>
                <c:pt idx="40">
                  <c:v>-101.53008263729349</c:v>
                </c:pt>
                <c:pt idx="41">
                  <c:v>-101.20204235854108</c:v>
                </c:pt>
                <c:pt idx="42">
                  <c:v>-100.87413264490749</c:v>
                </c:pt>
                <c:pt idx="43">
                  <c:v>-100.5347979994222</c:v>
                </c:pt>
                <c:pt idx="44">
                  <c:v>-100.20044449378871</c:v>
                </c:pt>
                <c:pt idx="45">
                  <c:v>-99.868688542116942</c:v>
                </c:pt>
                <c:pt idx="46">
                  <c:v>-99.536688747819113</c:v>
                </c:pt>
                <c:pt idx="47">
                  <c:v>-99.213100202791836</c:v>
                </c:pt>
                <c:pt idx="48">
                  <c:v>-98.871041071327511</c:v>
                </c:pt>
                <c:pt idx="49">
                  <c:v>-98.5240257979018</c:v>
                </c:pt>
                <c:pt idx="50">
                  <c:v>-98.200200764215637</c:v>
                </c:pt>
                <c:pt idx="51">
                  <c:v>-97.871694647862824</c:v>
                </c:pt>
                <c:pt idx="52">
                  <c:v>-97.544028198348059</c:v>
                </c:pt>
                <c:pt idx="53">
                  <c:v>-97.210511437877017</c:v>
                </c:pt>
                <c:pt idx="54">
                  <c:v>-96.880331682809256</c:v>
                </c:pt>
                <c:pt idx="55">
                  <c:v>-96.559765997290199</c:v>
                </c:pt>
                <c:pt idx="56">
                  <c:v>-96.214378782169589</c:v>
                </c:pt>
                <c:pt idx="57">
                  <c:v>-95.873842895305756</c:v>
                </c:pt>
                <c:pt idx="58">
                  <c:v>-95.53493955797218</c:v>
                </c:pt>
                <c:pt idx="59">
                  <c:v>-95.18247778706764</c:v>
                </c:pt>
                <c:pt idx="60">
                  <c:v>-94.835097467018599</c:v>
                </c:pt>
                <c:pt idx="61">
                  <c:v>-94.478588889343868</c:v>
                </c:pt>
                <c:pt idx="62">
                  <c:v>-94.133516484044989</c:v>
                </c:pt>
                <c:pt idx="63">
                  <c:v>-93.774483330704982</c:v>
                </c:pt>
                <c:pt idx="64">
                  <c:v>-93.410054068945243</c:v>
                </c:pt>
                <c:pt idx="65">
                  <c:v>-93.039627609073051</c:v>
                </c:pt>
                <c:pt idx="66">
                  <c:v>-92.642713834210824</c:v>
                </c:pt>
                <c:pt idx="67">
                  <c:v>-92.255386517585791</c:v>
                </c:pt>
                <c:pt idx="68">
                  <c:v>-91.857965941164707</c:v>
                </c:pt>
                <c:pt idx="69">
                  <c:v>-91.449664197377359</c:v>
                </c:pt>
                <c:pt idx="70">
                  <c:v>-91.032317223864553</c:v>
                </c:pt>
                <c:pt idx="71">
                  <c:v>-90.602596665476909</c:v>
                </c:pt>
                <c:pt idx="72">
                  <c:v>-90.199122714760534</c:v>
                </c:pt>
                <c:pt idx="73">
                  <c:v>-89.747494303793928</c:v>
                </c:pt>
                <c:pt idx="74">
                  <c:v>-89.268611620296056</c:v>
                </c:pt>
                <c:pt idx="75">
                  <c:v>-88.758931215742138</c:v>
                </c:pt>
                <c:pt idx="76">
                  <c:v>-88.242574362034389</c:v>
                </c:pt>
                <c:pt idx="77">
                  <c:v>-87.688352671130502</c:v>
                </c:pt>
                <c:pt idx="78">
                  <c:v>-87.115906789547125</c:v>
                </c:pt>
                <c:pt idx="79">
                  <c:v>-86.527979856152029</c:v>
                </c:pt>
                <c:pt idx="80">
                  <c:v>-85.887393184598565</c:v>
                </c:pt>
                <c:pt idx="81">
                  <c:v>-85.206024717881405</c:v>
                </c:pt>
                <c:pt idx="82">
                  <c:v>-84.458547258089581</c:v>
                </c:pt>
                <c:pt idx="83">
                  <c:v>-83.663639841290546</c:v>
                </c:pt>
                <c:pt idx="84">
                  <c:v>-82.832412694094799</c:v>
                </c:pt>
                <c:pt idx="85">
                  <c:v>-81.923753487421294</c:v>
                </c:pt>
                <c:pt idx="86">
                  <c:v>-80.931355266205841</c:v>
                </c:pt>
                <c:pt idx="87">
                  <c:v>-79.893518709379236</c:v>
                </c:pt>
                <c:pt idx="88">
                  <c:v>-78.727111437499275</c:v>
                </c:pt>
                <c:pt idx="89">
                  <c:v>-77.482622326618355</c:v>
                </c:pt>
                <c:pt idx="90">
                  <c:v>-76.175099332869465</c:v>
                </c:pt>
                <c:pt idx="91">
                  <c:v>-74.824007718527923</c:v>
                </c:pt>
                <c:pt idx="92">
                  <c:v>-73.484307160287969</c:v>
                </c:pt>
                <c:pt idx="93">
                  <c:v>-72.167541071835899</c:v>
                </c:pt>
                <c:pt idx="94">
                  <c:v>-70.815138552194213</c:v>
                </c:pt>
                <c:pt idx="95">
                  <c:v>-69.404827379108895</c:v>
                </c:pt>
                <c:pt idx="96">
                  <c:v>-67.871927836906522</c:v>
                </c:pt>
                <c:pt idx="97">
                  <c:v>-66.058383840853196</c:v>
                </c:pt>
                <c:pt idx="98">
                  <c:v>-63.94442738061754</c:v>
                </c:pt>
              </c:numCache>
            </c:numRef>
          </c:xVal>
          <c:yVal>
            <c:numRef>
              <c:f>'3D-UMi (K=M=1)'!$AA$156:$AA$254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'3D-UMi (K=M=1)'!$AB$155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-134.45695526778329</c:v>
                </c:pt>
                <c:pt idx="1">
                  <c:v>-125.62106917456437</c:v>
                </c:pt>
                <c:pt idx="2">
                  <c:v>-123.42821321566173</c:v>
                </c:pt>
                <c:pt idx="3">
                  <c:v>-121.87968316114417</c:v>
                </c:pt>
                <c:pt idx="4">
                  <c:v>-120.66893832961209</c:v>
                </c:pt>
                <c:pt idx="5">
                  <c:v>-119.60352080129573</c:v>
                </c:pt>
                <c:pt idx="6">
                  <c:v>-118.62523999441201</c:v>
                </c:pt>
                <c:pt idx="7">
                  <c:v>-117.73214069599659</c:v>
                </c:pt>
                <c:pt idx="8">
                  <c:v>-116.95330188734246</c:v>
                </c:pt>
                <c:pt idx="9">
                  <c:v>-116.2025431141013</c:v>
                </c:pt>
                <c:pt idx="10">
                  <c:v>-115.48727175412621</c:v>
                </c:pt>
                <c:pt idx="11">
                  <c:v>-114.80437985542945</c:v>
                </c:pt>
                <c:pt idx="12">
                  <c:v>-114.15230531219913</c:v>
                </c:pt>
                <c:pt idx="13">
                  <c:v>-113.49377204088358</c:v>
                </c:pt>
                <c:pt idx="14">
                  <c:v>-112.8636363717518</c:v>
                </c:pt>
                <c:pt idx="15">
                  <c:v>-112.28243453380674</c:v>
                </c:pt>
                <c:pt idx="16">
                  <c:v>-111.71716361830333</c:v>
                </c:pt>
                <c:pt idx="17">
                  <c:v>-111.16095334491099</c:v>
                </c:pt>
                <c:pt idx="18">
                  <c:v>-110.63085425055554</c:v>
                </c:pt>
                <c:pt idx="19">
                  <c:v>-110.11878003879271</c:v>
                </c:pt>
                <c:pt idx="20">
                  <c:v>-109.61400065895616</c:v>
                </c:pt>
                <c:pt idx="21">
                  <c:v>-109.10514565947319</c:v>
                </c:pt>
                <c:pt idx="22">
                  <c:v>-108.6166893577825</c:v>
                </c:pt>
                <c:pt idx="23">
                  <c:v>-108.16086132366404</c:v>
                </c:pt>
                <c:pt idx="24">
                  <c:v>-107.72118954100105</c:v>
                </c:pt>
                <c:pt idx="25">
                  <c:v>-107.27906599171378</c:v>
                </c:pt>
                <c:pt idx="26">
                  <c:v>-106.86228792344555</c:v>
                </c:pt>
                <c:pt idx="27">
                  <c:v>-106.43407489730166</c:v>
                </c:pt>
                <c:pt idx="28">
                  <c:v>-106.02248228842845</c:v>
                </c:pt>
                <c:pt idx="29">
                  <c:v>-105.6070353331349</c:v>
                </c:pt>
                <c:pt idx="30">
                  <c:v>-105.20367594530512</c:v>
                </c:pt>
                <c:pt idx="31">
                  <c:v>-104.80775679738584</c:v>
                </c:pt>
                <c:pt idx="32">
                  <c:v>-104.42266478577206</c:v>
                </c:pt>
                <c:pt idx="33">
                  <c:v>-104.04435233455429</c:v>
                </c:pt>
                <c:pt idx="34">
                  <c:v>-103.66668512501599</c:v>
                </c:pt>
                <c:pt idx="35">
                  <c:v>-103.29875210700312</c:v>
                </c:pt>
                <c:pt idx="36">
                  <c:v>-102.93347223928978</c:v>
                </c:pt>
                <c:pt idx="37">
                  <c:v>-102.57961951743007</c:v>
                </c:pt>
                <c:pt idx="38">
                  <c:v>-102.22059795721687</c:v>
                </c:pt>
                <c:pt idx="39">
                  <c:v>-101.88282297700297</c:v>
                </c:pt>
                <c:pt idx="40">
                  <c:v>-101.53008263729349</c:v>
                </c:pt>
                <c:pt idx="41">
                  <c:v>-101.20204235854108</c:v>
                </c:pt>
                <c:pt idx="42">
                  <c:v>-100.87413264490749</c:v>
                </c:pt>
                <c:pt idx="43">
                  <c:v>-100.5347979994222</c:v>
                </c:pt>
                <c:pt idx="44">
                  <c:v>-100.20044449378871</c:v>
                </c:pt>
                <c:pt idx="45">
                  <c:v>-99.868688542116942</c:v>
                </c:pt>
                <c:pt idx="46">
                  <c:v>-99.536688747819113</c:v>
                </c:pt>
                <c:pt idx="47">
                  <c:v>-99.213100202791836</c:v>
                </c:pt>
                <c:pt idx="48">
                  <c:v>-98.871041071327511</c:v>
                </c:pt>
                <c:pt idx="49">
                  <c:v>-98.5240257979018</c:v>
                </c:pt>
                <c:pt idx="50">
                  <c:v>-98.200200764215637</c:v>
                </c:pt>
                <c:pt idx="51">
                  <c:v>-97.871694647862824</c:v>
                </c:pt>
                <c:pt idx="52">
                  <c:v>-97.544028198348059</c:v>
                </c:pt>
                <c:pt idx="53">
                  <c:v>-97.210511437877017</c:v>
                </c:pt>
                <c:pt idx="54">
                  <c:v>-96.880331682809256</c:v>
                </c:pt>
                <c:pt idx="55">
                  <c:v>-96.559765997290199</c:v>
                </c:pt>
                <c:pt idx="56">
                  <c:v>-96.214378782169589</c:v>
                </c:pt>
                <c:pt idx="57">
                  <c:v>-95.873842895305756</c:v>
                </c:pt>
                <c:pt idx="58">
                  <c:v>-95.53493955797218</c:v>
                </c:pt>
                <c:pt idx="59">
                  <c:v>-95.18247778706764</c:v>
                </c:pt>
                <c:pt idx="60">
                  <c:v>-94.835097467018599</c:v>
                </c:pt>
                <c:pt idx="61">
                  <c:v>-94.478588889343868</c:v>
                </c:pt>
                <c:pt idx="62">
                  <c:v>-94.133516484044989</c:v>
                </c:pt>
                <c:pt idx="63">
                  <c:v>-93.774483330704982</c:v>
                </c:pt>
                <c:pt idx="64">
                  <c:v>-93.410054068945243</c:v>
                </c:pt>
                <c:pt idx="65">
                  <c:v>-93.039627609073051</c:v>
                </c:pt>
                <c:pt idx="66">
                  <c:v>-92.642713834210824</c:v>
                </c:pt>
                <c:pt idx="67">
                  <c:v>-92.255386517585791</c:v>
                </c:pt>
                <c:pt idx="68">
                  <c:v>-91.857965941164707</c:v>
                </c:pt>
                <c:pt idx="69">
                  <c:v>-91.449664197377359</c:v>
                </c:pt>
                <c:pt idx="70">
                  <c:v>-91.032317223864553</c:v>
                </c:pt>
                <c:pt idx="71">
                  <c:v>-90.602596665476909</c:v>
                </c:pt>
                <c:pt idx="72">
                  <c:v>-90.199122714760534</c:v>
                </c:pt>
                <c:pt idx="73">
                  <c:v>-89.747494303793928</c:v>
                </c:pt>
                <c:pt idx="74">
                  <c:v>-89.268611620296056</c:v>
                </c:pt>
                <c:pt idx="75">
                  <c:v>-88.758931215742138</c:v>
                </c:pt>
                <c:pt idx="76">
                  <c:v>-88.242574362034389</c:v>
                </c:pt>
                <c:pt idx="77">
                  <c:v>-87.688352671130502</c:v>
                </c:pt>
                <c:pt idx="78">
                  <c:v>-87.115906789547125</c:v>
                </c:pt>
                <c:pt idx="79">
                  <c:v>-86.527979856152029</c:v>
                </c:pt>
                <c:pt idx="80">
                  <c:v>-85.887393184598565</c:v>
                </c:pt>
                <c:pt idx="81">
                  <c:v>-85.206024717881405</c:v>
                </c:pt>
                <c:pt idx="82">
                  <c:v>-84.458547258089581</c:v>
                </c:pt>
                <c:pt idx="83">
                  <c:v>-83.663639841290546</c:v>
                </c:pt>
                <c:pt idx="84">
                  <c:v>-82.832412694094799</c:v>
                </c:pt>
                <c:pt idx="85">
                  <c:v>-81.923753487421294</c:v>
                </c:pt>
                <c:pt idx="86">
                  <c:v>-80.931355266205841</c:v>
                </c:pt>
                <c:pt idx="87">
                  <c:v>-79.893518709379236</c:v>
                </c:pt>
                <c:pt idx="88">
                  <c:v>-78.727111437499275</c:v>
                </c:pt>
                <c:pt idx="89">
                  <c:v>-77.482622326618355</c:v>
                </c:pt>
                <c:pt idx="90">
                  <c:v>-76.175099332869465</c:v>
                </c:pt>
                <c:pt idx="91">
                  <c:v>-74.824007718527923</c:v>
                </c:pt>
                <c:pt idx="92">
                  <c:v>-73.484307160287969</c:v>
                </c:pt>
                <c:pt idx="93">
                  <c:v>-72.167541071835899</c:v>
                </c:pt>
                <c:pt idx="94">
                  <c:v>-70.815138552194213</c:v>
                </c:pt>
                <c:pt idx="95">
                  <c:v>-69.404827379108895</c:v>
                </c:pt>
                <c:pt idx="96">
                  <c:v>-67.871927836906522</c:v>
                </c:pt>
                <c:pt idx="97">
                  <c:v>-66.058383840853196</c:v>
                </c:pt>
                <c:pt idx="98">
                  <c:v>-63.94442738061754</c:v>
                </c:pt>
              </c:numCache>
            </c:numRef>
          </c:xVal>
          <c:yVal>
            <c:numRef>
              <c:f>'3D-UMi (K=M=1)'!$AB$156:$AB$254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'3D-UMi (K=M=1)'!$AC$155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-134.45695526778329</c:v>
                </c:pt>
                <c:pt idx="1">
                  <c:v>-125.62106917456437</c:v>
                </c:pt>
                <c:pt idx="2">
                  <c:v>-123.42821321566173</c:v>
                </c:pt>
                <c:pt idx="3">
                  <c:v>-121.87968316114417</c:v>
                </c:pt>
                <c:pt idx="4">
                  <c:v>-120.66893832961209</c:v>
                </c:pt>
                <c:pt idx="5">
                  <c:v>-119.60352080129573</c:v>
                </c:pt>
                <c:pt idx="6">
                  <c:v>-118.62523999441201</c:v>
                </c:pt>
                <c:pt idx="7">
                  <c:v>-117.73214069599659</c:v>
                </c:pt>
                <c:pt idx="8">
                  <c:v>-116.95330188734246</c:v>
                </c:pt>
                <c:pt idx="9">
                  <c:v>-116.2025431141013</c:v>
                </c:pt>
                <c:pt idx="10">
                  <c:v>-115.48727175412621</c:v>
                </c:pt>
                <c:pt idx="11">
                  <c:v>-114.80437985542945</c:v>
                </c:pt>
                <c:pt idx="12">
                  <c:v>-114.15230531219913</c:v>
                </c:pt>
                <c:pt idx="13">
                  <c:v>-113.49377204088358</c:v>
                </c:pt>
                <c:pt idx="14">
                  <c:v>-112.8636363717518</c:v>
                </c:pt>
                <c:pt idx="15">
                  <c:v>-112.28243453380674</c:v>
                </c:pt>
                <c:pt idx="16">
                  <c:v>-111.71716361830333</c:v>
                </c:pt>
                <c:pt idx="17">
                  <c:v>-111.16095334491099</c:v>
                </c:pt>
                <c:pt idx="18">
                  <c:v>-110.63085425055554</c:v>
                </c:pt>
                <c:pt idx="19">
                  <c:v>-110.11878003879271</c:v>
                </c:pt>
                <c:pt idx="20">
                  <c:v>-109.61400065895616</c:v>
                </c:pt>
                <c:pt idx="21">
                  <c:v>-109.10514565947319</c:v>
                </c:pt>
                <c:pt idx="22">
                  <c:v>-108.6166893577825</c:v>
                </c:pt>
                <c:pt idx="23">
                  <c:v>-108.16086132366404</c:v>
                </c:pt>
                <c:pt idx="24">
                  <c:v>-107.72118954100105</c:v>
                </c:pt>
                <c:pt idx="25">
                  <c:v>-107.27906599171378</c:v>
                </c:pt>
                <c:pt idx="26">
                  <c:v>-106.86228792344555</c:v>
                </c:pt>
                <c:pt idx="27">
                  <c:v>-106.43407489730166</c:v>
                </c:pt>
                <c:pt idx="28">
                  <c:v>-106.02248228842845</c:v>
                </c:pt>
                <c:pt idx="29">
                  <c:v>-105.6070353331349</c:v>
                </c:pt>
                <c:pt idx="30">
                  <c:v>-105.20367594530512</c:v>
                </c:pt>
                <c:pt idx="31">
                  <c:v>-104.80775679738584</c:v>
                </c:pt>
                <c:pt idx="32">
                  <c:v>-104.42266478577206</c:v>
                </c:pt>
                <c:pt idx="33">
                  <c:v>-104.04435233455429</c:v>
                </c:pt>
                <c:pt idx="34">
                  <c:v>-103.66668512501599</c:v>
                </c:pt>
                <c:pt idx="35">
                  <c:v>-103.29875210700312</c:v>
                </c:pt>
                <c:pt idx="36">
                  <c:v>-102.93347223928978</c:v>
                </c:pt>
                <c:pt idx="37">
                  <c:v>-102.57961951743007</c:v>
                </c:pt>
                <c:pt idx="38">
                  <c:v>-102.22059795721687</c:v>
                </c:pt>
                <c:pt idx="39">
                  <c:v>-101.88282297700297</c:v>
                </c:pt>
                <c:pt idx="40">
                  <c:v>-101.53008263729349</c:v>
                </c:pt>
                <c:pt idx="41">
                  <c:v>-101.20204235854108</c:v>
                </c:pt>
                <c:pt idx="42">
                  <c:v>-100.87413264490749</c:v>
                </c:pt>
                <c:pt idx="43">
                  <c:v>-100.5347979994222</c:v>
                </c:pt>
                <c:pt idx="44">
                  <c:v>-100.20044449378871</c:v>
                </c:pt>
                <c:pt idx="45">
                  <c:v>-99.868688542116942</c:v>
                </c:pt>
                <c:pt idx="46">
                  <c:v>-99.536688747819113</c:v>
                </c:pt>
                <c:pt idx="47">
                  <c:v>-99.213100202791836</c:v>
                </c:pt>
                <c:pt idx="48">
                  <c:v>-98.871041071327511</c:v>
                </c:pt>
                <c:pt idx="49">
                  <c:v>-98.5240257979018</c:v>
                </c:pt>
                <c:pt idx="50">
                  <c:v>-98.200200764215637</c:v>
                </c:pt>
                <c:pt idx="51">
                  <c:v>-97.871694647862824</c:v>
                </c:pt>
                <c:pt idx="52">
                  <c:v>-97.544028198348059</c:v>
                </c:pt>
                <c:pt idx="53">
                  <c:v>-97.210511437877017</c:v>
                </c:pt>
                <c:pt idx="54">
                  <c:v>-96.880331682809256</c:v>
                </c:pt>
                <c:pt idx="55">
                  <c:v>-96.559765997290199</c:v>
                </c:pt>
                <c:pt idx="56">
                  <c:v>-96.214378782169589</c:v>
                </c:pt>
                <c:pt idx="57">
                  <c:v>-95.873842895305756</c:v>
                </c:pt>
                <c:pt idx="58">
                  <c:v>-95.53493955797218</c:v>
                </c:pt>
                <c:pt idx="59">
                  <c:v>-95.18247778706764</c:v>
                </c:pt>
                <c:pt idx="60">
                  <c:v>-94.835097467018599</c:v>
                </c:pt>
                <c:pt idx="61">
                  <c:v>-94.478588889343868</c:v>
                </c:pt>
                <c:pt idx="62">
                  <c:v>-94.133516484044989</c:v>
                </c:pt>
                <c:pt idx="63">
                  <c:v>-93.774483330704982</c:v>
                </c:pt>
                <c:pt idx="64">
                  <c:v>-93.410054068945243</c:v>
                </c:pt>
                <c:pt idx="65">
                  <c:v>-93.039627609073051</c:v>
                </c:pt>
                <c:pt idx="66">
                  <c:v>-92.642713834210824</c:v>
                </c:pt>
                <c:pt idx="67">
                  <c:v>-92.255386517585791</c:v>
                </c:pt>
                <c:pt idx="68">
                  <c:v>-91.857965941164707</c:v>
                </c:pt>
                <c:pt idx="69">
                  <c:v>-91.449664197377359</c:v>
                </c:pt>
                <c:pt idx="70">
                  <c:v>-91.032317223864553</c:v>
                </c:pt>
                <c:pt idx="71">
                  <c:v>-90.602596665476909</c:v>
                </c:pt>
                <c:pt idx="72">
                  <c:v>-90.199122714760534</c:v>
                </c:pt>
                <c:pt idx="73">
                  <c:v>-89.747494303793928</c:v>
                </c:pt>
                <c:pt idx="74">
                  <c:v>-89.268611620296056</c:v>
                </c:pt>
                <c:pt idx="75">
                  <c:v>-88.758931215742138</c:v>
                </c:pt>
                <c:pt idx="76">
                  <c:v>-88.242574362034389</c:v>
                </c:pt>
                <c:pt idx="77">
                  <c:v>-87.688352671130502</c:v>
                </c:pt>
                <c:pt idx="78">
                  <c:v>-87.115906789547125</c:v>
                </c:pt>
                <c:pt idx="79">
                  <c:v>-86.527979856152029</c:v>
                </c:pt>
                <c:pt idx="80">
                  <c:v>-85.887393184598565</c:v>
                </c:pt>
                <c:pt idx="81">
                  <c:v>-85.206024717881405</c:v>
                </c:pt>
                <c:pt idx="82">
                  <c:v>-84.458547258089581</c:v>
                </c:pt>
                <c:pt idx="83">
                  <c:v>-83.663639841290546</c:v>
                </c:pt>
                <c:pt idx="84">
                  <c:v>-82.832412694094799</c:v>
                </c:pt>
                <c:pt idx="85">
                  <c:v>-81.923753487421294</c:v>
                </c:pt>
                <c:pt idx="86">
                  <c:v>-80.931355266205841</c:v>
                </c:pt>
                <c:pt idx="87">
                  <c:v>-79.893518709379236</c:v>
                </c:pt>
                <c:pt idx="88">
                  <c:v>-78.727111437499275</c:v>
                </c:pt>
                <c:pt idx="89">
                  <c:v>-77.482622326618355</c:v>
                </c:pt>
                <c:pt idx="90">
                  <c:v>-76.175099332869465</c:v>
                </c:pt>
                <c:pt idx="91">
                  <c:v>-74.824007718527923</c:v>
                </c:pt>
                <c:pt idx="92">
                  <c:v>-73.484307160287969</c:v>
                </c:pt>
                <c:pt idx="93">
                  <c:v>-72.167541071835899</c:v>
                </c:pt>
                <c:pt idx="94">
                  <c:v>-70.815138552194213</c:v>
                </c:pt>
                <c:pt idx="95">
                  <c:v>-69.404827379108895</c:v>
                </c:pt>
                <c:pt idx="96">
                  <c:v>-67.871927836906522</c:v>
                </c:pt>
                <c:pt idx="97">
                  <c:v>-66.058383840853196</c:v>
                </c:pt>
                <c:pt idx="98">
                  <c:v>-63.94442738061754</c:v>
                </c:pt>
              </c:numCache>
            </c:numRef>
          </c:xVal>
          <c:yVal>
            <c:numRef>
              <c:f>'3D-UMi (K=M=1)'!$AC$156:$AC$254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'3D-UMi (K=M=1)'!$AD$155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-134.45695526778329</c:v>
                </c:pt>
                <c:pt idx="1">
                  <c:v>-125.62106917456437</c:v>
                </c:pt>
                <c:pt idx="2">
                  <c:v>-123.42821321566173</c:v>
                </c:pt>
                <c:pt idx="3">
                  <c:v>-121.87968316114417</c:v>
                </c:pt>
                <c:pt idx="4">
                  <c:v>-120.66893832961209</c:v>
                </c:pt>
                <c:pt idx="5">
                  <c:v>-119.60352080129573</c:v>
                </c:pt>
                <c:pt idx="6">
                  <c:v>-118.62523999441201</c:v>
                </c:pt>
                <c:pt idx="7">
                  <c:v>-117.73214069599659</c:v>
                </c:pt>
                <c:pt idx="8">
                  <c:v>-116.95330188734246</c:v>
                </c:pt>
                <c:pt idx="9">
                  <c:v>-116.2025431141013</c:v>
                </c:pt>
                <c:pt idx="10">
                  <c:v>-115.48727175412621</c:v>
                </c:pt>
                <c:pt idx="11">
                  <c:v>-114.80437985542945</c:v>
                </c:pt>
                <c:pt idx="12">
                  <c:v>-114.15230531219913</c:v>
                </c:pt>
                <c:pt idx="13">
                  <c:v>-113.49377204088358</c:v>
                </c:pt>
                <c:pt idx="14">
                  <c:v>-112.8636363717518</c:v>
                </c:pt>
                <c:pt idx="15">
                  <c:v>-112.28243453380674</c:v>
                </c:pt>
                <c:pt idx="16">
                  <c:v>-111.71716361830333</c:v>
                </c:pt>
                <c:pt idx="17">
                  <c:v>-111.16095334491099</c:v>
                </c:pt>
                <c:pt idx="18">
                  <c:v>-110.63085425055554</c:v>
                </c:pt>
                <c:pt idx="19">
                  <c:v>-110.11878003879271</c:v>
                </c:pt>
                <c:pt idx="20">
                  <c:v>-109.61400065895616</c:v>
                </c:pt>
                <c:pt idx="21">
                  <c:v>-109.10514565947319</c:v>
                </c:pt>
                <c:pt idx="22">
                  <c:v>-108.6166893577825</c:v>
                </c:pt>
                <c:pt idx="23">
                  <c:v>-108.16086132366404</c:v>
                </c:pt>
                <c:pt idx="24">
                  <c:v>-107.72118954100105</c:v>
                </c:pt>
                <c:pt idx="25">
                  <c:v>-107.27906599171378</c:v>
                </c:pt>
                <c:pt idx="26">
                  <c:v>-106.86228792344555</c:v>
                </c:pt>
                <c:pt idx="27">
                  <c:v>-106.43407489730166</c:v>
                </c:pt>
                <c:pt idx="28">
                  <c:v>-106.02248228842845</c:v>
                </c:pt>
                <c:pt idx="29">
                  <c:v>-105.6070353331349</c:v>
                </c:pt>
                <c:pt idx="30">
                  <c:v>-105.20367594530512</c:v>
                </c:pt>
                <c:pt idx="31">
                  <c:v>-104.80775679738584</c:v>
                </c:pt>
                <c:pt idx="32">
                  <c:v>-104.42266478577206</c:v>
                </c:pt>
                <c:pt idx="33">
                  <c:v>-104.04435233455429</c:v>
                </c:pt>
                <c:pt idx="34">
                  <c:v>-103.66668512501599</c:v>
                </c:pt>
                <c:pt idx="35">
                  <c:v>-103.29875210700312</c:v>
                </c:pt>
                <c:pt idx="36">
                  <c:v>-102.93347223928978</c:v>
                </c:pt>
                <c:pt idx="37">
                  <c:v>-102.57961951743007</c:v>
                </c:pt>
                <c:pt idx="38">
                  <c:v>-102.22059795721687</c:v>
                </c:pt>
                <c:pt idx="39">
                  <c:v>-101.88282297700297</c:v>
                </c:pt>
                <c:pt idx="40">
                  <c:v>-101.53008263729349</c:v>
                </c:pt>
                <c:pt idx="41">
                  <c:v>-101.20204235854108</c:v>
                </c:pt>
                <c:pt idx="42">
                  <c:v>-100.87413264490749</c:v>
                </c:pt>
                <c:pt idx="43">
                  <c:v>-100.5347979994222</c:v>
                </c:pt>
                <c:pt idx="44">
                  <c:v>-100.20044449378871</c:v>
                </c:pt>
                <c:pt idx="45">
                  <c:v>-99.868688542116942</c:v>
                </c:pt>
                <c:pt idx="46">
                  <c:v>-99.536688747819113</c:v>
                </c:pt>
                <c:pt idx="47">
                  <c:v>-99.213100202791836</c:v>
                </c:pt>
                <c:pt idx="48">
                  <c:v>-98.871041071327511</c:v>
                </c:pt>
                <c:pt idx="49">
                  <c:v>-98.5240257979018</c:v>
                </c:pt>
                <c:pt idx="50">
                  <c:v>-98.200200764215637</c:v>
                </c:pt>
                <c:pt idx="51">
                  <c:v>-97.871694647862824</c:v>
                </c:pt>
                <c:pt idx="52">
                  <c:v>-97.544028198348059</c:v>
                </c:pt>
                <c:pt idx="53">
                  <c:v>-97.210511437877017</c:v>
                </c:pt>
                <c:pt idx="54">
                  <c:v>-96.880331682809256</c:v>
                </c:pt>
                <c:pt idx="55">
                  <c:v>-96.559765997290199</c:v>
                </c:pt>
                <c:pt idx="56">
                  <c:v>-96.214378782169589</c:v>
                </c:pt>
                <c:pt idx="57">
                  <c:v>-95.873842895305756</c:v>
                </c:pt>
                <c:pt idx="58">
                  <c:v>-95.53493955797218</c:v>
                </c:pt>
                <c:pt idx="59">
                  <c:v>-95.18247778706764</c:v>
                </c:pt>
                <c:pt idx="60">
                  <c:v>-94.835097467018599</c:v>
                </c:pt>
                <c:pt idx="61">
                  <c:v>-94.478588889343868</c:v>
                </c:pt>
                <c:pt idx="62">
                  <c:v>-94.133516484044989</c:v>
                </c:pt>
                <c:pt idx="63">
                  <c:v>-93.774483330704982</c:v>
                </c:pt>
                <c:pt idx="64">
                  <c:v>-93.410054068945243</c:v>
                </c:pt>
                <c:pt idx="65">
                  <c:v>-93.039627609073051</c:v>
                </c:pt>
                <c:pt idx="66">
                  <c:v>-92.642713834210824</c:v>
                </c:pt>
                <c:pt idx="67">
                  <c:v>-92.255386517585791</c:v>
                </c:pt>
                <c:pt idx="68">
                  <c:v>-91.857965941164707</c:v>
                </c:pt>
                <c:pt idx="69">
                  <c:v>-91.449664197377359</c:v>
                </c:pt>
                <c:pt idx="70">
                  <c:v>-91.032317223864553</c:v>
                </c:pt>
                <c:pt idx="71">
                  <c:v>-90.602596665476909</c:v>
                </c:pt>
                <c:pt idx="72">
                  <c:v>-90.199122714760534</c:v>
                </c:pt>
                <c:pt idx="73">
                  <c:v>-89.747494303793928</c:v>
                </c:pt>
                <c:pt idx="74">
                  <c:v>-89.268611620296056</c:v>
                </c:pt>
                <c:pt idx="75">
                  <c:v>-88.758931215742138</c:v>
                </c:pt>
                <c:pt idx="76">
                  <c:v>-88.242574362034389</c:v>
                </c:pt>
                <c:pt idx="77">
                  <c:v>-87.688352671130502</c:v>
                </c:pt>
                <c:pt idx="78">
                  <c:v>-87.115906789547125</c:v>
                </c:pt>
                <c:pt idx="79">
                  <c:v>-86.527979856152029</c:v>
                </c:pt>
                <c:pt idx="80">
                  <c:v>-85.887393184598565</c:v>
                </c:pt>
                <c:pt idx="81">
                  <c:v>-85.206024717881405</c:v>
                </c:pt>
                <c:pt idx="82">
                  <c:v>-84.458547258089581</c:v>
                </c:pt>
                <c:pt idx="83">
                  <c:v>-83.663639841290546</c:v>
                </c:pt>
                <c:pt idx="84">
                  <c:v>-82.832412694094799</c:v>
                </c:pt>
                <c:pt idx="85">
                  <c:v>-81.923753487421294</c:v>
                </c:pt>
                <c:pt idx="86">
                  <c:v>-80.931355266205841</c:v>
                </c:pt>
                <c:pt idx="87">
                  <c:v>-79.893518709379236</c:v>
                </c:pt>
                <c:pt idx="88">
                  <c:v>-78.727111437499275</c:v>
                </c:pt>
                <c:pt idx="89">
                  <c:v>-77.482622326618355</c:v>
                </c:pt>
                <c:pt idx="90">
                  <c:v>-76.175099332869465</c:v>
                </c:pt>
                <c:pt idx="91">
                  <c:v>-74.824007718527923</c:v>
                </c:pt>
                <c:pt idx="92">
                  <c:v>-73.484307160287969</c:v>
                </c:pt>
                <c:pt idx="93">
                  <c:v>-72.167541071835899</c:v>
                </c:pt>
                <c:pt idx="94">
                  <c:v>-70.815138552194213</c:v>
                </c:pt>
                <c:pt idx="95">
                  <c:v>-69.404827379108895</c:v>
                </c:pt>
                <c:pt idx="96">
                  <c:v>-67.871927836906522</c:v>
                </c:pt>
                <c:pt idx="97">
                  <c:v>-66.058383840853196</c:v>
                </c:pt>
                <c:pt idx="98">
                  <c:v>-63.94442738061754</c:v>
                </c:pt>
              </c:numCache>
            </c:numRef>
          </c:xVal>
          <c:yVal>
            <c:numRef>
              <c:f>'3D-UMi (K=M=1)'!$AD$156:$AD$254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803904"/>
        <c:axId val="101814272"/>
      </c:scatterChart>
      <c:valAx>
        <c:axId val="10180390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352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01814272"/>
        <c:crossesAt val="-120"/>
        <c:crossBetween val="midCat"/>
        <c:majorUnit val="20"/>
        <c:minorUnit val="1"/>
      </c:valAx>
      <c:valAx>
        <c:axId val="10181427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0180390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0899" r="0.75000000000000899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-7.3072309358957321</c:v>
                </c:pt>
                <c:pt idx="1">
                  <c:v>-4.269467329004538</c:v>
                </c:pt>
                <c:pt idx="2">
                  <c:v>-3.5302272852511019</c:v>
                </c:pt>
                <c:pt idx="3">
                  <c:v>-3.0475415765686411</c:v>
                </c:pt>
                <c:pt idx="4">
                  <c:v>-2.6355848784778662</c:v>
                </c:pt>
                <c:pt idx="5">
                  <c:v>-2.3006692653636622</c:v>
                </c:pt>
                <c:pt idx="6">
                  <c:v>-2.0061487010603107</c:v>
                </c:pt>
                <c:pt idx="7">
                  <c:v>-1.7361417226266334</c:v>
                </c:pt>
                <c:pt idx="8">
                  <c:v>-1.4910271110487434</c:v>
                </c:pt>
                <c:pt idx="9">
                  <c:v>-1.2735276983286472</c:v>
                </c:pt>
                <c:pt idx="10">
                  <c:v>-1.0567820448433281</c:v>
                </c:pt>
                <c:pt idx="11">
                  <c:v>-0.85469475847890286</c:v>
                </c:pt>
                <c:pt idx="12">
                  <c:v>-0.66698119857217775</c:v>
                </c:pt>
                <c:pt idx="13">
                  <c:v>-0.49066718138871429</c:v>
                </c:pt>
                <c:pt idx="14">
                  <c:v>-0.32058509595751944</c:v>
                </c:pt>
                <c:pt idx="15">
                  <c:v>-0.1564433701059286</c:v>
                </c:pt>
                <c:pt idx="16">
                  <c:v>-2.0109748378609811E-3</c:v>
                </c:pt>
                <c:pt idx="17">
                  <c:v>0.1533962833044786</c:v>
                </c:pt>
                <c:pt idx="18">
                  <c:v>0.30760033048179747</c:v>
                </c:pt>
                <c:pt idx="19">
                  <c:v>0.46754356624947735</c:v>
                </c:pt>
                <c:pt idx="20">
                  <c:v>0.62051926134588897</c:v>
                </c:pt>
                <c:pt idx="21">
                  <c:v>0.77991092648804894</c:v>
                </c:pt>
                <c:pt idx="22">
                  <c:v>0.94103852328318094</c:v>
                </c:pt>
                <c:pt idx="23">
                  <c:v>1.1038605027057407</c:v>
                </c:pt>
                <c:pt idx="24">
                  <c:v>1.2664276090373989</c:v>
                </c:pt>
                <c:pt idx="25">
                  <c:v>1.4299899921755181</c:v>
                </c:pt>
                <c:pt idx="26">
                  <c:v>1.5942877464060492</c:v>
                </c:pt>
                <c:pt idx="27">
                  <c:v>1.7606822311450412</c:v>
                </c:pt>
                <c:pt idx="28">
                  <c:v>1.9273597375264613</c:v>
                </c:pt>
                <c:pt idx="29">
                  <c:v>2.0987258102122825</c:v>
                </c:pt>
                <c:pt idx="30">
                  <c:v>2.2683443261110772</c:v>
                </c:pt>
                <c:pt idx="31">
                  <c:v>2.448255806590999</c:v>
                </c:pt>
                <c:pt idx="32">
                  <c:v>2.6206838489026669</c:v>
                </c:pt>
                <c:pt idx="33">
                  <c:v>2.7932893678367439</c:v>
                </c:pt>
                <c:pt idx="34">
                  <c:v>2.9683774721307588</c:v>
                </c:pt>
                <c:pt idx="35">
                  <c:v>3.142751293748185</c:v>
                </c:pt>
                <c:pt idx="36">
                  <c:v>3.3316840189131227</c:v>
                </c:pt>
                <c:pt idx="37">
                  <c:v>3.5121922125581895</c:v>
                </c:pt>
                <c:pt idx="38">
                  <c:v>3.6910619538021305</c:v>
                </c:pt>
                <c:pt idx="39">
                  <c:v>3.871095216729743</c:v>
                </c:pt>
                <c:pt idx="40">
                  <c:v>4.0596342947041384</c:v>
                </c:pt>
                <c:pt idx="41">
                  <c:v>4.2523750402580847</c:v>
                </c:pt>
                <c:pt idx="42">
                  <c:v>4.442486897510487</c:v>
                </c:pt>
                <c:pt idx="43">
                  <c:v>4.6414555550893937</c:v>
                </c:pt>
                <c:pt idx="44">
                  <c:v>4.8373562792966558</c:v>
                </c:pt>
                <c:pt idx="45">
                  <c:v>5.046332781560495</c:v>
                </c:pt>
                <c:pt idx="46">
                  <c:v>5.2480141574372459</c:v>
                </c:pt>
                <c:pt idx="47">
                  <c:v>5.4617954305763288</c:v>
                </c:pt>
                <c:pt idx="48">
                  <c:v>5.6711789830899511</c:v>
                </c:pt>
                <c:pt idx="49">
                  <c:v>5.8832730519110168</c:v>
                </c:pt>
                <c:pt idx="50">
                  <c:v>6.0967623624323855</c:v>
                </c:pt>
                <c:pt idx="51">
                  <c:v>6.3101139755819853</c:v>
                </c:pt>
                <c:pt idx="52">
                  <c:v>6.5225784953294381</c:v>
                </c:pt>
                <c:pt idx="53">
                  <c:v>6.7422612179524544</c:v>
                </c:pt>
                <c:pt idx="54">
                  <c:v>6.9784991313690119</c:v>
                </c:pt>
                <c:pt idx="55">
                  <c:v>7.2123753657009964</c:v>
                </c:pt>
                <c:pt idx="56">
                  <c:v>7.4397675814039568</c:v>
                </c:pt>
                <c:pt idx="57">
                  <c:v>7.6795215805168437</c:v>
                </c:pt>
                <c:pt idx="58">
                  <c:v>7.9201696144279872</c:v>
                </c:pt>
                <c:pt idx="59">
                  <c:v>8.171293410749298</c:v>
                </c:pt>
                <c:pt idx="60">
                  <c:v>8.422242765273376</c:v>
                </c:pt>
                <c:pt idx="61">
                  <c:v>8.6917895000787269</c:v>
                </c:pt>
                <c:pt idx="62">
                  <c:v>8.9635730637816895</c:v>
                </c:pt>
                <c:pt idx="63">
                  <c:v>9.2259232682310017</c:v>
                </c:pt>
                <c:pt idx="64">
                  <c:v>9.4942281719461139</c:v>
                </c:pt>
                <c:pt idx="65">
                  <c:v>9.7827718402606347</c:v>
                </c:pt>
                <c:pt idx="66">
                  <c:v>10.070859477285405</c:v>
                </c:pt>
                <c:pt idx="67">
                  <c:v>10.367460560383497</c:v>
                </c:pt>
                <c:pt idx="68">
                  <c:v>10.677904832180884</c:v>
                </c:pt>
                <c:pt idx="69">
                  <c:v>10.967490483670922</c:v>
                </c:pt>
                <c:pt idx="70">
                  <c:v>11.268067236357034</c:v>
                </c:pt>
                <c:pt idx="71">
                  <c:v>11.578508038141488</c:v>
                </c:pt>
                <c:pt idx="72">
                  <c:v>11.892511448946074</c:v>
                </c:pt>
                <c:pt idx="73">
                  <c:v>12.230763736628194</c:v>
                </c:pt>
                <c:pt idx="74">
                  <c:v>12.589621728353126</c:v>
                </c:pt>
                <c:pt idx="75">
                  <c:v>12.932124159165895</c:v>
                </c:pt>
                <c:pt idx="76">
                  <c:v>13.271240650778408</c:v>
                </c:pt>
                <c:pt idx="77">
                  <c:v>13.640616578801895</c:v>
                </c:pt>
                <c:pt idx="78">
                  <c:v>14.015706041013297</c:v>
                </c:pt>
                <c:pt idx="79">
                  <c:v>14.410195088835804</c:v>
                </c:pt>
                <c:pt idx="80">
                  <c:v>14.814339929301193</c:v>
                </c:pt>
                <c:pt idx="81">
                  <c:v>15.240698611199399</c:v>
                </c:pt>
                <c:pt idx="82">
                  <c:v>15.686423506592618</c:v>
                </c:pt>
                <c:pt idx="83">
                  <c:v>16.130069614974445</c:v>
                </c:pt>
                <c:pt idx="84">
                  <c:v>16.596523249206893</c:v>
                </c:pt>
                <c:pt idx="85">
                  <c:v>17.073595967352599</c:v>
                </c:pt>
                <c:pt idx="86">
                  <c:v>17.573680998080683</c:v>
                </c:pt>
                <c:pt idx="87">
                  <c:v>18.104646368172538</c:v>
                </c:pt>
                <c:pt idx="88">
                  <c:v>18.647626066162157</c:v>
                </c:pt>
                <c:pt idx="89">
                  <c:v>19.220319299182467</c:v>
                </c:pt>
                <c:pt idx="90">
                  <c:v>19.799277852384371</c:v>
                </c:pt>
                <c:pt idx="91">
                  <c:v>20.403600857388859</c:v>
                </c:pt>
                <c:pt idx="92">
                  <c:v>21.060256036324542</c:v>
                </c:pt>
                <c:pt idx="93">
                  <c:v>21.722355808903291</c:v>
                </c:pt>
                <c:pt idx="94">
                  <c:v>22.414273767307428</c:v>
                </c:pt>
                <c:pt idx="95">
                  <c:v>23.13432146610392</c:v>
                </c:pt>
                <c:pt idx="96">
                  <c:v>23.86246128131457</c:v>
                </c:pt>
                <c:pt idx="97">
                  <c:v>24.536726809442509</c:v>
                </c:pt>
                <c:pt idx="98">
                  <c:v>25.240349371661438</c:v>
                </c:pt>
              </c:numCache>
            </c:numRef>
          </c:xVal>
          <c:yVal>
            <c:numRef>
              <c:f>'3D-UMi (K=M=1)'!$AG$156:$AG$254</c:f>
              <c:numCache>
                <c:formatCode>0.000_ </c:formatCode>
                <c:ptCount val="99"/>
                <c:pt idx="0">
                  <c:v>-0.33475648360266774</c:v>
                </c:pt>
                <c:pt idx="1">
                  <c:v>-0.23271963271474227</c:v>
                </c:pt>
                <c:pt idx="2">
                  <c:v>-0.27775498715822833</c:v>
                </c:pt>
                <c:pt idx="3">
                  <c:v>-0.32447958627526896</c:v>
                </c:pt>
                <c:pt idx="4">
                  <c:v>-0.23170581018891401</c:v>
                </c:pt>
                <c:pt idx="5">
                  <c:v>-0.15717480368135783</c:v>
                </c:pt>
                <c:pt idx="6">
                  <c:v>-0.20476386356643905</c:v>
                </c:pt>
                <c:pt idx="7">
                  <c:v>-0.20645292314579655</c:v>
                </c:pt>
                <c:pt idx="8">
                  <c:v>-0.19224708482604669</c:v>
                </c:pt>
                <c:pt idx="9">
                  <c:v>-0.2133791352610428</c:v>
                </c:pt>
                <c:pt idx="10">
                  <c:v>-0.23360400912010193</c:v>
                </c:pt>
                <c:pt idx="11">
                  <c:v>-0.25386587394183713</c:v>
                </c:pt>
                <c:pt idx="12">
                  <c:v>-0.26653688868290926</c:v>
                </c:pt>
                <c:pt idx="13">
                  <c:v>-0.25528584316906772</c:v>
                </c:pt>
                <c:pt idx="14">
                  <c:v>-0.22364269390356956</c:v>
                </c:pt>
                <c:pt idx="15">
                  <c:v>-0.17069026654114342</c:v>
                </c:pt>
                <c:pt idx="16">
                  <c:v>-0.15873134080484802</c:v>
                </c:pt>
                <c:pt idx="17">
                  <c:v>-0.17618689120766101</c:v>
                </c:pt>
                <c:pt idx="18">
                  <c:v>-0.17506700395476446</c:v>
                </c:pt>
                <c:pt idx="19">
                  <c:v>-0.17764190732937135</c:v>
                </c:pt>
                <c:pt idx="20">
                  <c:v>-0.18669315176213697</c:v>
                </c:pt>
                <c:pt idx="21">
                  <c:v>-0.20167102806526294</c:v>
                </c:pt>
                <c:pt idx="22">
                  <c:v>-0.1984219773478989</c:v>
                </c:pt>
                <c:pt idx="23">
                  <c:v>-0.2302420135997767</c:v>
                </c:pt>
                <c:pt idx="24">
                  <c:v>-0.23661340999483893</c:v>
                </c:pt>
                <c:pt idx="25">
                  <c:v>-0.27810797929592823</c:v>
                </c:pt>
                <c:pt idx="26">
                  <c:v>-0.24772464505754921</c:v>
                </c:pt>
                <c:pt idx="27">
                  <c:v>-0.25604909659370123</c:v>
                </c:pt>
                <c:pt idx="28">
                  <c:v>-0.2657273350999112</c:v>
                </c:pt>
                <c:pt idx="29">
                  <c:v>-0.27342733852052259</c:v>
                </c:pt>
                <c:pt idx="30">
                  <c:v>-0.24720830264201732</c:v>
                </c:pt>
                <c:pt idx="31">
                  <c:v>-0.25426601357955914</c:v>
                </c:pt>
                <c:pt idx="32">
                  <c:v>-0.2431102161174068</c:v>
                </c:pt>
                <c:pt idx="33">
                  <c:v>-0.23222644954028393</c:v>
                </c:pt>
                <c:pt idx="34">
                  <c:v>-0.21738655677886864</c:v>
                </c:pt>
                <c:pt idx="35">
                  <c:v>-0.22760316199895492</c:v>
                </c:pt>
                <c:pt idx="36">
                  <c:v>-0.23884498614150251</c:v>
                </c:pt>
                <c:pt idx="37">
                  <c:v>-0.22076543814176963</c:v>
                </c:pt>
                <c:pt idx="38">
                  <c:v>-0.26376903647169048</c:v>
                </c:pt>
                <c:pt idx="39">
                  <c:v>-0.29265952511946303</c:v>
                </c:pt>
                <c:pt idx="40">
                  <c:v>-0.28063444512750824</c:v>
                </c:pt>
                <c:pt idx="41">
                  <c:v>-0.27043136351373454</c:v>
                </c:pt>
                <c:pt idx="42">
                  <c:v>-0.301982411652987</c:v>
                </c:pt>
                <c:pt idx="43">
                  <c:v>-0.31947571046858325</c:v>
                </c:pt>
                <c:pt idx="44">
                  <c:v>-0.31688997681693554</c:v>
                </c:pt>
                <c:pt idx="45">
                  <c:v>-0.2726943534565347</c:v>
                </c:pt>
                <c:pt idx="46">
                  <c:v>-0.30019175310457591</c:v>
                </c:pt>
                <c:pt idx="47">
                  <c:v>-0.27627910188934912</c:v>
                </c:pt>
                <c:pt idx="48">
                  <c:v>-0.27982200360406129</c:v>
                </c:pt>
                <c:pt idx="49">
                  <c:v>-0.33177093618375686</c:v>
                </c:pt>
                <c:pt idx="50">
                  <c:v>-0.39997251672839518</c:v>
                </c:pt>
                <c:pt idx="51">
                  <c:v>-0.42014925665274561</c:v>
                </c:pt>
                <c:pt idx="52">
                  <c:v>-0.38875033317913843</c:v>
                </c:pt>
                <c:pt idx="53">
                  <c:v>-0.37687267745179476</c:v>
                </c:pt>
                <c:pt idx="54">
                  <c:v>-0.29021333180608178</c:v>
                </c:pt>
                <c:pt idx="55">
                  <c:v>-0.36177519804539671</c:v>
                </c:pt>
                <c:pt idx="56">
                  <c:v>-0.33998650199605684</c:v>
                </c:pt>
                <c:pt idx="57">
                  <c:v>-0.32734723400795396</c:v>
                </c:pt>
                <c:pt idx="58">
                  <c:v>-0.31309372552810721</c:v>
                </c:pt>
                <c:pt idx="59">
                  <c:v>-0.35267490364207799</c:v>
                </c:pt>
                <c:pt idx="60">
                  <c:v>-0.34833268103366599</c:v>
                </c:pt>
                <c:pt idx="61">
                  <c:v>-0.37236816313817656</c:v>
                </c:pt>
                <c:pt idx="62">
                  <c:v>-0.36441749794821021</c:v>
                </c:pt>
                <c:pt idx="63">
                  <c:v>-0.35829184217306143</c:v>
                </c:pt>
                <c:pt idx="64">
                  <c:v>-0.30305846206096376</c:v>
                </c:pt>
                <c:pt idx="65">
                  <c:v>-0.30243740187340507</c:v>
                </c:pt>
                <c:pt idx="66">
                  <c:v>-0.32673911405524514</c:v>
                </c:pt>
                <c:pt idx="67">
                  <c:v>-0.30990630194799706</c:v>
                </c:pt>
                <c:pt idx="68">
                  <c:v>-0.31168856380288368</c:v>
                </c:pt>
                <c:pt idx="69">
                  <c:v>-0.37545563288792216</c:v>
                </c:pt>
                <c:pt idx="70">
                  <c:v>-0.41675383368683327</c:v>
                </c:pt>
                <c:pt idx="71">
                  <c:v>-0.44309850586048682</c:v>
                </c:pt>
                <c:pt idx="72">
                  <c:v>-0.432783603562374</c:v>
                </c:pt>
                <c:pt idx="73">
                  <c:v>-0.36612730766149504</c:v>
                </c:pt>
                <c:pt idx="74">
                  <c:v>-0.35268193096492695</c:v>
                </c:pt>
                <c:pt idx="75">
                  <c:v>-0.3025906074685949</c:v>
                </c:pt>
                <c:pt idx="76">
                  <c:v>-0.25659524557440783</c:v>
                </c:pt>
                <c:pt idx="77">
                  <c:v>-0.16246934081719466</c:v>
                </c:pt>
                <c:pt idx="78">
                  <c:v>-0.18347059657889808</c:v>
                </c:pt>
                <c:pt idx="79">
                  <c:v>-0.20746664900910439</c:v>
                </c:pt>
                <c:pt idx="80">
                  <c:v>-0.24881316402659337</c:v>
                </c:pt>
                <c:pt idx="81">
                  <c:v>-0.21604298049679826</c:v>
                </c:pt>
                <c:pt idx="82">
                  <c:v>-0.18887269012701857</c:v>
                </c:pt>
                <c:pt idx="83">
                  <c:v>-0.15857689938804498</c:v>
                </c:pt>
                <c:pt idx="84">
                  <c:v>-0.18390054989169258</c:v>
                </c:pt>
                <c:pt idx="85">
                  <c:v>-0.18931600196669862</c:v>
                </c:pt>
                <c:pt idx="86">
                  <c:v>1.3633904055616597E-2</c:v>
                </c:pt>
                <c:pt idx="87">
                  <c:v>4.9899315632462304E-2</c:v>
                </c:pt>
                <c:pt idx="88">
                  <c:v>8.9888980898141568E-2</c:v>
                </c:pt>
                <c:pt idx="89">
                  <c:v>-6.9315603570466067E-2</c:v>
                </c:pt>
                <c:pt idx="90">
                  <c:v>-0.13711703766806949</c:v>
                </c:pt>
                <c:pt idx="91">
                  <c:v>2.4070490897742047E-2</c:v>
                </c:pt>
                <c:pt idx="92">
                  <c:v>9.0341719129757081E-2</c:v>
                </c:pt>
                <c:pt idx="93">
                  <c:v>1.3725144526308242E-2</c:v>
                </c:pt>
                <c:pt idx="94">
                  <c:v>-1.5684458025926773E-2</c:v>
                </c:pt>
                <c:pt idx="95">
                  <c:v>-7.8620153102519907E-2</c:v>
                </c:pt>
                <c:pt idx="96">
                  <c:v>-0.12036409893046951</c:v>
                </c:pt>
                <c:pt idx="97">
                  <c:v>-7.3794398085407664E-2</c:v>
                </c:pt>
                <c:pt idx="98">
                  <c:v>-2.6213613591139051E-2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(K=M=1)'!$AH$155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-7.3072309358957321</c:v>
                </c:pt>
                <c:pt idx="1">
                  <c:v>-4.269467329004538</c:v>
                </c:pt>
                <c:pt idx="2">
                  <c:v>-3.5302272852511019</c:v>
                </c:pt>
                <c:pt idx="3">
                  <c:v>-3.0475415765686411</c:v>
                </c:pt>
                <c:pt idx="4">
                  <c:v>-2.6355848784778662</c:v>
                </c:pt>
                <c:pt idx="5">
                  <c:v>-2.3006692653636622</c:v>
                </c:pt>
                <c:pt idx="6">
                  <c:v>-2.0061487010603107</c:v>
                </c:pt>
                <c:pt idx="7">
                  <c:v>-1.7361417226266334</c:v>
                </c:pt>
                <c:pt idx="8">
                  <c:v>-1.4910271110487434</c:v>
                </c:pt>
                <c:pt idx="9">
                  <c:v>-1.2735276983286472</c:v>
                </c:pt>
                <c:pt idx="10">
                  <c:v>-1.0567820448433281</c:v>
                </c:pt>
                <c:pt idx="11">
                  <c:v>-0.85469475847890286</c:v>
                </c:pt>
                <c:pt idx="12">
                  <c:v>-0.66698119857217775</c:v>
                </c:pt>
                <c:pt idx="13">
                  <c:v>-0.49066718138871429</c:v>
                </c:pt>
                <c:pt idx="14">
                  <c:v>-0.32058509595751944</c:v>
                </c:pt>
                <c:pt idx="15">
                  <c:v>-0.1564433701059286</c:v>
                </c:pt>
                <c:pt idx="16">
                  <c:v>-2.0109748378609811E-3</c:v>
                </c:pt>
                <c:pt idx="17">
                  <c:v>0.1533962833044786</c:v>
                </c:pt>
                <c:pt idx="18">
                  <c:v>0.30760033048179747</c:v>
                </c:pt>
                <c:pt idx="19">
                  <c:v>0.46754356624947735</c:v>
                </c:pt>
                <c:pt idx="20">
                  <c:v>0.62051926134588897</c:v>
                </c:pt>
                <c:pt idx="21">
                  <c:v>0.77991092648804894</c:v>
                </c:pt>
                <c:pt idx="22">
                  <c:v>0.94103852328318094</c:v>
                </c:pt>
                <c:pt idx="23">
                  <c:v>1.1038605027057407</c:v>
                </c:pt>
                <c:pt idx="24">
                  <c:v>1.2664276090373989</c:v>
                </c:pt>
                <c:pt idx="25">
                  <c:v>1.4299899921755181</c:v>
                </c:pt>
                <c:pt idx="26">
                  <c:v>1.5942877464060492</c:v>
                </c:pt>
                <c:pt idx="27">
                  <c:v>1.7606822311450412</c:v>
                </c:pt>
                <c:pt idx="28">
                  <c:v>1.9273597375264613</c:v>
                </c:pt>
                <c:pt idx="29">
                  <c:v>2.0987258102122825</c:v>
                </c:pt>
                <c:pt idx="30">
                  <c:v>2.2683443261110772</c:v>
                </c:pt>
                <c:pt idx="31">
                  <c:v>2.448255806590999</c:v>
                </c:pt>
                <c:pt idx="32">
                  <c:v>2.6206838489026669</c:v>
                </c:pt>
                <c:pt idx="33">
                  <c:v>2.7932893678367439</c:v>
                </c:pt>
                <c:pt idx="34">
                  <c:v>2.9683774721307588</c:v>
                </c:pt>
                <c:pt idx="35">
                  <c:v>3.142751293748185</c:v>
                </c:pt>
                <c:pt idx="36">
                  <c:v>3.3316840189131227</c:v>
                </c:pt>
                <c:pt idx="37">
                  <c:v>3.5121922125581895</c:v>
                </c:pt>
                <c:pt idx="38">
                  <c:v>3.6910619538021305</c:v>
                </c:pt>
                <c:pt idx="39">
                  <c:v>3.871095216729743</c:v>
                </c:pt>
                <c:pt idx="40">
                  <c:v>4.0596342947041384</c:v>
                </c:pt>
                <c:pt idx="41">
                  <c:v>4.2523750402580847</c:v>
                </c:pt>
                <c:pt idx="42">
                  <c:v>4.442486897510487</c:v>
                </c:pt>
                <c:pt idx="43">
                  <c:v>4.6414555550893937</c:v>
                </c:pt>
                <c:pt idx="44">
                  <c:v>4.8373562792966558</c:v>
                </c:pt>
                <c:pt idx="45">
                  <c:v>5.046332781560495</c:v>
                </c:pt>
                <c:pt idx="46">
                  <c:v>5.2480141574372459</c:v>
                </c:pt>
                <c:pt idx="47">
                  <c:v>5.4617954305763288</c:v>
                </c:pt>
                <c:pt idx="48">
                  <c:v>5.6711789830899511</c:v>
                </c:pt>
                <c:pt idx="49">
                  <c:v>5.8832730519110168</c:v>
                </c:pt>
                <c:pt idx="50">
                  <c:v>6.0967623624323855</c:v>
                </c:pt>
                <c:pt idx="51">
                  <c:v>6.3101139755819853</c:v>
                </c:pt>
                <c:pt idx="52">
                  <c:v>6.5225784953294381</c:v>
                </c:pt>
                <c:pt idx="53">
                  <c:v>6.7422612179524544</c:v>
                </c:pt>
                <c:pt idx="54">
                  <c:v>6.9784991313690119</c:v>
                </c:pt>
                <c:pt idx="55">
                  <c:v>7.2123753657009964</c:v>
                </c:pt>
                <c:pt idx="56">
                  <c:v>7.4397675814039568</c:v>
                </c:pt>
                <c:pt idx="57">
                  <c:v>7.6795215805168437</c:v>
                </c:pt>
                <c:pt idx="58">
                  <c:v>7.9201696144279872</c:v>
                </c:pt>
                <c:pt idx="59">
                  <c:v>8.171293410749298</c:v>
                </c:pt>
                <c:pt idx="60">
                  <c:v>8.422242765273376</c:v>
                </c:pt>
                <c:pt idx="61">
                  <c:v>8.6917895000787269</c:v>
                </c:pt>
                <c:pt idx="62">
                  <c:v>8.9635730637816895</c:v>
                </c:pt>
                <c:pt idx="63">
                  <c:v>9.2259232682310017</c:v>
                </c:pt>
                <c:pt idx="64">
                  <c:v>9.4942281719461139</c:v>
                </c:pt>
                <c:pt idx="65">
                  <c:v>9.7827718402606347</c:v>
                </c:pt>
                <c:pt idx="66">
                  <c:v>10.070859477285405</c:v>
                </c:pt>
                <c:pt idx="67">
                  <c:v>10.367460560383497</c:v>
                </c:pt>
                <c:pt idx="68">
                  <c:v>10.677904832180884</c:v>
                </c:pt>
                <c:pt idx="69">
                  <c:v>10.967490483670922</c:v>
                </c:pt>
                <c:pt idx="70">
                  <c:v>11.268067236357034</c:v>
                </c:pt>
                <c:pt idx="71">
                  <c:v>11.578508038141488</c:v>
                </c:pt>
                <c:pt idx="72">
                  <c:v>11.892511448946074</c:v>
                </c:pt>
                <c:pt idx="73">
                  <c:v>12.230763736628194</c:v>
                </c:pt>
                <c:pt idx="74">
                  <c:v>12.589621728353126</c:v>
                </c:pt>
                <c:pt idx="75">
                  <c:v>12.932124159165895</c:v>
                </c:pt>
                <c:pt idx="76">
                  <c:v>13.271240650778408</c:v>
                </c:pt>
                <c:pt idx="77">
                  <c:v>13.640616578801895</c:v>
                </c:pt>
                <c:pt idx="78">
                  <c:v>14.015706041013297</c:v>
                </c:pt>
                <c:pt idx="79">
                  <c:v>14.410195088835804</c:v>
                </c:pt>
                <c:pt idx="80">
                  <c:v>14.814339929301193</c:v>
                </c:pt>
                <c:pt idx="81">
                  <c:v>15.240698611199399</c:v>
                </c:pt>
                <c:pt idx="82">
                  <c:v>15.686423506592618</c:v>
                </c:pt>
                <c:pt idx="83">
                  <c:v>16.130069614974445</c:v>
                </c:pt>
                <c:pt idx="84">
                  <c:v>16.596523249206893</c:v>
                </c:pt>
                <c:pt idx="85">
                  <c:v>17.073595967352599</c:v>
                </c:pt>
                <c:pt idx="86">
                  <c:v>17.573680998080683</c:v>
                </c:pt>
                <c:pt idx="87">
                  <c:v>18.104646368172538</c:v>
                </c:pt>
                <c:pt idx="88">
                  <c:v>18.647626066162157</c:v>
                </c:pt>
                <c:pt idx="89">
                  <c:v>19.220319299182467</c:v>
                </c:pt>
                <c:pt idx="90">
                  <c:v>19.799277852384371</c:v>
                </c:pt>
                <c:pt idx="91">
                  <c:v>20.403600857388859</c:v>
                </c:pt>
                <c:pt idx="92">
                  <c:v>21.060256036324542</c:v>
                </c:pt>
                <c:pt idx="93">
                  <c:v>21.722355808903291</c:v>
                </c:pt>
                <c:pt idx="94">
                  <c:v>22.414273767307428</c:v>
                </c:pt>
                <c:pt idx="95">
                  <c:v>23.13432146610392</c:v>
                </c:pt>
                <c:pt idx="96">
                  <c:v>23.86246128131457</c:v>
                </c:pt>
                <c:pt idx="97">
                  <c:v>24.536726809442509</c:v>
                </c:pt>
                <c:pt idx="98">
                  <c:v>25.240349371661438</c:v>
                </c:pt>
              </c:numCache>
            </c:numRef>
          </c:xVal>
          <c:yVal>
            <c:numRef>
              <c:f>'3D-UMi (K=M=1)'!$AH$156:$AH$254</c:f>
              <c:numCache>
                <c:formatCode>0.000_ </c:formatCode>
                <c:ptCount val="99"/>
                <c:pt idx="0">
                  <c:v>0.28008293589573174</c:v>
                </c:pt>
                <c:pt idx="1">
                  <c:v>0.19381497900453759</c:v>
                </c:pt>
                <c:pt idx="2">
                  <c:v>0.13345470525110148</c:v>
                </c:pt>
                <c:pt idx="3">
                  <c:v>0.1661210165686402</c:v>
                </c:pt>
                <c:pt idx="4">
                  <c:v>0.11989679847786627</c:v>
                </c:pt>
                <c:pt idx="5">
                  <c:v>0.15288941536366263</c:v>
                </c:pt>
                <c:pt idx="6">
                  <c:v>0.19005984106031049</c:v>
                </c:pt>
                <c:pt idx="7">
                  <c:v>0.18120805262663353</c:v>
                </c:pt>
                <c:pt idx="8">
                  <c:v>0.16824435104874391</c:v>
                </c:pt>
                <c:pt idx="9">
                  <c:v>0.15384545832864704</c:v>
                </c:pt>
                <c:pt idx="10">
                  <c:v>0.12627698484332806</c:v>
                </c:pt>
                <c:pt idx="11">
                  <c:v>0.10674731047890296</c:v>
                </c:pt>
                <c:pt idx="12">
                  <c:v>0.10335476657217757</c:v>
                </c:pt>
                <c:pt idx="13">
                  <c:v>0.10931337138871444</c:v>
                </c:pt>
                <c:pt idx="14">
                  <c:v>9.8070603957519792E-2</c:v>
                </c:pt>
                <c:pt idx="15">
                  <c:v>0.12499161860592858</c:v>
                </c:pt>
                <c:pt idx="16">
                  <c:v>0.15347173483786122</c:v>
                </c:pt>
                <c:pt idx="17">
                  <c:v>0.19450947269552196</c:v>
                </c:pt>
                <c:pt idx="18">
                  <c:v>0.19106743951820204</c:v>
                </c:pt>
                <c:pt idx="19">
                  <c:v>0.19946704975052254</c:v>
                </c:pt>
                <c:pt idx="20">
                  <c:v>0.19815245865411113</c:v>
                </c:pt>
                <c:pt idx="21">
                  <c:v>0.19190067751195106</c:v>
                </c:pt>
                <c:pt idx="22">
                  <c:v>0.18438813671681908</c:v>
                </c:pt>
                <c:pt idx="23">
                  <c:v>0.1546216872942594</c:v>
                </c:pt>
                <c:pt idx="24">
                  <c:v>0.1719718709626008</c:v>
                </c:pt>
                <c:pt idx="25">
                  <c:v>0.16557950782448172</c:v>
                </c:pt>
                <c:pt idx="26">
                  <c:v>0.15009209359395159</c:v>
                </c:pt>
                <c:pt idx="27">
                  <c:v>0.15129514885495898</c:v>
                </c:pt>
                <c:pt idx="28">
                  <c:v>0.1373233424735405</c:v>
                </c:pt>
                <c:pt idx="29">
                  <c:v>0.12570934978771753</c:v>
                </c:pt>
                <c:pt idx="30">
                  <c:v>0.1015356738889226</c:v>
                </c:pt>
                <c:pt idx="31">
                  <c:v>9.4254613409001209E-2</c:v>
                </c:pt>
                <c:pt idx="32">
                  <c:v>9.542115109733329E-2</c:v>
                </c:pt>
                <c:pt idx="33">
                  <c:v>7.8641522163256372E-2</c:v>
                </c:pt>
                <c:pt idx="34">
                  <c:v>5.9307287869241332E-2</c:v>
                </c:pt>
                <c:pt idx="35">
                  <c:v>7.5725506251815844E-2</c:v>
                </c:pt>
                <c:pt idx="36">
                  <c:v>8.4434901086876124E-2</c:v>
                </c:pt>
                <c:pt idx="37">
                  <c:v>8.5953027441810548E-2</c:v>
                </c:pt>
                <c:pt idx="38">
                  <c:v>7.3660826197869511E-2</c:v>
                </c:pt>
                <c:pt idx="39">
                  <c:v>8.923156327025783E-2</c:v>
                </c:pt>
                <c:pt idx="40">
                  <c:v>7.0111305295863069E-2</c:v>
                </c:pt>
                <c:pt idx="41">
                  <c:v>5.5030099741916416E-2</c:v>
                </c:pt>
                <c:pt idx="42">
                  <c:v>7.0565062489512442E-2</c:v>
                </c:pt>
                <c:pt idx="43">
                  <c:v>7.7187014910606422E-2</c:v>
                </c:pt>
                <c:pt idx="44">
                  <c:v>4.2045440703344816E-2</c:v>
                </c:pt>
                <c:pt idx="45">
                  <c:v>1.5090418439505981E-2</c:v>
                </c:pt>
                <c:pt idx="46">
                  <c:v>6.729802562754017E-3</c:v>
                </c:pt>
                <c:pt idx="47">
                  <c:v>1.4080794236717153E-3</c:v>
                </c:pt>
                <c:pt idx="48">
                  <c:v>-2.1386183089950883E-2</c:v>
                </c:pt>
                <c:pt idx="49">
                  <c:v>-8.2552619110165537E-3</c:v>
                </c:pt>
                <c:pt idx="50">
                  <c:v>-1.6790362432385741E-2</c:v>
                </c:pt>
                <c:pt idx="51">
                  <c:v>-8.9223558198536779E-4</c:v>
                </c:pt>
                <c:pt idx="52">
                  <c:v>-1.1247455329436384E-2</c:v>
                </c:pt>
                <c:pt idx="53">
                  <c:v>-3.9773287952454162E-2</c:v>
                </c:pt>
                <c:pt idx="54">
                  <c:v>-5.6223911369011503E-2</c:v>
                </c:pt>
                <c:pt idx="55">
                  <c:v>-5.1550515700996336E-2</c:v>
                </c:pt>
                <c:pt idx="56">
                  <c:v>-3.0507461403955993E-2</c:v>
                </c:pt>
                <c:pt idx="57">
                  <c:v>-7.4598051684127142E-4</c:v>
                </c:pt>
                <c:pt idx="58">
                  <c:v>3.4293245572011521E-2</c:v>
                </c:pt>
                <c:pt idx="59">
                  <c:v>4.1510479250701948E-2</c:v>
                </c:pt>
                <c:pt idx="60">
                  <c:v>2.1910034726623451E-2</c:v>
                </c:pt>
                <c:pt idx="61">
                  <c:v>-6.1600400787291676E-3</c:v>
                </c:pt>
                <c:pt idx="62">
                  <c:v>-3.2200983781688564E-2</c:v>
                </c:pt>
                <c:pt idx="63">
                  <c:v>1.1356791768998065E-2</c:v>
                </c:pt>
                <c:pt idx="64">
                  <c:v>6.013188053886509E-3</c:v>
                </c:pt>
                <c:pt idx="65">
                  <c:v>7.7702959739365696E-2</c:v>
                </c:pt>
                <c:pt idx="66">
                  <c:v>8.1543722714595646E-2</c:v>
                </c:pt>
                <c:pt idx="67">
                  <c:v>8.7629739616502889E-2</c:v>
                </c:pt>
                <c:pt idx="68">
                  <c:v>6.1135167819116987E-2</c:v>
                </c:pt>
                <c:pt idx="69">
                  <c:v>4.0073916329079751E-2</c:v>
                </c:pt>
                <c:pt idx="70">
                  <c:v>7.8257636429697186E-3</c:v>
                </c:pt>
                <c:pt idx="71">
                  <c:v>2.1658461858512723E-2</c:v>
                </c:pt>
                <c:pt idx="72">
                  <c:v>-4.7525448946075244E-2</c:v>
                </c:pt>
                <c:pt idx="73">
                  <c:v>-4.8868136628193781E-2</c:v>
                </c:pt>
                <c:pt idx="74">
                  <c:v>-2.2171528353126746E-2</c:v>
                </c:pt>
                <c:pt idx="75">
                  <c:v>3.340834105358681E-6</c:v>
                </c:pt>
                <c:pt idx="76">
                  <c:v>-4.6096650778407522E-2</c:v>
                </c:pt>
                <c:pt idx="77">
                  <c:v>-6.6000478801896634E-2</c:v>
                </c:pt>
                <c:pt idx="78">
                  <c:v>-3.0617041013295321E-2</c:v>
                </c:pt>
                <c:pt idx="79">
                  <c:v>-0.11665698883580333</c:v>
                </c:pt>
                <c:pt idx="80">
                  <c:v>-7.3263929301191411E-2</c:v>
                </c:pt>
                <c:pt idx="81">
                  <c:v>-0.10683181119939533</c:v>
                </c:pt>
                <c:pt idx="82">
                  <c:v>-9.0071706592615541E-2</c:v>
                </c:pt>
                <c:pt idx="83">
                  <c:v>-7.4578214974444279E-2</c:v>
                </c:pt>
                <c:pt idx="84">
                  <c:v>-0.11271044920689377</c:v>
                </c:pt>
                <c:pt idx="85">
                  <c:v>-7.4255467352603688E-2</c:v>
                </c:pt>
                <c:pt idx="86">
                  <c:v>-2.1795798080692208E-2</c:v>
                </c:pt>
                <c:pt idx="87">
                  <c:v>-9.8666817254056127E-4</c:v>
                </c:pt>
                <c:pt idx="88">
                  <c:v>3.2569133837849762E-2</c:v>
                </c:pt>
                <c:pt idx="89">
                  <c:v>0.10351710081753396</c:v>
                </c:pt>
                <c:pt idx="90">
                  <c:v>0.11238514761562968</c:v>
                </c:pt>
                <c:pt idx="91">
                  <c:v>8.8662842611142878E-2</c:v>
                </c:pt>
                <c:pt idx="92">
                  <c:v>0.12132356367545682</c:v>
                </c:pt>
                <c:pt idx="93">
                  <c:v>0.13107019109671114</c:v>
                </c:pt>
                <c:pt idx="94">
                  <c:v>0.13332603269258314</c:v>
                </c:pt>
                <c:pt idx="95">
                  <c:v>4.2322533896079761E-2</c:v>
                </c:pt>
                <c:pt idx="96">
                  <c:v>-6.7572813145737598E-3</c:v>
                </c:pt>
                <c:pt idx="97">
                  <c:v>-3.9568309442518768E-2</c:v>
                </c:pt>
                <c:pt idx="98">
                  <c:v>6.7464028338562798E-2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(K=M=1)'!$AI$155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-7.3072309358957321</c:v>
                </c:pt>
                <c:pt idx="1">
                  <c:v>-4.269467329004538</c:v>
                </c:pt>
                <c:pt idx="2">
                  <c:v>-3.5302272852511019</c:v>
                </c:pt>
                <c:pt idx="3">
                  <c:v>-3.0475415765686411</c:v>
                </c:pt>
                <c:pt idx="4">
                  <c:v>-2.6355848784778662</c:v>
                </c:pt>
                <c:pt idx="5">
                  <c:v>-2.3006692653636622</c:v>
                </c:pt>
                <c:pt idx="6">
                  <c:v>-2.0061487010603107</c:v>
                </c:pt>
                <c:pt idx="7">
                  <c:v>-1.7361417226266334</c:v>
                </c:pt>
                <c:pt idx="8">
                  <c:v>-1.4910271110487434</c:v>
                </c:pt>
                <c:pt idx="9">
                  <c:v>-1.2735276983286472</c:v>
                </c:pt>
                <c:pt idx="10">
                  <c:v>-1.0567820448433281</c:v>
                </c:pt>
                <c:pt idx="11">
                  <c:v>-0.85469475847890286</c:v>
                </c:pt>
                <c:pt idx="12">
                  <c:v>-0.66698119857217775</c:v>
                </c:pt>
                <c:pt idx="13">
                  <c:v>-0.49066718138871429</c:v>
                </c:pt>
                <c:pt idx="14">
                  <c:v>-0.32058509595751944</c:v>
                </c:pt>
                <c:pt idx="15">
                  <c:v>-0.1564433701059286</c:v>
                </c:pt>
                <c:pt idx="16">
                  <c:v>-2.0109748378609811E-3</c:v>
                </c:pt>
                <c:pt idx="17">
                  <c:v>0.1533962833044786</c:v>
                </c:pt>
                <c:pt idx="18">
                  <c:v>0.30760033048179747</c:v>
                </c:pt>
                <c:pt idx="19">
                  <c:v>0.46754356624947735</c:v>
                </c:pt>
                <c:pt idx="20">
                  <c:v>0.62051926134588897</c:v>
                </c:pt>
                <c:pt idx="21">
                  <c:v>0.77991092648804894</c:v>
                </c:pt>
                <c:pt idx="22">
                  <c:v>0.94103852328318094</c:v>
                </c:pt>
                <c:pt idx="23">
                  <c:v>1.1038605027057407</c:v>
                </c:pt>
                <c:pt idx="24">
                  <c:v>1.2664276090373989</c:v>
                </c:pt>
                <c:pt idx="25">
                  <c:v>1.4299899921755181</c:v>
                </c:pt>
                <c:pt idx="26">
                  <c:v>1.5942877464060492</c:v>
                </c:pt>
                <c:pt idx="27">
                  <c:v>1.7606822311450412</c:v>
                </c:pt>
                <c:pt idx="28">
                  <c:v>1.9273597375264613</c:v>
                </c:pt>
                <c:pt idx="29">
                  <c:v>2.0987258102122825</c:v>
                </c:pt>
                <c:pt idx="30">
                  <c:v>2.2683443261110772</c:v>
                </c:pt>
                <c:pt idx="31">
                  <c:v>2.448255806590999</c:v>
                </c:pt>
                <c:pt idx="32">
                  <c:v>2.6206838489026669</c:v>
                </c:pt>
                <c:pt idx="33">
                  <c:v>2.7932893678367439</c:v>
                </c:pt>
                <c:pt idx="34">
                  <c:v>2.9683774721307588</c:v>
                </c:pt>
                <c:pt idx="35">
                  <c:v>3.142751293748185</c:v>
                </c:pt>
                <c:pt idx="36">
                  <c:v>3.3316840189131227</c:v>
                </c:pt>
                <c:pt idx="37">
                  <c:v>3.5121922125581895</c:v>
                </c:pt>
                <c:pt idx="38">
                  <c:v>3.6910619538021305</c:v>
                </c:pt>
                <c:pt idx="39">
                  <c:v>3.871095216729743</c:v>
                </c:pt>
                <c:pt idx="40">
                  <c:v>4.0596342947041384</c:v>
                </c:pt>
                <c:pt idx="41">
                  <c:v>4.2523750402580847</c:v>
                </c:pt>
                <c:pt idx="42">
                  <c:v>4.442486897510487</c:v>
                </c:pt>
                <c:pt idx="43">
                  <c:v>4.6414555550893937</c:v>
                </c:pt>
                <c:pt idx="44">
                  <c:v>4.8373562792966558</c:v>
                </c:pt>
                <c:pt idx="45">
                  <c:v>5.046332781560495</c:v>
                </c:pt>
                <c:pt idx="46">
                  <c:v>5.2480141574372459</c:v>
                </c:pt>
                <c:pt idx="47">
                  <c:v>5.4617954305763288</c:v>
                </c:pt>
                <c:pt idx="48">
                  <c:v>5.6711789830899511</c:v>
                </c:pt>
                <c:pt idx="49">
                  <c:v>5.8832730519110168</c:v>
                </c:pt>
                <c:pt idx="50">
                  <c:v>6.0967623624323855</c:v>
                </c:pt>
                <c:pt idx="51">
                  <c:v>6.3101139755819853</c:v>
                </c:pt>
                <c:pt idx="52">
                  <c:v>6.5225784953294381</c:v>
                </c:pt>
                <c:pt idx="53">
                  <c:v>6.7422612179524544</c:v>
                </c:pt>
                <c:pt idx="54">
                  <c:v>6.9784991313690119</c:v>
                </c:pt>
                <c:pt idx="55">
                  <c:v>7.2123753657009964</c:v>
                </c:pt>
                <c:pt idx="56">
                  <c:v>7.4397675814039568</c:v>
                </c:pt>
                <c:pt idx="57">
                  <c:v>7.6795215805168437</c:v>
                </c:pt>
                <c:pt idx="58">
                  <c:v>7.9201696144279872</c:v>
                </c:pt>
                <c:pt idx="59">
                  <c:v>8.171293410749298</c:v>
                </c:pt>
                <c:pt idx="60">
                  <c:v>8.422242765273376</c:v>
                </c:pt>
                <c:pt idx="61">
                  <c:v>8.6917895000787269</c:v>
                </c:pt>
                <c:pt idx="62">
                  <c:v>8.9635730637816895</c:v>
                </c:pt>
                <c:pt idx="63">
                  <c:v>9.2259232682310017</c:v>
                </c:pt>
                <c:pt idx="64">
                  <c:v>9.4942281719461139</c:v>
                </c:pt>
                <c:pt idx="65">
                  <c:v>9.7827718402606347</c:v>
                </c:pt>
                <c:pt idx="66">
                  <c:v>10.070859477285405</c:v>
                </c:pt>
                <c:pt idx="67">
                  <c:v>10.367460560383497</c:v>
                </c:pt>
                <c:pt idx="68">
                  <c:v>10.677904832180884</c:v>
                </c:pt>
                <c:pt idx="69">
                  <c:v>10.967490483670922</c:v>
                </c:pt>
                <c:pt idx="70">
                  <c:v>11.268067236357034</c:v>
                </c:pt>
                <c:pt idx="71">
                  <c:v>11.578508038141488</c:v>
                </c:pt>
                <c:pt idx="72">
                  <c:v>11.892511448946074</c:v>
                </c:pt>
                <c:pt idx="73">
                  <c:v>12.230763736628194</c:v>
                </c:pt>
                <c:pt idx="74">
                  <c:v>12.589621728353126</c:v>
                </c:pt>
                <c:pt idx="75">
                  <c:v>12.932124159165895</c:v>
                </c:pt>
                <c:pt idx="76">
                  <c:v>13.271240650778408</c:v>
                </c:pt>
                <c:pt idx="77">
                  <c:v>13.640616578801895</c:v>
                </c:pt>
                <c:pt idx="78">
                  <c:v>14.015706041013297</c:v>
                </c:pt>
                <c:pt idx="79">
                  <c:v>14.410195088835804</c:v>
                </c:pt>
                <c:pt idx="80">
                  <c:v>14.814339929301193</c:v>
                </c:pt>
                <c:pt idx="81">
                  <c:v>15.240698611199399</c:v>
                </c:pt>
                <c:pt idx="82">
                  <c:v>15.686423506592618</c:v>
                </c:pt>
                <c:pt idx="83">
                  <c:v>16.130069614974445</c:v>
                </c:pt>
                <c:pt idx="84">
                  <c:v>16.596523249206893</c:v>
                </c:pt>
                <c:pt idx="85">
                  <c:v>17.073595967352599</c:v>
                </c:pt>
                <c:pt idx="86">
                  <c:v>17.573680998080683</c:v>
                </c:pt>
                <c:pt idx="87">
                  <c:v>18.104646368172538</c:v>
                </c:pt>
                <c:pt idx="88">
                  <c:v>18.647626066162157</c:v>
                </c:pt>
                <c:pt idx="89">
                  <c:v>19.220319299182467</c:v>
                </c:pt>
                <c:pt idx="90">
                  <c:v>19.799277852384371</c:v>
                </c:pt>
                <c:pt idx="91">
                  <c:v>20.403600857388859</c:v>
                </c:pt>
                <c:pt idx="92">
                  <c:v>21.060256036324542</c:v>
                </c:pt>
                <c:pt idx="93">
                  <c:v>21.722355808903291</c:v>
                </c:pt>
                <c:pt idx="94">
                  <c:v>22.414273767307428</c:v>
                </c:pt>
                <c:pt idx="95">
                  <c:v>23.13432146610392</c:v>
                </c:pt>
                <c:pt idx="96">
                  <c:v>23.86246128131457</c:v>
                </c:pt>
                <c:pt idx="97">
                  <c:v>24.536726809442509</c:v>
                </c:pt>
                <c:pt idx="98">
                  <c:v>25.240349371661438</c:v>
                </c:pt>
              </c:numCache>
            </c:numRef>
          </c:xVal>
          <c:yVal>
            <c:numRef>
              <c:f>'3D-UMi (K=M=1)'!$AI$156:$AI$254</c:f>
              <c:numCache>
                <c:formatCode>0.000_ </c:formatCode>
                <c:ptCount val="99"/>
                <c:pt idx="0">
                  <c:v>-0.98276906410426701</c:v>
                </c:pt>
                <c:pt idx="1">
                  <c:v>0.1794673290045381</c:v>
                </c:pt>
                <c:pt idx="2">
                  <c:v>0.21022728525110201</c:v>
                </c:pt>
                <c:pt idx="3">
                  <c:v>0.22754157656864127</c:v>
                </c:pt>
                <c:pt idx="4">
                  <c:v>0.19558487847786621</c:v>
                </c:pt>
                <c:pt idx="5">
                  <c:v>0.17066926536366234</c:v>
                </c:pt>
                <c:pt idx="6">
                  <c:v>0.18614870106031067</c:v>
                </c:pt>
                <c:pt idx="7">
                  <c:v>0.1761417226266333</c:v>
                </c:pt>
                <c:pt idx="8">
                  <c:v>0.18102711104874336</c:v>
                </c:pt>
                <c:pt idx="9">
                  <c:v>0.20352769832864714</c:v>
                </c:pt>
                <c:pt idx="10">
                  <c:v>0.20678204484332807</c:v>
                </c:pt>
                <c:pt idx="11">
                  <c:v>0.22469475847890286</c:v>
                </c:pt>
                <c:pt idx="12">
                  <c:v>0.22698119857217774</c:v>
                </c:pt>
                <c:pt idx="13">
                  <c:v>0.22066718138871427</c:v>
                </c:pt>
                <c:pt idx="14">
                  <c:v>0.21058509595751945</c:v>
                </c:pt>
                <c:pt idx="15">
                  <c:v>0.20644337010592861</c:v>
                </c:pt>
                <c:pt idx="16">
                  <c:v>0.19201097483786098</c:v>
                </c:pt>
                <c:pt idx="17">
                  <c:v>0.19660371669552137</c:v>
                </c:pt>
                <c:pt idx="18">
                  <c:v>0.19239966951820253</c:v>
                </c:pt>
                <c:pt idx="19">
                  <c:v>0.19245643375052268</c:v>
                </c:pt>
                <c:pt idx="20">
                  <c:v>0.19948073865411098</c:v>
                </c:pt>
                <c:pt idx="21">
                  <c:v>0.19008907351195103</c:v>
                </c:pt>
                <c:pt idx="22">
                  <c:v>0.19896147671681896</c:v>
                </c:pt>
                <c:pt idx="23">
                  <c:v>0.2061394972942594</c:v>
                </c:pt>
                <c:pt idx="24">
                  <c:v>0.22357239096260106</c:v>
                </c:pt>
                <c:pt idx="25">
                  <c:v>0.22001000782448177</c:v>
                </c:pt>
                <c:pt idx="26">
                  <c:v>0.23571225359395087</c:v>
                </c:pt>
                <c:pt idx="27">
                  <c:v>0.23931776885495881</c:v>
                </c:pt>
                <c:pt idx="28">
                  <c:v>0.25264026247353888</c:v>
                </c:pt>
                <c:pt idx="29">
                  <c:v>0.26127418978771733</c:v>
                </c:pt>
                <c:pt idx="30">
                  <c:v>0.26165567388892264</c:v>
                </c:pt>
                <c:pt idx="31">
                  <c:v>0.25174419340900123</c:v>
                </c:pt>
                <c:pt idx="32">
                  <c:v>0.24931615109733318</c:v>
                </c:pt>
                <c:pt idx="33">
                  <c:v>0.26671063216325619</c:v>
                </c:pt>
                <c:pt idx="34">
                  <c:v>0.26162252786924123</c:v>
                </c:pt>
                <c:pt idx="35">
                  <c:v>0.26724870625181518</c:v>
                </c:pt>
                <c:pt idx="36">
                  <c:v>0.26831598108687738</c:v>
                </c:pt>
                <c:pt idx="37">
                  <c:v>0.25780778744181054</c:v>
                </c:pt>
                <c:pt idx="38">
                  <c:v>0.26893804619786943</c:v>
                </c:pt>
                <c:pt idx="39">
                  <c:v>0.27890478327025736</c:v>
                </c:pt>
                <c:pt idx="40">
                  <c:v>0.29036570529586125</c:v>
                </c:pt>
                <c:pt idx="41">
                  <c:v>0.29762495974191516</c:v>
                </c:pt>
                <c:pt idx="42">
                  <c:v>0.30751310248951302</c:v>
                </c:pt>
                <c:pt idx="43">
                  <c:v>0.30854444491060651</c:v>
                </c:pt>
                <c:pt idx="44">
                  <c:v>0.31264372070334456</c:v>
                </c:pt>
                <c:pt idx="45">
                  <c:v>0.32366721843950508</c:v>
                </c:pt>
                <c:pt idx="46">
                  <c:v>0.33198584256275421</c:v>
                </c:pt>
                <c:pt idx="47">
                  <c:v>0.32820456942367127</c:v>
                </c:pt>
                <c:pt idx="48">
                  <c:v>0.32882101691004895</c:v>
                </c:pt>
                <c:pt idx="49">
                  <c:v>0.35672694808898342</c:v>
                </c:pt>
                <c:pt idx="50">
                  <c:v>0.38323763756761497</c:v>
                </c:pt>
                <c:pt idx="51">
                  <c:v>0.40988602441801447</c:v>
                </c:pt>
                <c:pt idx="52">
                  <c:v>0.44742150467056163</c:v>
                </c:pt>
                <c:pt idx="53">
                  <c:v>0.45773878204754581</c:v>
                </c:pt>
                <c:pt idx="54">
                  <c:v>0.45150086863098782</c:v>
                </c:pt>
                <c:pt idx="55">
                  <c:v>0.46762463429900336</c:v>
                </c:pt>
                <c:pt idx="56">
                  <c:v>0.48023241859604315</c:v>
                </c:pt>
                <c:pt idx="57">
                  <c:v>0.47047841948315661</c:v>
                </c:pt>
                <c:pt idx="58">
                  <c:v>0.4698303855720134</c:v>
                </c:pt>
                <c:pt idx="59">
                  <c:v>0.46870658925070252</c:v>
                </c:pt>
                <c:pt idx="60">
                  <c:v>0.47775723472662435</c:v>
                </c:pt>
                <c:pt idx="61">
                  <c:v>0.4582104999212735</c:v>
                </c:pt>
                <c:pt idx="62">
                  <c:v>0.43642693621831086</c:v>
                </c:pt>
                <c:pt idx="63">
                  <c:v>0.43407673176899841</c:v>
                </c:pt>
                <c:pt idx="64">
                  <c:v>0.45577182805388539</c:v>
                </c:pt>
                <c:pt idx="65">
                  <c:v>0.45722815973936548</c:v>
                </c:pt>
                <c:pt idx="66">
                  <c:v>0.46914052271459461</c:v>
                </c:pt>
                <c:pt idx="67">
                  <c:v>0.46253943961650279</c:v>
                </c:pt>
                <c:pt idx="68">
                  <c:v>0.47209516781911631</c:v>
                </c:pt>
                <c:pt idx="69">
                  <c:v>0.48250951632907757</c:v>
                </c:pt>
                <c:pt idx="70">
                  <c:v>0.49193276364296601</c:v>
                </c:pt>
                <c:pt idx="71">
                  <c:v>0.51149196185851231</c:v>
                </c:pt>
                <c:pt idx="72">
                  <c:v>0.50748855105392643</c:v>
                </c:pt>
                <c:pt idx="73">
                  <c:v>0.48923626337180615</c:v>
                </c:pt>
                <c:pt idx="74">
                  <c:v>0.50037827164687343</c:v>
                </c:pt>
                <c:pt idx="75">
                  <c:v>0.50787584083410486</c:v>
                </c:pt>
                <c:pt idx="76">
                  <c:v>0.53875934922159274</c:v>
                </c:pt>
                <c:pt idx="77">
                  <c:v>0.53938342119810478</c:v>
                </c:pt>
                <c:pt idx="78">
                  <c:v>0.54429395898670307</c:v>
                </c:pt>
                <c:pt idx="79">
                  <c:v>0.58980491116419564</c:v>
                </c:pt>
                <c:pt idx="80">
                  <c:v>0.59566007069880733</c:v>
                </c:pt>
                <c:pt idx="81">
                  <c:v>0.60930138880060092</c:v>
                </c:pt>
                <c:pt idx="82">
                  <c:v>0.59357649340738305</c:v>
                </c:pt>
                <c:pt idx="83">
                  <c:v>0.63993038502555422</c:v>
                </c:pt>
                <c:pt idx="84">
                  <c:v>0.65347675079310719</c:v>
                </c:pt>
                <c:pt idx="85">
                  <c:v>0.67640403264740101</c:v>
                </c:pt>
                <c:pt idx="86">
                  <c:v>0.65631900191931791</c:v>
                </c:pt>
                <c:pt idx="87">
                  <c:v>0.63535363182745996</c:v>
                </c:pt>
                <c:pt idx="88">
                  <c:v>0.61237393383784422</c:v>
                </c:pt>
                <c:pt idx="89">
                  <c:v>0.60968070081753112</c:v>
                </c:pt>
                <c:pt idx="90">
                  <c:v>0.61072214761562904</c:v>
                </c:pt>
                <c:pt idx="91">
                  <c:v>0.66639914261114086</c:v>
                </c:pt>
                <c:pt idx="92">
                  <c:v>0.60974396367545936</c:v>
                </c:pt>
                <c:pt idx="93">
                  <c:v>0.5876441910967074</c:v>
                </c:pt>
                <c:pt idx="94">
                  <c:v>0.56572623269257249</c:v>
                </c:pt>
                <c:pt idx="95">
                  <c:v>0.53567853389608189</c:v>
                </c:pt>
                <c:pt idx="96">
                  <c:v>0.46753871868542873</c:v>
                </c:pt>
                <c:pt idx="97">
                  <c:v>0.41327319055749001</c:v>
                </c:pt>
                <c:pt idx="98">
                  <c:v>0.24965062833856067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(K=M=1)'!$AJ$155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-7.3072309358957321</c:v>
                </c:pt>
                <c:pt idx="1">
                  <c:v>-4.269467329004538</c:v>
                </c:pt>
                <c:pt idx="2">
                  <c:v>-3.5302272852511019</c:v>
                </c:pt>
                <c:pt idx="3">
                  <c:v>-3.0475415765686411</c:v>
                </c:pt>
                <c:pt idx="4">
                  <c:v>-2.6355848784778662</c:v>
                </c:pt>
                <c:pt idx="5">
                  <c:v>-2.3006692653636622</c:v>
                </c:pt>
                <c:pt idx="6">
                  <c:v>-2.0061487010603107</c:v>
                </c:pt>
                <c:pt idx="7">
                  <c:v>-1.7361417226266334</c:v>
                </c:pt>
                <c:pt idx="8">
                  <c:v>-1.4910271110487434</c:v>
                </c:pt>
                <c:pt idx="9">
                  <c:v>-1.2735276983286472</c:v>
                </c:pt>
                <c:pt idx="10">
                  <c:v>-1.0567820448433281</c:v>
                </c:pt>
                <c:pt idx="11">
                  <c:v>-0.85469475847890286</c:v>
                </c:pt>
                <c:pt idx="12">
                  <c:v>-0.66698119857217775</c:v>
                </c:pt>
                <c:pt idx="13">
                  <c:v>-0.49066718138871429</c:v>
                </c:pt>
                <c:pt idx="14">
                  <c:v>-0.32058509595751944</c:v>
                </c:pt>
                <c:pt idx="15">
                  <c:v>-0.1564433701059286</c:v>
                </c:pt>
                <c:pt idx="16">
                  <c:v>-2.0109748378609811E-3</c:v>
                </c:pt>
                <c:pt idx="17">
                  <c:v>0.1533962833044786</c:v>
                </c:pt>
                <c:pt idx="18">
                  <c:v>0.30760033048179747</c:v>
                </c:pt>
                <c:pt idx="19">
                  <c:v>0.46754356624947735</c:v>
                </c:pt>
                <c:pt idx="20">
                  <c:v>0.62051926134588897</c:v>
                </c:pt>
                <c:pt idx="21">
                  <c:v>0.77991092648804894</c:v>
                </c:pt>
                <c:pt idx="22">
                  <c:v>0.94103852328318094</c:v>
                </c:pt>
                <c:pt idx="23">
                  <c:v>1.1038605027057407</c:v>
                </c:pt>
                <c:pt idx="24">
                  <c:v>1.2664276090373989</c:v>
                </c:pt>
                <c:pt idx="25">
                  <c:v>1.4299899921755181</c:v>
                </c:pt>
                <c:pt idx="26">
                  <c:v>1.5942877464060492</c:v>
                </c:pt>
                <c:pt idx="27">
                  <c:v>1.7606822311450412</c:v>
                </c:pt>
                <c:pt idx="28">
                  <c:v>1.9273597375264613</c:v>
                </c:pt>
                <c:pt idx="29">
                  <c:v>2.0987258102122825</c:v>
                </c:pt>
                <c:pt idx="30">
                  <c:v>2.2683443261110772</c:v>
                </c:pt>
                <c:pt idx="31">
                  <c:v>2.448255806590999</c:v>
                </c:pt>
                <c:pt idx="32">
                  <c:v>2.6206838489026669</c:v>
                </c:pt>
                <c:pt idx="33">
                  <c:v>2.7932893678367439</c:v>
                </c:pt>
                <c:pt idx="34">
                  <c:v>2.9683774721307588</c:v>
                </c:pt>
                <c:pt idx="35">
                  <c:v>3.142751293748185</c:v>
                </c:pt>
                <c:pt idx="36">
                  <c:v>3.3316840189131227</c:v>
                </c:pt>
                <c:pt idx="37">
                  <c:v>3.5121922125581895</c:v>
                </c:pt>
                <c:pt idx="38">
                  <c:v>3.6910619538021305</c:v>
                </c:pt>
                <c:pt idx="39">
                  <c:v>3.871095216729743</c:v>
                </c:pt>
                <c:pt idx="40">
                  <c:v>4.0596342947041384</c:v>
                </c:pt>
                <c:pt idx="41">
                  <c:v>4.2523750402580847</c:v>
                </c:pt>
                <c:pt idx="42">
                  <c:v>4.442486897510487</c:v>
                </c:pt>
                <c:pt idx="43">
                  <c:v>4.6414555550893937</c:v>
                </c:pt>
                <c:pt idx="44">
                  <c:v>4.8373562792966558</c:v>
                </c:pt>
                <c:pt idx="45">
                  <c:v>5.046332781560495</c:v>
                </c:pt>
                <c:pt idx="46">
                  <c:v>5.2480141574372459</c:v>
                </c:pt>
                <c:pt idx="47">
                  <c:v>5.4617954305763288</c:v>
                </c:pt>
                <c:pt idx="48">
                  <c:v>5.6711789830899511</c:v>
                </c:pt>
                <c:pt idx="49">
                  <c:v>5.8832730519110168</c:v>
                </c:pt>
                <c:pt idx="50">
                  <c:v>6.0967623624323855</c:v>
                </c:pt>
                <c:pt idx="51">
                  <c:v>6.3101139755819853</c:v>
                </c:pt>
                <c:pt idx="52">
                  <c:v>6.5225784953294381</c:v>
                </c:pt>
                <c:pt idx="53">
                  <c:v>6.7422612179524544</c:v>
                </c:pt>
                <c:pt idx="54">
                  <c:v>6.9784991313690119</c:v>
                </c:pt>
                <c:pt idx="55">
                  <c:v>7.2123753657009964</c:v>
                </c:pt>
                <c:pt idx="56">
                  <c:v>7.4397675814039568</c:v>
                </c:pt>
                <c:pt idx="57">
                  <c:v>7.6795215805168437</c:v>
                </c:pt>
                <c:pt idx="58">
                  <c:v>7.9201696144279872</c:v>
                </c:pt>
                <c:pt idx="59">
                  <c:v>8.171293410749298</c:v>
                </c:pt>
                <c:pt idx="60">
                  <c:v>8.422242765273376</c:v>
                </c:pt>
                <c:pt idx="61">
                  <c:v>8.6917895000787269</c:v>
                </c:pt>
                <c:pt idx="62">
                  <c:v>8.9635730637816895</c:v>
                </c:pt>
                <c:pt idx="63">
                  <c:v>9.2259232682310017</c:v>
                </c:pt>
                <c:pt idx="64">
                  <c:v>9.4942281719461139</c:v>
                </c:pt>
                <c:pt idx="65">
                  <c:v>9.7827718402606347</c:v>
                </c:pt>
                <c:pt idx="66">
                  <c:v>10.070859477285405</c:v>
                </c:pt>
                <c:pt idx="67">
                  <c:v>10.367460560383497</c:v>
                </c:pt>
                <c:pt idx="68">
                  <c:v>10.677904832180884</c:v>
                </c:pt>
                <c:pt idx="69">
                  <c:v>10.967490483670922</c:v>
                </c:pt>
                <c:pt idx="70">
                  <c:v>11.268067236357034</c:v>
                </c:pt>
                <c:pt idx="71">
                  <c:v>11.578508038141488</c:v>
                </c:pt>
                <c:pt idx="72">
                  <c:v>11.892511448946074</c:v>
                </c:pt>
                <c:pt idx="73">
                  <c:v>12.230763736628194</c:v>
                </c:pt>
                <c:pt idx="74">
                  <c:v>12.589621728353126</c:v>
                </c:pt>
                <c:pt idx="75">
                  <c:v>12.932124159165895</c:v>
                </c:pt>
                <c:pt idx="76">
                  <c:v>13.271240650778408</c:v>
                </c:pt>
                <c:pt idx="77">
                  <c:v>13.640616578801895</c:v>
                </c:pt>
                <c:pt idx="78">
                  <c:v>14.015706041013297</c:v>
                </c:pt>
                <c:pt idx="79">
                  <c:v>14.410195088835804</c:v>
                </c:pt>
                <c:pt idx="80">
                  <c:v>14.814339929301193</c:v>
                </c:pt>
                <c:pt idx="81">
                  <c:v>15.240698611199399</c:v>
                </c:pt>
                <c:pt idx="82">
                  <c:v>15.686423506592618</c:v>
                </c:pt>
                <c:pt idx="83">
                  <c:v>16.130069614974445</c:v>
                </c:pt>
                <c:pt idx="84">
                  <c:v>16.596523249206893</c:v>
                </c:pt>
                <c:pt idx="85">
                  <c:v>17.073595967352599</c:v>
                </c:pt>
                <c:pt idx="86">
                  <c:v>17.573680998080683</c:v>
                </c:pt>
                <c:pt idx="87">
                  <c:v>18.104646368172538</c:v>
                </c:pt>
                <c:pt idx="88">
                  <c:v>18.647626066162157</c:v>
                </c:pt>
                <c:pt idx="89">
                  <c:v>19.220319299182467</c:v>
                </c:pt>
                <c:pt idx="90">
                  <c:v>19.799277852384371</c:v>
                </c:pt>
                <c:pt idx="91">
                  <c:v>20.403600857388859</c:v>
                </c:pt>
                <c:pt idx="92">
                  <c:v>21.060256036324542</c:v>
                </c:pt>
                <c:pt idx="93">
                  <c:v>21.722355808903291</c:v>
                </c:pt>
                <c:pt idx="94">
                  <c:v>22.414273767307428</c:v>
                </c:pt>
                <c:pt idx="95">
                  <c:v>23.13432146610392</c:v>
                </c:pt>
                <c:pt idx="96">
                  <c:v>23.86246128131457</c:v>
                </c:pt>
                <c:pt idx="97">
                  <c:v>24.536726809442509</c:v>
                </c:pt>
                <c:pt idx="98">
                  <c:v>25.240349371661438</c:v>
                </c:pt>
              </c:numCache>
            </c:numRef>
          </c:xVal>
          <c:yVal>
            <c:numRef>
              <c:f>'3D-UMi (K=M=1)'!$AJ$156:$AJ$254</c:f>
              <c:numCache>
                <c:formatCode>0.000_ </c:formatCode>
                <c:ptCount val="99"/>
                <c:pt idx="0">
                  <c:v>0.68493093589573206</c:v>
                </c:pt>
                <c:pt idx="1">
                  <c:v>0.17796732900453804</c:v>
                </c:pt>
                <c:pt idx="2">
                  <c:v>8.6427285251101882E-2</c:v>
                </c:pt>
                <c:pt idx="3">
                  <c:v>0.12354157656864118</c:v>
                </c:pt>
                <c:pt idx="4">
                  <c:v>4.7184878477866121E-2</c:v>
                </c:pt>
                <c:pt idx="5">
                  <c:v>1.7969265363662057E-2</c:v>
                </c:pt>
                <c:pt idx="6">
                  <c:v>-9.2512989396893452E-3</c:v>
                </c:pt>
                <c:pt idx="7">
                  <c:v>4.0941722626633315E-2</c:v>
                </c:pt>
                <c:pt idx="8">
                  <c:v>3.5927111048743354E-2</c:v>
                </c:pt>
                <c:pt idx="9">
                  <c:v>7.3927698328647207E-2</c:v>
                </c:pt>
                <c:pt idx="10">
                  <c:v>7.4482044843328099E-2</c:v>
                </c:pt>
                <c:pt idx="11">
                  <c:v>4.2894758478902895E-2</c:v>
                </c:pt>
                <c:pt idx="12">
                  <c:v>5.4081198572177747E-2</c:v>
                </c:pt>
                <c:pt idx="13">
                  <c:v>7.4167181388714309E-2</c:v>
                </c:pt>
                <c:pt idx="14">
                  <c:v>5.2285095957519456E-2</c:v>
                </c:pt>
                <c:pt idx="15">
                  <c:v>6.7543370105928591E-2</c:v>
                </c:pt>
                <c:pt idx="16">
                  <c:v>3.9510974837860979E-2</c:v>
                </c:pt>
                <c:pt idx="17">
                  <c:v>8.2037166955213903E-3</c:v>
                </c:pt>
                <c:pt idx="18">
                  <c:v>-7.8003304817974572E-3</c:v>
                </c:pt>
                <c:pt idx="19">
                  <c:v>-2.9343566249477371E-2</c:v>
                </c:pt>
                <c:pt idx="20">
                  <c:v>-1.4119261345888923E-2</c:v>
                </c:pt>
                <c:pt idx="21">
                  <c:v>-2.5210926488048901E-2</c:v>
                </c:pt>
                <c:pt idx="22">
                  <c:v>-2.2385232831809709E-3</c:v>
                </c:pt>
                <c:pt idx="23">
                  <c:v>1.2139497294259449E-2</c:v>
                </c:pt>
                <c:pt idx="24">
                  <c:v>9.0723909626011512E-3</c:v>
                </c:pt>
                <c:pt idx="25">
                  <c:v>-9.8999217551809515E-4</c:v>
                </c:pt>
                <c:pt idx="26">
                  <c:v>-9.5877464060492024E-3</c:v>
                </c:pt>
                <c:pt idx="27">
                  <c:v>1.481776885495889E-2</c:v>
                </c:pt>
                <c:pt idx="28">
                  <c:v>3.8402624735387469E-3</c:v>
                </c:pt>
                <c:pt idx="29">
                  <c:v>2.9474189787717542E-2</c:v>
                </c:pt>
                <c:pt idx="30">
                  <c:v>3.3355673888922688E-2</c:v>
                </c:pt>
                <c:pt idx="31">
                  <c:v>7.2244193409001234E-2</c:v>
                </c:pt>
                <c:pt idx="32">
                  <c:v>5.9616151097332981E-2</c:v>
                </c:pt>
                <c:pt idx="33">
                  <c:v>7.1010632163256204E-2</c:v>
                </c:pt>
                <c:pt idx="34">
                  <c:v>7.1822527869241259E-2</c:v>
                </c:pt>
                <c:pt idx="35">
                  <c:v>5.5248706251814994E-2</c:v>
                </c:pt>
                <c:pt idx="36">
                  <c:v>8.6415981086877203E-2</c:v>
                </c:pt>
                <c:pt idx="37">
                  <c:v>9.7207787441810467E-2</c:v>
                </c:pt>
                <c:pt idx="38">
                  <c:v>0.14103804619786953</c:v>
                </c:pt>
                <c:pt idx="39">
                  <c:v>0.1361047832702571</c:v>
                </c:pt>
                <c:pt idx="40">
                  <c:v>0.12026570529586156</c:v>
                </c:pt>
                <c:pt idx="41">
                  <c:v>8.8024959741915154E-2</c:v>
                </c:pt>
                <c:pt idx="42">
                  <c:v>0.11691310248951314</c:v>
                </c:pt>
                <c:pt idx="43">
                  <c:v>0.10554444491060622</c:v>
                </c:pt>
                <c:pt idx="44">
                  <c:v>0.12764372070334407</c:v>
                </c:pt>
                <c:pt idx="45">
                  <c:v>9.5167218439504708E-2</c:v>
                </c:pt>
                <c:pt idx="46">
                  <c:v>0.14308584256275392</c:v>
                </c:pt>
                <c:pt idx="47">
                  <c:v>0.11160456942367158</c:v>
                </c:pt>
                <c:pt idx="48">
                  <c:v>8.6221016910048576E-2</c:v>
                </c:pt>
                <c:pt idx="49">
                  <c:v>9.8126948088983035E-2</c:v>
                </c:pt>
                <c:pt idx="50">
                  <c:v>9.6637637567614121E-2</c:v>
                </c:pt>
                <c:pt idx="51">
                  <c:v>8.7286024418014918E-2</c:v>
                </c:pt>
                <c:pt idx="52">
                  <c:v>6.6521504670562059E-2</c:v>
                </c:pt>
                <c:pt idx="53">
                  <c:v>4.2138782047545398E-2</c:v>
                </c:pt>
                <c:pt idx="54">
                  <c:v>5.6200868630988055E-2</c:v>
                </c:pt>
                <c:pt idx="55">
                  <c:v>6.3424634299003912E-2</c:v>
                </c:pt>
                <c:pt idx="56">
                  <c:v>3.6232418596043203E-2</c:v>
                </c:pt>
                <c:pt idx="57">
                  <c:v>2.8784194831565912E-3</c:v>
                </c:pt>
                <c:pt idx="58">
                  <c:v>2.9230385572012629E-2</c:v>
                </c:pt>
                <c:pt idx="59">
                  <c:v>4.3506589250702277E-2</c:v>
                </c:pt>
                <c:pt idx="60">
                  <c:v>1.6557234726624515E-2</c:v>
                </c:pt>
                <c:pt idx="61">
                  <c:v>7.261049992127333E-2</c:v>
                </c:pt>
                <c:pt idx="62">
                  <c:v>8.2526936218309643E-2</c:v>
                </c:pt>
                <c:pt idx="63">
                  <c:v>0.10797673176899814</c:v>
                </c:pt>
                <c:pt idx="64">
                  <c:v>0.1249718280538854</c:v>
                </c:pt>
                <c:pt idx="65">
                  <c:v>0.14982815973936603</c:v>
                </c:pt>
                <c:pt idx="66">
                  <c:v>0.13004052271459621</c:v>
                </c:pt>
                <c:pt idx="67">
                  <c:v>0.13503943961650222</c:v>
                </c:pt>
                <c:pt idx="68">
                  <c:v>6.0195167819115269E-2</c:v>
                </c:pt>
                <c:pt idx="69">
                  <c:v>5.4509516329078522E-2</c:v>
                </c:pt>
                <c:pt idx="70">
                  <c:v>5.213276364296604E-2</c:v>
                </c:pt>
                <c:pt idx="71">
                  <c:v>0.10039196185851296</c:v>
                </c:pt>
                <c:pt idx="72">
                  <c:v>8.4388551053926619E-2</c:v>
                </c:pt>
                <c:pt idx="73">
                  <c:v>0.12003626337180506</c:v>
                </c:pt>
                <c:pt idx="74">
                  <c:v>9.3278271646873634E-2</c:v>
                </c:pt>
                <c:pt idx="75">
                  <c:v>0.16397584083410521</c:v>
                </c:pt>
                <c:pt idx="76">
                  <c:v>0.12785934922159292</c:v>
                </c:pt>
                <c:pt idx="77">
                  <c:v>0.13608342119810501</c:v>
                </c:pt>
                <c:pt idx="78">
                  <c:v>9.4493958986703319E-2</c:v>
                </c:pt>
                <c:pt idx="79">
                  <c:v>9.6604911164195784E-2</c:v>
                </c:pt>
                <c:pt idx="80">
                  <c:v>6.0460070698807655E-2</c:v>
                </c:pt>
                <c:pt idx="81">
                  <c:v>0.14100138880060165</c:v>
                </c:pt>
                <c:pt idx="82">
                  <c:v>0.10137649340738264</c:v>
                </c:pt>
                <c:pt idx="83">
                  <c:v>5.7230385025555108E-2</c:v>
                </c:pt>
                <c:pt idx="84">
                  <c:v>0.13667675079310726</c:v>
                </c:pt>
                <c:pt idx="85">
                  <c:v>0.15810403264740103</c:v>
                </c:pt>
                <c:pt idx="86">
                  <c:v>0.18111900191931696</c:v>
                </c:pt>
                <c:pt idx="87">
                  <c:v>0.26205363182746311</c:v>
                </c:pt>
                <c:pt idx="88">
                  <c:v>0.32007393383784333</c:v>
                </c:pt>
                <c:pt idx="89">
                  <c:v>0.36238070081753193</c:v>
                </c:pt>
                <c:pt idx="90">
                  <c:v>0.32562214761562913</c:v>
                </c:pt>
                <c:pt idx="91">
                  <c:v>0.22779914261113987</c:v>
                </c:pt>
                <c:pt idx="92">
                  <c:v>0.2969439636754565</c:v>
                </c:pt>
                <c:pt idx="93">
                  <c:v>0.22434419109670856</c:v>
                </c:pt>
                <c:pt idx="94">
                  <c:v>0.27382623269257067</c:v>
                </c:pt>
                <c:pt idx="95">
                  <c:v>0.41227853389608171</c:v>
                </c:pt>
                <c:pt idx="96">
                  <c:v>0.34053871868542984</c:v>
                </c:pt>
                <c:pt idx="97">
                  <c:v>0.22497319055749188</c:v>
                </c:pt>
                <c:pt idx="98">
                  <c:v>9.7150628338560807E-2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(K=M=1)'!$AK$155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-7.3072309358957321</c:v>
                </c:pt>
                <c:pt idx="1">
                  <c:v>-4.269467329004538</c:v>
                </c:pt>
                <c:pt idx="2">
                  <c:v>-3.5302272852511019</c:v>
                </c:pt>
                <c:pt idx="3">
                  <c:v>-3.0475415765686411</c:v>
                </c:pt>
                <c:pt idx="4">
                  <c:v>-2.6355848784778662</c:v>
                </c:pt>
                <c:pt idx="5">
                  <c:v>-2.3006692653636622</c:v>
                </c:pt>
                <c:pt idx="6">
                  <c:v>-2.0061487010603107</c:v>
                </c:pt>
                <c:pt idx="7">
                  <c:v>-1.7361417226266334</c:v>
                </c:pt>
                <c:pt idx="8">
                  <c:v>-1.4910271110487434</c:v>
                </c:pt>
                <c:pt idx="9">
                  <c:v>-1.2735276983286472</c:v>
                </c:pt>
                <c:pt idx="10">
                  <c:v>-1.0567820448433281</c:v>
                </c:pt>
                <c:pt idx="11">
                  <c:v>-0.85469475847890286</c:v>
                </c:pt>
                <c:pt idx="12">
                  <c:v>-0.66698119857217775</c:v>
                </c:pt>
                <c:pt idx="13">
                  <c:v>-0.49066718138871429</c:v>
                </c:pt>
                <c:pt idx="14">
                  <c:v>-0.32058509595751944</c:v>
                </c:pt>
                <c:pt idx="15">
                  <c:v>-0.1564433701059286</c:v>
                </c:pt>
                <c:pt idx="16">
                  <c:v>-2.0109748378609811E-3</c:v>
                </c:pt>
                <c:pt idx="17">
                  <c:v>0.1533962833044786</c:v>
                </c:pt>
                <c:pt idx="18">
                  <c:v>0.30760033048179747</c:v>
                </c:pt>
                <c:pt idx="19">
                  <c:v>0.46754356624947735</c:v>
                </c:pt>
                <c:pt idx="20">
                  <c:v>0.62051926134588897</c:v>
                </c:pt>
                <c:pt idx="21">
                  <c:v>0.77991092648804894</c:v>
                </c:pt>
                <c:pt idx="22">
                  <c:v>0.94103852328318094</c:v>
                </c:pt>
                <c:pt idx="23">
                  <c:v>1.1038605027057407</c:v>
                </c:pt>
                <c:pt idx="24">
                  <c:v>1.2664276090373989</c:v>
                </c:pt>
                <c:pt idx="25">
                  <c:v>1.4299899921755181</c:v>
                </c:pt>
                <c:pt idx="26">
                  <c:v>1.5942877464060492</c:v>
                </c:pt>
                <c:pt idx="27">
                  <c:v>1.7606822311450412</c:v>
                </c:pt>
                <c:pt idx="28">
                  <c:v>1.9273597375264613</c:v>
                </c:pt>
                <c:pt idx="29">
                  <c:v>2.0987258102122825</c:v>
                </c:pt>
                <c:pt idx="30">
                  <c:v>2.2683443261110772</c:v>
                </c:pt>
                <c:pt idx="31">
                  <c:v>2.448255806590999</c:v>
                </c:pt>
                <c:pt idx="32">
                  <c:v>2.6206838489026669</c:v>
                </c:pt>
                <c:pt idx="33">
                  <c:v>2.7932893678367439</c:v>
                </c:pt>
                <c:pt idx="34">
                  <c:v>2.9683774721307588</c:v>
                </c:pt>
                <c:pt idx="35">
                  <c:v>3.142751293748185</c:v>
                </c:pt>
                <c:pt idx="36">
                  <c:v>3.3316840189131227</c:v>
                </c:pt>
                <c:pt idx="37">
                  <c:v>3.5121922125581895</c:v>
                </c:pt>
                <c:pt idx="38">
                  <c:v>3.6910619538021305</c:v>
                </c:pt>
                <c:pt idx="39">
                  <c:v>3.871095216729743</c:v>
                </c:pt>
                <c:pt idx="40">
                  <c:v>4.0596342947041384</c:v>
                </c:pt>
                <c:pt idx="41">
                  <c:v>4.2523750402580847</c:v>
                </c:pt>
                <c:pt idx="42">
                  <c:v>4.442486897510487</c:v>
                </c:pt>
                <c:pt idx="43">
                  <c:v>4.6414555550893937</c:v>
                </c:pt>
                <c:pt idx="44">
                  <c:v>4.8373562792966558</c:v>
                </c:pt>
                <c:pt idx="45">
                  <c:v>5.046332781560495</c:v>
                </c:pt>
                <c:pt idx="46">
                  <c:v>5.2480141574372459</c:v>
                </c:pt>
                <c:pt idx="47">
                  <c:v>5.4617954305763288</c:v>
                </c:pt>
                <c:pt idx="48">
                  <c:v>5.6711789830899511</c:v>
                </c:pt>
                <c:pt idx="49">
                  <c:v>5.8832730519110168</c:v>
                </c:pt>
                <c:pt idx="50">
                  <c:v>6.0967623624323855</c:v>
                </c:pt>
                <c:pt idx="51">
                  <c:v>6.3101139755819853</c:v>
                </c:pt>
                <c:pt idx="52">
                  <c:v>6.5225784953294381</c:v>
                </c:pt>
                <c:pt idx="53">
                  <c:v>6.7422612179524544</c:v>
                </c:pt>
                <c:pt idx="54">
                  <c:v>6.9784991313690119</c:v>
                </c:pt>
                <c:pt idx="55">
                  <c:v>7.2123753657009964</c:v>
                </c:pt>
                <c:pt idx="56">
                  <c:v>7.4397675814039568</c:v>
                </c:pt>
                <c:pt idx="57">
                  <c:v>7.6795215805168437</c:v>
                </c:pt>
                <c:pt idx="58">
                  <c:v>7.9201696144279872</c:v>
                </c:pt>
                <c:pt idx="59">
                  <c:v>8.171293410749298</c:v>
                </c:pt>
                <c:pt idx="60">
                  <c:v>8.422242765273376</c:v>
                </c:pt>
                <c:pt idx="61">
                  <c:v>8.6917895000787269</c:v>
                </c:pt>
                <c:pt idx="62">
                  <c:v>8.9635730637816895</c:v>
                </c:pt>
                <c:pt idx="63">
                  <c:v>9.2259232682310017</c:v>
                </c:pt>
                <c:pt idx="64">
                  <c:v>9.4942281719461139</c:v>
                </c:pt>
                <c:pt idx="65">
                  <c:v>9.7827718402606347</c:v>
                </c:pt>
                <c:pt idx="66">
                  <c:v>10.070859477285405</c:v>
                </c:pt>
                <c:pt idx="67">
                  <c:v>10.367460560383497</c:v>
                </c:pt>
                <c:pt idx="68">
                  <c:v>10.677904832180884</c:v>
                </c:pt>
                <c:pt idx="69">
                  <c:v>10.967490483670922</c:v>
                </c:pt>
                <c:pt idx="70">
                  <c:v>11.268067236357034</c:v>
                </c:pt>
                <c:pt idx="71">
                  <c:v>11.578508038141488</c:v>
                </c:pt>
                <c:pt idx="72">
                  <c:v>11.892511448946074</c:v>
                </c:pt>
                <c:pt idx="73">
                  <c:v>12.230763736628194</c:v>
                </c:pt>
                <c:pt idx="74">
                  <c:v>12.589621728353126</c:v>
                </c:pt>
                <c:pt idx="75">
                  <c:v>12.932124159165895</c:v>
                </c:pt>
                <c:pt idx="76">
                  <c:v>13.271240650778408</c:v>
                </c:pt>
                <c:pt idx="77">
                  <c:v>13.640616578801895</c:v>
                </c:pt>
                <c:pt idx="78">
                  <c:v>14.015706041013297</c:v>
                </c:pt>
                <c:pt idx="79">
                  <c:v>14.410195088835804</c:v>
                </c:pt>
                <c:pt idx="80">
                  <c:v>14.814339929301193</c:v>
                </c:pt>
                <c:pt idx="81">
                  <c:v>15.240698611199399</c:v>
                </c:pt>
                <c:pt idx="82">
                  <c:v>15.686423506592618</c:v>
                </c:pt>
                <c:pt idx="83">
                  <c:v>16.130069614974445</c:v>
                </c:pt>
                <c:pt idx="84">
                  <c:v>16.596523249206893</c:v>
                </c:pt>
                <c:pt idx="85">
                  <c:v>17.073595967352599</c:v>
                </c:pt>
                <c:pt idx="86">
                  <c:v>17.573680998080683</c:v>
                </c:pt>
                <c:pt idx="87">
                  <c:v>18.104646368172538</c:v>
                </c:pt>
                <c:pt idx="88">
                  <c:v>18.647626066162157</c:v>
                </c:pt>
                <c:pt idx="89">
                  <c:v>19.220319299182467</c:v>
                </c:pt>
                <c:pt idx="90">
                  <c:v>19.799277852384371</c:v>
                </c:pt>
                <c:pt idx="91">
                  <c:v>20.403600857388859</c:v>
                </c:pt>
                <c:pt idx="92">
                  <c:v>21.060256036324542</c:v>
                </c:pt>
                <c:pt idx="93">
                  <c:v>21.722355808903291</c:v>
                </c:pt>
                <c:pt idx="94">
                  <c:v>22.414273767307428</c:v>
                </c:pt>
                <c:pt idx="95">
                  <c:v>23.13432146610392</c:v>
                </c:pt>
                <c:pt idx="96">
                  <c:v>23.86246128131457</c:v>
                </c:pt>
                <c:pt idx="97">
                  <c:v>24.536726809442509</c:v>
                </c:pt>
                <c:pt idx="98">
                  <c:v>25.240349371661438</c:v>
                </c:pt>
              </c:numCache>
            </c:numRef>
          </c:xVal>
          <c:yVal>
            <c:numRef>
              <c:f>'3D-UMi (K=M=1)'!$AK$156:$AK$254</c:f>
              <c:numCache>
                <c:formatCode>0.000_ </c:formatCode>
                <c:ptCount val="99"/>
                <c:pt idx="0">
                  <c:v>1.8370935895732465E-2</c:v>
                </c:pt>
                <c:pt idx="1">
                  <c:v>9.4557329004538282E-2</c:v>
                </c:pt>
                <c:pt idx="2">
                  <c:v>9.9447285251101913E-2</c:v>
                </c:pt>
                <c:pt idx="3">
                  <c:v>9.0011576568640894E-2</c:v>
                </c:pt>
                <c:pt idx="4">
                  <c:v>6.264487847786615E-2</c:v>
                </c:pt>
                <c:pt idx="5">
                  <c:v>6.3849265363662422E-2</c:v>
                </c:pt>
                <c:pt idx="6">
                  <c:v>8.1198701060310796E-2</c:v>
                </c:pt>
                <c:pt idx="7">
                  <c:v>0.10248172262663346</c:v>
                </c:pt>
                <c:pt idx="8">
                  <c:v>0.10786711104874347</c:v>
                </c:pt>
                <c:pt idx="9">
                  <c:v>0.13288769832864711</c:v>
                </c:pt>
                <c:pt idx="10">
                  <c:v>0.1382330448433281</c:v>
                </c:pt>
                <c:pt idx="11">
                  <c:v>0.12275575847890285</c:v>
                </c:pt>
                <c:pt idx="12">
                  <c:v>0.11962119857217779</c:v>
                </c:pt>
                <c:pt idx="13">
                  <c:v>0.13079418138871429</c:v>
                </c:pt>
                <c:pt idx="14">
                  <c:v>0.12477009595751945</c:v>
                </c:pt>
                <c:pt idx="15">
                  <c:v>0.1117285701059286</c:v>
                </c:pt>
                <c:pt idx="16">
                  <c:v>0.10289397483786099</c:v>
                </c:pt>
                <c:pt idx="17">
                  <c:v>8.1246716695521387E-2</c:v>
                </c:pt>
                <c:pt idx="18">
                  <c:v>6.457466951820251E-2</c:v>
                </c:pt>
                <c:pt idx="19">
                  <c:v>6.1481433750522618E-2</c:v>
                </c:pt>
                <c:pt idx="20">
                  <c:v>4.163273865411099E-2</c:v>
                </c:pt>
                <c:pt idx="21">
                  <c:v>4.0893073511951039E-2</c:v>
                </c:pt>
                <c:pt idx="22">
                  <c:v>3.4052476716819102E-2</c:v>
                </c:pt>
                <c:pt idx="23">
                  <c:v>4.4339497294259456E-2</c:v>
                </c:pt>
                <c:pt idx="24">
                  <c:v>3.431239096260108E-2</c:v>
                </c:pt>
                <c:pt idx="25">
                  <c:v>4.7400007824481838E-2</c:v>
                </c:pt>
                <c:pt idx="26">
                  <c:v>3.8772253593950756E-2</c:v>
                </c:pt>
                <c:pt idx="27">
                  <c:v>2.4977768854958837E-2</c:v>
                </c:pt>
                <c:pt idx="28">
                  <c:v>3.2730262473538829E-2</c:v>
                </c:pt>
                <c:pt idx="29">
                  <c:v>3.7144189787717607E-2</c:v>
                </c:pt>
                <c:pt idx="30">
                  <c:v>6.0175673888922976E-2</c:v>
                </c:pt>
                <c:pt idx="31">
                  <c:v>4.7924193409000893E-2</c:v>
                </c:pt>
                <c:pt idx="32">
                  <c:v>7.4166151097333266E-2</c:v>
                </c:pt>
                <c:pt idx="33">
                  <c:v>7.7420632163256009E-2</c:v>
                </c:pt>
                <c:pt idx="34">
                  <c:v>8.521252786924105E-2</c:v>
                </c:pt>
                <c:pt idx="35">
                  <c:v>9.4898706251814957E-2</c:v>
                </c:pt>
                <c:pt idx="36">
                  <c:v>8.4915981086877146E-2</c:v>
                </c:pt>
                <c:pt idx="37">
                  <c:v>6.4647787441810323E-2</c:v>
                </c:pt>
                <c:pt idx="38">
                  <c:v>7.6478046197869354E-2</c:v>
                </c:pt>
                <c:pt idx="39">
                  <c:v>0.10576478327025685</c:v>
                </c:pt>
                <c:pt idx="40">
                  <c:v>9.8365705295861972E-2</c:v>
                </c:pt>
                <c:pt idx="41">
                  <c:v>0.1044149597419155</c:v>
                </c:pt>
                <c:pt idx="42">
                  <c:v>0.10124310248951307</c:v>
                </c:pt>
                <c:pt idx="43">
                  <c:v>0.11324444491060603</c:v>
                </c:pt>
                <c:pt idx="44">
                  <c:v>0.14250372070334461</c:v>
                </c:pt>
                <c:pt idx="45">
                  <c:v>0.12843721843950462</c:v>
                </c:pt>
                <c:pt idx="46">
                  <c:v>0.13112584256275372</c:v>
                </c:pt>
                <c:pt idx="47">
                  <c:v>0.12904456942367126</c:v>
                </c:pt>
                <c:pt idx="48">
                  <c:v>0.12944101691004928</c:v>
                </c:pt>
                <c:pt idx="49">
                  <c:v>0.16686694808898306</c:v>
                </c:pt>
                <c:pt idx="50">
                  <c:v>0.17919763756761498</c:v>
                </c:pt>
                <c:pt idx="51">
                  <c:v>0.19961602441801496</c:v>
                </c:pt>
                <c:pt idx="52">
                  <c:v>0.21099150467056216</c:v>
                </c:pt>
                <c:pt idx="53">
                  <c:v>0.23109878204754519</c:v>
                </c:pt>
                <c:pt idx="54">
                  <c:v>0.24131086863098794</c:v>
                </c:pt>
                <c:pt idx="55">
                  <c:v>0.23441463429900367</c:v>
                </c:pt>
                <c:pt idx="56">
                  <c:v>0.2320924185960429</c:v>
                </c:pt>
                <c:pt idx="57">
                  <c:v>0.21872841948315624</c:v>
                </c:pt>
                <c:pt idx="58">
                  <c:v>0.22275038557201299</c:v>
                </c:pt>
                <c:pt idx="59">
                  <c:v>0.2476765892507018</c:v>
                </c:pt>
                <c:pt idx="60">
                  <c:v>0.2434772347266243</c:v>
                </c:pt>
                <c:pt idx="61">
                  <c:v>0.26982049992127344</c:v>
                </c:pt>
                <c:pt idx="62">
                  <c:v>0.25858693621831108</c:v>
                </c:pt>
                <c:pt idx="63">
                  <c:v>0.26229673176899837</c:v>
                </c:pt>
                <c:pt idx="64">
                  <c:v>0.25917182805388528</c:v>
                </c:pt>
                <c:pt idx="65">
                  <c:v>0.22302815973936596</c:v>
                </c:pt>
                <c:pt idx="66">
                  <c:v>0.2050405227145955</c:v>
                </c:pt>
                <c:pt idx="67">
                  <c:v>0.18323943961650357</c:v>
                </c:pt>
                <c:pt idx="68">
                  <c:v>0.14769516781911562</c:v>
                </c:pt>
                <c:pt idx="69">
                  <c:v>0.14650951632907905</c:v>
                </c:pt>
                <c:pt idx="70">
                  <c:v>0.14233276364296543</c:v>
                </c:pt>
                <c:pt idx="71">
                  <c:v>0.16089196185851229</c:v>
                </c:pt>
                <c:pt idx="72">
                  <c:v>0.16638855105392558</c:v>
                </c:pt>
                <c:pt idx="73">
                  <c:v>0.14823626337180507</c:v>
                </c:pt>
                <c:pt idx="74">
                  <c:v>0.14777827164687274</c:v>
                </c:pt>
                <c:pt idx="75">
                  <c:v>0.16077584083410557</c:v>
                </c:pt>
                <c:pt idx="76">
                  <c:v>0.16815934922159137</c:v>
                </c:pt>
                <c:pt idx="77">
                  <c:v>0.19108342119810473</c:v>
                </c:pt>
                <c:pt idx="78">
                  <c:v>0.21879395898670317</c:v>
                </c:pt>
                <c:pt idx="79">
                  <c:v>0.24970491116419602</c:v>
                </c:pt>
                <c:pt idx="80">
                  <c:v>0.2312600706988075</c:v>
                </c:pt>
                <c:pt idx="81">
                  <c:v>0.22930138880060191</c:v>
                </c:pt>
                <c:pt idx="82">
                  <c:v>0.24817649340738157</c:v>
                </c:pt>
                <c:pt idx="83">
                  <c:v>0.21583038502555496</c:v>
                </c:pt>
                <c:pt idx="84">
                  <c:v>0.26897675079310801</c:v>
                </c:pt>
                <c:pt idx="85">
                  <c:v>0.27780403264740272</c:v>
                </c:pt>
                <c:pt idx="86">
                  <c:v>0.25561900191931741</c:v>
                </c:pt>
                <c:pt idx="87">
                  <c:v>0.26725363182746165</c:v>
                </c:pt>
                <c:pt idx="88">
                  <c:v>0.27027393383784215</c:v>
                </c:pt>
                <c:pt idx="89">
                  <c:v>0.25778070081753413</c:v>
                </c:pt>
                <c:pt idx="90">
                  <c:v>0.2638221476156275</c:v>
                </c:pt>
                <c:pt idx="91">
                  <c:v>0.19959914261114164</c:v>
                </c:pt>
                <c:pt idx="92">
                  <c:v>0.16334396367545878</c:v>
                </c:pt>
                <c:pt idx="93">
                  <c:v>0.16374419109670768</c:v>
                </c:pt>
                <c:pt idx="94">
                  <c:v>0.19812623269257301</c:v>
                </c:pt>
                <c:pt idx="95">
                  <c:v>0.20927853389607876</c:v>
                </c:pt>
                <c:pt idx="96">
                  <c:v>0.15753871868543001</c:v>
                </c:pt>
                <c:pt idx="97">
                  <c:v>0.18827319055749214</c:v>
                </c:pt>
                <c:pt idx="98">
                  <c:v>0.16235062833856162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(K=M=1)'!$AL$155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-7.3072309358957321</c:v>
                </c:pt>
                <c:pt idx="1">
                  <c:v>-4.269467329004538</c:v>
                </c:pt>
                <c:pt idx="2">
                  <c:v>-3.5302272852511019</c:v>
                </c:pt>
                <c:pt idx="3">
                  <c:v>-3.0475415765686411</c:v>
                </c:pt>
                <c:pt idx="4">
                  <c:v>-2.6355848784778662</c:v>
                </c:pt>
                <c:pt idx="5">
                  <c:v>-2.3006692653636622</c:v>
                </c:pt>
                <c:pt idx="6">
                  <c:v>-2.0061487010603107</c:v>
                </c:pt>
                <c:pt idx="7">
                  <c:v>-1.7361417226266334</c:v>
                </c:pt>
                <c:pt idx="8">
                  <c:v>-1.4910271110487434</c:v>
                </c:pt>
                <c:pt idx="9">
                  <c:v>-1.2735276983286472</c:v>
                </c:pt>
                <c:pt idx="10">
                  <c:v>-1.0567820448433281</c:v>
                </c:pt>
                <c:pt idx="11">
                  <c:v>-0.85469475847890286</c:v>
                </c:pt>
                <c:pt idx="12">
                  <c:v>-0.66698119857217775</c:v>
                </c:pt>
                <c:pt idx="13">
                  <c:v>-0.49066718138871429</c:v>
                </c:pt>
                <c:pt idx="14">
                  <c:v>-0.32058509595751944</c:v>
                </c:pt>
                <c:pt idx="15">
                  <c:v>-0.1564433701059286</c:v>
                </c:pt>
                <c:pt idx="16">
                  <c:v>-2.0109748378609811E-3</c:v>
                </c:pt>
                <c:pt idx="17">
                  <c:v>0.1533962833044786</c:v>
                </c:pt>
                <c:pt idx="18">
                  <c:v>0.30760033048179747</c:v>
                </c:pt>
                <c:pt idx="19">
                  <c:v>0.46754356624947735</c:v>
                </c:pt>
                <c:pt idx="20">
                  <c:v>0.62051926134588897</c:v>
                </c:pt>
                <c:pt idx="21">
                  <c:v>0.77991092648804894</c:v>
                </c:pt>
                <c:pt idx="22">
                  <c:v>0.94103852328318094</c:v>
                </c:pt>
                <c:pt idx="23">
                  <c:v>1.1038605027057407</c:v>
                </c:pt>
                <c:pt idx="24">
                  <c:v>1.2664276090373989</c:v>
                </c:pt>
                <c:pt idx="25">
                  <c:v>1.4299899921755181</c:v>
                </c:pt>
                <c:pt idx="26">
                  <c:v>1.5942877464060492</c:v>
                </c:pt>
                <c:pt idx="27">
                  <c:v>1.7606822311450412</c:v>
                </c:pt>
                <c:pt idx="28">
                  <c:v>1.9273597375264613</c:v>
                </c:pt>
                <c:pt idx="29">
                  <c:v>2.0987258102122825</c:v>
                </c:pt>
                <c:pt idx="30">
                  <c:v>2.2683443261110772</c:v>
                </c:pt>
                <c:pt idx="31">
                  <c:v>2.448255806590999</c:v>
                </c:pt>
                <c:pt idx="32">
                  <c:v>2.6206838489026669</c:v>
                </c:pt>
                <c:pt idx="33">
                  <c:v>2.7932893678367439</c:v>
                </c:pt>
                <c:pt idx="34">
                  <c:v>2.9683774721307588</c:v>
                </c:pt>
                <c:pt idx="35">
                  <c:v>3.142751293748185</c:v>
                </c:pt>
                <c:pt idx="36">
                  <c:v>3.3316840189131227</c:v>
                </c:pt>
                <c:pt idx="37">
                  <c:v>3.5121922125581895</c:v>
                </c:pt>
                <c:pt idx="38">
                  <c:v>3.6910619538021305</c:v>
                </c:pt>
                <c:pt idx="39">
                  <c:v>3.871095216729743</c:v>
                </c:pt>
                <c:pt idx="40">
                  <c:v>4.0596342947041384</c:v>
                </c:pt>
                <c:pt idx="41">
                  <c:v>4.2523750402580847</c:v>
                </c:pt>
                <c:pt idx="42">
                  <c:v>4.442486897510487</c:v>
                </c:pt>
                <c:pt idx="43">
                  <c:v>4.6414555550893937</c:v>
                </c:pt>
                <c:pt idx="44">
                  <c:v>4.8373562792966558</c:v>
                </c:pt>
                <c:pt idx="45">
                  <c:v>5.046332781560495</c:v>
                </c:pt>
                <c:pt idx="46">
                  <c:v>5.2480141574372459</c:v>
                </c:pt>
                <c:pt idx="47">
                  <c:v>5.4617954305763288</c:v>
                </c:pt>
                <c:pt idx="48">
                  <c:v>5.6711789830899511</c:v>
                </c:pt>
                <c:pt idx="49">
                  <c:v>5.8832730519110168</c:v>
                </c:pt>
                <c:pt idx="50">
                  <c:v>6.0967623624323855</c:v>
                </c:pt>
                <c:pt idx="51">
                  <c:v>6.3101139755819853</c:v>
                </c:pt>
                <c:pt idx="52">
                  <c:v>6.5225784953294381</c:v>
                </c:pt>
                <c:pt idx="53">
                  <c:v>6.7422612179524544</c:v>
                </c:pt>
                <c:pt idx="54">
                  <c:v>6.9784991313690119</c:v>
                </c:pt>
                <c:pt idx="55">
                  <c:v>7.2123753657009964</c:v>
                </c:pt>
                <c:pt idx="56">
                  <c:v>7.4397675814039568</c:v>
                </c:pt>
                <c:pt idx="57">
                  <c:v>7.6795215805168437</c:v>
                </c:pt>
                <c:pt idx="58">
                  <c:v>7.9201696144279872</c:v>
                </c:pt>
                <c:pt idx="59">
                  <c:v>8.171293410749298</c:v>
                </c:pt>
                <c:pt idx="60">
                  <c:v>8.422242765273376</c:v>
                </c:pt>
                <c:pt idx="61">
                  <c:v>8.6917895000787269</c:v>
                </c:pt>
                <c:pt idx="62">
                  <c:v>8.9635730637816895</c:v>
                </c:pt>
                <c:pt idx="63">
                  <c:v>9.2259232682310017</c:v>
                </c:pt>
                <c:pt idx="64">
                  <c:v>9.4942281719461139</c:v>
                </c:pt>
                <c:pt idx="65">
                  <c:v>9.7827718402606347</c:v>
                </c:pt>
                <c:pt idx="66">
                  <c:v>10.070859477285405</c:v>
                </c:pt>
                <c:pt idx="67">
                  <c:v>10.367460560383497</c:v>
                </c:pt>
                <c:pt idx="68">
                  <c:v>10.677904832180884</c:v>
                </c:pt>
                <c:pt idx="69">
                  <c:v>10.967490483670922</c:v>
                </c:pt>
                <c:pt idx="70">
                  <c:v>11.268067236357034</c:v>
                </c:pt>
                <c:pt idx="71">
                  <c:v>11.578508038141488</c:v>
                </c:pt>
                <c:pt idx="72">
                  <c:v>11.892511448946074</c:v>
                </c:pt>
                <c:pt idx="73">
                  <c:v>12.230763736628194</c:v>
                </c:pt>
                <c:pt idx="74">
                  <c:v>12.589621728353126</c:v>
                </c:pt>
                <c:pt idx="75">
                  <c:v>12.932124159165895</c:v>
                </c:pt>
                <c:pt idx="76">
                  <c:v>13.271240650778408</c:v>
                </c:pt>
                <c:pt idx="77">
                  <c:v>13.640616578801895</c:v>
                </c:pt>
                <c:pt idx="78">
                  <c:v>14.015706041013297</c:v>
                </c:pt>
                <c:pt idx="79">
                  <c:v>14.410195088835804</c:v>
                </c:pt>
                <c:pt idx="80">
                  <c:v>14.814339929301193</c:v>
                </c:pt>
                <c:pt idx="81">
                  <c:v>15.240698611199399</c:v>
                </c:pt>
                <c:pt idx="82">
                  <c:v>15.686423506592618</c:v>
                </c:pt>
                <c:pt idx="83">
                  <c:v>16.130069614974445</c:v>
                </c:pt>
                <c:pt idx="84">
                  <c:v>16.596523249206893</c:v>
                </c:pt>
                <c:pt idx="85">
                  <c:v>17.073595967352599</c:v>
                </c:pt>
                <c:pt idx="86">
                  <c:v>17.573680998080683</c:v>
                </c:pt>
                <c:pt idx="87">
                  <c:v>18.104646368172538</c:v>
                </c:pt>
                <c:pt idx="88">
                  <c:v>18.647626066162157</c:v>
                </c:pt>
                <c:pt idx="89">
                  <c:v>19.220319299182467</c:v>
                </c:pt>
                <c:pt idx="90">
                  <c:v>19.799277852384371</c:v>
                </c:pt>
                <c:pt idx="91">
                  <c:v>20.403600857388859</c:v>
                </c:pt>
                <c:pt idx="92">
                  <c:v>21.060256036324542</c:v>
                </c:pt>
                <c:pt idx="93">
                  <c:v>21.722355808903291</c:v>
                </c:pt>
                <c:pt idx="94">
                  <c:v>22.414273767307428</c:v>
                </c:pt>
                <c:pt idx="95">
                  <c:v>23.13432146610392</c:v>
                </c:pt>
                <c:pt idx="96">
                  <c:v>23.86246128131457</c:v>
                </c:pt>
                <c:pt idx="97">
                  <c:v>24.536726809442509</c:v>
                </c:pt>
                <c:pt idx="98">
                  <c:v>25.240349371661438</c:v>
                </c:pt>
              </c:numCache>
            </c:numRef>
          </c:xVal>
          <c:yVal>
            <c:numRef>
              <c:f>'3D-UMi (K=M=1)'!$AL$156:$AL$254</c:f>
              <c:numCache>
                <c:formatCode>0.000_ </c:formatCode>
                <c:ptCount val="99"/>
                <c:pt idx="0">
                  <c:v>0.2910309358957317</c:v>
                </c:pt>
                <c:pt idx="1">
                  <c:v>0.16596732900453759</c:v>
                </c:pt>
                <c:pt idx="2">
                  <c:v>0.15452728525110171</c:v>
                </c:pt>
                <c:pt idx="3">
                  <c:v>0.14584157656864116</c:v>
                </c:pt>
                <c:pt idx="4">
                  <c:v>0.11988487847786633</c:v>
                </c:pt>
                <c:pt idx="5">
                  <c:v>0.12336926536366244</c:v>
                </c:pt>
                <c:pt idx="6">
                  <c:v>0.14324870106031073</c:v>
                </c:pt>
                <c:pt idx="7">
                  <c:v>0.11944172262663333</c:v>
                </c:pt>
                <c:pt idx="8">
                  <c:v>0.11272711104874333</c:v>
                </c:pt>
                <c:pt idx="9">
                  <c:v>0.1172276983286471</c:v>
                </c:pt>
                <c:pt idx="10">
                  <c:v>0.1186620448433281</c:v>
                </c:pt>
                <c:pt idx="11">
                  <c:v>0.10463475847890291</c:v>
                </c:pt>
                <c:pt idx="12">
                  <c:v>0.12681119857217771</c:v>
                </c:pt>
                <c:pt idx="13">
                  <c:v>0.12662718138871432</c:v>
                </c:pt>
                <c:pt idx="14">
                  <c:v>0.11789509595751943</c:v>
                </c:pt>
                <c:pt idx="15">
                  <c:v>0.1125653701059286</c:v>
                </c:pt>
                <c:pt idx="16">
                  <c:v>0.13345097483786098</c:v>
                </c:pt>
                <c:pt idx="17">
                  <c:v>0.11934371669552138</c:v>
                </c:pt>
                <c:pt idx="18">
                  <c:v>0.1207696695182025</c:v>
                </c:pt>
                <c:pt idx="19">
                  <c:v>0.13111643375052262</c:v>
                </c:pt>
                <c:pt idx="20">
                  <c:v>0.12628073865411105</c:v>
                </c:pt>
                <c:pt idx="21">
                  <c:v>0.10220907351195108</c:v>
                </c:pt>
                <c:pt idx="22">
                  <c:v>8.3561476716819016E-2</c:v>
                </c:pt>
                <c:pt idx="23">
                  <c:v>8.0039497294259299E-2</c:v>
                </c:pt>
                <c:pt idx="24">
                  <c:v>8.1972390962601116E-2</c:v>
                </c:pt>
                <c:pt idx="25">
                  <c:v>6.6910007824481754E-2</c:v>
                </c:pt>
                <c:pt idx="26">
                  <c:v>7.6612253593950852E-2</c:v>
                </c:pt>
                <c:pt idx="27">
                  <c:v>7.7917768854958824E-2</c:v>
                </c:pt>
                <c:pt idx="28">
                  <c:v>7.474026247353871E-2</c:v>
                </c:pt>
                <c:pt idx="29">
                  <c:v>7.2074189787717291E-2</c:v>
                </c:pt>
                <c:pt idx="30">
                  <c:v>7.2655673888923022E-2</c:v>
                </c:pt>
                <c:pt idx="31">
                  <c:v>5.6144193409001009E-2</c:v>
                </c:pt>
                <c:pt idx="32">
                  <c:v>7.9916151097333188E-2</c:v>
                </c:pt>
                <c:pt idx="33">
                  <c:v>8.4310632163256294E-2</c:v>
                </c:pt>
                <c:pt idx="34">
                  <c:v>7.1722527869241048E-2</c:v>
                </c:pt>
                <c:pt idx="35">
                  <c:v>8.2548706251814874E-2</c:v>
                </c:pt>
                <c:pt idx="36">
                  <c:v>9.1115981086877351E-2</c:v>
                </c:pt>
                <c:pt idx="37">
                  <c:v>9.7207787441810467E-2</c:v>
                </c:pt>
                <c:pt idx="38">
                  <c:v>9.3638046197869418E-2</c:v>
                </c:pt>
                <c:pt idx="39">
                  <c:v>0.12650478327025683</c:v>
                </c:pt>
                <c:pt idx="40">
                  <c:v>0.13116570529586191</c:v>
                </c:pt>
                <c:pt idx="41">
                  <c:v>0.13302495974191508</c:v>
                </c:pt>
                <c:pt idx="42">
                  <c:v>0.14231310248951345</c:v>
                </c:pt>
                <c:pt idx="43">
                  <c:v>0.13054444491060657</c:v>
                </c:pt>
                <c:pt idx="44">
                  <c:v>0.16024372070334447</c:v>
                </c:pt>
                <c:pt idx="45">
                  <c:v>0.17036721843950531</c:v>
                </c:pt>
                <c:pt idx="46">
                  <c:v>0.18748584256275436</c:v>
                </c:pt>
                <c:pt idx="47">
                  <c:v>0.19450456942367111</c:v>
                </c:pt>
                <c:pt idx="48">
                  <c:v>0.17782101691004915</c:v>
                </c:pt>
                <c:pt idx="49">
                  <c:v>0.19632694808898332</c:v>
                </c:pt>
                <c:pt idx="50">
                  <c:v>0.20063763756761421</c:v>
                </c:pt>
                <c:pt idx="51">
                  <c:v>0.19158602441801431</c:v>
                </c:pt>
                <c:pt idx="52">
                  <c:v>0.1726215046705617</c:v>
                </c:pt>
                <c:pt idx="53">
                  <c:v>0.19723878204754541</c:v>
                </c:pt>
                <c:pt idx="54">
                  <c:v>0.1916008686309878</c:v>
                </c:pt>
                <c:pt idx="55">
                  <c:v>0.22492463429900322</c:v>
                </c:pt>
                <c:pt idx="56">
                  <c:v>0.21423241859604314</c:v>
                </c:pt>
                <c:pt idx="57">
                  <c:v>0.20747841948315582</c:v>
                </c:pt>
                <c:pt idx="58">
                  <c:v>0.21913038557201325</c:v>
                </c:pt>
                <c:pt idx="59">
                  <c:v>0.20020658925070123</c:v>
                </c:pt>
                <c:pt idx="60">
                  <c:v>0.22435723472662339</c:v>
                </c:pt>
                <c:pt idx="61">
                  <c:v>0.18921049992127337</c:v>
                </c:pt>
                <c:pt idx="62">
                  <c:v>0.19992693621831137</c:v>
                </c:pt>
                <c:pt idx="63">
                  <c:v>0.20697673176899833</c:v>
                </c:pt>
                <c:pt idx="64">
                  <c:v>0.17707182805388655</c:v>
                </c:pt>
                <c:pt idx="65">
                  <c:v>0.15672815973936594</c:v>
                </c:pt>
                <c:pt idx="66">
                  <c:v>0.18614052271459514</c:v>
                </c:pt>
                <c:pt idx="67">
                  <c:v>0.15953943961650197</c:v>
                </c:pt>
                <c:pt idx="68">
                  <c:v>0.14809516781911647</c:v>
                </c:pt>
                <c:pt idx="69">
                  <c:v>0.14050951632907882</c:v>
                </c:pt>
                <c:pt idx="70">
                  <c:v>0.18193276364296551</c:v>
                </c:pt>
                <c:pt idx="71">
                  <c:v>0.20349196185851248</c:v>
                </c:pt>
                <c:pt idx="72">
                  <c:v>0.20248855105392671</c:v>
                </c:pt>
                <c:pt idx="73">
                  <c:v>0.2172362633718059</c:v>
                </c:pt>
                <c:pt idx="74">
                  <c:v>0.17337827164687347</c:v>
                </c:pt>
                <c:pt idx="75">
                  <c:v>0.14087584083410576</c:v>
                </c:pt>
                <c:pt idx="76">
                  <c:v>0.11175934922159136</c:v>
                </c:pt>
                <c:pt idx="77">
                  <c:v>7.738342119810504E-2</c:v>
                </c:pt>
                <c:pt idx="78">
                  <c:v>8.3293958986702776E-2</c:v>
                </c:pt>
                <c:pt idx="79">
                  <c:v>6.8804911164194849E-2</c:v>
                </c:pt>
                <c:pt idx="80">
                  <c:v>7.4660070698806535E-2</c:v>
                </c:pt>
                <c:pt idx="81">
                  <c:v>-4.0698611199399437E-2</c:v>
                </c:pt>
                <c:pt idx="82">
                  <c:v>-6.5423506592617642E-2</c:v>
                </c:pt>
                <c:pt idx="83">
                  <c:v>-5.5069614974446068E-2</c:v>
                </c:pt>
                <c:pt idx="84">
                  <c:v>-8.3523249206891137E-2</c:v>
                </c:pt>
                <c:pt idx="85">
                  <c:v>-5.2595967352598194E-2</c:v>
                </c:pt>
                <c:pt idx="86">
                  <c:v>-7.3680998080682514E-2</c:v>
                </c:pt>
                <c:pt idx="87">
                  <c:v>-4.2646368172537308E-2</c:v>
                </c:pt>
                <c:pt idx="88">
                  <c:v>-1.962606616215723E-2</c:v>
                </c:pt>
                <c:pt idx="89">
                  <c:v>-4.831929918246658E-2</c:v>
                </c:pt>
                <c:pt idx="90">
                  <c:v>1.9722147615627961E-2</c:v>
                </c:pt>
                <c:pt idx="91">
                  <c:v>0.11639914261114015</c:v>
                </c:pt>
                <c:pt idx="92">
                  <c:v>7.6743963675458104E-2</c:v>
                </c:pt>
                <c:pt idx="93">
                  <c:v>7.7644191096709392E-2</c:v>
                </c:pt>
                <c:pt idx="94">
                  <c:v>8.1726232692570733E-2</c:v>
                </c:pt>
                <c:pt idx="95">
                  <c:v>7.9678533896078818E-2</c:v>
                </c:pt>
                <c:pt idx="96">
                  <c:v>0.11153871868543064</c:v>
                </c:pt>
                <c:pt idx="97">
                  <c:v>0.18427319055749081</c:v>
                </c:pt>
                <c:pt idx="98">
                  <c:v>0.16965062833856237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(K=M=1)'!$AM$155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-7.3072309358957321</c:v>
                </c:pt>
                <c:pt idx="1">
                  <c:v>-4.269467329004538</c:v>
                </c:pt>
                <c:pt idx="2">
                  <c:v>-3.5302272852511019</c:v>
                </c:pt>
                <c:pt idx="3">
                  <c:v>-3.0475415765686411</c:v>
                </c:pt>
                <c:pt idx="4">
                  <c:v>-2.6355848784778662</c:v>
                </c:pt>
                <c:pt idx="5">
                  <c:v>-2.3006692653636622</c:v>
                </c:pt>
                <c:pt idx="6">
                  <c:v>-2.0061487010603107</c:v>
                </c:pt>
                <c:pt idx="7">
                  <c:v>-1.7361417226266334</c:v>
                </c:pt>
                <c:pt idx="8">
                  <c:v>-1.4910271110487434</c:v>
                </c:pt>
                <c:pt idx="9">
                  <c:v>-1.2735276983286472</c:v>
                </c:pt>
                <c:pt idx="10">
                  <c:v>-1.0567820448433281</c:v>
                </c:pt>
                <c:pt idx="11">
                  <c:v>-0.85469475847890286</c:v>
                </c:pt>
                <c:pt idx="12">
                  <c:v>-0.66698119857217775</c:v>
                </c:pt>
                <c:pt idx="13">
                  <c:v>-0.49066718138871429</c:v>
                </c:pt>
                <c:pt idx="14">
                  <c:v>-0.32058509595751944</c:v>
                </c:pt>
                <c:pt idx="15">
                  <c:v>-0.1564433701059286</c:v>
                </c:pt>
                <c:pt idx="16">
                  <c:v>-2.0109748378609811E-3</c:v>
                </c:pt>
                <c:pt idx="17">
                  <c:v>0.1533962833044786</c:v>
                </c:pt>
                <c:pt idx="18">
                  <c:v>0.30760033048179747</c:v>
                </c:pt>
                <c:pt idx="19">
                  <c:v>0.46754356624947735</c:v>
                </c:pt>
                <c:pt idx="20">
                  <c:v>0.62051926134588897</c:v>
                </c:pt>
                <c:pt idx="21">
                  <c:v>0.77991092648804894</c:v>
                </c:pt>
                <c:pt idx="22">
                  <c:v>0.94103852328318094</c:v>
                </c:pt>
                <c:pt idx="23">
                  <c:v>1.1038605027057407</c:v>
                </c:pt>
                <c:pt idx="24">
                  <c:v>1.2664276090373989</c:v>
                </c:pt>
                <c:pt idx="25">
                  <c:v>1.4299899921755181</c:v>
                </c:pt>
                <c:pt idx="26">
                  <c:v>1.5942877464060492</c:v>
                </c:pt>
                <c:pt idx="27">
                  <c:v>1.7606822311450412</c:v>
                </c:pt>
                <c:pt idx="28">
                  <c:v>1.9273597375264613</c:v>
                </c:pt>
                <c:pt idx="29">
                  <c:v>2.0987258102122825</c:v>
                </c:pt>
                <c:pt idx="30">
                  <c:v>2.2683443261110772</c:v>
                </c:pt>
                <c:pt idx="31">
                  <c:v>2.448255806590999</c:v>
                </c:pt>
                <c:pt idx="32">
                  <c:v>2.6206838489026669</c:v>
                </c:pt>
                <c:pt idx="33">
                  <c:v>2.7932893678367439</c:v>
                </c:pt>
                <c:pt idx="34">
                  <c:v>2.9683774721307588</c:v>
                </c:pt>
                <c:pt idx="35">
                  <c:v>3.142751293748185</c:v>
                </c:pt>
                <c:pt idx="36">
                  <c:v>3.3316840189131227</c:v>
                </c:pt>
                <c:pt idx="37">
                  <c:v>3.5121922125581895</c:v>
                </c:pt>
                <c:pt idx="38">
                  <c:v>3.6910619538021305</c:v>
                </c:pt>
                <c:pt idx="39">
                  <c:v>3.871095216729743</c:v>
                </c:pt>
                <c:pt idx="40">
                  <c:v>4.0596342947041384</c:v>
                </c:pt>
                <c:pt idx="41">
                  <c:v>4.2523750402580847</c:v>
                </c:pt>
                <c:pt idx="42">
                  <c:v>4.442486897510487</c:v>
                </c:pt>
                <c:pt idx="43">
                  <c:v>4.6414555550893937</c:v>
                </c:pt>
                <c:pt idx="44">
                  <c:v>4.8373562792966558</c:v>
                </c:pt>
                <c:pt idx="45">
                  <c:v>5.046332781560495</c:v>
                </c:pt>
                <c:pt idx="46">
                  <c:v>5.2480141574372459</c:v>
                </c:pt>
                <c:pt idx="47">
                  <c:v>5.4617954305763288</c:v>
                </c:pt>
                <c:pt idx="48">
                  <c:v>5.6711789830899511</c:v>
                </c:pt>
                <c:pt idx="49">
                  <c:v>5.8832730519110168</c:v>
                </c:pt>
                <c:pt idx="50">
                  <c:v>6.0967623624323855</c:v>
                </c:pt>
                <c:pt idx="51">
                  <c:v>6.3101139755819853</c:v>
                </c:pt>
                <c:pt idx="52">
                  <c:v>6.5225784953294381</c:v>
                </c:pt>
                <c:pt idx="53">
                  <c:v>6.7422612179524544</c:v>
                </c:pt>
                <c:pt idx="54">
                  <c:v>6.9784991313690119</c:v>
                </c:pt>
                <c:pt idx="55">
                  <c:v>7.2123753657009964</c:v>
                </c:pt>
                <c:pt idx="56">
                  <c:v>7.4397675814039568</c:v>
                </c:pt>
                <c:pt idx="57">
                  <c:v>7.6795215805168437</c:v>
                </c:pt>
                <c:pt idx="58">
                  <c:v>7.9201696144279872</c:v>
                </c:pt>
                <c:pt idx="59">
                  <c:v>8.171293410749298</c:v>
                </c:pt>
                <c:pt idx="60">
                  <c:v>8.422242765273376</c:v>
                </c:pt>
                <c:pt idx="61">
                  <c:v>8.6917895000787269</c:v>
                </c:pt>
                <c:pt idx="62">
                  <c:v>8.9635730637816895</c:v>
                </c:pt>
                <c:pt idx="63">
                  <c:v>9.2259232682310017</c:v>
                </c:pt>
                <c:pt idx="64">
                  <c:v>9.4942281719461139</c:v>
                </c:pt>
                <c:pt idx="65">
                  <c:v>9.7827718402606347</c:v>
                </c:pt>
                <c:pt idx="66">
                  <c:v>10.070859477285405</c:v>
                </c:pt>
                <c:pt idx="67">
                  <c:v>10.367460560383497</c:v>
                </c:pt>
                <c:pt idx="68">
                  <c:v>10.677904832180884</c:v>
                </c:pt>
                <c:pt idx="69">
                  <c:v>10.967490483670922</c:v>
                </c:pt>
                <c:pt idx="70">
                  <c:v>11.268067236357034</c:v>
                </c:pt>
                <c:pt idx="71">
                  <c:v>11.578508038141488</c:v>
                </c:pt>
                <c:pt idx="72">
                  <c:v>11.892511448946074</c:v>
                </c:pt>
                <c:pt idx="73">
                  <c:v>12.230763736628194</c:v>
                </c:pt>
                <c:pt idx="74">
                  <c:v>12.589621728353126</c:v>
                </c:pt>
                <c:pt idx="75">
                  <c:v>12.932124159165895</c:v>
                </c:pt>
                <c:pt idx="76">
                  <c:v>13.271240650778408</c:v>
                </c:pt>
                <c:pt idx="77">
                  <c:v>13.640616578801895</c:v>
                </c:pt>
                <c:pt idx="78">
                  <c:v>14.015706041013297</c:v>
                </c:pt>
                <c:pt idx="79">
                  <c:v>14.410195088835804</c:v>
                </c:pt>
                <c:pt idx="80">
                  <c:v>14.814339929301193</c:v>
                </c:pt>
                <c:pt idx="81">
                  <c:v>15.240698611199399</c:v>
                </c:pt>
                <c:pt idx="82">
                  <c:v>15.686423506592618</c:v>
                </c:pt>
                <c:pt idx="83">
                  <c:v>16.130069614974445</c:v>
                </c:pt>
                <c:pt idx="84">
                  <c:v>16.596523249206893</c:v>
                </c:pt>
                <c:pt idx="85">
                  <c:v>17.073595967352599</c:v>
                </c:pt>
                <c:pt idx="86">
                  <c:v>17.573680998080683</c:v>
                </c:pt>
                <c:pt idx="87">
                  <c:v>18.104646368172538</c:v>
                </c:pt>
                <c:pt idx="88">
                  <c:v>18.647626066162157</c:v>
                </c:pt>
                <c:pt idx="89">
                  <c:v>19.220319299182467</c:v>
                </c:pt>
                <c:pt idx="90">
                  <c:v>19.799277852384371</c:v>
                </c:pt>
                <c:pt idx="91">
                  <c:v>20.403600857388859</c:v>
                </c:pt>
                <c:pt idx="92">
                  <c:v>21.060256036324542</c:v>
                </c:pt>
                <c:pt idx="93">
                  <c:v>21.722355808903291</c:v>
                </c:pt>
                <c:pt idx="94">
                  <c:v>22.414273767307428</c:v>
                </c:pt>
                <c:pt idx="95">
                  <c:v>23.13432146610392</c:v>
                </c:pt>
                <c:pt idx="96">
                  <c:v>23.86246128131457</c:v>
                </c:pt>
                <c:pt idx="97">
                  <c:v>24.536726809442509</c:v>
                </c:pt>
                <c:pt idx="98">
                  <c:v>25.240349371661438</c:v>
                </c:pt>
              </c:numCache>
            </c:numRef>
          </c:xVal>
          <c:yVal>
            <c:numRef>
              <c:f>'3D-UMi (K=M=1)'!$AM$156:$AM$254</c:f>
              <c:numCache>
                <c:formatCode>0.000_ </c:formatCode>
                <c:ptCount val="99"/>
                <c:pt idx="0">
                  <c:v>-1.0656890641042684</c:v>
                </c:pt>
                <c:pt idx="1">
                  <c:v>0.12929732900453761</c:v>
                </c:pt>
                <c:pt idx="2">
                  <c:v>0.1134772852511019</c:v>
                </c:pt>
                <c:pt idx="3">
                  <c:v>-6.2128423431358826E-2</c:v>
                </c:pt>
                <c:pt idx="4">
                  <c:v>4.0294878477866281E-2</c:v>
                </c:pt>
                <c:pt idx="5">
                  <c:v>5.8219265363662398E-2</c:v>
                </c:pt>
                <c:pt idx="6">
                  <c:v>1.3998701060310648E-2</c:v>
                </c:pt>
                <c:pt idx="7">
                  <c:v>3.8191722626633284E-2</c:v>
                </c:pt>
                <c:pt idx="8">
                  <c:v>3.1887111048743311E-2</c:v>
                </c:pt>
                <c:pt idx="9">
                  <c:v>7.3447698328647171E-2</c:v>
                </c:pt>
                <c:pt idx="10">
                  <c:v>0.109709044843328</c:v>
                </c:pt>
                <c:pt idx="11">
                  <c:v>0.1789987584789029</c:v>
                </c:pt>
                <c:pt idx="12">
                  <c:v>0.24931419857217774</c:v>
                </c:pt>
                <c:pt idx="13">
                  <c:v>0.22101118138871428</c:v>
                </c:pt>
                <c:pt idx="14">
                  <c:v>0.21795409595751944</c:v>
                </c:pt>
                <c:pt idx="15">
                  <c:v>0.25399187010592861</c:v>
                </c:pt>
                <c:pt idx="16">
                  <c:v>0.251228974837861</c:v>
                </c:pt>
                <c:pt idx="17">
                  <c:v>0.31447471669552141</c:v>
                </c:pt>
                <c:pt idx="18">
                  <c:v>0.33697666951820249</c:v>
                </c:pt>
                <c:pt idx="19">
                  <c:v>0.3619924337505227</c:v>
                </c:pt>
                <c:pt idx="20">
                  <c:v>0.36779573865411108</c:v>
                </c:pt>
                <c:pt idx="21">
                  <c:v>0.40221907351195096</c:v>
                </c:pt>
                <c:pt idx="22">
                  <c:v>0.38690147671681896</c:v>
                </c:pt>
                <c:pt idx="23">
                  <c:v>0.41593949729425939</c:v>
                </c:pt>
                <c:pt idx="24">
                  <c:v>0.46457239096260117</c:v>
                </c:pt>
                <c:pt idx="25">
                  <c:v>0.51156000782448197</c:v>
                </c:pt>
                <c:pt idx="26">
                  <c:v>0.54262225359395067</c:v>
                </c:pt>
                <c:pt idx="27">
                  <c:v>0.57092776885495877</c:v>
                </c:pt>
                <c:pt idx="28">
                  <c:v>0.6391002624735389</c:v>
                </c:pt>
                <c:pt idx="29">
                  <c:v>0.61411418978771737</c:v>
                </c:pt>
                <c:pt idx="30">
                  <c:v>0.59916567388892261</c:v>
                </c:pt>
                <c:pt idx="31">
                  <c:v>0.55066419340900108</c:v>
                </c:pt>
                <c:pt idx="32">
                  <c:v>0.6517261510973329</c:v>
                </c:pt>
                <c:pt idx="33">
                  <c:v>0.68270063216325605</c:v>
                </c:pt>
                <c:pt idx="34">
                  <c:v>0.73032252786924134</c:v>
                </c:pt>
                <c:pt idx="35">
                  <c:v>0.70836870625181492</c:v>
                </c:pt>
                <c:pt idx="36">
                  <c:v>0.69136598108687686</c:v>
                </c:pt>
                <c:pt idx="37">
                  <c:v>0.66677778744181015</c:v>
                </c:pt>
                <c:pt idx="38">
                  <c:v>0.64679804619786951</c:v>
                </c:pt>
                <c:pt idx="39">
                  <c:v>0.64321478327025705</c:v>
                </c:pt>
                <c:pt idx="40">
                  <c:v>0.6551457052958618</c:v>
                </c:pt>
                <c:pt idx="41">
                  <c:v>0.61867495974191566</c:v>
                </c:pt>
                <c:pt idx="42">
                  <c:v>0.61110310248951283</c:v>
                </c:pt>
                <c:pt idx="43">
                  <c:v>0.65530444491060624</c:v>
                </c:pt>
                <c:pt idx="44">
                  <c:v>0.61461372070334441</c:v>
                </c:pt>
                <c:pt idx="45">
                  <c:v>0.58865721843950514</c:v>
                </c:pt>
                <c:pt idx="46">
                  <c:v>0.57795584256275401</c:v>
                </c:pt>
                <c:pt idx="47">
                  <c:v>0.60250456942367148</c:v>
                </c:pt>
                <c:pt idx="48">
                  <c:v>0.64070101691004933</c:v>
                </c:pt>
                <c:pt idx="49">
                  <c:v>0.68276694808898331</c:v>
                </c:pt>
                <c:pt idx="50">
                  <c:v>0.63163763756761426</c:v>
                </c:pt>
                <c:pt idx="51">
                  <c:v>0.58707602441801487</c:v>
                </c:pt>
                <c:pt idx="52">
                  <c:v>0.59607150467056158</c:v>
                </c:pt>
                <c:pt idx="53">
                  <c:v>0.6364987820475454</c:v>
                </c:pt>
                <c:pt idx="54">
                  <c:v>0.62183086863098769</c:v>
                </c:pt>
                <c:pt idx="55">
                  <c:v>0.57597463429900397</c:v>
                </c:pt>
                <c:pt idx="56">
                  <c:v>0.61154241859604408</c:v>
                </c:pt>
                <c:pt idx="57">
                  <c:v>0.61030841948315651</c:v>
                </c:pt>
                <c:pt idx="58">
                  <c:v>0.61842038557201207</c:v>
                </c:pt>
                <c:pt idx="59">
                  <c:v>0.62066658925070151</c:v>
                </c:pt>
                <c:pt idx="60">
                  <c:v>0.62293723472662421</c:v>
                </c:pt>
                <c:pt idx="61">
                  <c:v>0.63748049992127243</c:v>
                </c:pt>
                <c:pt idx="62">
                  <c:v>0.63037693621831004</c:v>
                </c:pt>
                <c:pt idx="63">
                  <c:v>0.62012673176899824</c:v>
                </c:pt>
                <c:pt idx="64">
                  <c:v>0.59777182805388662</c:v>
                </c:pt>
                <c:pt idx="65">
                  <c:v>0.61002815973936464</c:v>
                </c:pt>
                <c:pt idx="66">
                  <c:v>0.64134052271459474</c:v>
                </c:pt>
                <c:pt idx="67">
                  <c:v>0.64353943961650195</c:v>
                </c:pt>
                <c:pt idx="68">
                  <c:v>0.79549516781911578</c:v>
                </c:pt>
                <c:pt idx="69">
                  <c:v>0.79980951632907882</c:v>
                </c:pt>
                <c:pt idx="70">
                  <c:v>0.82943276364296636</c:v>
                </c:pt>
                <c:pt idx="71">
                  <c:v>0.80589196185851186</c:v>
                </c:pt>
                <c:pt idx="72">
                  <c:v>0.81628855105392617</c:v>
                </c:pt>
                <c:pt idx="73">
                  <c:v>0.73943626337180568</c:v>
                </c:pt>
                <c:pt idx="74">
                  <c:v>0.74277827164687338</c:v>
                </c:pt>
                <c:pt idx="75">
                  <c:v>0.75097584083410496</c:v>
                </c:pt>
                <c:pt idx="76">
                  <c:v>0.77705934922159159</c:v>
                </c:pt>
                <c:pt idx="77">
                  <c:v>0.81458342119810467</c:v>
                </c:pt>
                <c:pt idx="78">
                  <c:v>0.75649395898670235</c:v>
                </c:pt>
                <c:pt idx="79">
                  <c:v>0.74640491116419483</c:v>
                </c:pt>
                <c:pt idx="80">
                  <c:v>0.83256007069880766</c:v>
                </c:pt>
                <c:pt idx="81">
                  <c:v>0.98440138880060246</c:v>
                </c:pt>
                <c:pt idx="82">
                  <c:v>0.90667649340738166</c:v>
                </c:pt>
                <c:pt idx="83">
                  <c:v>0.86943038502555581</c:v>
                </c:pt>
                <c:pt idx="84">
                  <c:v>0.92517675079310635</c:v>
                </c:pt>
                <c:pt idx="85">
                  <c:v>0.88330403264740198</c:v>
                </c:pt>
                <c:pt idx="86">
                  <c:v>1.031719001919317</c:v>
                </c:pt>
                <c:pt idx="87">
                  <c:v>0.87775363182745991</c:v>
                </c:pt>
                <c:pt idx="88">
                  <c:v>1.0239739338378442</c:v>
                </c:pt>
                <c:pt idx="89">
                  <c:v>0.99808070081753186</c:v>
                </c:pt>
                <c:pt idx="90">
                  <c:v>0.95162214761563035</c:v>
                </c:pt>
                <c:pt idx="91">
                  <c:v>0.80859914261113985</c:v>
                </c:pt>
                <c:pt idx="92">
                  <c:v>0.78954396367545598</c:v>
                </c:pt>
                <c:pt idx="93">
                  <c:v>0.76304419109670718</c:v>
                </c:pt>
                <c:pt idx="94">
                  <c:v>0.69562623269257173</c:v>
                </c:pt>
                <c:pt idx="95">
                  <c:v>0.49207853389608047</c:v>
                </c:pt>
                <c:pt idx="96">
                  <c:v>0.3102387186854294</c:v>
                </c:pt>
                <c:pt idx="97">
                  <c:v>0.23757319055749093</c:v>
                </c:pt>
                <c:pt idx="98">
                  <c:v>0.18805062833856212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'3D-UMi (K=M=1)'!$AN$155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-7.3072309358957321</c:v>
                </c:pt>
                <c:pt idx="1">
                  <c:v>-4.269467329004538</c:v>
                </c:pt>
                <c:pt idx="2">
                  <c:v>-3.5302272852511019</c:v>
                </c:pt>
                <c:pt idx="3">
                  <c:v>-3.0475415765686411</c:v>
                </c:pt>
                <c:pt idx="4">
                  <c:v>-2.6355848784778662</c:v>
                </c:pt>
                <c:pt idx="5">
                  <c:v>-2.3006692653636622</c:v>
                </c:pt>
                <c:pt idx="6">
                  <c:v>-2.0061487010603107</c:v>
                </c:pt>
                <c:pt idx="7">
                  <c:v>-1.7361417226266334</c:v>
                </c:pt>
                <c:pt idx="8">
                  <c:v>-1.4910271110487434</c:v>
                </c:pt>
                <c:pt idx="9">
                  <c:v>-1.2735276983286472</c:v>
                </c:pt>
                <c:pt idx="10">
                  <c:v>-1.0567820448433281</c:v>
                </c:pt>
                <c:pt idx="11">
                  <c:v>-0.85469475847890286</c:v>
                </c:pt>
                <c:pt idx="12">
                  <c:v>-0.66698119857217775</c:v>
                </c:pt>
                <c:pt idx="13">
                  <c:v>-0.49066718138871429</c:v>
                </c:pt>
                <c:pt idx="14">
                  <c:v>-0.32058509595751944</c:v>
                </c:pt>
                <c:pt idx="15">
                  <c:v>-0.1564433701059286</c:v>
                </c:pt>
                <c:pt idx="16">
                  <c:v>-2.0109748378609811E-3</c:v>
                </c:pt>
                <c:pt idx="17">
                  <c:v>0.1533962833044786</c:v>
                </c:pt>
                <c:pt idx="18">
                  <c:v>0.30760033048179747</c:v>
                </c:pt>
                <c:pt idx="19">
                  <c:v>0.46754356624947735</c:v>
                </c:pt>
                <c:pt idx="20">
                  <c:v>0.62051926134588897</c:v>
                </c:pt>
                <c:pt idx="21">
                  <c:v>0.77991092648804894</c:v>
                </c:pt>
                <c:pt idx="22">
                  <c:v>0.94103852328318094</c:v>
                </c:pt>
                <c:pt idx="23">
                  <c:v>1.1038605027057407</c:v>
                </c:pt>
                <c:pt idx="24">
                  <c:v>1.2664276090373989</c:v>
                </c:pt>
                <c:pt idx="25">
                  <c:v>1.4299899921755181</c:v>
                </c:pt>
                <c:pt idx="26">
                  <c:v>1.5942877464060492</c:v>
                </c:pt>
                <c:pt idx="27">
                  <c:v>1.7606822311450412</c:v>
                </c:pt>
                <c:pt idx="28">
                  <c:v>1.9273597375264613</c:v>
                </c:pt>
                <c:pt idx="29">
                  <c:v>2.0987258102122825</c:v>
                </c:pt>
                <c:pt idx="30">
                  <c:v>2.2683443261110772</c:v>
                </c:pt>
                <c:pt idx="31">
                  <c:v>2.448255806590999</c:v>
                </c:pt>
                <c:pt idx="32">
                  <c:v>2.6206838489026669</c:v>
                </c:pt>
                <c:pt idx="33">
                  <c:v>2.7932893678367439</c:v>
                </c:pt>
                <c:pt idx="34">
                  <c:v>2.9683774721307588</c:v>
                </c:pt>
                <c:pt idx="35">
                  <c:v>3.142751293748185</c:v>
                </c:pt>
                <c:pt idx="36">
                  <c:v>3.3316840189131227</c:v>
                </c:pt>
                <c:pt idx="37">
                  <c:v>3.5121922125581895</c:v>
                </c:pt>
                <c:pt idx="38">
                  <c:v>3.6910619538021305</c:v>
                </c:pt>
                <c:pt idx="39">
                  <c:v>3.871095216729743</c:v>
                </c:pt>
                <c:pt idx="40">
                  <c:v>4.0596342947041384</c:v>
                </c:pt>
                <c:pt idx="41">
                  <c:v>4.2523750402580847</c:v>
                </c:pt>
                <c:pt idx="42">
                  <c:v>4.442486897510487</c:v>
                </c:pt>
                <c:pt idx="43">
                  <c:v>4.6414555550893937</c:v>
                </c:pt>
                <c:pt idx="44">
                  <c:v>4.8373562792966558</c:v>
                </c:pt>
                <c:pt idx="45">
                  <c:v>5.046332781560495</c:v>
                </c:pt>
                <c:pt idx="46">
                  <c:v>5.2480141574372459</c:v>
                </c:pt>
                <c:pt idx="47">
                  <c:v>5.4617954305763288</c:v>
                </c:pt>
                <c:pt idx="48">
                  <c:v>5.6711789830899511</c:v>
                </c:pt>
                <c:pt idx="49">
                  <c:v>5.8832730519110168</c:v>
                </c:pt>
                <c:pt idx="50">
                  <c:v>6.0967623624323855</c:v>
                </c:pt>
                <c:pt idx="51">
                  <c:v>6.3101139755819853</c:v>
                </c:pt>
                <c:pt idx="52">
                  <c:v>6.5225784953294381</c:v>
                </c:pt>
                <c:pt idx="53">
                  <c:v>6.7422612179524544</c:v>
                </c:pt>
                <c:pt idx="54">
                  <c:v>6.9784991313690119</c:v>
                </c:pt>
                <c:pt idx="55">
                  <c:v>7.2123753657009964</c:v>
                </c:pt>
                <c:pt idx="56">
                  <c:v>7.4397675814039568</c:v>
                </c:pt>
                <c:pt idx="57">
                  <c:v>7.6795215805168437</c:v>
                </c:pt>
                <c:pt idx="58">
                  <c:v>7.9201696144279872</c:v>
                </c:pt>
                <c:pt idx="59">
                  <c:v>8.171293410749298</c:v>
                </c:pt>
                <c:pt idx="60">
                  <c:v>8.422242765273376</c:v>
                </c:pt>
                <c:pt idx="61">
                  <c:v>8.6917895000787269</c:v>
                </c:pt>
                <c:pt idx="62">
                  <c:v>8.9635730637816895</c:v>
                </c:pt>
                <c:pt idx="63">
                  <c:v>9.2259232682310017</c:v>
                </c:pt>
                <c:pt idx="64">
                  <c:v>9.4942281719461139</c:v>
                </c:pt>
                <c:pt idx="65">
                  <c:v>9.7827718402606347</c:v>
                </c:pt>
                <c:pt idx="66">
                  <c:v>10.070859477285405</c:v>
                </c:pt>
                <c:pt idx="67">
                  <c:v>10.367460560383497</c:v>
                </c:pt>
                <c:pt idx="68">
                  <c:v>10.677904832180884</c:v>
                </c:pt>
                <c:pt idx="69">
                  <c:v>10.967490483670922</c:v>
                </c:pt>
                <c:pt idx="70">
                  <c:v>11.268067236357034</c:v>
                </c:pt>
                <c:pt idx="71">
                  <c:v>11.578508038141488</c:v>
                </c:pt>
                <c:pt idx="72">
                  <c:v>11.892511448946074</c:v>
                </c:pt>
                <c:pt idx="73">
                  <c:v>12.230763736628194</c:v>
                </c:pt>
                <c:pt idx="74">
                  <c:v>12.589621728353126</c:v>
                </c:pt>
                <c:pt idx="75">
                  <c:v>12.932124159165895</c:v>
                </c:pt>
                <c:pt idx="76">
                  <c:v>13.271240650778408</c:v>
                </c:pt>
                <c:pt idx="77">
                  <c:v>13.640616578801895</c:v>
                </c:pt>
                <c:pt idx="78">
                  <c:v>14.015706041013297</c:v>
                </c:pt>
                <c:pt idx="79">
                  <c:v>14.410195088835804</c:v>
                </c:pt>
                <c:pt idx="80">
                  <c:v>14.814339929301193</c:v>
                </c:pt>
                <c:pt idx="81">
                  <c:v>15.240698611199399</c:v>
                </c:pt>
                <c:pt idx="82">
                  <c:v>15.686423506592618</c:v>
                </c:pt>
                <c:pt idx="83">
                  <c:v>16.130069614974445</c:v>
                </c:pt>
                <c:pt idx="84">
                  <c:v>16.596523249206893</c:v>
                </c:pt>
                <c:pt idx="85">
                  <c:v>17.073595967352599</c:v>
                </c:pt>
                <c:pt idx="86">
                  <c:v>17.573680998080683</c:v>
                </c:pt>
                <c:pt idx="87">
                  <c:v>18.104646368172538</c:v>
                </c:pt>
                <c:pt idx="88">
                  <c:v>18.647626066162157</c:v>
                </c:pt>
                <c:pt idx="89">
                  <c:v>19.220319299182467</c:v>
                </c:pt>
                <c:pt idx="90">
                  <c:v>19.799277852384371</c:v>
                </c:pt>
                <c:pt idx="91">
                  <c:v>20.403600857388859</c:v>
                </c:pt>
                <c:pt idx="92">
                  <c:v>21.060256036324542</c:v>
                </c:pt>
                <c:pt idx="93">
                  <c:v>21.722355808903291</c:v>
                </c:pt>
                <c:pt idx="94">
                  <c:v>22.414273767307428</c:v>
                </c:pt>
                <c:pt idx="95">
                  <c:v>23.13432146610392</c:v>
                </c:pt>
                <c:pt idx="96">
                  <c:v>23.86246128131457</c:v>
                </c:pt>
                <c:pt idx="97">
                  <c:v>24.536726809442509</c:v>
                </c:pt>
                <c:pt idx="98">
                  <c:v>25.240349371661438</c:v>
                </c:pt>
              </c:numCache>
            </c:numRef>
          </c:xVal>
          <c:yVal>
            <c:numRef>
              <c:f>'3D-UMi (K=M=1)'!$AN$156:$AN$254</c:f>
              <c:numCache>
                <c:formatCode>0.000_ </c:formatCode>
                <c:ptCount val="99"/>
                <c:pt idx="0">
                  <c:v>-0.14229606410426765</c:v>
                </c:pt>
                <c:pt idx="1">
                  <c:v>0.18986132900453789</c:v>
                </c:pt>
                <c:pt idx="2">
                  <c:v>0.30156328525110165</c:v>
                </c:pt>
                <c:pt idx="3">
                  <c:v>0.29767557656864119</c:v>
                </c:pt>
                <c:pt idx="4">
                  <c:v>0.24381487847786598</c:v>
                </c:pt>
                <c:pt idx="5">
                  <c:v>0.24514126536366243</c:v>
                </c:pt>
                <c:pt idx="6">
                  <c:v>0.2516417010603107</c:v>
                </c:pt>
                <c:pt idx="7">
                  <c:v>0.24011072262663324</c:v>
                </c:pt>
                <c:pt idx="8">
                  <c:v>0.21804111104874346</c:v>
                </c:pt>
                <c:pt idx="9">
                  <c:v>0.24490969832864717</c:v>
                </c:pt>
                <c:pt idx="10">
                  <c:v>0.24065804484332809</c:v>
                </c:pt>
                <c:pt idx="11">
                  <c:v>0.26362075847890287</c:v>
                </c:pt>
                <c:pt idx="12">
                  <c:v>0.25891419857217773</c:v>
                </c:pt>
                <c:pt idx="13">
                  <c:v>0.25153818138871431</c:v>
                </c:pt>
                <c:pt idx="14">
                  <c:v>0.24032809595751944</c:v>
                </c:pt>
                <c:pt idx="15">
                  <c:v>0.2345733701059286</c:v>
                </c:pt>
                <c:pt idx="16">
                  <c:v>0.22140297483786098</c:v>
                </c:pt>
                <c:pt idx="17">
                  <c:v>0.21053771669552138</c:v>
                </c:pt>
                <c:pt idx="18">
                  <c:v>0.20172766951820253</c:v>
                </c:pt>
                <c:pt idx="19">
                  <c:v>0.19693743375052264</c:v>
                </c:pt>
                <c:pt idx="20">
                  <c:v>0.21729873865411098</c:v>
                </c:pt>
                <c:pt idx="21">
                  <c:v>0.22004607351195105</c:v>
                </c:pt>
                <c:pt idx="22">
                  <c:v>0.238656476716819</c:v>
                </c:pt>
                <c:pt idx="23">
                  <c:v>0.22934149729425934</c:v>
                </c:pt>
                <c:pt idx="24">
                  <c:v>0.22527039096260104</c:v>
                </c:pt>
                <c:pt idx="25">
                  <c:v>0.2408250078244818</c:v>
                </c:pt>
                <c:pt idx="26">
                  <c:v>0.22581125359395071</c:v>
                </c:pt>
                <c:pt idx="27">
                  <c:v>0.24439976885495862</c:v>
                </c:pt>
                <c:pt idx="28">
                  <c:v>0.25902326247353891</c:v>
                </c:pt>
                <c:pt idx="29">
                  <c:v>0.26906018978771762</c:v>
                </c:pt>
                <c:pt idx="30">
                  <c:v>0.27316967388892266</c:v>
                </c:pt>
                <c:pt idx="31">
                  <c:v>0.28267919340900116</c:v>
                </c:pt>
                <c:pt idx="32">
                  <c:v>0.26034915109733303</c:v>
                </c:pt>
                <c:pt idx="33">
                  <c:v>0.26781763216325594</c:v>
                </c:pt>
                <c:pt idx="34">
                  <c:v>0.25619452786924146</c:v>
                </c:pt>
                <c:pt idx="35">
                  <c:v>0.26791870625181513</c:v>
                </c:pt>
                <c:pt idx="36">
                  <c:v>0.26060098108687724</c:v>
                </c:pt>
                <c:pt idx="37">
                  <c:v>0.25105978744181057</c:v>
                </c:pt>
                <c:pt idx="38">
                  <c:v>0.27901104619786965</c:v>
                </c:pt>
                <c:pt idx="39">
                  <c:v>0.26668978327025705</c:v>
                </c:pt>
                <c:pt idx="40">
                  <c:v>0.26562770529586199</c:v>
                </c:pt>
                <c:pt idx="41">
                  <c:v>0.30263695974191496</c:v>
                </c:pt>
                <c:pt idx="42">
                  <c:v>0.31517110248951319</c:v>
                </c:pt>
                <c:pt idx="43">
                  <c:v>0.33754544491060656</c:v>
                </c:pt>
                <c:pt idx="44">
                  <c:v>0.36574772070334394</c:v>
                </c:pt>
                <c:pt idx="45">
                  <c:v>0.3793542184395049</c:v>
                </c:pt>
                <c:pt idx="46">
                  <c:v>0.38916384256275371</c:v>
                </c:pt>
                <c:pt idx="47">
                  <c:v>0.40841556942367152</c:v>
                </c:pt>
                <c:pt idx="48">
                  <c:v>0.45358601691004896</c:v>
                </c:pt>
                <c:pt idx="49">
                  <c:v>0.4558969480889834</c:v>
                </c:pt>
                <c:pt idx="50">
                  <c:v>0.47734263756761486</c:v>
                </c:pt>
                <c:pt idx="51">
                  <c:v>0.47794002441801453</c:v>
                </c:pt>
                <c:pt idx="52">
                  <c:v>0.44926150467056214</c:v>
                </c:pt>
                <c:pt idx="53">
                  <c:v>0.48168478204754539</c:v>
                </c:pt>
                <c:pt idx="54">
                  <c:v>0.4949698686309878</c:v>
                </c:pt>
                <c:pt idx="55">
                  <c:v>0.50158563429900394</c:v>
                </c:pt>
                <c:pt idx="56">
                  <c:v>0.50107141859604365</c:v>
                </c:pt>
                <c:pt idx="57">
                  <c:v>0.5327114194831557</c:v>
                </c:pt>
                <c:pt idx="58">
                  <c:v>0.51359238557201259</c:v>
                </c:pt>
                <c:pt idx="59">
                  <c:v>0.51445958925070201</c:v>
                </c:pt>
                <c:pt idx="60">
                  <c:v>0.53721023472662388</c:v>
                </c:pt>
                <c:pt idx="61">
                  <c:v>0.52240749992127355</c:v>
                </c:pt>
                <c:pt idx="62">
                  <c:v>0.47763793621830963</c:v>
                </c:pt>
                <c:pt idx="63">
                  <c:v>0.46349573176899739</c:v>
                </c:pt>
                <c:pt idx="64">
                  <c:v>0.49707582805388562</c:v>
                </c:pt>
                <c:pt idx="65">
                  <c:v>0.46671815973936503</c:v>
                </c:pt>
                <c:pt idx="66">
                  <c:v>0.47426052271459618</c:v>
                </c:pt>
                <c:pt idx="67">
                  <c:v>0.4889694396165023</c:v>
                </c:pt>
                <c:pt idx="68">
                  <c:v>0.51727516781911653</c:v>
                </c:pt>
                <c:pt idx="69">
                  <c:v>0.54916951632907818</c:v>
                </c:pt>
                <c:pt idx="70">
                  <c:v>0.58854276364296609</c:v>
                </c:pt>
                <c:pt idx="71">
                  <c:v>0.59379196185851235</c:v>
                </c:pt>
                <c:pt idx="72">
                  <c:v>0.64208855105392537</c:v>
                </c:pt>
                <c:pt idx="73">
                  <c:v>0.58305626337180527</c:v>
                </c:pt>
                <c:pt idx="74">
                  <c:v>0.58046827164687365</c:v>
                </c:pt>
                <c:pt idx="75">
                  <c:v>0.6210658408341061</c:v>
                </c:pt>
                <c:pt idx="76">
                  <c:v>0.63131934922159161</c:v>
                </c:pt>
                <c:pt idx="77">
                  <c:v>0.61131342119810483</c:v>
                </c:pt>
                <c:pt idx="78">
                  <c:v>0.62447395898670344</c:v>
                </c:pt>
                <c:pt idx="79">
                  <c:v>0.68822491116419648</c:v>
                </c:pt>
                <c:pt idx="80">
                  <c:v>0.72840007069880741</c:v>
                </c:pt>
                <c:pt idx="81">
                  <c:v>0.74934138880060175</c:v>
                </c:pt>
                <c:pt idx="82">
                  <c:v>0.72166649340738331</c:v>
                </c:pt>
                <c:pt idx="83">
                  <c:v>0.7414103850255529</c:v>
                </c:pt>
                <c:pt idx="84">
                  <c:v>0.75080675079310666</c:v>
                </c:pt>
                <c:pt idx="85">
                  <c:v>0.70188403264740273</c:v>
                </c:pt>
                <c:pt idx="86">
                  <c:v>0.67892900191931815</c:v>
                </c:pt>
                <c:pt idx="87">
                  <c:v>0.59644363182746218</c:v>
                </c:pt>
                <c:pt idx="88">
                  <c:v>0.57383393383784309</c:v>
                </c:pt>
                <c:pt idx="89">
                  <c:v>0.57500070081753307</c:v>
                </c:pt>
                <c:pt idx="90">
                  <c:v>0.68088214761563037</c:v>
                </c:pt>
                <c:pt idx="91">
                  <c:v>0.66002914261114043</c:v>
                </c:pt>
                <c:pt idx="92">
                  <c:v>0.60519396367545752</c:v>
                </c:pt>
                <c:pt idx="93">
                  <c:v>0.54527419109670916</c:v>
                </c:pt>
                <c:pt idx="94">
                  <c:v>0.49395623269257172</c:v>
                </c:pt>
                <c:pt idx="95">
                  <c:v>0.44005853389608163</c:v>
                </c:pt>
                <c:pt idx="96">
                  <c:v>0.39659871868543206</c:v>
                </c:pt>
                <c:pt idx="97">
                  <c:v>0.32444319055749204</c:v>
                </c:pt>
                <c:pt idx="98">
                  <c:v>0.32168062833856226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'3D-UMi (K=M=1)'!$J$155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-7.3072309358957321</c:v>
                </c:pt>
                <c:pt idx="1">
                  <c:v>-4.269467329004538</c:v>
                </c:pt>
                <c:pt idx="2">
                  <c:v>-3.5302272852511019</c:v>
                </c:pt>
                <c:pt idx="3">
                  <c:v>-3.0475415765686411</c:v>
                </c:pt>
                <c:pt idx="4">
                  <c:v>-2.6355848784778662</c:v>
                </c:pt>
                <c:pt idx="5">
                  <c:v>-2.3006692653636622</c:v>
                </c:pt>
                <c:pt idx="6">
                  <c:v>-2.0061487010603107</c:v>
                </c:pt>
                <c:pt idx="7">
                  <c:v>-1.7361417226266334</c:v>
                </c:pt>
                <c:pt idx="8">
                  <c:v>-1.4910271110487434</c:v>
                </c:pt>
                <c:pt idx="9">
                  <c:v>-1.2735276983286472</c:v>
                </c:pt>
                <c:pt idx="10">
                  <c:v>-1.0567820448433281</c:v>
                </c:pt>
                <c:pt idx="11">
                  <c:v>-0.85469475847890286</c:v>
                </c:pt>
                <c:pt idx="12">
                  <c:v>-0.66698119857217775</c:v>
                </c:pt>
                <c:pt idx="13">
                  <c:v>-0.49066718138871429</c:v>
                </c:pt>
                <c:pt idx="14">
                  <c:v>-0.32058509595751944</c:v>
                </c:pt>
                <c:pt idx="15">
                  <c:v>-0.1564433701059286</c:v>
                </c:pt>
                <c:pt idx="16">
                  <c:v>-2.0109748378609811E-3</c:v>
                </c:pt>
                <c:pt idx="17">
                  <c:v>0.1533962833044786</c:v>
                </c:pt>
                <c:pt idx="18">
                  <c:v>0.30760033048179747</c:v>
                </c:pt>
                <c:pt idx="19">
                  <c:v>0.46754356624947735</c:v>
                </c:pt>
                <c:pt idx="20">
                  <c:v>0.62051926134588897</c:v>
                </c:pt>
                <c:pt idx="21">
                  <c:v>0.77991092648804894</c:v>
                </c:pt>
                <c:pt idx="22">
                  <c:v>0.94103852328318094</c:v>
                </c:pt>
                <c:pt idx="23">
                  <c:v>1.1038605027057407</c:v>
                </c:pt>
                <c:pt idx="24">
                  <c:v>1.2664276090373989</c:v>
                </c:pt>
                <c:pt idx="25">
                  <c:v>1.4299899921755181</c:v>
                </c:pt>
                <c:pt idx="26">
                  <c:v>1.5942877464060492</c:v>
                </c:pt>
                <c:pt idx="27">
                  <c:v>1.7606822311450412</c:v>
                </c:pt>
                <c:pt idx="28">
                  <c:v>1.9273597375264613</c:v>
                </c:pt>
                <c:pt idx="29">
                  <c:v>2.0987258102122825</c:v>
                </c:pt>
                <c:pt idx="30">
                  <c:v>2.2683443261110772</c:v>
                </c:pt>
                <c:pt idx="31">
                  <c:v>2.448255806590999</c:v>
                </c:pt>
                <c:pt idx="32">
                  <c:v>2.6206838489026669</c:v>
                </c:pt>
                <c:pt idx="33">
                  <c:v>2.7932893678367439</c:v>
                </c:pt>
                <c:pt idx="34">
                  <c:v>2.9683774721307588</c:v>
                </c:pt>
                <c:pt idx="35">
                  <c:v>3.142751293748185</c:v>
                </c:pt>
                <c:pt idx="36">
                  <c:v>3.3316840189131227</c:v>
                </c:pt>
                <c:pt idx="37">
                  <c:v>3.5121922125581895</c:v>
                </c:pt>
                <c:pt idx="38">
                  <c:v>3.6910619538021305</c:v>
                </c:pt>
                <c:pt idx="39">
                  <c:v>3.871095216729743</c:v>
                </c:pt>
                <c:pt idx="40">
                  <c:v>4.0596342947041384</c:v>
                </c:pt>
                <c:pt idx="41">
                  <c:v>4.2523750402580847</c:v>
                </c:pt>
                <c:pt idx="42">
                  <c:v>4.442486897510487</c:v>
                </c:pt>
                <c:pt idx="43">
                  <c:v>4.6414555550893937</c:v>
                </c:pt>
                <c:pt idx="44">
                  <c:v>4.8373562792966558</c:v>
                </c:pt>
                <c:pt idx="45">
                  <c:v>5.046332781560495</c:v>
                </c:pt>
                <c:pt idx="46">
                  <c:v>5.2480141574372459</c:v>
                </c:pt>
                <c:pt idx="47">
                  <c:v>5.4617954305763288</c:v>
                </c:pt>
                <c:pt idx="48">
                  <c:v>5.6711789830899511</c:v>
                </c:pt>
                <c:pt idx="49">
                  <c:v>5.8832730519110168</c:v>
                </c:pt>
                <c:pt idx="50">
                  <c:v>6.0967623624323855</c:v>
                </c:pt>
                <c:pt idx="51">
                  <c:v>6.3101139755819853</c:v>
                </c:pt>
                <c:pt idx="52">
                  <c:v>6.5225784953294381</c:v>
                </c:pt>
                <c:pt idx="53">
                  <c:v>6.7422612179524544</c:v>
                </c:pt>
                <c:pt idx="54">
                  <c:v>6.9784991313690119</c:v>
                </c:pt>
                <c:pt idx="55">
                  <c:v>7.2123753657009964</c:v>
                </c:pt>
                <c:pt idx="56">
                  <c:v>7.4397675814039568</c:v>
                </c:pt>
                <c:pt idx="57">
                  <c:v>7.6795215805168437</c:v>
                </c:pt>
                <c:pt idx="58">
                  <c:v>7.9201696144279872</c:v>
                </c:pt>
                <c:pt idx="59">
                  <c:v>8.171293410749298</c:v>
                </c:pt>
                <c:pt idx="60">
                  <c:v>8.422242765273376</c:v>
                </c:pt>
                <c:pt idx="61">
                  <c:v>8.6917895000787269</c:v>
                </c:pt>
                <c:pt idx="62">
                  <c:v>8.9635730637816895</c:v>
                </c:pt>
                <c:pt idx="63">
                  <c:v>9.2259232682310017</c:v>
                </c:pt>
                <c:pt idx="64">
                  <c:v>9.4942281719461139</c:v>
                </c:pt>
                <c:pt idx="65">
                  <c:v>9.7827718402606347</c:v>
                </c:pt>
                <c:pt idx="66">
                  <c:v>10.070859477285405</c:v>
                </c:pt>
                <c:pt idx="67">
                  <c:v>10.367460560383497</c:v>
                </c:pt>
                <c:pt idx="68">
                  <c:v>10.677904832180884</c:v>
                </c:pt>
                <c:pt idx="69">
                  <c:v>10.967490483670922</c:v>
                </c:pt>
                <c:pt idx="70">
                  <c:v>11.268067236357034</c:v>
                </c:pt>
                <c:pt idx="71">
                  <c:v>11.578508038141488</c:v>
                </c:pt>
                <c:pt idx="72">
                  <c:v>11.892511448946074</c:v>
                </c:pt>
                <c:pt idx="73">
                  <c:v>12.230763736628194</c:v>
                </c:pt>
                <c:pt idx="74">
                  <c:v>12.589621728353126</c:v>
                </c:pt>
                <c:pt idx="75">
                  <c:v>12.932124159165895</c:v>
                </c:pt>
                <c:pt idx="76">
                  <c:v>13.271240650778408</c:v>
                </c:pt>
                <c:pt idx="77">
                  <c:v>13.640616578801895</c:v>
                </c:pt>
                <c:pt idx="78">
                  <c:v>14.015706041013297</c:v>
                </c:pt>
                <c:pt idx="79">
                  <c:v>14.410195088835804</c:v>
                </c:pt>
                <c:pt idx="80">
                  <c:v>14.814339929301193</c:v>
                </c:pt>
                <c:pt idx="81">
                  <c:v>15.240698611199399</c:v>
                </c:pt>
                <c:pt idx="82">
                  <c:v>15.686423506592618</c:v>
                </c:pt>
                <c:pt idx="83">
                  <c:v>16.130069614974445</c:v>
                </c:pt>
                <c:pt idx="84">
                  <c:v>16.596523249206893</c:v>
                </c:pt>
                <c:pt idx="85">
                  <c:v>17.073595967352599</c:v>
                </c:pt>
                <c:pt idx="86">
                  <c:v>17.573680998080683</c:v>
                </c:pt>
                <c:pt idx="87">
                  <c:v>18.104646368172538</c:v>
                </c:pt>
                <c:pt idx="88">
                  <c:v>18.647626066162157</c:v>
                </c:pt>
                <c:pt idx="89">
                  <c:v>19.220319299182467</c:v>
                </c:pt>
                <c:pt idx="90">
                  <c:v>19.799277852384371</c:v>
                </c:pt>
                <c:pt idx="91">
                  <c:v>20.403600857388859</c:v>
                </c:pt>
                <c:pt idx="92">
                  <c:v>21.060256036324542</c:v>
                </c:pt>
                <c:pt idx="93">
                  <c:v>21.722355808903291</c:v>
                </c:pt>
                <c:pt idx="94">
                  <c:v>22.414273767307428</c:v>
                </c:pt>
                <c:pt idx="95">
                  <c:v>23.13432146610392</c:v>
                </c:pt>
                <c:pt idx="96">
                  <c:v>23.86246128131457</c:v>
                </c:pt>
                <c:pt idx="97">
                  <c:v>24.536726809442509</c:v>
                </c:pt>
                <c:pt idx="98">
                  <c:v>25.240349371661438</c:v>
                </c:pt>
              </c:numCache>
            </c:numRef>
          </c:xVal>
          <c:yVal>
            <c:numRef>
              <c:f>'3D-UMi (K=M=1)'!$AO$156:$AO$254</c:f>
              <c:numCache>
                <c:formatCode>0.000_ </c:formatCode>
                <c:ptCount val="99"/>
                <c:pt idx="0">
                  <c:v>0.26183093589573225</c:v>
                </c:pt>
                <c:pt idx="1">
                  <c:v>0.23716732900453774</c:v>
                </c:pt>
                <c:pt idx="2">
                  <c:v>0.24272728525110177</c:v>
                </c:pt>
                <c:pt idx="3">
                  <c:v>0.26954157656864108</c:v>
                </c:pt>
                <c:pt idx="4">
                  <c:v>0.30448487847786598</c:v>
                </c:pt>
                <c:pt idx="5">
                  <c:v>0.29446926536366202</c:v>
                </c:pt>
                <c:pt idx="6">
                  <c:v>0.26844870106031071</c:v>
                </c:pt>
                <c:pt idx="7">
                  <c:v>0.27344172262663347</c:v>
                </c:pt>
                <c:pt idx="8">
                  <c:v>0.26192711104874333</c:v>
                </c:pt>
                <c:pt idx="9">
                  <c:v>0.25662769832864729</c:v>
                </c:pt>
                <c:pt idx="10">
                  <c:v>0.28038204484332807</c:v>
                </c:pt>
                <c:pt idx="11">
                  <c:v>0.27159475847890291</c:v>
                </c:pt>
                <c:pt idx="12">
                  <c:v>0.26348119857217772</c:v>
                </c:pt>
                <c:pt idx="13">
                  <c:v>0.24596718138871429</c:v>
                </c:pt>
                <c:pt idx="14">
                  <c:v>0.27528509595751943</c:v>
                </c:pt>
                <c:pt idx="15">
                  <c:v>0.23954337010592858</c:v>
                </c:pt>
                <c:pt idx="16">
                  <c:v>0.23211097483786097</c:v>
                </c:pt>
                <c:pt idx="17">
                  <c:v>0.21770371669552138</c:v>
                </c:pt>
                <c:pt idx="18">
                  <c:v>0.21619966951820258</c:v>
                </c:pt>
                <c:pt idx="19">
                  <c:v>0.21985643375052266</c:v>
                </c:pt>
                <c:pt idx="20">
                  <c:v>0.20448073865411098</c:v>
                </c:pt>
                <c:pt idx="21">
                  <c:v>0.19108907351195104</c:v>
                </c:pt>
                <c:pt idx="22">
                  <c:v>0.18526147671681914</c:v>
                </c:pt>
                <c:pt idx="23">
                  <c:v>0.17943949729425945</c:v>
                </c:pt>
                <c:pt idx="24">
                  <c:v>0.17117239096260106</c:v>
                </c:pt>
                <c:pt idx="25">
                  <c:v>0.16611000782448193</c:v>
                </c:pt>
                <c:pt idx="26">
                  <c:v>0.17581225359395081</c:v>
                </c:pt>
                <c:pt idx="27">
                  <c:v>0.18481776885495882</c:v>
                </c:pt>
                <c:pt idx="28">
                  <c:v>0.18264026247353859</c:v>
                </c:pt>
                <c:pt idx="29">
                  <c:v>0.18687418978771753</c:v>
                </c:pt>
                <c:pt idx="30">
                  <c:v>0.19205567388892275</c:v>
                </c:pt>
                <c:pt idx="31">
                  <c:v>0.19174419340900117</c:v>
                </c:pt>
                <c:pt idx="32">
                  <c:v>0.19361615109733288</c:v>
                </c:pt>
                <c:pt idx="33">
                  <c:v>0.22981063216325603</c:v>
                </c:pt>
                <c:pt idx="34">
                  <c:v>0.23722252786924125</c:v>
                </c:pt>
                <c:pt idx="35">
                  <c:v>0.23354870625181512</c:v>
                </c:pt>
                <c:pt idx="36">
                  <c:v>0.23711598108687726</c:v>
                </c:pt>
                <c:pt idx="37">
                  <c:v>0.2452077874418106</c:v>
                </c:pt>
                <c:pt idx="38">
                  <c:v>0.25403804619786952</c:v>
                </c:pt>
                <c:pt idx="39">
                  <c:v>0.29280478327025694</c:v>
                </c:pt>
                <c:pt idx="40">
                  <c:v>0.30006570529586174</c:v>
                </c:pt>
                <c:pt idx="41">
                  <c:v>0.34532495974191502</c:v>
                </c:pt>
                <c:pt idx="42">
                  <c:v>0.35141310248951285</c:v>
                </c:pt>
                <c:pt idx="43">
                  <c:v>0.36624444491060615</c:v>
                </c:pt>
                <c:pt idx="44">
                  <c:v>0.38294372070334415</c:v>
                </c:pt>
                <c:pt idx="45">
                  <c:v>0.38076721843950523</c:v>
                </c:pt>
                <c:pt idx="46">
                  <c:v>0.40328584256275413</c:v>
                </c:pt>
                <c:pt idx="47">
                  <c:v>0.40800456942367092</c:v>
                </c:pt>
                <c:pt idx="48">
                  <c:v>0.4260210169100489</c:v>
                </c:pt>
                <c:pt idx="49">
                  <c:v>0.43682694808898326</c:v>
                </c:pt>
                <c:pt idx="50">
                  <c:v>0.44253763756761444</c:v>
                </c:pt>
                <c:pt idx="51">
                  <c:v>0.44198602441801516</c:v>
                </c:pt>
                <c:pt idx="52">
                  <c:v>0.48342150467056211</c:v>
                </c:pt>
                <c:pt idx="53">
                  <c:v>0.48173878204754583</c:v>
                </c:pt>
                <c:pt idx="54">
                  <c:v>0.50160086863098829</c:v>
                </c:pt>
                <c:pt idx="55">
                  <c:v>0.53342463429900366</c:v>
                </c:pt>
                <c:pt idx="56">
                  <c:v>0.53063241859604293</c:v>
                </c:pt>
                <c:pt idx="57">
                  <c:v>0.51657841948315575</c:v>
                </c:pt>
                <c:pt idx="58">
                  <c:v>0.53093038557201311</c:v>
                </c:pt>
                <c:pt idx="59">
                  <c:v>0.54490658925070257</c:v>
                </c:pt>
                <c:pt idx="60">
                  <c:v>0.55645723472662389</c:v>
                </c:pt>
                <c:pt idx="61">
                  <c:v>0.5832104999212735</c:v>
                </c:pt>
                <c:pt idx="62">
                  <c:v>0.57032693621830965</c:v>
                </c:pt>
                <c:pt idx="63">
                  <c:v>0.60877673176899805</c:v>
                </c:pt>
                <c:pt idx="64">
                  <c:v>0.6484718280538857</c:v>
                </c:pt>
                <c:pt idx="65">
                  <c:v>0.6267281597393648</c:v>
                </c:pt>
                <c:pt idx="66">
                  <c:v>0.67724052271459634</c:v>
                </c:pt>
                <c:pt idx="67">
                  <c:v>0.65583943961650348</c:v>
                </c:pt>
                <c:pt idx="68">
                  <c:v>0.66479516781911663</c:v>
                </c:pt>
                <c:pt idx="69">
                  <c:v>0.6959095163290776</c:v>
                </c:pt>
                <c:pt idx="70">
                  <c:v>0.70663276364296657</c:v>
                </c:pt>
                <c:pt idx="71">
                  <c:v>0.7111919618585123</c:v>
                </c:pt>
                <c:pt idx="72">
                  <c:v>0.74498855105392536</c:v>
                </c:pt>
                <c:pt idx="73">
                  <c:v>0.78053626337180582</c:v>
                </c:pt>
                <c:pt idx="74">
                  <c:v>0.81227827164687305</c:v>
                </c:pt>
                <c:pt idx="75">
                  <c:v>0.79547584083410605</c:v>
                </c:pt>
                <c:pt idx="76">
                  <c:v>0.79075934922159163</c:v>
                </c:pt>
                <c:pt idx="77">
                  <c:v>0.75748342119810452</c:v>
                </c:pt>
                <c:pt idx="78">
                  <c:v>0.76699395898670275</c:v>
                </c:pt>
                <c:pt idx="79">
                  <c:v>0.73060491116419612</c:v>
                </c:pt>
                <c:pt idx="80">
                  <c:v>0.72896007069880753</c:v>
                </c:pt>
                <c:pt idx="81">
                  <c:v>0.77520138880059974</c:v>
                </c:pt>
                <c:pt idx="82">
                  <c:v>0.77007649340738027</c:v>
                </c:pt>
                <c:pt idx="83">
                  <c:v>0.81313038502555557</c:v>
                </c:pt>
                <c:pt idx="84">
                  <c:v>0.80667675079310541</c:v>
                </c:pt>
                <c:pt idx="85">
                  <c:v>0.89220403264740256</c:v>
                </c:pt>
                <c:pt idx="86">
                  <c:v>0.83551900191931594</c:v>
                </c:pt>
                <c:pt idx="87">
                  <c:v>0.79335363182746121</c:v>
                </c:pt>
                <c:pt idx="88">
                  <c:v>0.80397393383784177</c:v>
                </c:pt>
                <c:pt idx="89">
                  <c:v>0.74808070081753186</c:v>
                </c:pt>
                <c:pt idx="90">
                  <c:v>0.69142214761562926</c:v>
                </c:pt>
                <c:pt idx="91">
                  <c:v>0.63729914261114118</c:v>
                </c:pt>
                <c:pt idx="92">
                  <c:v>0.57434396367545659</c:v>
                </c:pt>
                <c:pt idx="93">
                  <c:v>0.5286441910967099</c:v>
                </c:pt>
                <c:pt idx="94">
                  <c:v>0.37082623269257198</c:v>
                </c:pt>
                <c:pt idx="95">
                  <c:v>0.33897853389607846</c:v>
                </c:pt>
                <c:pt idx="96">
                  <c:v>0.28283871868542931</c:v>
                </c:pt>
                <c:pt idx="97">
                  <c:v>0.21507319055749008</c:v>
                </c:pt>
                <c:pt idx="98">
                  <c:v>0.15335062833856128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'3D-UMi (K=M=1)'!$AP$155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-7.3072309358957321</c:v>
                </c:pt>
                <c:pt idx="1">
                  <c:v>-4.269467329004538</c:v>
                </c:pt>
                <c:pt idx="2">
                  <c:v>-3.5302272852511019</c:v>
                </c:pt>
                <c:pt idx="3">
                  <c:v>-3.0475415765686411</c:v>
                </c:pt>
                <c:pt idx="4">
                  <c:v>-2.6355848784778662</c:v>
                </c:pt>
                <c:pt idx="5">
                  <c:v>-2.3006692653636622</c:v>
                </c:pt>
                <c:pt idx="6">
                  <c:v>-2.0061487010603107</c:v>
                </c:pt>
                <c:pt idx="7">
                  <c:v>-1.7361417226266334</c:v>
                </c:pt>
                <c:pt idx="8">
                  <c:v>-1.4910271110487434</c:v>
                </c:pt>
                <c:pt idx="9">
                  <c:v>-1.2735276983286472</c:v>
                </c:pt>
                <c:pt idx="10">
                  <c:v>-1.0567820448433281</c:v>
                </c:pt>
                <c:pt idx="11">
                  <c:v>-0.85469475847890286</c:v>
                </c:pt>
                <c:pt idx="12">
                  <c:v>-0.66698119857217775</c:v>
                </c:pt>
                <c:pt idx="13">
                  <c:v>-0.49066718138871429</c:v>
                </c:pt>
                <c:pt idx="14">
                  <c:v>-0.32058509595751944</c:v>
                </c:pt>
                <c:pt idx="15">
                  <c:v>-0.1564433701059286</c:v>
                </c:pt>
                <c:pt idx="16">
                  <c:v>-2.0109748378609811E-3</c:v>
                </c:pt>
                <c:pt idx="17">
                  <c:v>0.1533962833044786</c:v>
                </c:pt>
                <c:pt idx="18">
                  <c:v>0.30760033048179747</c:v>
                </c:pt>
                <c:pt idx="19">
                  <c:v>0.46754356624947735</c:v>
                </c:pt>
                <c:pt idx="20">
                  <c:v>0.62051926134588897</c:v>
                </c:pt>
                <c:pt idx="21">
                  <c:v>0.77991092648804894</c:v>
                </c:pt>
                <c:pt idx="22">
                  <c:v>0.94103852328318094</c:v>
                </c:pt>
                <c:pt idx="23">
                  <c:v>1.1038605027057407</c:v>
                </c:pt>
                <c:pt idx="24">
                  <c:v>1.2664276090373989</c:v>
                </c:pt>
                <c:pt idx="25">
                  <c:v>1.4299899921755181</c:v>
                </c:pt>
                <c:pt idx="26">
                  <c:v>1.5942877464060492</c:v>
                </c:pt>
                <c:pt idx="27">
                  <c:v>1.7606822311450412</c:v>
                </c:pt>
                <c:pt idx="28">
                  <c:v>1.9273597375264613</c:v>
                </c:pt>
                <c:pt idx="29">
                  <c:v>2.0987258102122825</c:v>
                </c:pt>
                <c:pt idx="30">
                  <c:v>2.2683443261110772</c:v>
                </c:pt>
                <c:pt idx="31">
                  <c:v>2.448255806590999</c:v>
                </c:pt>
                <c:pt idx="32">
                  <c:v>2.6206838489026669</c:v>
                </c:pt>
                <c:pt idx="33">
                  <c:v>2.7932893678367439</c:v>
                </c:pt>
                <c:pt idx="34">
                  <c:v>2.9683774721307588</c:v>
                </c:pt>
                <c:pt idx="35">
                  <c:v>3.142751293748185</c:v>
                </c:pt>
                <c:pt idx="36">
                  <c:v>3.3316840189131227</c:v>
                </c:pt>
                <c:pt idx="37">
                  <c:v>3.5121922125581895</c:v>
                </c:pt>
                <c:pt idx="38">
                  <c:v>3.6910619538021305</c:v>
                </c:pt>
                <c:pt idx="39">
                  <c:v>3.871095216729743</c:v>
                </c:pt>
                <c:pt idx="40">
                  <c:v>4.0596342947041384</c:v>
                </c:pt>
                <c:pt idx="41">
                  <c:v>4.2523750402580847</c:v>
                </c:pt>
                <c:pt idx="42">
                  <c:v>4.442486897510487</c:v>
                </c:pt>
                <c:pt idx="43">
                  <c:v>4.6414555550893937</c:v>
                </c:pt>
                <c:pt idx="44">
                  <c:v>4.8373562792966558</c:v>
                </c:pt>
                <c:pt idx="45">
                  <c:v>5.046332781560495</c:v>
                </c:pt>
                <c:pt idx="46">
                  <c:v>5.2480141574372459</c:v>
                </c:pt>
                <c:pt idx="47">
                  <c:v>5.4617954305763288</c:v>
                </c:pt>
                <c:pt idx="48">
                  <c:v>5.6711789830899511</c:v>
                </c:pt>
                <c:pt idx="49">
                  <c:v>5.8832730519110168</c:v>
                </c:pt>
                <c:pt idx="50">
                  <c:v>6.0967623624323855</c:v>
                </c:pt>
                <c:pt idx="51">
                  <c:v>6.3101139755819853</c:v>
                </c:pt>
                <c:pt idx="52">
                  <c:v>6.5225784953294381</c:v>
                </c:pt>
                <c:pt idx="53">
                  <c:v>6.7422612179524544</c:v>
                </c:pt>
                <c:pt idx="54">
                  <c:v>6.9784991313690119</c:v>
                </c:pt>
                <c:pt idx="55">
                  <c:v>7.2123753657009964</c:v>
                </c:pt>
                <c:pt idx="56">
                  <c:v>7.4397675814039568</c:v>
                </c:pt>
                <c:pt idx="57">
                  <c:v>7.6795215805168437</c:v>
                </c:pt>
                <c:pt idx="58">
                  <c:v>7.9201696144279872</c:v>
                </c:pt>
                <c:pt idx="59">
                  <c:v>8.171293410749298</c:v>
                </c:pt>
                <c:pt idx="60">
                  <c:v>8.422242765273376</c:v>
                </c:pt>
                <c:pt idx="61">
                  <c:v>8.6917895000787269</c:v>
                </c:pt>
                <c:pt idx="62">
                  <c:v>8.9635730637816895</c:v>
                </c:pt>
                <c:pt idx="63">
                  <c:v>9.2259232682310017</c:v>
                </c:pt>
                <c:pt idx="64">
                  <c:v>9.4942281719461139</c:v>
                </c:pt>
                <c:pt idx="65">
                  <c:v>9.7827718402606347</c:v>
                </c:pt>
                <c:pt idx="66">
                  <c:v>10.070859477285405</c:v>
                </c:pt>
                <c:pt idx="67">
                  <c:v>10.367460560383497</c:v>
                </c:pt>
                <c:pt idx="68">
                  <c:v>10.677904832180884</c:v>
                </c:pt>
                <c:pt idx="69">
                  <c:v>10.967490483670922</c:v>
                </c:pt>
                <c:pt idx="70">
                  <c:v>11.268067236357034</c:v>
                </c:pt>
                <c:pt idx="71">
                  <c:v>11.578508038141488</c:v>
                </c:pt>
                <c:pt idx="72">
                  <c:v>11.892511448946074</c:v>
                </c:pt>
                <c:pt idx="73">
                  <c:v>12.230763736628194</c:v>
                </c:pt>
                <c:pt idx="74">
                  <c:v>12.589621728353126</c:v>
                </c:pt>
                <c:pt idx="75">
                  <c:v>12.932124159165895</c:v>
                </c:pt>
                <c:pt idx="76">
                  <c:v>13.271240650778408</c:v>
                </c:pt>
                <c:pt idx="77">
                  <c:v>13.640616578801895</c:v>
                </c:pt>
                <c:pt idx="78">
                  <c:v>14.015706041013297</c:v>
                </c:pt>
                <c:pt idx="79">
                  <c:v>14.410195088835804</c:v>
                </c:pt>
                <c:pt idx="80">
                  <c:v>14.814339929301193</c:v>
                </c:pt>
                <c:pt idx="81">
                  <c:v>15.240698611199399</c:v>
                </c:pt>
                <c:pt idx="82">
                  <c:v>15.686423506592618</c:v>
                </c:pt>
                <c:pt idx="83">
                  <c:v>16.130069614974445</c:v>
                </c:pt>
                <c:pt idx="84">
                  <c:v>16.596523249206893</c:v>
                </c:pt>
                <c:pt idx="85">
                  <c:v>17.073595967352599</c:v>
                </c:pt>
                <c:pt idx="86">
                  <c:v>17.573680998080683</c:v>
                </c:pt>
                <c:pt idx="87">
                  <c:v>18.104646368172538</c:v>
                </c:pt>
                <c:pt idx="88">
                  <c:v>18.647626066162157</c:v>
                </c:pt>
                <c:pt idx="89">
                  <c:v>19.220319299182467</c:v>
                </c:pt>
                <c:pt idx="90">
                  <c:v>19.799277852384371</c:v>
                </c:pt>
                <c:pt idx="91">
                  <c:v>20.403600857388859</c:v>
                </c:pt>
                <c:pt idx="92">
                  <c:v>21.060256036324542</c:v>
                </c:pt>
                <c:pt idx="93">
                  <c:v>21.722355808903291</c:v>
                </c:pt>
                <c:pt idx="94">
                  <c:v>22.414273767307428</c:v>
                </c:pt>
                <c:pt idx="95">
                  <c:v>23.13432146610392</c:v>
                </c:pt>
                <c:pt idx="96">
                  <c:v>23.86246128131457</c:v>
                </c:pt>
                <c:pt idx="97">
                  <c:v>24.536726809442509</c:v>
                </c:pt>
                <c:pt idx="98">
                  <c:v>25.240349371661438</c:v>
                </c:pt>
              </c:numCache>
            </c:numRef>
          </c:xVal>
          <c:yVal>
            <c:numRef>
              <c:f>'3D-UMi (K=M=1)'!$AP$156:$AP$254</c:f>
              <c:numCache>
                <c:formatCode>0.000_ </c:formatCode>
                <c:ptCount val="99"/>
                <c:pt idx="0">
                  <c:v>0.13683093589573225</c:v>
                </c:pt>
                <c:pt idx="1">
                  <c:v>-0.30714267099546166</c:v>
                </c:pt>
                <c:pt idx="2">
                  <c:v>-0.16272271474889832</c:v>
                </c:pt>
                <c:pt idx="3">
                  <c:v>-5.2688423431358711E-2</c:v>
                </c:pt>
                <c:pt idx="4">
                  <c:v>-1.5795121522133915E-2</c:v>
                </c:pt>
                <c:pt idx="5">
                  <c:v>4.153926536366237E-2</c:v>
                </c:pt>
                <c:pt idx="6">
                  <c:v>-1.9361298939689409E-2</c:v>
                </c:pt>
                <c:pt idx="7">
                  <c:v>6.9417226266332843E-3</c:v>
                </c:pt>
                <c:pt idx="8">
                  <c:v>3.9267111048743475E-2</c:v>
                </c:pt>
                <c:pt idx="9">
                  <c:v>4.3197698328647283E-2</c:v>
                </c:pt>
                <c:pt idx="10">
                  <c:v>6.7016044843328015E-2</c:v>
                </c:pt>
                <c:pt idx="11">
                  <c:v>8.6561758478902906E-2</c:v>
                </c:pt>
                <c:pt idx="12">
                  <c:v>8.8688198572177801E-2</c:v>
                </c:pt>
                <c:pt idx="13">
                  <c:v>8.4439181388714313E-2</c:v>
                </c:pt>
                <c:pt idx="14">
                  <c:v>9.8881095957519427E-2</c:v>
                </c:pt>
                <c:pt idx="15">
                  <c:v>7.7578770105928591E-2</c:v>
                </c:pt>
                <c:pt idx="16">
                  <c:v>8.9935174837860982E-2</c:v>
                </c:pt>
                <c:pt idx="17">
                  <c:v>9.2005716695521406E-2</c:v>
                </c:pt>
                <c:pt idx="18">
                  <c:v>8.9938669518202508E-2</c:v>
                </c:pt>
                <c:pt idx="19">
                  <c:v>9.3330433750522634E-2</c:v>
                </c:pt>
                <c:pt idx="20">
                  <c:v>9.8608738654111017E-2</c:v>
                </c:pt>
                <c:pt idx="21">
                  <c:v>8.8591073511951057E-2</c:v>
                </c:pt>
                <c:pt idx="22">
                  <c:v>0.131451476716819</c:v>
                </c:pt>
                <c:pt idx="23">
                  <c:v>0.12846949729425927</c:v>
                </c:pt>
                <c:pt idx="24">
                  <c:v>0.14221239096260097</c:v>
                </c:pt>
                <c:pt idx="25">
                  <c:v>0.14986000782448183</c:v>
                </c:pt>
                <c:pt idx="26">
                  <c:v>0.14150225359395074</c:v>
                </c:pt>
                <c:pt idx="27">
                  <c:v>0.14487776885495873</c:v>
                </c:pt>
                <c:pt idx="28">
                  <c:v>0.11965026247353894</c:v>
                </c:pt>
                <c:pt idx="29">
                  <c:v>0.10734418978771743</c:v>
                </c:pt>
                <c:pt idx="30">
                  <c:v>0.14009567388892297</c:v>
                </c:pt>
                <c:pt idx="31">
                  <c:v>0.16625419340900116</c:v>
                </c:pt>
                <c:pt idx="32">
                  <c:v>0.16101615109733292</c:v>
                </c:pt>
                <c:pt idx="33">
                  <c:v>0.15845063216325617</c:v>
                </c:pt>
                <c:pt idx="34">
                  <c:v>0.15617252786924141</c:v>
                </c:pt>
                <c:pt idx="35">
                  <c:v>0.15791870625181526</c:v>
                </c:pt>
                <c:pt idx="36">
                  <c:v>0.16269598108687733</c:v>
                </c:pt>
                <c:pt idx="37">
                  <c:v>0.15677778744181037</c:v>
                </c:pt>
                <c:pt idx="38">
                  <c:v>0.16249804619786934</c:v>
                </c:pt>
                <c:pt idx="39">
                  <c:v>0.17833478327025709</c:v>
                </c:pt>
                <c:pt idx="40">
                  <c:v>0.17690570529586136</c:v>
                </c:pt>
                <c:pt idx="41">
                  <c:v>0.18140495974191495</c:v>
                </c:pt>
                <c:pt idx="42">
                  <c:v>0.18894310248951296</c:v>
                </c:pt>
                <c:pt idx="43">
                  <c:v>0.19932444491060597</c:v>
                </c:pt>
                <c:pt idx="44">
                  <c:v>0.22492372070334454</c:v>
                </c:pt>
                <c:pt idx="45">
                  <c:v>0.22225721843950463</c:v>
                </c:pt>
                <c:pt idx="46">
                  <c:v>0.2591658425627541</c:v>
                </c:pt>
                <c:pt idx="47">
                  <c:v>0.26232456942367133</c:v>
                </c:pt>
                <c:pt idx="48">
                  <c:v>0.25343101691004932</c:v>
                </c:pt>
                <c:pt idx="49">
                  <c:v>0.24585694808898317</c:v>
                </c:pt>
                <c:pt idx="50">
                  <c:v>0.25564763756761444</c:v>
                </c:pt>
                <c:pt idx="51">
                  <c:v>0.2551160244180144</c:v>
                </c:pt>
                <c:pt idx="52">
                  <c:v>0.27232150467056204</c:v>
                </c:pt>
                <c:pt idx="53">
                  <c:v>0.25559878204754582</c:v>
                </c:pt>
                <c:pt idx="54">
                  <c:v>0.21292086863098802</c:v>
                </c:pt>
                <c:pt idx="55">
                  <c:v>0.21935463429900359</c:v>
                </c:pt>
                <c:pt idx="56">
                  <c:v>0.23992241859604313</c:v>
                </c:pt>
                <c:pt idx="57">
                  <c:v>0.28379841948315665</c:v>
                </c:pt>
                <c:pt idx="58">
                  <c:v>0.27957038557201308</c:v>
                </c:pt>
                <c:pt idx="59">
                  <c:v>0.25354658925070162</c:v>
                </c:pt>
                <c:pt idx="60">
                  <c:v>0.24016723472662349</c:v>
                </c:pt>
                <c:pt idx="61">
                  <c:v>0.25450049992127255</c:v>
                </c:pt>
                <c:pt idx="62">
                  <c:v>0.249016936218311</c:v>
                </c:pt>
                <c:pt idx="63">
                  <c:v>0.2317267317689975</c:v>
                </c:pt>
                <c:pt idx="64">
                  <c:v>0.21661182805388535</c:v>
                </c:pt>
                <c:pt idx="65">
                  <c:v>0.20355815973936586</c:v>
                </c:pt>
                <c:pt idx="66">
                  <c:v>0.17774052271459517</c:v>
                </c:pt>
                <c:pt idx="67">
                  <c:v>0.16103943961650202</c:v>
                </c:pt>
                <c:pt idx="68">
                  <c:v>0.21529516781911617</c:v>
                </c:pt>
                <c:pt idx="69">
                  <c:v>0.24790951632907898</c:v>
                </c:pt>
                <c:pt idx="70">
                  <c:v>0.24633276364296641</c:v>
                </c:pt>
                <c:pt idx="71">
                  <c:v>0.27009196185851181</c:v>
                </c:pt>
                <c:pt idx="72">
                  <c:v>0.28568855105392643</c:v>
                </c:pt>
                <c:pt idx="73">
                  <c:v>0.26763626337180568</c:v>
                </c:pt>
                <c:pt idx="74">
                  <c:v>0.26797827164687327</c:v>
                </c:pt>
                <c:pt idx="75">
                  <c:v>0.2491758408341056</c:v>
                </c:pt>
                <c:pt idx="76">
                  <c:v>0.32505934922159163</c:v>
                </c:pt>
                <c:pt idx="77">
                  <c:v>0.30108342119810594</c:v>
                </c:pt>
                <c:pt idx="78">
                  <c:v>0.30789395898670335</c:v>
                </c:pt>
                <c:pt idx="79">
                  <c:v>0.29800491116419536</c:v>
                </c:pt>
                <c:pt idx="80">
                  <c:v>0.29316007069880712</c:v>
                </c:pt>
                <c:pt idx="81">
                  <c:v>0.2866013888006016</c:v>
                </c:pt>
                <c:pt idx="82">
                  <c:v>0.37627649340738145</c:v>
                </c:pt>
                <c:pt idx="83">
                  <c:v>0.34883038502555408</c:v>
                </c:pt>
                <c:pt idx="84">
                  <c:v>0.31647675079310744</c:v>
                </c:pt>
                <c:pt idx="85">
                  <c:v>0.29220403264740114</c:v>
                </c:pt>
                <c:pt idx="86">
                  <c:v>0.29011900191931872</c:v>
                </c:pt>
                <c:pt idx="87">
                  <c:v>0.41175363182746239</c:v>
                </c:pt>
                <c:pt idx="88">
                  <c:v>0.37057393383784287</c:v>
                </c:pt>
                <c:pt idx="89">
                  <c:v>0.30958070081753419</c:v>
                </c:pt>
                <c:pt idx="90">
                  <c:v>0.42522214761562793</c:v>
                </c:pt>
                <c:pt idx="91">
                  <c:v>0.4104991426111404</c:v>
                </c:pt>
                <c:pt idx="92">
                  <c:v>0.42724396367545836</c:v>
                </c:pt>
                <c:pt idx="93">
                  <c:v>0.56894419109670835</c:v>
                </c:pt>
                <c:pt idx="94">
                  <c:v>0.54392623269257356</c:v>
                </c:pt>
                <c:pt idx="95">
                  <c:v>0.64717853389608138</c:v>
                </c:pt>
                <c:pt idx="96">
                  <c:v>0.70753871868543072</c:v>
                </c:pt>
                <c:pt idx="97">
                  <c:v>0.70397319055749108</c:v>
                </c:pt>
                <c:pt idx="98">
                  <c:v>0.63735062833856304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'3D-UMi (K=M=1)'!$AQ$155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-7.3072309358957321</c:v>
                </c:pt>
                <c:pt idx="1">
                  <c:v>-4.269467329004538</c:v>
                </c:pt>
                <c:pt idx="2">
                  <c:v>-3.5302272852511019</c:v>
                </c:pt>
                <c:pt idx="3">
                  <c:v>-3.0475415765686411</c:v>
                </c:pt>
                <c:pt idx="4">
                  <c:v>-2.6355848784778662</c:v>
                </c:pt>
                <c:pt idx="5">
                  <c:v>-2.3006692653636622</c:v>
                </c:pt>
                <c:pt idx="6">
                  <c:v>-2.0061487010603107</c:v>
                </c:pt>
                <c:pt idx="7">
                  <c:v>-1.7361417226266334</c:v>
                </c:pt>
                <c:pt idx="8">
                  <c:v>-1.4910271110487434</c:v>
                </c:pt>
                <c:pt idx="9">
                  <c:v>-1.2735276983286472</c:v>
                </c:pt>
                <c:pt idx="10">
                  <c:v>-1.0567820448433281</c:v>
                </c:pt>
                <c:pt idx="11">
                  <c:v>-0.85469475847890286</c:v>
                </c:pt>
                <c:pt idx="12">
                  <c:v>-0.66698119857217775</c:v>
                </c:pt>
                <c:pt idx="13">
                  <c:v>-0.49066718138871429</c:v>
                </c:pt>
                <c:pt idx="14">
                  <c:v>-0.32058509595751944</c:v>
                </c:pt>
                <c:pt idx="15">
                  <c:v>-0.1564433701059286</c:v>
                </c:pt>
                <c:pt idx="16">
                  <c:v>-2.0109748378609811E-3</c:v>
                </c:pt>
                <c:pt idx="17">
                  <c:v>0.1533962833044786</c:v>
                </c:pt>
                <c:pt idx="18">
                  <c:v>0.30760033048179747</c:v>
                </c:pt>
                <c:pt idx="19">
                  <c:v>0.46754356624947735</c:v>
                </c:pt>
                <c:pt idx="20">
                  <c:v>0.62051926134588897</c:v>
                </c:pt>
                <c:pt idx="21">
                  <c:v>0.77991092648804894</c:v>
                </c:pt>
                <c:pt idx="22">
                  <c:v>0.94103852328318094</c:v>
                </c:pt>
                <c:pt idx="23">
                  <c:v>1.1038605027057407</c:v>
                </c:pt>
                <c:pt idx="24">
                  <c:v>1.2664276090373989</c:v>
                </c:pt>
                <c:pt idx="25">
                  <c:v>1.4299899921755181</c:v>
                </c:pt>
                <c:pt idx="26">
                  <c:v>1.5942877464060492</c:v>
                </c:pt>
                <c:pt idx="27">
                  <c:v>1.7606822311450412</c:v>
                </c:pt>
                <c:pt idx="28">
                  <c:v>1.9273597375264613</c:v>
                </c:pt>
                <c:pt idx="29">
                  <c:v>2.0987258102122825</c:v>
                </c:pt>
                <c:pt idx="30">
                  <c:v>2.2683443261110772</c:v>
                </c:pt>
                <c:pt idx="31">
                  <c:v>2.448255806590999</c:v>
                </c:pt>
                <c:pt idx="32">
                  <c:v>2.6206838489026669</c:v>
                </c:pt>
                <c:pt idx="33">
                  <c:v>2.7932893678367439</c:v>
                </c:pt>
                <c:pt idx="34">
                  <c:v>2.9683774721307588</c:v>
                </c:pt>
                <c:pt idx="35">
                  <c:v>3.142751293748185</c:v>
                </c:pt>
                <c:pt idx="36">
                  <c:v>3.3316840189131227</c:v>
                </c:pt>
                <c:pt idx="37">
                  <c:v>3.5121922125581895</c:v>
                </c:pt>
                <c:pt idx="38">
                  <c:v>3.6910619538021305</c:v>
                </c:pt>
                <c:pt idx="39">
                  <c:v>3.871095216729743</c:v>
                </c:pt>
                <c:pt idx="40">
                  <c:v>4.0596342947041384</c:v>
                </c:pt>
                <c:pt idx="41">
                  <c:v>4.2523750402580847</c:v>
                </c:pt>
                <c:pt idx="42">
                  <c:v>4.442486897510487</c:v>
                </c:pt>
                <c:pt idx="43">
                  <c:v>4.6414555550893937</c:v>
                </c:pt>
                <c:pt idx="44">
                  <c:v>4.8373562792966558</c:v>
                </c:pt>
                <c:pt idx="45">
                  <c:v>5.046332781560495</c:v>
                </c:pt>
                <c:pt idx="46">
                  <c:v>5.2480141574372459</c:v>
                </c:pt>
                <c:pt idx="47">
                  <c:v>5.4617954305763288</c:v>
                </c:pt>
                <c:pt idx="48">
                  <c:v>5.6711789830899511</c:v>
                </c:pt>
                <c:pt idx="49">
                  <c:v>5.8832730519110168</c:v>
                </c:pt>
                <c:pt idx="50">
                  <c:v>6.0967623624323855</c:v>
                </c:pt>
                <c:pt idx="51">
                  <c:v>6.3101139755819853</c:v>
                </c:pt>
                <c:pt idx="52">
                  <c:v>6.5225784953294381</c:v>
                </c:pt>
                <c:pt idx="53">
                  <c:v>6.7422612179524544</c:v>
                </c:pt>
                <c:pt idx="54">
                  <c:v>6.9784991313690119</c:v>
                </c:pt>
                <c:pt idx="55">
                  <c:v>7.2123753657009964</c:v>
                </c:pt>
                <c:pt idx="56">
                  <c:v>7.4397675814039568</c:v>
                </c:pt>
                <c:pt idx="57">
                  <c:v>7.6795215805168437</c:v>
                </c:pt>
                <c:pt idx="58">
                  <c:v>7.9201696144279872</c:v>
                </c:pt>
                <c:pt idx="59">
                  <c:v>8.171293410749298</c:v>
                </c:pt>
                <c:pt idx="60">
                  <c:v>8.422242765273376</c:v>
                </c:pt>
                <c:pt idx="61">
                  <c:v>8.6917895000787269</c:v>
                </c:pt>
                <c:pt idx="62">
                  <c:v>8.9635730637816895</c:v>
                </c:pt>
                <c:pt idx="63">
                  <c:v>9.2259232682310017</c:v>
                </c:pt>
                <c:pt idx="64">
                  <c:v>9.4942281719461139</c:v>
                </c:pt>
                <c:pt idx="65">
                  <c:v>9.7827718402606347</c:v>
                </c:pt>
                <c:pt idx="66">
                  <c:v>10.070859477285405</c:v>
                </c:pt>
                <c:pt idx="67">
                  <c:v>10.367460560383497</c:v>
                </c:pt>
                <c:pt idx="68">
                  <c:v>10.677904832180884</c:v>
                </c:pt>
                <c:pt idx="69">
                  <c:v>10.967490483670922</c:v>
                </c:pt>
                <c:pt idx="70">
                  <c:v>11.268067236357034</c:v>
                </c:pt>
                <c:pt idx="71">
                  <c:v>11.578508038141488</c:v>
                </c:pt>
                <c:pt idx="72">
                  <c:v>11.892511448946074</c:v>
                </c:pt>
                <c:pt idx="73">
                  <c:v>12.230763736628194</c:v>
                </c:pt>
                <c:pt idx="74">
                  <c:v>12.589621728353126</c:v>
                </c:pt>
                <c:pt idx="75">
                  <c:v>12.932124159165895</c:v>
                </c:pt>
                <c:pt idx="76">
                  <c:v>13.271240650778408</c:v>
                </c:pt>
                <c:pt idx="77">
                  <c:v>13.640616578801895</c:v>
                </c:pt>
                <c:pt idx="78">
                  <c:v>14.015706041013297</c:v>
                </c:pt>
                <c:pt idx="79">
                  <c:v>14.410195088835804</c:v>
                </c:pt>
                <c:pt idx="80">
                  <c:v>14.814339929301193</c:v>
                </c:pt>
                <c:pt idx="81">
                  <c:v>15.240698611199399</c:v>
                </c:pt>
                <c:pt idx="82">
                  <c:v>15.686423506592618</c:v>
                </c:pt>
                <c:pt idx="83">
                  <c:v>16.130069614974445</c:v>
                </c:pt>
                <c:pt idx="84">
                  <c:v>16.596523249206893</c:v>
                </c:pt>
                <c:pt idx="85">
                  <c:v>17.073595967352599</c:v>
                </c:pt>
                <c:pt idx="86">
                  <c:v>17.573680998080683</c:v>
                </c:pt>
                <c:pt idx="87">
                  <c:v>18.104646368172538</c:v>
                </c:pt>
                <c:pt idx="88">
                  <c:v>18.647626066162157</c:v>
                </c:pt>
                <c:pt idx="89">
                  <c:v>19.220319299182467</c:v>
                </c:pt>
                <c:pt idx="90">
                  <c:v>19.799277852384371</c:v>
                </c:pt>
                <c:pt idx="91">
                  <c:v>20.403600857388859</c:v>
                </c:pt>
                <c:pt idx="92">
                  <c:v>21.060256036324542</c:v>
                </c:pt>
                <c:pt idx="93">
                  <c:v>21.722355808903291</c:v>
                </c:pt>
                <c:pt idx="94">
                  <c:v>22.414273767307428</c:v>
                </c:pt>
                <c:pt idx="95">
                  <c:v>23.13432146610392</c:v>
                </c:pt>
                <c:pt idx="96">
                  <c:v>23.86246128131457</c:v>
                </c:pt>
                <c:pt idx="97">
                  <c:v>24.536726809442509</c:v>
                </c:pt>
                <c:pt idx="98">
                  <c:v>25.240349371661438</c:v>
                </c:pt>
              </c:numCache>
            </c:numRef>
          </c:xVal>
          <c:yVal>
            <c:numRef>
              <c:f>'3D-UMi (K=M=1)'!$AQ$156:$AQ$254</c:f>
              <c:numCache>
                <c:formatCode>0.000_ </c:formatCode>
                <c:ptCount val="99"/>
                <c:pt idx="0">
                  <c:v>1.0502948937788226</c:v>
                </c:pt>
                <c:pt idx="1">
                  <c:v>-0.26790798087642198</c:v>
                </c:pt>
                <c:pt idx="2">
                  <c:v>-0.24346747015175829</c:v>
                </c:pt>
                <c:pt idx="3">
                  <c:v>-0.27493211092897907</c:v>
                </c:pt>
                <c:pt idx="4">
                  <c:v>-0.25560890939786374</c:v>
                </c:pt>
                <c:pt idx="5">
                  <c:v>-0.27546684463416771</c:v>
                </c:pt>
                <c:pt idx="6">
                  <c:v>-0.25492973105961925</c:v>
                </c:pt>
                <c:pt idx="7">
                  <c:v>-0.23447431748871672</c:v>
                </c:pt>
                <c:pt idx="8">
                  <c:v>-0.25542409965724655</c:v>
                </c:pt>
                <c:pt idx="9">
                  <c:v>-0.24875868296799286</c:v>
                </c:pt>
                <c:pt idx="10">
                  <c:v>-0.2413395070439619</c:v>
                </c:pt>
                <c:pt idx="11">
                  <c:v>-0.23174864502434711</c:v>
                </c:pt>
                <c:pt idx="12">
                  <c:v>-0.24990524885816523</c:v>
                </c:pt>
                <c:pt idx="13">
                  <c:v>-0.25666230996872569</c:v>
                </c:pt>
                <c:pt idx="14">
                  <c:v>-0.25718743932701854</c:v>
                </c:pt>
                <c:pt idx="15">
                  <c:v>-0.25177220910570641</c:v>
                </c:pt>
                <c:pt idx="16">
                  <c:v>-0.23664764830087204</c:v>
                </c:pt>
                <c:pt idx="17">
                  <c:v>-0.22983839733528022</c:v>
                </c:pt>
                <c:pt idx="18">
                  <c:v>-0.22278005284206348</c:v>
                </c:pt>
                <c:pt idx="19">
                  <c:v>-0.22146089693920734</c:v>
                </c:pt>
                <c:pt idx="20">
                  <c:v>-0.213174200365083</c:v>
                </c:pt>
                <c:pt idx="21">
                  <c:v>-0.21130347383670689</c:v>
                </c:pt>
                <c:pt idx="22">
                  <c:v>-0.20907712300937098</c:v>
                </c:pt>
                <c:pt idx="23">
                  <c:v>-0.20278631747399967</c:v>
                </c:pt>
                <c:pt idx="24">
                  <c:v>-0.19624063884772891</c:v>
                </c:pt>
                <c:pt idx="25">
                  <c:v>-0.19069023702791821</c:v>
                </c:pt>
                <c:pt idx="26">
                  <c:v>-0.18587520630051912</c:v>
                </c:pt>
                <c:pt idx="27">
                  <c:v>-0.18315690608158119</c:v>
                </c:pt>
                <c:pt idx="28">
                  <c:v>-0.17630420210031139</c:v>
                </c:pt>
                <c:pt idx="29">
                  <c:v>-0.17369624092730263</c:v>
                </c:pt>
                <c:pt idx="30">
                  <c:v>-0.16934072296726699</c:v>
                </c:pt>
                <c:pt idx="31">
                  <c:v>-0.17527816958835896</c:v>
                </c:pt>
                <c:pt idx="32">
                  <c:v>-0.17373217804119712</c:v>
                </c:pt>
                <c:pt idx="33">
                  <c:v>-0.16962045257567393</c:v>
                </c:pt>
                <c:pt idx="34">
                  <c:v>-0.16681947754593862</c:v>
                </c:pt>
                <c:pt idx="35">
                  <c:v>-0.16330421983960486</c:v>
                </c:pt>
                <c:pt idx="36">
                  <c:v>-0.17434786568078264</c:v>
                </c:pt>
                <c:pt idx="37">
                  <c:v>-0.17696698000209965</c:v>
                </c:pt>
                <c:pt idx="38">
                  <c:v>-0.1689157259184304</c:v>
                </c:pt>
                <c:pt idx="39">
                  <c:v>-0.15618733246918293</c:v>
                </c:pt>
                <c:pt idx="40">
                  <c:v>-0.15196475406670817</c:v>
                </c:pt>
                <c:pt idx="41">
                  <c:v>-0.15194384324378429</c:v>
                </c:pt>
                <c:pt idx="42">
                  <c:v>-0.14929404411931735</c:v>
                </c:pt>
                <c:pt idx="43">
                  <c:v>-0.14493824142179346</c:v>
                </c:pt>
                <c:pt idx="44">
                  <c:v>-0.13642978729941557</c:v>
                </c:pt>
                <c:pt idx="45">
                  <c:v>-0.1409971112336148</c:v>
                </c:pt>
                <c:pt idx="46">
                  <c:v>-0.13826930878073629</c:v>
                </c:pt>
                <c:pt idx="47">
                  <c:v>-0.14430730204111875</c:v>
                </c:pt>
                <c:pt idx="48">
                  <c:v>-0.14225204310111117</c:v>
                </c:pt>
                <c:pt idx="49">
                  <c:v>-0.14290730046853639</c:v>
                </c:pt>
                <c:pt idx="50">
                  <c:v>-0.14495779953627519</c:v>
                </c:pt>
                <c:pt idx="51">
                  <c:v>-0.14372814778026566</c:v>
                </c:pt>
                <c:pt idx="52">
                  <c:v>-0.12813431751322835</c:v>
                </c:pt>
                <c:pt idx="53">
                  <c:v>-0.11975869012175444</c:v>
                </c:pt>
                <c:pt idx="54">
                  <c:v>-0.12793825352382182</c:v>
                </c:pt>
                <c:pt idx="55">
                  <c:v>-0.12908533882954654</c:v>
                </c:pt>
                <c:pt idx="56">
                  <c:v>-0.10681034593318639</c:v>
                </c:pt>
                <c:pt idx="57">
                  <c:v>-9.6897136446743914E-2</c:v>
                </c:pt>
                <c:pt idx="58">
                  <c:v>-8.7877961758566769E-2</c:v>
                </c:pt>
                <c:pt idx="59">
                  <c:v>-8.3027817965607653E-2</c:v>
                </c:pt>
                <c:pt idx="60">
                  <c:v>-7.356745620487537E-2</c:v>
                </c:pt>
                <c:pt idx="61">
                  <c:v>-8.2704474725407096E-2</c:v>
                </c:pt>
                <c:pt idx="62">
                  <c:v>-9.2356935155699205E-2</c:v>
                </c:pt>
                <c:pt idx="63">
                  <c:v>-7.8317120664161521E-2</c:v>
                </c:pt>
                <c:pt idx="64">
                  <c:v>-7.0232005438413125E-2</c:v>
                </c:pt>
                <c:pt idx="65">
                  <c:v>-8.2385654812084042E-2</c:v>
                </c:pt>
                <c:pt idx="66">
                  <c:v>-8.3470594541823928E-2</c:v>
                </c:pt>
                <c:pt idx="67">
                  <c:v>-9.0887997844497193E-2</c:v>
                </c:pt>
                <c:pt idx="68">
                  <c:v>-0.11214858984638454</c:v>
                </c:pt>
                <c:pt idx="69">
                  <c:v>-9.8389814042821655E-2</c:v>
                </c:pt>
                <c:pt idx="70">
                  <c:v>-8.9447578797733129E-2</c:v>
                </c:pt>
                <c:pt idx="71">
                  <c:v>-9.0369392651087566E-2</c:v>
                </c:pt>
                <c:pt idx="72">
                  <c:v>-7.4517405524073155E-2</c:v>
                </c:pt>
                <c:pt idx="73">
                  <c:v>-7.6807047446393995E-2</c:v>
                </c:pt>
                <c:pt idx="74">
                  <c:v>-9.7810030747625731E-2</c:v>
                </c:pt>
                <c:pt idx="75">
                  <c:v>-7.8118134904993752E-2</c:v>
                </c:pt>
                <c:pt idx="76">
                  <c:v>-5.5040299862207931E-2</c:v>
                </c:pt>
                <c:pt idx="77">
                  <c:v>-5.1232237069894992E-2</c:v>
                </c:pt>
                <c:pt idx="78">
                  <c:v>-4.4866033298998076E-2</c:v>
                </c:pt>
                <c:pt idx="79">
                  <c:v>-5.2679000304303614E-2</c:v>
                </c:pt>
                <c:pt idx="80">
                  <c:v>-4.8636099062091986E-2</c:v>
                </c:pt>
                <c:pt idx="81">
                  <c:v>-6.6807039252699596E-2</c:v>
                </c:pt>
                <c:pt idx="82">
                  <c:v>-7.6747184405517643E-2</c:v>
                </c:pt>
                <c:pt idx="83">
                  <c:v>-8.3917554465944733E-2</c:v>
                </c:pt>
                <c:pt idx="84">
                  <c:v>-0.11144640434149267</c:v>
                </c:pt>
                <c:pt idx="85">
                  <c:v>-0.14932137293389758</c:v>
                </c:pt>
                <c:pt idx="86">
                  <c:v>-0.13154319544288384</c:v>
                </c:pt>
                <c:pt idx="87">
                  <c:v>-0.1301434584960397</c:v>
                </c:pt>
                <c:pt idx="88">
                  <c:v>-0.1460771917214565</c:v>
                </c:pt>
                <c:pt idx="89">
                  <c:v>-0.1806986568283655</c:v>
                </c:pt>
                <c:pt idx="90">
                  <c:v>-0.20625621739997158</c:v>
                </c:pt>
                <c:pt idx="91">
                  <c:v>-0.17831011044296119</c:v>
                </c:pt>
                <c:pt idx="92">
                  <c:v>-0.1865880488643441</c:v>
                </c:pt>
                <c:pt idx="93">
                  <c:v>-0.20943547975329224</c:v>
                </c:pt>
                <c:pt idx="94">
                  <c:v>-0.22605042234352624</c:v>
                </c:pt>
                <c:pt idx="95">
                  <c:v>-0.26698856313952035</c:v>
                </c:pt>
                <c:pt idx="96">
                  <c:v>-0.31187830172367015</c:v>
                </c:pt>
                <c:pt idx="97">
                  <c:v>-0.2974496012280099</c:v>
                </c:pt>
                <c:pt idx="98">
                  <c:v>-0.36353493278133797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'3D-UMi (K=M=1)'!$AR$155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-7.3072309358957321</c:v>
                </c:pt>
                <c:pt idx="1">
                  <c:v>-4.269467329004538</c:v>
                </c:pt>
                <c:pt idx="2">
                  <c:v>-3.5302272852511019</c:v>
                </c:pt>
                <c:pt idx="3">
                  <c:v>-3.0475415765686411</c:v>
                </c:pt>
                <c:pt idx="4">
                  <c:v>-2.6355848784778662</c:v>
                </c:pt>
                <c:pt idx="5">
                  <c:v>-2.3006692653636622</c:v>
                </c:pt>
                <c:pt idx="6">
                  <c:v>-2.0061487010603107</c:v>
                </c:pt>
                <c:pt idx="7">
                  <c:v>-1.7361417226266334</c:v>
                </c:pt>
                <c:pt idx="8">
                  <c:v>-1.4910271110487434</c:v>
                </c:pt>
                <c:pt idx="9">
                  <c:v>-1.2735276983286472</c:v>
                </c:pt>
                <c:pt idx="10">
                  <c:v>-1.0567820448433281</c:v>
                </c:pt>
                <c:pt idx="11">
                  <c:v>-0.85469475847890286</c:v>
                </c:pt>
                <c:pt idx="12">
                  <c:v>-0.66698119857217775</c:v>
                </c:pt>
                <c:pt idx="13">
                  <c:v>-0.49066718138871429</c:v>
                </c:pt>
                <c:pt idx="14">
                  <c:v>-0.32058509595751944</c:v>
                </c:pt>
                <c:pt idx="15">
                  <c:v>-0.1564433701059286</c:v>
                </c:pt>
                <c:pt idx="16">
                  <c:v>-2.0109748378609811E-3</c:v>
                </c:pt>
                <c:pt idx="17">
                  <c:v>0.1533962833044786</c:v>
                </c:pt>
                <c:pt idx="18">
                  <c:v>0.30760033048179747</c:v>
                </c:pt>
                <c:pt idx="19">
                  <c:v>0.46754356624947735</c:v>
                </c:pt>
                <c:pt idx="20">
                  <c:v>0.62051926134588897</c:v>
                </c:pt>
                <c:pt idx="21">
                  <c:v>0.77991092648804894</c:v>
                </c:pt>
                <c:pt idx="22">
                  <c:v>0.94103852328318094</c:v>
                </c:pt>
                <c:pt idx="23">
                  <c:v>1.1038605027057407</c:v>
                </c:pt>
                <c:pt idx="24">
                  <c:v>1.2664276090373989</c:v>
                </c:pt>
                <c:pt idx="25">
                  <c:v>1.4299899921755181</c:v>
                </c:pt>
                <c:pt idx="26">
                  <c:v>1.5942877464060492</c:v>
                </c:pt>
                <c:pt idx="27">
                  <c:v>1.7606822311450412</c:v>
                </c:pt>
                <c:pt idx="28">
                  <c:v>1.9273597375264613</c:v>
                </c:pt>
                <c:pt idx="29">
                  <c:v>2.0987258102122825</c:v>
                </c:pt>
                <c:pt idx="30">
                  <c:v>2.2683443261110772</c:v>
                </c:pt>
                <c:pt idx="31">
                  <c:v>2.448255806590999</c:v>
                </c:pt>
                <c:pt idx="32">
                  <c:v>2.6206838489026669</c:v>
                </c:pt>
                <c:pt idx="33">
                  <c:v>2.7932893678367439</c:v>
                </c:pt>
                <c:pt idx="34">
                  <c:v>2.9683774721307588</c:v>
                </c:pt>
                <c:pt idx="35">
                  <c:v>3.142751293748185</c:v>
                </c:pt>
                <c:pt idx="36">
                  <c:v>3.3316840189131227</c:v>
                </c:pt>
                <c:pt idx="37">
                  <c:v>3.5121922125581895</c:v>
                </c:pt>
                <c:pt idx="38">
                  <c:v>3.6910619538021305</c:v>
                </c:pt>
                <c:pt idx="39">
                  <c:v>3.871095216729743</c:v>
                </c:pt>
                <c:pt idx="40">
                  <c:v>4.0596342947041384</c:v>
                </c:pt>
                <c:pt idx="41">
                  <c:v>4.2523750402580847</c:v>
                </c:pt>
                <c:pt idx="42">
                  <c:v>4.442486897510487</c:v>
                </c:pt>
                <c:pt idx="43">
                  <c:v>4.6414555550893937</c:v>
                </c:pt>
                <c:pt idx="44">
                  <c:v>4.8373562792966558</c:v>
                </c:pt>
                <c:pt idx="45">
                  <c:v>5.046332781560495</c:v>
                </c:pt>
                <c:pt idx="46">
                  <c:v>5.2480141574372459</c:v>
                </c:pt>
                <c:pt idx="47">
                  <c:v>5.4617954305763288</c:v>
                </c:pt>
                <c:pt idx="48">
                  <c:v>5.6711789830899511</c:v>
                </c:pt>
                <c:pt idx="49">
                  <c:v>5.8832730519110168</c:v>
                </c:pt>
                <c:pt idx="50">
                  <c:v>6.0967623624323855</c:v>
                </c:pt>
                <c:pt idx="51">
                  <c:v>6.3101139755819853</c:v>
                </c:pt>
                <c:pt idx="52">
                  <c:v>6.5225784953294381</c:v>
                </c:pt>
                <c:pt idx="53">
                  <c:v>6.7422612179524544</c:v>
                </c:pt>
                <c:pt idx="54">
                  <c:v>6.9784991313690119</c:v>
                </c:pt>
                <c:pt idx="55">
                  <c:v>7.2123753657009964</c:v>
                </c:pt>
                <c:pt idx="56">
                  <c:v>7.4397675814039568</c:v>
                </c:pt>
                <c:pt idx="57">
                  <c:v>7.6795215805168437</c:v>
                </c:pt>
                <c:pt idx="58">
                  <c:v>7.9201696144279872</c:v>
                </c:pt>
                <c:pt idx="59">
                  <c:v>8.171293410749298</c:v>
                </c:pt>
                <c:pt idx="60">
                  <c:v>8.422242765273376</c:v>
                </c:pt>
                <c:pt idx="61">
                  <c:v>8.6917895000787269</c:v>
                </c:pt>
                <c:pt idx="62">
                  <c:v>8.9635730637816895</c:v>
                </c:pt>
                <c:pt idx="63">
                  <c:v>9.2259232682310017</c:v>
                </c:pt>
                <c:pt idx="64">
                  <c:v>9.4942281719461139</c:v>
                </c:pt>
                <c:pt idx="65">
                  <c:v>9.7827718402606347</c:v>
                </c:pt>
                <c:pt idx="66">
                  <c:v>10.070859477285405</c:v>
                </c:pt>
                <c:pt idx="67">
                  <c:v>10.367460560383497</c:v>
                </c:pt>
                <c:pt idx="68">
                  <c:v>10.677904832180884</c:v>
                </c:pt>
                <c:pt idx="69">
                  <c:v>10.967490483670922</c:v>
                </c:pt>
                <c:pt idx="70">
                  <c:v>11.268067236357034</c:v>
                </c:pt>
                <c:pt idx="71">
                  <c:v>11.578508038141488</c:v>
                </c:pt>
                <c:pt idx="72">
                  <c:v>11.892511448946074</c:v>
                </c:pt>
                <c:pt idx="73">
                  <c:v>12.230763736628194</c:v>
                </c:pt>
                <c:pt idx="74">
                  <c:v>12.589621728353126</c:v>
                </c:pt>
                <c:pt idx="75">
                  <c:v>12.932124159165895</c:v>
                </c:pt>
                <c:pt idx="76">
                  <c:v>13.271240650778408</c:v>
                </c:pt>
                <c:pt idx="77">
                  <c:v>13.640616578801895</c:v>
                </c:pt>
                <c:pt idx="78">
                  <c:v>14.015706041013297</c:v>
                </c:pt>
                <c:pt idx="79">
                  <c:v>14.410195088835804</c:v>
                </c:pt>
                <c:pt idx="80">
                  <c:v>14.814339929301193</c:v>
                </c:pt>
                <c:pt idx="81">
                  <c:v>15.240698611199399</c:v>
                </c:pt>
                <c:pt idx="82">
                  <c:v>15.686423506592618</c:v>
                </c:pt>
                <c:pt idx="83">
                  <c:v>16.130069614974445</c:v>
                </c:pt>
                <c:pt idx="84">
                  <c:v>16.596523249206893</c:v>
                </c:pt>
                <c:pt idx="85">
                  <c:v>17.073595967352599</c:v>
                </c:pt>
                <c:pt idx="86">
                  <c:v>17.573680998080683</c:v>
                </c:pt>
                <c:pt idx="87">
                  <c:v>18.104646368172538</c:v>
                </c:pt>
                <c:pt idx="88">
                  <c:v>18.647626066162157</c:v>
                </c:pt>
                <c:pt idx="89">
                  <c:v>19.220319299182467</c:v>
                </c:pt>
                <c:pt idx="90">
                  <c:v>19.799277852384371</c:v>
                </c:pt>
                <c:pt idx="91">
                  <c:v>20.403600857388859</c:v>
                </c:pt>
                <c:pt idx="92">
                  <c:v>21.060256036324542</c:v>
                </c:pt>
                <c:pt idx="93">
                  <c:v>21.722355808903291</c:v>
                </c:pt>
                <c:pt idx="94">
                  <c:v>22.414273767307428</c:v>
                </c:pt>
                <c:pt idx="95">
                  <c:v>23.13432146610392</c:v>
                </c:pt>
                <c:pt idx="96">
                  <c:v>23.86246128131457</c:v>
                </c:pt>
                <c:pt idx="97">
                  <c:v>24.536726809442509</c:v>
                </c:pt>
                <c:pt idx="98">
                  <c:v>25.240349371661438</c:v>
                </c:pt>
              </c:numCache>
            </c:numRef>
          </c:xVal>
          <c:yVal>
            <c:numRef>
              <c:f>'3D-UMi (K=M=1)'!$AR$156:$AR$254</c:f>
              <c:numCache>
                <c:formatCode>0.000_ </c:formatCode>
                <c:ptCount val="99"/>
                <c:pt idx="0">
                  <c:v>-0.32006109282747808</c:v>
                </c:pt>
                <c:pt idx="1">
                  <c:v>0.12572645461642651</c:v>
                </c:pt>
                <c:pt idx="2">
                  <c:v>0.112259145170162</c:v>
                </c:pt>
                <c:pt idx="3">
                  <c:v>0.12302835698664571</c:v>
                </c:pt>
                <c:pt idx="4">
                  <c:v>9.0463371807834037E-2</c:v>
                </c:pt>
                <c:pt idx="5">
                  <c:v>8.1022048659697976E-2</c:v>
                </c:pt>
                <c:pt idx="6">
                  <c:v>7.8978980106382934E-2</c:v>
                </c:pt>
                <c:pt idx="7">
                  <c:v>7.5359513731150685E-2</c:v>
                </c:pt>
                <c:pt idx="8">
                  <c:v>8.4505488526930739E-2</c:v>
                </c:pt>
                <c:pt idx="9">
                  <c:v>7.6653913604374235E-2</c:v>
                </c:pt>
                <c:pt idx="10">
                  <c:v>5.5021521316892086E-2</c:v>
                </c:pt>
                <c:pt idx="11">
                  <c:v>4.5721064036216785E-2</c:v>
                </c:pt>
                <c:pt idx="12">
                  <c:v>5.4433023117003154E-2</c:v>
                </c:pt>
                <c:pt idx="13">
                  <c:v>8.1946429508960805E-2</c:v>
                </c:pt>
                <c:pt idx="14">
                  <c:v>8.4143014890122797E-2</c:v>
                </c:pt>
                <c:pt idx="15">
                  <c:v>6.6833656685481094E-2</c:v>
                </c:pt>
                <c:pt idx="16">
                  <c:v>7.0740210491458913E-2</c:v>
                </c:pt>
                <c:pt idx="17">
                  <c:v>6.535995354240598E-2</c:v>
                </c:pt>
                <c:pt idx="18">
                  <c:v>6.2933714367667704E-2</c:v>
                </c:pt>
                <c:pt idx="19">
                  <c:v>6.1650736257304328E-2</c:v>
                </c:pt>
                <c:pt idx="20">
                  <c:v>6.8472745269295032E-2</c:v>
                </c:pt>
                <c:pt idx="21">
                  <c:v>5.5371992128405156E-2</c:v>
                </c:pt>
                <c:pt idx="22">
                  <c:v>4.729392614152006E-2</c:v>
                </c:pt>
                <c:pt idx="23">
                  <c:v>2.3201024230604661E-2</c:v>
                </c:pt>
                <c:pt idx="24">
                  <c:v>1.4556515936831049E-2</c:v>
                </c:pt>
                <c:pt idx="25">
                  <c:v>2.3574197914261852E-2</c:v>
                </c:pt>
                <c:pt idx="26">
                  <c:v>3.1408081709712432E-2</c:v>
                </c:pt>
                <c:pt idx="27">
                  <c:v>1.9182520893983757E-2</c:v>
                </c:pt>
                <c:pt idx="28">
                  <c:v>1.6735287475497129E-2</c:v>
                </c:pt>
                <c:pt idx="29">
                  <c:v>4.7175449012208936E-3</c:v>
                </c:pt>
                <c:pt idx="30">
                  <c:v>5.9719113845235761E-3</c:v>
                </c:pt>
                <c:pt idx="31">
                  <c:v>1.8373985461077602E-2</c:v>
                </c:pt>
                <c:pt idx="32">
                  <c:v>1.3892468319295581E-2</c:v>
                </c:pt>
                <c:pt idx="33">
                  <c:v>2.1944192791305106E-2</c:v>
                </c:pt>
                <c:pt idx="34">
                  <c:v>3.0908805399391781E-2</c:v>
                </c:pt>
                <c:pt idx="35">
                  <c:v>2.3230528641276393E-2</c:v>
                </c:pt>
                <c:pt idx="36">
                  <c:v>7.2331875597355655E-3</c:v>
                </c:pt>
                <c:pt idx="37">
                  <c:v>2.4767514902174437E-2</c:v>
                </c:pt>
                <c:pt idx="38">
                  <c:v>4.2698693007451549E-2</c:v>
                </c:pt>
                <c:pt idx="39">
                  <c:v>4.8449641539322741E-2</c:v>
                </c:pt>
                <c:pt idx="40">
                  <c:v>7.1390939149575949E-2</c:v>
                </c:pt>
                <c:pt idx="41">
                  <c:v>7.8573859275113733E-2</c:v>
                </c:pt>
                <c:pt idx="42">
                  <c:v>9.3380984107618303E-2</c:v>
                </c:pt>
                <c:pt idx="43">
                  <c:v>8.7583772093376311E-2</c:v>
                </c:pt>
                <c:pt idx="44">
                  <c:v>9.8190029610704777E-2</c:v>
                </c:pt>
                <c:pt idx="45">
                  <c:v>8.7722496811237782E-2</c:v>
                </c:pt>
                <c:pt idx="46">
                  <c:v>0.10084542032014543</c:v>
                </c:pt>
                <c:pt idx="47">
                  <c:v>9.8029617427527249E-2</c:v>
                </c:pt>
                <c:pt idx="48">
                  <c:v>7.4327716646977571E-2</c:v>
                </c:pt>
                <c:pt idx="49">
                  <c:v>7.0665121743498815E-2</c:v>
                </c:pt>
                <c:pt idx="50">
                  <c:v>8.6649950907209394E-2</c:v>
                </c:pt>
                <c:pt idx="51">
                  <c:v>0.11058496833317388</c:v>
                </c:pt>
                <c:pt idx="52">
                  <c:v>0.1026800804666621</c:v>
                </c:pt>
                <c:pt idx="53">
                  <c:v>0.13907645988348705</c:v>
                </c:pt>
                <c:pt idx="54">
                  <c:v>0.12387740582638607</c:v>
                </c:pt>
                <c:pt idx="55">
                  <c:v>0.12089853282761798</c:v>
                </c:pt>
                <c:pt idx="56">
                  <c:v>0.11554152088660796</c:v>
                </c:pt>
                <c:pt idx="57">
                  <c:v>0.12623589400053437</c:v>
                </c:pt>
                <c:pt idx="58">
                  <c:v>0.13667628851567493</c:v>
                </c:pt>
                <c:pt idx="59">
                  <c:v>0.13598274378033004</c:v>
                </c:pt>
                <c:pt idx="60">
                  <c:v>0.145237882555179</c:v>
                </c:pt>
                <c:pt idx="61">
                  <c:v>0.1233014338081535</c:v>
                </c:pt>
                <c:pt idx="62">
                  <c:v>0.12798004790397854</c:v>
                </c:pt>
                <c:pt idx="63">
                  <c:v>0.13806407229498951</c:v>
                </c:pt>
                <c:pt idx="64">
                  <c:v>0.13702643086114819</c:v>
                </c:pt>
                <c:pt idx="65">
                  <c:v>0.13241925037061897</c:v>
                </c:pt>
                <c:pt idx="66">
                  <c:v>0.10841225502761631</c:v>
                </c:pt>
                <c:pt idx="67">
                  <c:v>0.11477241109136571</c:v>
                </c:pt>
                <c:pt idx="68">
                  <c:v>0.10348793243084131</c:v>
                </c:pt>
                <c:pt idx="69">
                  <c:v>0.12514540103516758</c:v>
                </c:pt>
                <c:pt idx="70">
                  <c:v>0.16092162948811506</c:v>
                </c:pt>
                <c:pt idx="71">
                  <c:v>0.18219811873087899</c:v>
                </c:pt>
                <c:pt idx="72">
                  <c:v>0.18036826671034945</c:v>
                </c:pt>
                <c:pt idx="73">
                  <c:v>0.15816071077966143</c:v>
                </c:pt>
                <c:pt idx="74">
                  <c:v>0.14103081335057333</c:v>
                </c:pt>
                <c:pt idx="75">
                  <c:v>0.15435888679300547</c:v>
                </c:pt>
                <c:pt idx="76">
                  <c:v>0.19040669605177563</c:v>
                </c:pt>
                <c:pt idx="77">
                  <c:v>0.16875676413648932</c:v>
                </c:pt>
                <c:pt idx="78">
                  <c:v>0.20146214506008953</c:v>
                </c:pt>
                <c:pt idx="79">
                  <c:v>0.19546517567923516</c:v>
                </c:pt>
                <c:pt idx="80">
                  <c:v>0.23759073773784856</c:v>
                </c:pt>
                <c:pt idx="81">
                  <c:v>0.29550447442411532</c:v>
                </c:pt>
                <c:pt idx="82">
                  <c:v>0.28824675195691896</c:v>
                </c:pt>
                <c:pt idx="83">
                  <c:v>0.2772553961882096</c:v>
                </c:pt>
                <c:pt idx="84">
                  <c:v>0.2426634548709643</c:v>
                </c:pt>
                <c:pt idx="85">
                  <c:v>0.26320043891942291</c:v>
                </c:pt>
                <c:pt idx="86">
                  <c:v>0.27990648024987408</c:v>
                </c:pt>
                <c:pt idx="87">
                  <c:v>0.24931880302421305</c:v>
                </c:pt>
                <c:pt idx="88">
                  <c:v>0.18357733392630493</c:v>
                </c:pt>
                <c:pt idx="89">
                  <c:v>0.17451190781565273</c:v>
                </c:pt>
                <c:pt idx="90">
                  <c:v>0.186478408446483</c:v>
                </c:pt>
                <c:pt idx="91">
                  <c:v>0.19009849527803624</c:v>
                </c:pt>
                <c:pt idx="92">
                  <c:v>0.14013256263945451</c:v>
                </c:pt>
                <c:pt idx="93">
                  <c:v>0.13604090205005548</c:v>
                </c:pt>
                <c:pt idx="94">
                  <c:v>0.15122585287982915</c:v>
                </c:pt>
                <c:pt idx="95">
                  <c:v>8.7663061160821343E-2</c:v>
                </c:pt>
                <c:pt idx="96">
                  <c:v>8.8473709293864999E-2</c:v>
                </c:pt>
                <c:pt idx="97">
                  <c:v>7.3225204463788884E-2</c:v>
                </c:pt>
                <c:pt idx="98">
                  <c:v>6.5669938082734802E-2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'3D-UMi (K=M=1)'!$AS$155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-7.3072309358957321</c:v>
                </c:pt>
                <c:pt idx="1">
                  <c:v>-4.269467329004538</c:v>
                </c:pt>
                <c:pt idx="2">
                  <c:v>-3.5302272852511019</c:v>
                </c:pt>
                <c:pt idx="3">
                  <c:v>-3.0475415765686411</c:v>
                </c:pt>
                <c:pt idx="4">
                  <c:v>-2.6355848784778662</c:v>
                </c:pt>
                <c:pt idx="5">
                  <c:v>-2.3006692653636622</c:v>
                </c:pt>
                <c:pt idx="6">
                  <c:v>-2.0061487010603107</c:v>
                </c:pt>
                <c:pt idx="7">
                  <c:v>-1.7361417226266334</c:v>
                </c:pt>
                <c:pt idx="8">
                  <c:v>-1.4910271110487434</c:v>
                </c:pt>
                <c:pt idx="9">
                  <c:v>-1.2735276983286472</c:v>
                </c:pt>
                <c:pt idx="10">
                  <c:v>-1.0567820448433281</c:v>
                </c:pt>
                <c:pt idx="11">
                  <c:v>-0.85469475847890286</c:v>
                </c:pt>
                <c:pt idx="12">
                  <c:v>-0.66698119857217775</c:v>
                </c:pt>
                <c:pt idx="13">
                  <c:v>-0.49066718138871429</c:v>
                </c:pt>
                <c:pt idx="14">
                  <c:v>-0.32058509595751944</c:v>
                </c:pt>
                <c:pt idx="15">
                  <c:v>-0.1564433701059286</c:v>
                </c:pt>
                <c:pt idx="16">
                  <c:v>-2.0109748378609811E-3</c:v>
                </c:pt>
                <c:pt idx="17">
                  <c:v>0.1533962833044786</c:v>
                </c:pt>
                <c:pt idx="18">
                  <c:v>0.30760033048179747</c:v>
                </c:pt>
                <c:pt idx="19">
                  <c:v>0.46754356624947735</c:v>
                </c:pt>
                <c:pt idx="20">
                  <c:v>0.62051926134588897</c:v>
                </c:pt>
                <c:pt idx="21">
                  <c:v>0.77991092648804894</c:v>
                </c:pt>
                <c:pt idx="22">
                  <c:v>0.94103852328318094</c:v>
                </c:pt>
                <c:pt idx="23">
                  <c:v>1.1038605027057407</c:v>
                </c:pt>
                <c:pt idx="24">
                  <c:v>1.2664276090373989</c:v>
                </c:pt>
                <c:pt idx="25">
                  <c:v>1.4299899921755181</c:v>
                </c:pt>
                <c:pt idx="26">
                  <c:v>1.5942877464060492</c:v>
                </c:pt>
                <c:pt idx="27">
                  <c:v>1.7606822311450412</c:v>
                </c:pt>
                <c:pt idx="28">
                  <c:v>1.9273597375264613</c:v>
                </c:pt>
                <c:pt idx="29">
                  <c:v>2.0987258102122825</c:v>
                </c:pt>
                <c:pt idx="30">
                  <c:v>2.2683443261110772</c:v>
                </c:pt>
                <c:pt idx="31">
                  <c:v>2.448255806590999</c:v>
                </c:pt>
                <c:pt idx="32">
                  <c:v>2.6206838489026669</c:v>
                </c:pt>
                <c:pt idx="33">
                  <c:v>2.7932893678367439</c:v>
                </c:pt>
                <c:pt idx="34">
                  <c:v>2.9683774721307588</c:v>
                </c:pt>
                <c:pt idx="35">
                  <c:v>3.142751293748185</c:v>
                </c:pt>
                <c:pt idx="36">
                  <c:v>3.3316840189131227</c:v>
                </c:pt>
                <c:pt idx="37">
                  <c:v>3.5121922125581895</c:v>
                </c:pt>
                <c:pt idx="38">
                  <c:v>3.6910619538021305</c:v>
                </c:pt>
                <c:pt idx="39">
                  <c:v>3.871095216729743</c:v>
                </c:pt>
                <c:pt idx="40">
                  <c:v>4.0596342947041384</c:v>
                </c:pt>
                <c:pt idx="41">
                  <c:v>4.2523750402580847</c:v>
                </c:pt>
                <c:pt idx="42">
                  <c:v>4.442486897510487</c:v>
                </c:pt>
                <c:pt idx="43">
                  <c:v>4.6414555550893937</c:v>
                </c:pt>
                <c:pt idx="44">
                  <c:v>4.8373562792966558</c:v>
                </c:pt>
                <c:pt idx="45">
                  <c:v>5.046332781560495</c:v>
                </c:pt>
                <c:pt idx="46">
                  <c:v>5.2480141574372459</c:v>
                </c:pt>
                <c:pt idx="47">
                  <c:v>5.4617954305763288</c:v>
                </c:pt>
                <c:pt idx="48">
                  <c:v>5.6711789830899511</c:v>
                </c:pt>
                <c:pt idx="49">
                  <c:v>5.8832730519110168</c:v>
                </c:pt>
                <c:pt idx="50">
                  <c:v>6.0967623624323855</c:v>
                </c:pt>
                <c:pt idx="51">
                  <c:v>6.3101139755819853</c:v>
                </c:pt>
                <c:pt idx="52">
                  <c:v>6.5225784953294381</c:v>
                </c:pt>
                <c:pt idx="53">
                  <c:v>6.7422612179524544</c:v>
                </c:pt>
                <c:pt idx="54">
                  <c:v>6.9784991313690119</c:v>
                </c:pt>
                <c:pt idx="55">
                  <c:v>7.2123753657009964</c:v>
                </c:pt>
                <c:pt idx="56">
                  <c:v>7.4397675814039568</c:v>
                </c:pt>
                <c:pt idx="57">
                  <c:v>7.6795215805168437</c:v>
                </c:pt>
                <c:pt idx="58">
                  <c:v>7.9201696144279872</c:v>
                </c:pt>
                <c:pt idx="59">
                  <c:v>8.171293410749298</c:v>
                </c:pt>
                <c:pt idx="60">
                  <c:v>8.422242765273376</c:v>
                </c:pt>
                <c:pt idx="61">
                  <c:v>8.6917895000787269</c:v>
                </c:pt>
                <c:pt idx="62">
                  <c:v>8.9635730637816895</c:v>
                </c:pt>
                <c:pt idx="63">
                  <c:v>9.2259232682310017</c:v>
                </c:pt>
                <c:pt idx="64">
                  <c:v>9.4942281719461139</c:v>
                </c:pt>
                <c:pt idx="65">
                  <c:v>9.7827718402606347</c:v>
                </c:pt>
                <c:pt idx="66">
                  <c:v>10.070859477285405</c:v>
                </c:pt>
                <c:pt idx="67">
                  <c:v>10.367460560383497</c:v>
                </c:pt>
                <c:pt idx="68">
                  <c:v>10.677904832180884</c:v>
                </c:pt>
                <c:pt idx="69">
                  <c:v>10.967490483670922</c:v>
                </c:pt>
                <c:pt idx="70">
                  <c:v>11.268067236357034</c:v>
                </c:pt>
                <c:pt idx="71">
                  <c:v>11.578508038141488</c:v>
                </c:pt>
                <c:pt idx="72">
                  <c:v>11.892511448946074</c:v>
                </c:pt>
                <c:pt idx="73">
                  <c:v>12.230763736628194</c:v>
                </c:pt>
                <c:pt idx="74">
                  <c:v>12.589621728353126</c:v>
                </c:pt>
                <c:pt idx="75">
                  <c:v>12.932124159165895</c:v>
                </c:pt>
                <c:pt idx="76">
                  <c:v>13.271240650778408</c:v>
                </c:pt>
                <c:pt idx="77">
                  <c:v>13.640616578801895</c:v>
                </c:pt>
                <c:pt idx="78">
                  <c:v>14.015706041013297</c:v>
                </c:pt>
                <c:pt idx="79">
                  <c:v>14.410195088835804</c:v>
                </c:pt>
                <c:pt idx="80">
                  <c:v>14.814339929301193</c:v>
                </c:pt>
                <c:pt idx="81">
                  <c:v>15.240698611199399</c:v>
                </c:pt>
                <c:pt idx="82">
                  <c:v>15.686423506592618</c:v>
                </c:pt>
                <c:pt idx="83">
                  <c:v>16.130069614974445</c:v>
                </c:pt>
                <c:pt idx="84">
                  <c:v>16.596523249206893</c:v>
                </c:pt>
                <c:pt idx="85">
                  <c:v>17.073595967352599</c:v>
                </c:pt>
                <c:pt idx="86">
                  <c:v>17.573680998080683</c:v>
                </c:pt>
                <c:pt idx="87">
                  <c:v>18.104646368172538</c:v>
                </c:pt>
                <c:pt idx="88">
                  <c:v>18.647626066162157</c:v>
                </c:pt>
                <c:pt idx="89">
                  <c:v>19.220319299182467</c:v>
                </c:pt>
                <c:pt idx="90">
                  <c:v>19.799277852384371</c:v>
                </c:pt>
                <c:pt idx="91">
                  <c:v>20.403600857388859</c:v>
                </c:pt>
                <c:pt idx="92">
                  <c:v>21.060256036324542</c:v>
                </c:pt>
                <c:pt idx="93">
                  <c:v>21.722355808903291</c:v>
                </c:pt>
                <c:pt idx="94">
                  <c:v>22.414273767307428</c:v>
                </c:pt>
                <c:pt idx="95">
                  <c:v>23.13432146610392</c:v>
                </c:pt>
                <c:pt idx="96">
                  <c:v>23.86246128131457</c:v>
                </c:pt>
                <c:pt idx="97">
                  <c:v>24.536726809442509</c:v>
                </c:pt>
                <c:pt idx="98">
                  <c:v>25.240349371661438</c:v>
                </c:pt>
              </c:numCache>
            </c:numRef>
          </c:xVal>
          <c:yVal>
            <c:numRef>
              <c:f>'3D-UMi (K=M=1)'!$AS$156:$AS$254</c:f>
              <c:numCache>
                <c:formatCode>0.000_ </c:formatCode>
                <c:ptCount val="99"/>
                <c:pt idx="0">
                  <c:v>0.12723093589573242</c:v>
                </c:pt>
                <c:pt idx="1">
                  <c:v>0.35936732900453805</c:v>
                </c:pt>
                <c:pt idx="2">
                  <c:v>0.21982728525110229</c:v>
                </c:pt>
                <c:pt idx="3">
                  <c:v>0.19754157656864102</c:v>
                </c:pt>
                <c:pt idx="4">
                  <c:v>0.22558487847786601</c:v>
                </c:pt>
                <c:pt idx="5">
                  <c:v>0.16066926536366211</c:v>
                </c:pt>
                <c:pt idx="6">
                  <c:v>0.15614870106031065</c:v>
                </c:pt>
                <c:pt idx="7">
                  <c:v>0.15614172262663328</c:v>
                </c:pt>
                <c:pt idx="8">
                  <c:v>0.14102711104874333</c:v>
                </c:pt>
                <c:pt idx="9">
                  <c:v>0.1535276983286471</c:v>
                </c:pt>
                <c:pt idx="10">
                  <c:v>0.15578204484332892</c:v>
                </c:pt>
                <c:pt idx="11">
                  <c:v>0.15359475847890391</c:v>
                </c:pt>
                <c:pt idx="12">
                  <c:v>0.13698119857217772</c:v>
                </c:pt>
                <c:pt idx="13">
                  <c:v>0.14066718138871431</c:v>
                </c:pt>
                <c:pt idx="14">
                  <c:v>0.12058509595751943</c:v>
                </c:pt>
                <c:pt idx="15">
                  <c:v>0.1264433701059286</c:v>
                </c:pt>
                <c:pt idx="16">
                  <c:v>0.11201097483786099</c:v>
                </c:pt>
                <c:pt idx="17">
                  <c:v>0.11660371669552141</c:v>
                </c:pt>
                <c:pt idx="18">
                  <c:v>0.13239966951820253</c:v>
                </c:pt>
                <c:pt idx="19">
                  <c:v>0.15245643375052265</c:v>
                </c:pt>
                <c:pt idx="20">
                  <c:v>0.15948073865411105</c:v>
                </c:pt>
                <c:pt idx="21">
                  <c:v>0.16008907351195101</c:v>
                </c:pt>
                <c:pt idx="22">
                  <c:v>0.15896147671681915</c:v>
                </c:pt>
                <c:pt idx="23">
                  <c:v>0.16613949729425936</c:v>
                </c:pt>
                <c:pt idx="24">
                  <c:v>0.17357239096260102</c:v>
                </c:pt>
                <c:pt idx="25">
                  <c:v>0.20001000782448175</c:v>
                </c:pt>
                <c:pt idx="26">
                  <c:v>0.18571225359395083</c:v>
                </c:pt>
                <c:pt idx="27">
                  <c:v>0.16931776885495875</c:v>
                </c:pt>
                <c:pt idx="28">
                  <c:v>0.14264026247353856</c:v>
                </c:pt>
                <c:pt idx="29">
                  <c:v>0.10127418978771763</c:v>
                </c:pt>
                <c:pt idx="30">
                  <c:v>0.11165567388892272</c:v>
                </c:pt>
                <c:pt idx="31">
                  <c:v>0.10864419340900167</c:v>
                </c:pt>
                <c:pt idx="32">
                  <c:v>0.11931615109733329</c:v>
                </c:pt>
                <c:pt idx="33">
                  <c:v>0.11671063216325628</c:v>
                </c:pt>
                <c:pt idx="34">
                  <c:v>0.13162252786924133</c:v>
                </c:pt>
                <c:pt idx="35">
                  <c:v>0.11374870625181144</c:v>
                </c:pt>
                <c:pt idx="36">
                  <c:v>0.12831598108687725</c:v>
                </c:pt>
                <c:pt idx="37">
                  <c:v>0.10780778744181063</c:v>
                </c:pt>
                <c:pt idx="38">
                  <c:v>0.10893804619786929</c:v>
                </c:pt>
                <c:pt idx="39">
                  <c:v>0.10890478327025699</c:v>
                </c:pt>
                <c:pt idx="40">
                  <c:v>9.6365705295865745E-2</c:v>
                </c:pt>
                <c:pt idx="41">
                  <c:v>9.3524959741916547E-2</c:v>
                </c:pt>
                <c:pt idx="42">
                  <c:v>5.7513102489513024E-2</c:v>
                </c:pt>
                <c:pt idx="43">
                  <c:v>7.8544444910606082E-2</c:v>
                </c:pt>
                <c:pt idx="44">
                  <c:v>8.2643720703344137E-2</c:v>
                </c:pt>
                <c:pt idx="45">
                  <c:v>7.916721843950647E-2</c:v>
                </c:pt>
                <c:pt idx="46">
                  <c:v>7.738584256275427E-2</c:v>
                </c:pt>
                <c:pt idx="47">
                  <c:v>5.8204569423670804E-2</c:v>
                </c:pt>
                <c:pt idx="48">
                  <c:v>3.8821016910048911E-2</c:v>
                </c:pt>
                <c:pt idx="49">
                  <c:v>2.1826948088985887E-2</c:v>
                </c:pt>
                <c:pt idx="50">
                  <c:v>5.3237637567614904E-2</c:v>
                </c:pt>
                <c:pt idx="51">
                  <c:v>0.10478602441801232</c:v>
                </c:pt>
                <c:pt idx="52">
                  <c:v>8.74215046705622E-2</c:v>
                </c:pt>
                <c:pt idx="53">
                  <c:v>0.10243878204754786</c:v>
                </c:pt>
                <c:pt idx="54">
                  <c:v>0.11150086863098796</c:v>
                </c:pt>
                <c:pt idx="55">
                  <c:v>0.15762463429900375</c:v>
                </c:pt>
                <c:pt idx="56">
                  <c:v>0.16023241859604287</c:v>
                </c:pt>
                <c:pt idx="57">
                  <c:v>0.12477841948314961</c:v>
                </c:pt>
                <c:pt idx="58">
                  <c:v>0.11983038557201198</c:v>
                </c:pt>
                <c:pt idx="59">
                  <c:v>9.8706589250701526E-2</c:v>
                </c:pt>
                <c:pt idx="60">
                  <c:v>8.1757234726619998E-2</c:v>
                </c:pt>
                <c:pt idx="61">
                  <c:v>9.8210499921272287E-2</c:v>
                </c:pt>
                <c:pt idx="62">
                  <c:v>5.6426936218310075E-2</c:v>
                </c:pt>
                <c:pt idx="63">
                  <c:v>6.7776731768997678E-2</c:v>
                </c:pt>
                <c:pt idx="64">
                  <c:v>8.5771828053886168E-2</c:v>
                </c:pt>
                <c:pt idx="65">
                  <c:v>8.0728159739368976E-2</c:v>
                </c:pt>
                <c:pt idx="66">
                  <c:v>0.12254052271459592</c:v>
                </c:pt>
                <c:pt idx="67">
                  <c:v>0.1458394396165108</c:v>
                </c:pt>
                <c:pt idx="68">
                  <c:v>0.13209516781911645</c:v>
                </c:pt>
                <c:pt idx="69">
                  <c:v>0.17250951632907885</c:v>
                </c:pt>
                <c:pt idx="70">
                  <c:v>0.18493276364295852</c:v>
                </c:pt>
                <c:pt idx="71">
                  <c:v>0.22149196185851316</c:v>
                </c:pt>
                <c:pt idx="72">
                  <c:v>0.21028855105391386</c:v>
                </c:pt>
                <c:pt idx="73">
                  <c:v>0.23923626337180615</c:v>
                </c:pt>
                <c:pt idx="74">
                  <c:v>0.270378271646873</c:v>
                </c:pt>
                <c:pt idx="75">
                  <c:v>0.25037584083410458</c:v>
                </c:pt>
                <c:pt idx="76">
                  <c:v>0.24875934922159182</c:v>
                </c:pt>
                <c:pt idx="77">
                  <c:v>0.26938342119810521</c:v>
                </c:pt>
                <c:pt idx="78">
                  <c:v>0.27649395898671436</c:v>
                </c:pt>
                <c:pt idx="79">
                  <c:v>0.2998049111641965</c:v>
                </c:pt>
                <c:pt idx="80">
                  <c:v>0.25566007069880747</c:v>
                </c:pt>
                <c:pt idx="81">
                  <c:v>0.2393013888006017</c:v>
                </c:pt>
                <c:pt idx="82">
                  <c:v>0.21357649340738227</c:v>
                </c:pt>
                <c:pt idx="83">
                  <c:v>0.14993038502555578</c:v>
                </c:pt>
                <c:pt idx="84">
                  <c:v>9.3476750793108465E-2</c:v>
                </c:pt>
                <c:pt idx="85">
                  <c:v>7.6404032647399589E-2</c:v>
                </c:pt>
                <c:pt idx="86">
                  <c:v>6.6319001919318055E-2</c:v>
                </c:pt>
                <c:pt idx="87">
                  <c:v>2.665363182745395E-2</c:v>
                </c:pt>
                <c:pt idx="88">
                  <c:v>-2.6426066162148487E-2</c:v>
                </c:pt>
                <c:pt idx="89">
                  <c:v>-3.9219299182462919E-2</c:v>
                </c:pt>
                <c:pt idx="90">
                  <c:v>-3.9277852384369538E-2</c:v>
                </c:pt>
                <c:pt idx="91">
                  <c:v>-0.14360085738885786</c:v>
                </c:pt>
                <c:pt idx="92">
                  <c:v>-7.0256036324543913E-2</c:v>
                </c:pt>
                <c:pt idx="93">
                  <c:v>-3.235580890329004E-2</c:v>
                </c:pt>
                <c:pt idx="94">
                  <c:v>7.5726232692570505E-2</c:v>
                </c:pt>
                <c:pt idx="95">
                  <c:v>8.6178533896070775E-2</c:v>
                </c:pt>
                <c:pt idx="96">
                  <c:v>3.833871868540939E-2</c:v>
                </c:pt>
                <c:pt idx="97">
                  <c:v>3.3273190557491006E-2</c:v>
                </c:pt>
                <c:pt idx="98">
                  <c:v>1.9850628338566878E-2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(K=M=1)'!$AT$155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-7.3072309358957321</c:v>
                </c:pt>
                <c:pt idx="1">
                  <c:v>-4.269467329004538</c:v>
                </c:pt>
                <c:pt idx="2">
                  <c:v>-3.5302272852511019</c:v>
                </c:pt>
                <c:pt idx="3">
                  <c:v>-3.0475415765686411</c:v>
                </c:pt>
                <c:pt idx="4">
                  <c:v>-2.6355848784778662</c:v>
                </c:pt>
                <c:pt idx="5">
                  <c:v>-2.3006692653636622</c:v>
                </c:pt>
                <c:pt idx="6">
                  <c:v>-2.0061487010603107</c:v>
                </c:pt>
                <c:pt idx="7">
                  <c:v>-1.7361417226266334</c:v>
                </c:pt>
                <c:pt idx="8">
                  <c:v>-1.4910271110487434</c:v>
                </c:pt>
                <c:pt idx="9">
                  <c:v>-1.2735276983286472</c:v>
                </c:pt>
                <c:pt idx="10">
                  <c:v>-1.0567820448433281</c:v>
                </c:pt>
                <c:pt idx="11">
                  <c:v>-0.85469475847890286</c:v>
                </c:pt>
                <c:pt idx="12">
                  <c:v>-0.66698119857217775</c:v>
                </c:pt>
                <c:pt idx="13">
                  <c:v>-0.49066718138871429</c:v>
                </c:pt>
                <c:pt idx="14">
                  <c:v>-0.32058509595751944</c:v>
                </c:pt>
                <c:pt idx="15">
                  <c:v>-0.1564433701059286</c:v>
                </c:pt>
                <c:pt idx="16">
                  <c:v>-2.0109748378609811E-3</c:v>
                </c:pt>
                <c:pt idx="17">
                  <c:v>0.1533962833044786</c:v>
                </c:pt>
                <c:pt idx="18">
                  <c:v>0.30760033048179747</c:v>
                </c:pt>
                <c:pt idx="19">
                  <c:v>0.46754356624947735</c:v>
                </c:pt>
                <c:pt idx="20">
                  <c:v>0.62051926134588897</c:v>
                </c:pt>
                <c:pt idx="21">
                  <c:v>0.77991092648804894</c:v>
                </c:pt>
                <c:pt idx="22">
                  <c:v>0.94103852328318094</c:v>
                </c:pt>
                <c:pt idx="23">
                  <c:v>1.1038605027057407</c:v>
                </c:pt>
                <c:pt idx="24">
                  <c:v>1.2664276090373989</c:v>
                </c:pt>
                <c:pt idx="25">
                  <c:v>1.4299899921755181</c:v>
                </c:pt>
                <c:pt idx="26">
                  <c:v>1.5942877464060492</c:v>
                </c:pt>
                <c:pt idx="27">
                  <c:v>1.7606822311450412</c:v>
                </c:pt>
                <c:pt idx="28">
                  <c:v>1.9273597375264613</c:v>
                </c:pt>
                <c:pt idx="29">
                  <c:v>2.0987258102122825</c:v>
                </c:pt>
                <c:pt idx="30">
                  <c:v>2.2683443261110772</c:v>
                </c:pt>
                <c:pt idx="31">
                  <c:v>2.448255806590999</c:v>
                </c:pt>
                <c:pt idx="32">
                  <c:v>2.6206838489026669</c:v>
                </c:pt>
                <c:pt idx="33">
                  <c:v>2.7932893678367439</c:v>
                </c:pt>
                <c:pt idx="34">
                  <c:v>2.9683774721307588</c:v>
                </c:pt>
                <c:pt idx="35">
                  <c:v>3.142751293748185</c:v>
                </c:pt>
                <c:pt idx="36">
                  <c:v>3.3316840189131227</c:v>
                </c:pt>
                <c:pt idx="37">
                  <c:v>3.5121922125581895</c:v>
                </c:pt>
                <c:pt idx="38">
                  <c:v>3.6910619538021305</c:v>
                </c:pt>
                <c:pt idx="39">
                  <c:v>3.871095216729743</c:v>
                </c:pt>
                <c:pt idx="40">
                  <c:v>4.0596342947041384</c:v>
                </c:pt>
                <c:pt idx="41">
                  <c:v>4.2523750402580847</c:v>
                </c:pt>
                <c:pt idx="42">
                  <c:v>4.442486897510487</c:v>
                </c:pt>
                <c:pt idx="43">
                  <c:v>4.6414555550893937</c:v>
                </c:pt>
                <c:pt idx="44">
                  <c:v>4.8373562792966558</c:v>
                </c:pt>
                <c:pt idx="45">
                  <c:v>5.046332781560495</c:v>
                </c:pt>
                <c:pt idx="46">
                  <c:v>5.2480141574372459</c:v>
                </c:pt>
                <c:pt idx="47">
                  <c:v>5.4617954305763288</c:v>
                </c:pt>
                <c:pt idx="48">
                  <c:v>5.6711789830899511</c:v>
                </c:pt>
                <c:pt idx="49">
                  <c:v>5.8832730519110168</c:v>
                </c:pt>
                <c:pt idx="50">
                  <c:v>6.0967623624323855</c:v>
                </c:pt>
                <c:pt idx="51">
                  <c:v>6.3101139755819853</c:v>
                </c:pt>
                <c:pt idx="52">
                  <c:v>6.5225784953294381</c:v>
                </c:pt>
                <c:pt idx="53">
                  <c:v>6.7422612179524544</c:v>
                </c:pt>
                <c:pt idx="54">
                  <c:v>6.9784991313690119</c:v>
                </c:pt>
                <c:pt idx="55">
                  <c:v>7.2123753657009964</c:v>
                </c:pt>
                <c:pt idx="56">
                  <c:v>7.4397675814039568</c:v>
                </c:pt>
                <c:pt idx="57">
                  <c:v>7.6795215805168437</c:v>
                </c:pt>
                <c:pt idx="58">
                  <c:v>7.9201696144279872</c:v>
                </c:pt>
                <c:pt idx="59">
                  <c:v>8.171293410749298</c:v>
                </c:pt>
                <c:pt idx="60">
                  <c:v>8.422242765273376</c:v>
                </c:pt>
                <c:pt idx="61">
                  <c:v>8.6917895000787269</c:v>
                </c:pt>
                <c:pt idx="62">
                  <c:v>8.9635730637816895</c:v>
                </c:pt>
                <c:pt idx="63">
                  <c:v>9.2259232682310017</c:v>
                </c:pt>
                <c:pt idx="64">
                  <c:v>9.4942281719461139</c:v>
                </c:pt>
                <c:pt idx="65">
                  <c:v>9.7827718402606347</c:v>
                </c:pt>
                <c:pt idx="66">
                  <c:v>10.070859477285405</c:v>
                </c:pt>
                <c:pt idx="67">
                  <c:v>10.367460560383497</c:v>
                </c:pt>
                <c:pt idx="68">
                  <c:v>10.677904832180884</c:v>
                </c:pt>
                <c:pt idx="69">
                  <c:v>10.967490483670922</c:v>
                </c:pt>
                <c:pt idx="70">
                  <c:v>11.268067236357034</c:v>
                </c:pt>
                <c:pt idx="71">
                  <c:v>11.578508038141488</c:v>
                </c:pt>
                <c:pt idx="72">
                  <c:v>11.892511448946074</c:v>
                </c:pt>
                <c:pt idx="73">
                  <c:v>12.230763736628194</c:v>
                </c:pt>
                <c:pt idx="74">
                  <c:v>12.589621728353126</c:v>
                </c:pt>
                <c:pt idx="75">
                  <c:v>12.932124159165895</c:v>
                </c:pt>
                <c:pt idx="76">
                  <c:v>13.271240650778408</c:v>
                </c:pt>
                <c:pt idx="77">
                  <c:v>13.640616578801895</c:v>
                </c:pt>
                <c:pt idx="78">
                  <c:v>14.015706041013297</c:v>
                </c:pt>
                <c:pt idx="79">
                  <c:v>14.410195088835804</c:v>
                </c:pt>
                <c:pt idx="80">
                  <c:v>14.814339929301193</c:v>
                </c:pt>
                <c:pt idx="81">
                  <c:v>15.240698611199399</c:v>
                </c:pt>
                <c:pt idx="82">
                  <c:v>15.686423506592618</c:v>
                </c:pt>
                <c:pt idx="83">
                  <c:v>16.130069614974445</c:v>
                </c:pt>
                <c:pt idx="84">
                  <c:v>16.596523249206893</c:v>
                </c:pt>
                <c:pt idx="85">
                  <c:v>17.073595967352599</c:v>
                </c:pt>
                <c:pt idx="86">
                  <c:v>17.573680998080683</c:v>
                </c:pt>
                <c:pt idx="87">
                  <c:v>18.104646368172538</c:v>
                </c:pt>
                <c:pt idx="88">
                  <c:v>18.647626066162157</c:v>
                </c:pt>
                <c:pt idx="89">
                  <c:v>19.220319299182467</c:v>
                </c:pt>
                <c:pt idx="90">
                  <c:v>19.799277852384371</c:v>
                </c:pt>
                <c:pt idx="91">
                  <c:v>20.403600857388859</c:v>
                </c:pt>
                <c:pt idx="92">
                  <c:v>21.060256036324542</c:v>
                </c:pt>
                <c:pt idx="93">
                  <c:v>21.722355808903291</c:v>
                </c:pt>
                <c:pt idx="94">
                  <c:v>22.414273767307428</c:v>
                </c:pt>
                <c:pt idx="95">
                  <c:v>23.13432146610392</c:v>
                </c:pt>
                <c:pt idx="96">
                  <c:v>23.86246128131457</c:v>
                </c:pt>
                <c:pt idx="97">
                  <c:v>24.536726809442509</c:v>
                </c:pt>
                <c:pt idx="98">
                  <c:v>25.240349371661438</c:v>
                </c:pt>
              </c:numCache>
            </c:numRef>
          </c:xVal>
          <c:yVal>
            <c:numRef>
              <c:f>'3D-UMi (K=M=1)'!$AT$156:$AT$254</c:f>
              <c:numCache>
                <c:formatCode>0.000_ </c:formatCode>
                <c:ptCount val="99"/>
                <c:pt idx="0">
                  <c:v>0.3800150186632818</c:v>
                </c:pt>
                <c:pt idx="1">
                  <c:v>-4.1707657940792231E-2</c:v>
                </c:pt>
                <c:pt idx="2">
                  <c:v>8.2420010128541943E-2</c:v>
                </c:pt>
                <c:pt idx="3">
                  <c:v>0.20233331135267107</c:v>
                </c:pt>
                <c:pt idx="4">
                  <c:v>0.2805482001129862</c:v>
                </c:pt>
                <c:pt idx="5">
                  <c:v>0.28302348938254207</c:v>
                </c:pt>
                <c:pt idx="6">
                  <c:v>0.33705567509406076</c:v>
                </c:pt>
                <c:pt idx="7">
                  <c:v>0.33243100664643332</c:v>
                </c:pt>
                <c:pt idx="8">
                  <c:v>0.38049509483511335</c:v>
                </c:pt>
                <c:pt idx="9">
                  <c:v>0.38163499627853326</c:v>
                </c:pt>
                <c:pt idx="10">
                  <c:v>0.38899417214490206</c:v>
                </c:pt>
                <c:pt idx="11">
                  <c:v>0.40055822487412085</c:v>
                </c:pt>
                <c:pt idx="12">
                  <c:v>0.39514899363151273</c:v>
                </c:pt>
                <c:pt idx="13">
                  <c:v>0.35511996226926928</c:v>
                </c:pt>
                <c:pt idx="14">
                  <c:v>0.35632124041041713</c:v>
                </c:pt>
                <c:pt idx="15">
                  <c:v>0.3407581388874476</c:v>
                </c:pt>
                <c:pt idx="16">
                  <c:v>0.366025982208316</c:v>
                </c:pt>
                <c:pt idx="17">
                  <c:v>0.37167825035096336</c:v>
                </c:pt>
                <c:pt idx="18">
                  <c:v>0.36834016868410657</c:v>
                </c:pt>
                <c:pt idx="19">
                  <c:v>0.39230643804662868</c:v>
                </c:pt>
                <c:pt idx="20">
                  <c:v>0.37902186766410906</c:v>
                </c:pt>
                <c:pt idx="21">
                  <c:v>0.38854074810879113</c:v>
                </c:pt>
                <c:pt idx="22">
                  <c:v>0.35290500377761902</c:v>
                </c:pt>
                <c:pt idx="23">
                  <c:v>0.41792941869766942</c:v>
                </c:pt>
                <c:pt idx="24">
                  <c:v>0.40902587173785099</c:v>
                </c:pt>
                <c:pt idx="25">
                  <c:v>0.39582403736056193</c:v>
                </c:pt>
                <c:pt idx="26">
                  <c:v>0.37458810458671077</c:v>
                </c:pt>
                <c:pt idx="27">
                  <c:v>0.35930294995912893</c:v>
                </c:pt>
                <c:pt idx="28">
                  <c:v>0.3695119481404987</c:v>
                </c:pt>
                <c:pt idx="29">
                  <c:v>0.37501334951621734</c:v>
                </c:pt>
                <c:pt idx="30">
                  <c:v>0.39690289490568276</c:v>
                </c:pt>
                <c:pt idx="31">
                  <c:v>0.45452503459762106</c:v>
                </c:pt>
                <c:pt idx="32">
                  <c:v>0.41978845202738313</c:v>
                </c:pt>
                <c:pt idx="33">
                  <c:v>0.4308883307157263</c:v>
                </c:pt>
                <c:pt idx="34">
                  <c:v>0.40618219049593129</c:v>
                </c:pt>
                <c:pt idx="35">
                  <c:v>0.47734192424669519</c:v>
                </c:pt>
                <c:pt idx="36">
                  <c:v>0.51061475876558715</c:v>
                </c:pt>
                <c:pt idx="37">
                  <c:v>0.5089506943754909</c:v>
                </c:pt>
                <c:pt idx="38">
                  <c:v>0.5262445758019294</c:v>
                </c:pt>
                <c:pt idx="39">
                  <c:v>0.50669153553604662</c:v>
                </c:pt>
                <c:pt idx="40">
                  <c:v>0.52633642285680171</c:v>
                </c:pt>
                <c:pt idx="41">
                  <c:v>0.54604453230523564</c:v>
                </c:pt>
                <c:pt idx="42">
                  <c:v>0.61795402367946295</c:v>
                </c:pt>
                <c:pt idx="43">
                  <c:v>0.59063884398155597</c:v>
                </c:pt>
                <c:pt idx="44">
                  <c:v>0.57650074557428432</c:v>
                </c:pt>
                <c:pt idx="45">
                  <c:v>0.67886425053791477</c:v>
                </c:pt>
                <c:pt idx="46">
                  <c:v>0.6769910882439838</c:v>
                </c:pt>
                <c:pt idx="47">
                  <c:v>0.60360182383093086</c:v>
                </c:pt>
                <c:pt idx="48">
                  <c:v>0.60092484766127896</c:v>
                </c:pt>
                <c:pt idx="49">
                  <c:v>0.56532866804282289</c:v>
                </c:pt>
                <c:pt idx="50">
                  <c:v>0.57502935295240487</c:v>
                </c:pt>
                <c:pt idx="51">
                  <c:v>0.60675681290949512</c:v>
                </c:pt>
                <c:pt idx="52">
                  <c:v>0.59495225508945193</c:v>
                </c:pt>
                <c:pt idx="53">
                  <c:v>0.62542978207810584</c:v>
                </c:pt>
                <c:pt idx="54">
                  <c:v>0.66921046071359847</c:v>
                </c:pt>
                <c:pt idx="55">
                  <c:v>0.70586933427681409</c:v>
                </c:pt>
                <c:pt idx="56">
                  <c:v>0.70930044466515252</c:v>
                </c:pt>
                <c:pt idx="57">
                  <c:v>0.73826505797012576</c:v>
                </c:pt>
                <c:pt idx="58">
                  <c:v>0.71582478521468218</c:v>
                </c:pt>
                <c:pt idx="59">
                  <c:v>0.73900321130562219</c:v>
                </c:pt>
                <c:pt idx="60">
                  <c:v>0.73822847987839424</c:v>
                </c:pt>
                <c:pt idx="61">
                  <c:v>0.80794934066986279</c:v>
                </c:pt>
                <c:pt idx="62">
                  <c:v>0.87864357167249096</c:v>
                </c:pt>
                <c:pt idx="63">
                  <c:v>0.82735581230069855</c:v>
                </c:pt>
                <c:pt idx="64">
                  <c:v>0.82976973331088644</c:v>
                </c:pt>
                <c:pt idx="65">
                  <c:v>0.79498735473136506</c:v>
                </c:pt>
                <c:pt idx="66">
                  <c:v>0.75800623459919514</c:v>
                </c:pt>
                <c:pt idx="67">
                  <c:v>0.79689125487840329</c:v>
                </c:pt>
                <c:pt idx="68">
                  <c:v>0.79825251720961532</c:v>
                </c:pt>
                <c:pt idx="69">
                  <c:v>0.82601777646467767</c:v>
                </c:pt>
                <c:pt idx="70">
                  <c:v>0.77660378925346585</c:v>
                </c:pt>
                <c:pt idx="71">
                  <c:v>0.76856246880941193</c:v>
                </c:pt>
                <c:pt idx="72">
                  <c:v>0.80385517197982637</c:v>
                </c:pt>
                <c:pt idx="73">
                  <c:v>0.87707823005410468</c:v>
                </c:pt>
                <c:pt idx="74">
                  <c:v>0.81394473042467297</c:v>
                </c:pt>
                <c:pt idx="75">
                  <c:v>0.85188678337280521</c:v>
                </c:pt>
                <c:pt idx="76">
                  <c:v>0.85535267491199285</c:v>
                </c:pt>
                <c:pt idx="77">
                  <c:v>0.86914821780930573</c:v>
                </c:pt>
                <c:pt idx="78">
                  <c:v>0.89898526391950284</c:v>
                </c:pt>
                <c:pt idx="79">
                  <c:v>0.97108558353279584</c:v>
                </c:pt>
                <c:pt idx="80">
                  <c:v>0.94477623447020775</c:v>
                </c:pt>
                <c:pt idx="81">
                  <c:v>0.90664220900990244</c:v>
                </c:pt>
                <c:pt idx="82">
                  <c:v>0.88019297143568309</c:v>
                </c:pt>
                <c:pt idx="83">
                  <c:v>0.92038252102295459</c:v>
                </c:pt>
                <c:pt idx="84">
                  <c:v>0.89416555205350789</c:v>
                </c:pt>
                <c:pt idx="85">
                  <c:v>0.98867085315090009</c:v>
                </c:pt>
                <c:pt idx="86">
                  <c:v>0.99369406793361748</c:v>
                </c:pt>
                <c:pt idx="87">
                  <c:v>1.0136622453479625</c:v>
                </c:pt>
                <c:pt idx="88">
                  <c:v>0.97578744939614381</c:v>
                </c:pt>
                <c:pt idx="89">
                  <c:v>1.0033242255431318</c:v>
                </c:pt>
                <c:pt idx="90">
                  <c:v>0.94398258625252751</c:v>
                </c:pt>
                <c:pt idx="91">
                  <c:v>1.0160907822670389</c:v>
                </c:pt>
                <c:pt idx="92">
                  <c:v>0.96884483428615908</c:v>
                </c:pt>
                <c:pt idx="93">
                  <c:v>0.90419763298130817</c:v>
                </c:pt>
                <c:pt idx="94">
                  <c:v>0.83621931801547333</c:v>
                </c:pt>
                <c:pt idx="95">
                  <c:v>0.70961095299988131</c:v>
                </c:pt>
                <c:pt idx="96">
                  <c:v>0.55664258197873195</c:v>
                </c:pt>
                <c:pt idx="97">
                  <c:v>0.39764030284779039</c:v>
                </c:pt>
                <c:pt idx="98">
                  <c:v>0.28579784913386064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(K=M=1)'!$AU$155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-7.3072309358957321</c:v>
                </c:pt>
                <c:pt idx="1">
                  <c:v>-4.269467329004538</c:v>
                </c:pt>
                <c:pt idx="2">
                  <c:v>-3.5302272852511019</c:v>
                </c:pt>
                <c:pt idx="3">
                  <c:v>-3.0475415765686411</c:v>
                </c:pt>
                <c:pt idx="4">
                  <c:v>-2.6355848784778662</c:v>
                </c:pt>
                <c:pt idx="5">
                  <c:v>-2.3006692653636622</c:v>
                </c:pt>
                <c:pt idx="6">
                  <c:v>-2.0061487010603107</c:v>
                </c:pt>
                <c:pt idx="7">
                  <c:v>-1.7361417226266334</c:v>
                </c:pt>
                <c:pt idx="8">
                  <c:v>-1.4910271110487434</c:v>
                </c:pt>
                <c:pt idx="9">
                  <c:v>-1.2735276983286472</c:v>
                </c:pt>
                <c:pt idx="10">
                  <c:v>-1.0567820448433281</c:v>
                </c:pt>
                <c:pt idx="11">
                  <c:v>-0.85469475847890286</c:v>
                </c:pt>
                <c:pt idx="12">
                  <c:v>-0.66698119857217775</c:v>
                </c:pt>
                <c:pt idx="13">
                  <c:v>-0.49066718138871429</c:v>
                </c:pt>
                <c:pt idx="14">
                  <c:v>-0.32058509595751944</c:v>
                </c:pt>
                <c:pt idx="15">
                  <c:v>-0.1564433701059286</c:v>
                </c:pt>
                <c:pt idx="16">
                  <c:v>-2.0109748378609811E-3</c:v>
                </c:pt>
                <c:pt idx="17">
                  <c:v>0.1533962833044786</c:v>
                </c:pt>
                <c:pt idx="18">
                  <c:v>0.30760033048179747</c:v>
                </c:pt>
                <c:pt idx="19">
                  <c:v>0.46754356624947735</c:v>
                </c:pt>
                <c:pt idx="20">
                  <c:v>0.62051926134588897</c:v>
                </c:pt>
                <c:pt idx="21">
                  <c:v>0.77991092648804894</c:v>
                </c:pt>
                <c:pt idx="22">
                  <c:v>0.94103852328318094</c:v>
                </c:pt>
                <c:pt idx="23">
                  <c:v>1.1038605027057407</c:v>
                </c:pt>
                <c:pt idx="24">
                  <c:v>1.2664276090373989</c:v>
                </c:pt>
                <c:pt idx="25">
                  <c:v>1.4299899921755181</c:v>
                </c:pt>
                <c:pt idx="26">
                  <c:v>1.5942877464060492</c:v>
                </c:pt>
                <c:pt idx="27">
                  <c:v>1.7606822311450412</c:v>
                </c:pt>
                <c:pt idx="28">
                  <c:v>1.9273597375264613</c:v>
                </c:pt>
                <c:pt idx="29">
                  <c:v>2.0987258102122825</c:v>
                </c:pt>
                <c:pt idx="30">
                  <c:v>2.2683443261110772</c:v>
                </c:pt>
                <c:pt idx="31">
                  <c:v>2.448255806590999</c:v>
                </c:pt>
                <c:pt idx="32">
                  <c:v>2.6206838489026669</c:v>
                </c:pt>
                <c:pt idx="33">
                  <c:v>2.7932893678367439</c:v>
                </c:pt>
                <c:pt idx="34">
                  <c:v>2.9683774721307588</c:v>
                </c:pt>
                <c:pt idx="35">
                  <c:v>3.142751293748185</c:v>
                </c:pt>
                <c:pt idx="36">
                  <c:v>3.3316840189131227</c:v>
                </c:pt>
                <c:pt idx="37">
                  <c:v>3.5121922125581895</c:v>
                </c:pt>
                <c:pt idx="38">
                  <c:v>3.6910619538021305</c:v>
                </c:pt>
                <c:pt idx="39">
                  <c:v>3.871095216729743</c:v>
                </c:pt>
                <c:pt idx="40">
                  <c:v>4.0596342947041384</c:v>
                </c:pt>
                <c:pt idx="41">
                  <c:v>4.2523750402580847</c:v>
                </c:pt>
                <c:pt idx="42">
                  <c:v>4.442486897510487</c:v>
                </c:pt>
                <c:pt idx="43">
                  <c:v>4.6414555550893937</c:v>
                </c:pt>
                <c:pt idx="44">
                  <c:v>4.8373562792966558</c:v>
                </c:pt>
                <c:pt idx="45">
                  <c:v>5.046332781560495</c:v>
                </c:pt>
                <c:pt idx="46">
                  <c:v>5.2480141574372459</c:v>
                </c:pt>
                <c:pt idx="47">
                  <c:v>5.4617954305763288</c:v>
                </c:pt>
                <c:pt idx="48">
                  <c:v>5.6711789830899511</c:v>
                </c:pt>
                <c:pt idx="49">
                  <c:v>5.8832730519110168</c:v>
                </c:pt>
                <c:pt idx="50">
                  <c:v>6.0967623624323855</c:v>
                </c:pt>
                <c:pt idx="51">
                  <c:v>6.3101139755819853</c:v>
                </c:pt>
                <c:pt idx="52">
                  <c:v>6.5225784953294381</c:v>
                </c:pt>
                <c:pt idx="53">
                  <c:v>6.7422612179524544</c:v>
                </c:pt>
                <c:pt idx="54">
                  <c:v>6.9784991313690119</c:v>
                </c:pt>
                <c:pt idx="55">
                  <c:v>7.2123753657009964</c:v>
                </c:pt>
                <c:pt idx="56">
                  <c:v>7.4397675814039568</c:v>
                </c:pt>
                <c:pt idx="57">
                  <c:v>7.6795215805168437</c:v>
                </c:pt>
                <c:pt idx="58">
                  <c:v>7.9201696144279872</c:v>
                </c:pt>
                <c:pt idx="59">
                  <c:v>8.171293410749298</c:v>
                </c:pt>
                <c:pt idx="60">
                  <c:v>8.422242765273376</c:v>
                </c:pt>
                <c:pt idx="61">
                  <c:v>8.6917895000787269</c:v>
                </c:pt>
                <c:pt idx="62">
                  <c:v>8.9635730637816895</c:v>
                </c:pt>
                <c:pt idx="63">
                  <c:v>9.2259232682310017</c:v>
                </c:pt>
                <c:pt idx="64">
                  <c:v>9.4942281719461139</c:v>
                </c:pt>
                <c:pt idx="65">
                  <c:v>9.7827718402606347</c:v>
                </c:pt>
                <c:pt idx="66">
                  <c:v>10.070859477285405</c:v>
                </c:pt>
                <c:pt idx="67">
                  <c:v>10.367460560383497</c:v>
                </c:pt>
                <c:pt idx="68">
                  <c:v>10.677904832180884</c:v>
                </c:pt>
                <c:pt idx="69">
                  <c:v>10.967490483670922</c:v>
                </c:pt>
                <c:pt idx="70">
                  <c:v>11.268067236357034</c:v>
                </c:pt>
                <c:pt idx="71">
                  <c:v>11.578508038141488</c:v>
                </c:pt>
                <c:pt idx="72">
                  <c:v>11.892511448946074</c:v>
                </c:pt>
                <c:pt idx="73">
                  <c:v>12.230763736628194</c:v>
                </c:pt>
                <c:pt idx="74">
                  <c:v>12.589621728353126</c:v>
                </c:pt>
                <c:pt idx="75">
                  <c:v>12.932124159165895</c:v>
                </c:pt>
                <c:pt idx="76">
                  <c:v>13.271240650778408</c:v>
                </c:pt>
                <c:pt idx="77">
                  <c:v>13.640616578801895</c:v>
                </c:pt>
                <c:pt idx="78">
                  <c:v>14.015706041013297</c:v>
                </c:pt>
                <c:pt idx="79">
                  <c:v>14.410195088835804</c:v>
                </c:pt>
                <c:pt idx="80">
                  <c:v>14.814339929301193</c:v>
                </c:pt>
                <c:pt idx="81">
                  <c:v>15.240698611199399</c:v>
                </c:pt>
                <c:pt idx="82">
                  <c:v>15.686423506592618</c:v>
                </c:pt>
                <c:pt idx="83">
                  <c:v>16.130069614974445</c:v>
                </c:pt>
                <c:pt idx="84">
                  <c:v>16.596523249206893</c:v>
                </c:pt>
                <c:pt idx="85">
                  <c:v>17.073595967352599</c:v>
                </c:pt>
                <c:pt idx="86">
                  <c:v>17.573680998080683</c:v>
                </c:pt>
                <c:pt idx="87">
                  <c:v>18.104646368172538</c:v>
                </c:pt>
                <c:pt idx="88">
                  <c:v>18.647626066162157</c:v>
                </c:pt>
                <c:pt idx="89">
                  <c:v>19.220319299182467</c:v>
                </c:pt>
                <c:pt idx="90">
                  <c:v>19.799277852384371</c:v>
                </c:pt>
                <c:pt idx="91">
                  <c:v>20.403600857388859</c:v>
                </c:pt>
                <c:pt idx="92">
                  <c:v>21.060256036324542</c:v>
                </c:pt>
                <c:pt idx="93">
                  <c:v>21.722355808903291</c:v>
                </c:pt>
                <c:pt idx="94">
                  <c:v>22.414273767307428</c:v>
                </c:pt>
                <c:pt idx="95">
                  <c:v>23.13432146610392</c:v>
                </c:pt>
                <c:pt idx="96">
                  <c:v>23.86246128131457</c:v>
                </c:pt>
                <c:pt idx="97">
                  <c:v>24.536726809442509</c:v>
                </c:pt>
                <c:pt idx="98">
                  <c:v>25.240349371661438</c:v>
                </c:pt>
              </c:numCache>
            </c:numRef>
          </c:xVal>
          <c:yVal>
            <c:numRef>
              <c:f>'3D-UMi (K=M=1)'!$AU$156:$AU$254</c:f>
              <c:numCache>
                <c:formatCode>0.000_ </c:formatCode>
                <c:ptCount val="99"/>
                <c:pt idx="0">
                  <c:v>0.147230935895732</c:v>
                </c:pt>
                <c:pt idx="1">
                  <c:v>-0.17053267099546243</c:v>
                </c:pt>
                <c:pt idx="2">
                  <c:v>-9.9772714748898039E-2</c:v>
                </c:pt>
                <c:pt idx="3">
                  <c:v>-7.2458423431358998E-2</c:v>
                </c:pt>
                <c:pt idx="4">
                  <c:v>-0.11441512152213384</c:v>
                </c:pt>
                <c:pt idx="5">
                  <c:v>-9.9330734636337681E-2</c:v>
                </c:pt>
                <c:pt idx="6">
                  <c:v>-9.3851298939689354E-2</c:v>
                </c:pt>
                <c:pt idx="7">
                  <c:v>-0.10385827737336673</c:v>
                </c:pt>
                <c:pt idx="8">
                  <c:v>-2.8972888951256603E-2</c:v>
                </c:pt>
                <c:pt idx="9">
                  <c:v>-2.6472301671352838E-2</c:v>
                </c:pt>
                <c:pt idx="10">
                  <c:v>-5.3217955156672048E-2</c:v>
                </c:pt>
                <c:pt idx="11">
                  <c:v>-3.5305241521097153E-2</c:v>
                </c:pt>
                <c:pt idx="12">
                  <c:v>-3.3018801427822209E-2</c:v>
                </c:pt>
                <c:pt idx="13">
                  <c:v>-2.9332818611285727E-2</c:v>
                </c:pt>
                <c:pt idx="14">
                  <c:v>-1.9414904042480585E-2</c:v>
                </c:pt>
                <c:pt idx="15">
                  <c:v>-3.3556629894071405E-2</c:v>
                </c:pt>
                <c:pt idx="16">
                  <c:v>-4.7989025162139022E-2</c:v>
                </c:pt>
                <c:pt idx="17">
                  <c:v>-4.3396283304478603E-2</c:v>
                </c:pt>
                <c:pt idx="18">
                  <c:v>-5.7600330481797468E-2</c:v>
                </c:pt>
                <c:pt idx="19">
                  <c:v>-7.7543566249477336E-2</c:v>
                </c:pt>
                <c:pt idx="20">
                  <c:v>-8.0519261345888937E-2</c:v>
                </c:pt>
                <c:pt idx="21">
                  <c:v>-6.9910926488048974E-2</c:v>
                </c:pt>
                <c:pt idx="22">
                  <c:v>-6.1038523283180934E-2</c:v>
                </c:pt>
                <c:pt idx="23">
                  <c:v>-8.3860502705740636E-2</c:v>
                </c:pt>
                <c:pt idx="24">
                  <c:v>-9.6427609037398998E-2</c:v>
                </c:pt>
                <c:pt idx="25">
                  <c:v>-9.9989992175518072E-2</c:v>
                </c:pt>
                <c:pt idx="26">
                  <c:v>-8.4287746406049191E-2</c:v>
                </c:pt>
                <c:pt idx="27">
                  <c:v>-0.10068223114504127</c:v>
                </c:pt>
                <c:pt idx="28">
                  <c:v>-0.12735973752646124</c:v>
                </c:pt>
                <c:pt idx="29">
                  <c:v>-0.13872581021228259</c:v>
                </c:pt>
                <c:pt idx="30">
                  <c:v>-0.13834432611107728</c:v>
                </c:pt>
                <c:pt idx="31">
                  <c:v>-0.16825580659099915</c:v>
                </c:pt>
                <c:pt idx="32">
                  <c:v>-0.17068384890266675</c:v>
                </c:pt>
                <c:pt idx="33">
                  <c:v>-0.17328936783674376</c:v>
                </c:pt>
                <c:pt idx="34">
                  <c:v>-0.16837747213075893</c:v>
                </c:pt>
                <c:pt idx="35">
                  <c:v>-0.14275129374818496</c:v>
                </c:pt>
                <c:pt idx="36">
                  <c:v>-0.13168401891312254</c:v>
                </c:pt>
                <c:pt idx="37">
                  <c:v>-0.12219221255818935</c:v>
                </c:pt>
                <c:pt idx="38">
                  <c:v>-0.1510619538021305</c:v>
                </c:pt>
                <c:pt idx="39">
                  <c:v>-0.17109521672974282</c:v>
                </c:pt>
                <c:pt idx="40">
                  <c:v>-0.14963429470413825</c:v>
                </c:pt>
                <c:pt idx="41">
                  <c:v>-0.15237504025808501</c:v>
                </c:pt>
                <c:pt idx="42">
                  <c:v>-0.14248689751048715</c:v>
                </c:pt>
                <c:pt idx="43">
                  <c:v>-0.11145555508939342</c:v>
                </c:pt>
                <c:pt idx="44">
                  <c:v>-8.7356279296655792E-2</c:v>
                </c:pt>
                <c:pt idx="45">
                  <c:v>-0.10633278156049464</c:v>
                </c:pt>
                <c:pt idx="46">
                  <c:v>-0.10801415743724618</c:v>
                </c:pt>
                <c:pt idx="47">
                  <c:v>-9.1795430576328663E-2</c:v>
                </c:pt>
                <c:pt idx="48">
                  <c:v>-8.1178983089951195E-2</c:v>
                </c:pt>
                <c:pt idx="49">
                  <c:v>-5.3273051911016722E-2</c:v>
                </c:pt>
                <c:pt idx="50">
                  <c:v>-4.6762362432385629E-2</c:v>
                </c:pt>
                <c:pt idx="51">
                  <c:v>-4.0113975581985706E-2</c:v>
                </c:pt>
                <c:pt idx="52">
                  <c:v>-6.2578495329438155E-2</c:v>
                </c:pt>
                <c:pt idx="53">
                  <c:v>-9.2261217952454011E-2</c:v>
                </c:pt>
                <c:pt idx="54">
                  <c:v>-7.8499131369011543E-2</c:v>
                </c:pt>
                <c:pt idx="55">
                  <c:v>-8.2375365700996461E-2</c:v>
                </c:pt>
                <c:pt idx="56">
                  <c:v>-0.12976758140395717</c:v>
                </c:pt>
                <c:pt idx="57">
                  <c:v>-0.13952158051684371</c:v>
                </c:pt>
                <c:pt idx="58">
                  <c:v>-5.0169614427987064E-2</c:v>
                </c:pt>
                <c:pt idx="59">
                  <c:v>-4.1293410749297266E-2</c:v>
                </c:pt>
                <c:pt idx="60">
                  <c:v>-2.2427652733760794E-3</c:v>
                </c:pt>
                <c:pt idx="61">
                  <c:v>-4.1789500078726505E-2</c:v>
                </c:pt>
                <c:pt idx="62">
                  <c:v>-4.3573063781689569E-2</c:v>
                </c:pt>
                <c:pt idx="63">
                  <c:v>-3.5923268231002226E-2</c:v>
                </c:pt>
                <c:pt idx="64">
                  <c:v>-3.4228171946113051E-2</c:v>
                </c:pt>
                <c:pt idx="65">
                  <c:v>-3.2771840260634733E-2</c:v>
                </c:pt>
                <c:pt idx="66">
                  <c:v>-6.0859477285404751E-2</c:v>
                </c:pt>
                <c:pt idx="67">
                  <c:v>-7.7460560383498134E-2</c:v>
                </c:pt>
                <c:pt idx="68">
                  <c:v>-0.11790483218088355</c:v>
                </c:pt>
                <c:pt idx="69">
                  <c:v>-0.12749048367092186</c:v>
                </c:pt>
                <c:pt idx="70">
                  <c:v>-0.10806723635703364</c:v>
                </c:pt>
                <c:pt idx="71">
                  <c:v>-0.10850803814148691</c:v>
                </c:pt>
                <c:pt idx="72">
                  <c:v>-9.2511448946073216E-2</c:v>
                </c:pt>
                <c:pt idx="73">
                  <c:v>-7.0763736628194351E-2</c:v>
                </c:pt>
                <c:pt idx="74">
                  <c:v>-8.9621728353126429E-2</c:v>
                </c:pt>
                <c:pt idx="75">
                  <c:v>-8.2124159165894994E-2</c:v>
                </c:pt>
                <c:pt idx="76">
                  <c:v>-0.11124065077840761</c:v>
                </c:pt>
                <c:pt idx="77">
                  <c:v>-0.15061657880189472</c:v>
                </c:pt>
                <c:pt idx="78">
                  <c:v>-0.19570604101329714</c:v>
                </c:pt>
                <c:pt idx="79">
                  <c:v>-0.2001950888358035</c:v>
                </c:pt>
                <c:pt idx="80">
                  <c:v>-0.14433992930119288</c:v>
                </c:pt>
                <c:pt idx="81">
                  <c:v>-0.16069861119939866</c:v>
                </c:pt>
                <c:pt idx="82">
                  <c:v>-0.1764235065926183</c:v>
                </c:pt>
                <c:pt idx="83">
                  <c:v>-0.13006961497444536</c:v>
                </c:pt>
                <c:pt idx="84">
                  <c:v>-0.14652324920689352</c:v>
                </c:pt>
                <c:pt idx="85">
                  <c:v>-0.14359596735259927</c:v>
                </c:pt>
                <c:pt idx="86">
                  <c:v>-0.12368099808068322</c:v>
                </c:pt>
                <c:pt idx="87">
                  <c:v>-7.4646368172537336E-2</c:v>
                </c:pt>
                <c:pt idx="88">
                  <c:v>-7.6260661621567749E-3</c:v>
                </c:pt>
                <c:pt idx="89">
                  <c:v>2.9680700817532824E-2</c:v>
                </c:pt>
                <c:pt idx="90">
                  <c:v>8.0722147615627904E-2</c:v>
                </c:pt>
                <c:pt idx="91">
                  <c:v>5.6399142611141428E-2</c:v>
                </c:pt>
                <c:pt idx="92">
                  <c:v>2.9743963675457508E-2</c:v>
                </c:pt>
                <c:pt idx="93">
                  <c:v>9.7644191096708965E-2</c:v>
                </c:pt>
                <c:pt idx="94">
                  <c:v>0.11572623269257321</c:v>
                </c:pt>
                <c:pt idx="95">
                  <c:v>0.19567853389607848</c:v>
                </c:pt>
                <c:pt idx="96">
                  <c:v>7.5387186854314336E-3</c:v>
                </c:pt>
                <c:pt idx="97">
                  <c:v>3.273190557489869E-3</c:v>
                </c:pt>
                <c:pt idx="98">
                  <c:v>-5.0349371661436493E-2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(K=M=1)'!$AV$155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-7.3072309358957321</c:v>
                </c:pt>
                <c:pt idx="1">
                  <c:v>-4.269467329004538</c:v>
                </c:pt>
                <c:pt idx="2">
                  <c:v>-3.5302272852511019</c:v>
                </c:pt>
                <c:pt idx="3">
                  <c:v>-3.0475415765686411</c:v>
                </c:pt>
                <c:pt idx="4">
                  <c:v>-2.6355848784778662</c:v>
                </c:pt>
                <c:pt idx="5">
                  <c:v>-2.3006692653636622</c:v>
                </c:pt>
                <c:pt idx="6">
                  <c:v>-2.0061487010603107</c:v>
                </c:pt>
                <c:pt idx="7">
                  <c:v>-1.7361417226266334</c:v>
                </c:pt>
                <c:pt idx="8">
                  <c:v>-1.4910271110487434</c:v>
                </c:pt>
                <c:pt idx="9">
                  <c:v>-1.2735276983286472</c:v>
                </c:pt>
                <c:pt idx="10">
                  <c:v>-1.0567820448433281</c:v>
                </c:pt>
                <c:pt idx="11">
                  <c:v>-0.85469475847890286</c:v>
                </c:pt>
                <c:pt idx="12">
                  <c:v>-0.66698119857217775</c:v>
                </c:pt>
                <c:pt idx="13">
                  <c:v>-0.49066718138871429</c:v>
                </c:pt>
                <c:pt idx="14">
                  <c:v>-0.32058509595751944</c:v>
                </c:pt>
                <c:pt idx="15">
                  <c:v>-0.1564433701059286</c:v>
                </c:pt>
                <c:pt idx="16">
                  <c:v>-2.0109748378609811E-3</c:v>
                </c:pt>
                <c:pt idx="17">
                  <c:v>0.1533962833044786</c:v>
                </c:pt>
                <c:pt idx="18">
                  <c:v>0.30760033048179747</c:v>
                </c:pt>
                <c:pt idx="19">
                  <c:v>0.46754356624947735</c:v>
                </c:pt>
                <c:pt idx="20">
                  <c:v>0.62051926134588897</c:v>
                </c:pt>
                <c:pt idx="21">
                  <c:v>0.77991092648804894</c:v>
                </c:pt>
                <c:pt idx="22">
                  <c:v>0.94103852328318094</c:v>
                </c:pt>
                <c:pt idx="23">
                  <c:v>1.1038605027057407</c:v>
                </c:pt>
                <c:pt idx="24">
                  <c:v>1.2664276090373989</c:v>
                </c:pt>
                <c:pt idx="25">
                  <c:v>1.4299899921755181</c:v>
                </c:pt>
                <c:pt idx="26">
                  <c:v>1.5942877464060492</c:v>
                </c:pt>
                <c:pt idx="27">
                  <c:v>1.7606822311450412</c:v>
                </c:pt>
                <c:pt idx="28">
                  <c:v>1.9273597375264613</c:v>
                </c:pt>
                <c:pt idx="29">
                  <c:v>2.0987258102122825</c:v>
                </c:pt>
                <c:pt idx="30">
                  <c:v>2.2683443261110772</c:v>
                </c:pt>
                <c:pt idx="31">
                  <c:v>2.448255806590999</c:v>
                </c:pt>
                <c:pt idx="32">
                  <c:v>2.6206838489026669</c:v>
                </c:pt>
                <c:pt idx="33">
                  <c:v>2.7932893678367439</c:v>
                </c:pt>
                <c:pt idx="34">
                  <c:v>2.9683774721307588</c:v>
                </c:pt>
                <c:pt idx="35">
                  <c:v>3.142751293748185</c:v>
                </c:pt>
                <c:pt idx="36">
                  <c:v>3.3316840189131227</c:v>
                </c:pt>
                <c:pt idx="37">
                  <c:v>3.5121922125581895</c:v>
                </c:pt>
                <c:pt idx="38">
                  <c:v>3.6910619538021305</c:v>
                </c:pt>
                <c:pt idx="39">
                  <c:v>3.871095216729743</c:v>
                </c:pt>
                <c:pt idx="40">
                  <c:v>4.0596342947041384</c:v>
                </c:pt>
                <c:pt idx="41">
                  <c:v>4.2523750402580847</c:v>
                </c:pt>
                <c:pt idx="42">
                  <c:v>4.442486897510487</c:v>
                </c:pt>
                <c:pt idx="43">
                  <c:v>4.6414555550893937</c:v>
                </c:pt>
                <c:pt idx="44">
                  <c:v>4.8373562792966558</c:v>
                </c:pt>
                <c:pt idx="45">
                  <c:v>5.046332781560495</c:v>
                </c:pt>
                <c:pt idx="46">
                  <c:v>5.2480141574372459</c:v>
                </c:pt>
                <c:pt idx="47">
                  <c:v>5.4617954305763288</c:v>
                </c:pt>
                <c:pt idx="48">
                  <c:v>5.6711789830899511</c:v>
                </c:pt>
                <c:pt idx="49">
                  <c:v>5.8832730519110168</c:v>
                </c:pt>
                <c:pt idx="50">
                  <c:v>6.0967623624323855</c:v>
                </c:pt>
                <c:pt idx="51">
                  <c:v>6.3101139755819853</c:v>
                </c:pt>
                <c:pt idx="52">
                  <c:v>6.5225784953294381</c:v>
                </c:pt>
                <c:pt idx="53">
                  <c:v>6.7422612179524544</c:v>
                </c:pt>
                <c:pt idx="54">
                  <c:v>6.9784991313690119</c:v>
                </c:pt>
                <c:pt idx="55">
                  <c:v>7.2123753657009964</c:v>
                </c:pt>
                <c:pt idx="56">
                  <c:v>7.4397675814039568</c:v>
                </c:pt>
                <c:pt idx="57">
                  <c:v>7.6795215805168437</c:v>
                </c:pt>
                <c:pt idx="58">
                  <c:v>7.9201696144279872</c:v>
                </c:pt>
                <c:pt idx="59">
                  <c:v>8.171293410749298</c:v>
                </c:pt>
                <c:pt idx="60">
                  <c:v>8.422242765273376</c:v>
                </c:pt>
                <c:pt idx="61">
                  <c:v>8.6917895000787269</c:v>
                </c:pt>
                <c:pt idx="62">
                  <c:v>8.9635730637816895</c:v>
                </c:pt>
                <c:pt idx="63">
                  <c:v>9.2259232682310017</c:v>
                </c:pt>
                <c:pt idx="64">
                  <c:v>9.4942281719461139</c:v>
                </c:pt>
                <c:pt idx="65">
                  <c:v>9.7827718402606347</c:v>
                </c:pt>
                <c:pt idx="66">
                  <c:v>10.070859477285405</c:v>
                </c:pt>
                <c:pt idx="67">
                  <c:v>10.367460560383497</c:v>
                </c:pt>
                <c:pt idx="68">
                  <c:v>10.677904832180884</c:v>
                </c:pt>
                <c:pt idx="69">
                  <c:v>10.967490483670922</c:v>
                </c:pt>
                <c:pt idx="70">
                  <c:v>11.268067236357034</c:v>
                </c:pt>
                <c:pt idx="71">
                  <c:v>11.578508038141488</c:v>
                </c:pt>
                <c:pt idx="72">
                  <c:v>11.892511448946074</c:v>
                </c:pt>
                <c:pt idx="73">
                  <c:v>12.230763736628194</c:v>
                </c:pt>
                <c:pt idx="74">
                  <c:v>12.589621728353126</c:v>
                </c:pt>
                <c:pt idx="75">
                  <c:v>12.932124159165895</c:v>
                </c:pt>
                <c:pt idx="76">
                  <c:v>13.271240650778408</c:v>
                </c:pt>
                <c:pt idx="77">
                  <c:v>13.640616578801895</c:v>
                </c:pt>
                <c:pt idx="78">
                  <c:v>14.015706041013297</c:v>
                </c:pt>
                <c:pt idx="79">
                  <c:v>14.410195088835804</c:v>
                </c:pt>
                <c:pt idx="80">
                  <c:v>14.814339929301193</c:v>
                </c:pt>
                <c:pt idx="81">
                  <c:v>15.240698611199399</c:v>
                </c:pt>
                <c:pt idx="82">
                  <c:v>15.686423506592618</c:v>
                </c:pt>
                <c:pt idx="83">
                  <c:v>16.130069614974445</c:v>
                </c:pt>
                <c:pt idx="84">
                  <c:v>16.596523249206893</c:v>
                </c:pt>
                <c:pt idx="85">
                  <c:v>17.073595967352599</c:v>
                </c:pt>
                <c:pt idx="86">
                  <c:v>17.573680998080683</c:v>
                </c:pt>
                <c:pt idx="87">
                  <c:v>18.104646368172538</c:v>
                </c:pt>
                <c:pt idx="88">
                  <c:v>18.647626066162157</c:v>
                </c:pt>
                <c:pt idx="89">
                  <c:v>19.220319299182467</c:v>
                </c:pt>
                <c:pt idx="90">
                  <c:v>19.799277852384371</c:v>
                </c:pt>
                <c:pt idx="91">
                  <c:v>20.403600857388859</c:v>
                </c:pt>
                <c:pt idx="92">
                  <c:v>21.060256036324542</c:v>
                </c:pt>
                <c:pt idx="93">
                  <c:v>21.722355808903291</c:v>
                </c:pt>
                <c:pt idx="94">
                  <c:v>22.414273767307428</c:v>
                </c:pt>
                <c:pt idx="95">
                  <c:v>23.13432146610392</c:v>
                </c:pt>
                <c:pt idx="96">
                  <c:v>23.86246128131457</c:v>
                </c:pt>
                <c:pt idx="97">
                  <c:v>24.536726809442509</c:v>
                </c:pt>
                <c:pt idx="98">
                  <c:v>25.240349371661438</c:v>
                </c:pt>
              </c:numCache>
            </c:numRef>
          </c:xVal>
          <c:yVal>
            <c:numRef>
              <c:f>'3D-UMi (K=M=1)'!$AV$156:$AV$254</c:f>
              <c:numCache>
                <c:formatCode>0.000_ </c:formatCode>
                <c:ptCount val="99"/>
                <c:pt idx="0">
                  <c:v>1.2523283573600219</c:v>
                </c:pt>
                <c:pt idx="1">
                  <c:v>0.57056136559072801</c:v>
                </c:pt>
                <c:pt idx="2">
                  <c:v>0.46023947710357183</c:v>
                </c:pt>
                <c:pt idx="3">
                  <c:v>0.40449357802662123</c:v>
                </c:pt>
                <c:pt idx="4">
                  <c:v>0.31787205249637607</c:v>
                </c:pt>
                <c:pt idx="5">
                  <c:v>0.27764868549213206</c:v>
                </c:pt>
                <c:pt idx="6">
                  <c:v>0.24389763288067079</c:v>
                </c:pt>
                <c:pt idx="7">
                  <c:v>0.22064660743066344</c:v>
                </c:pt>
                <c:pt idx="8">
                  <c:v>0.16296111344277331</c:v>
                </c:pt>
                <c:pt idx="9">
                  <c:v>0.14228339194695727</c:v>
                </c:pt>
                <c:pt idx="10">
                  <c:v>0.13558297181316603</c:v>
                </c:pt>
                <c:pt idx="11">
                  <c:v>0.10710891338015682</c:v>
                </c:pt>
                <c:pt idx="12">
                  <c:v>7.7549127935673701E-2</c:v>
                </c:pt>
                <c:pt idx="13">
                  <c:v>8.967433848729528E-2</c:v>
                </c:pt>
                <c:pt idx="14">
                  <c:v>0.13876967349800143</c:v>
                </c:pt>
                <c:pt idx="15">
                  <c:v>0.12131028555781401</c:v>
                </c:pt>
                <c:pt idx="16">
                  <c:v>0.14060086084344897</c:v>
                </c:pt>
                <c:pt idx="17">
                  <c:v>0.15595259196320541</c:v>
                </c:pt>
                <c:pt idx="18">
                  <c:v>0.16850036165089155</c:v>
                </c:pt>
                <c:pt idx="19">
                  <c:v>0.14067064056428968</c:v>
                </c:pt>
                <c:pt idx="20">
                  <c:v>0.15497191613496708</c:v>
                </c:pt>
                <c:pt idx="21">
                  <c:v>0.13701701348752104</c:v>
                </c:pt>
                <c:pt idx="22">
                  <c:v>0.15613959581792913</c:v>
                </c:pt>
                <c:pt idx="23">
                  <c:v>0.17491625216063933</c:v>
                </c:pt>
                <c:pt idx="24">
                  <c:v>0.158041570731001</c:v>
                </c:pt>
                <c:pt idx="25">
                  <c:v>0.15011697420506187</c:v>
                </c:pt>
                <c:pt idx="26">
                  <c:v>0.12779315894949073</c:v>
                </c:pt>
                <c:pt idx="27">
                  <c:v>0.14467710599356876</c:v>
                </c:pt>
                <c:pt idx="28">
                  <c:v>0.1441148314525087</c:v>
                </c:pt>
                <c:pt idx="29">
                  <c:v>0.15792400846038745</c:v>
                </c:pt>
                <c:pt idx="30">
                  <c:v>0.1602052758184227</c:v>
                </c:pt>
                <c:pt idx="31">
                  <c:v>0.16865999091597095</c:v>
                </c:pt>
                <c:pt idx="32">
                  <c:v>0.17137517344395325</c:v>
                </c:pt>
                <c:pt idx="33">
                  <c:v>0.16266052949415633</c:v>
                </c:pt>
                <c:pt idx="34">
                  <c:v>0.17910098166204103</c:v>
                </c:pt>
                <c:pt idx="35">
                  <c:v>0.17803717148059484</c:v>
                </c:pt>
                <c:pt idx="36">
                  <c:v>0.17789665088695727</c:v>
                </c:pt>
                <c:pt idx="37">
                  <c:v>0.18115646410591069</c:v>
                </c:pt>
                <c:pt idx="38">
                  <c:v>0.17511568268216937</c:v>
                </c:pt>
                <c:pt idx="39">
                  <c:v>0.15679802331679671</c:v>
                </c:pt>
                <c:pt idx="40">
                  <c:v>0.15542311048281121</c:v>
                </c:pt>
                <c:pt idx="41">
                  <c:v>0.18627493147900509</c:v>
                </c:pt>
                <c:pt idx="42">
                  <c:v>0.16165874441089301</c:v>
                </c:pt>
                <c:pt idx="43">
                  <c:v>0.17263384535406612</c:v>
                </c:pt>
                <c:pt idx="44">
                  <c:v>0.16775680549862404</c:v>
                </c:pt>
                <c:pt idx="45">
                  <c:v>0.19980707304832457</c:v>
                </c:pt>
                <c:pt idx="46">
                  <c:v>0.23457739433859448</c:v>
                </c:pt>
                <c:pt idx="47">
                  <c:v>0.2939505583697013</c:v>
                </c:pt>
                <c:pt idx="48">
                  <c:v>0.34311531430519882</c:v>
                </c:pt>
                <c:pt idx="49">
                  <c:v>0.32289019350032344</c:v>
                </c:pt>
                <c:pt idx="50">
                  <c:v>0.36845466011900463</c:v>
                </c:pt>
                <c:pt idx="51">
                  <c:v>0.3339998311368344</c:v>
                </c:pt>
                <c:pt idx="52">
                  <c:v>0.38500273753141201</c:v>
                </c:pt>
                <c:pt idx="53">
                  <c:v>0.38385404533955558</c:v>
                </c:pt>
                <c:pt idx="54">
                  <c:v>0.39356651267843823</c:v>
                </c:pt>
                <c:pt idx="55">
                  <c:v>0.37155457846635365</c:v>
                </c:pt>
                <c:pt idx="56">
                  <c:v>0.37059967354593315</c:v>
                </c:pt>
                <c:pt idx="57">
                  <c:v>0.43268512932674685</c:v>
                </c:pt>
                <c:pt idx="58">
                  <c:v>0.35315582736514273</c:v>
                </c:pt>
                <c:pt idx="59">
                  <c:v>0.36787835731013274</c:v>
                </c:pt>
                <c:pt idx="60">
                  <c:v>0.38757502153202417</c:v>
                </c:pt>
                <c:pt idx="61">
                  <c:v>0.40930758795086319</c:v>
                </c:pt>
                <c:pt idx="62">
                  <c:v>0.42497839082831135</c:v>
                </c:pt>
                <c:pt idx="63">
                  <c:v>0.4360637082058485</c:v>
                </c:pt>
                <c:pt idx="64">
                  <c:v>0.42352243412931578</c:v>
                </c:pt>
                <c:pt idx="65">
                  <c:v>0.36652543008996474</c:v>
                </c:pt>
                <c:pt idx="66">
                  <c:v>0.33507775901519565</c:v>
                </c:pt>
                <c:pt idx="67">
                  <c:v>0.32942776244940219</c:v>
                </c:pt>
                <c:pt idx="68">
                  <c:v>0.36343854092481642</c:v>
                </c:pt>
                <c:pt idx="69">
                  <c:v>0.38186984591947848</c:v>
                </c:pt>
                <c:pt idx="70">
                  <c:v>0.35125916339166707</c:v>
                </c:pt>
                <c:pt idx="71">
                  <c:v>0.32079614501141229</c:v>
                </c:pt>
                <c:pt idx="72">
                  <c:v>0.29401940769552581</c:v>
                </c:pt>
                <c:pt idx="73">
                  <c:v>0.36151800577190585</c:v>
                </c:pt>
                <c:pt idx="74">
                  <c:v>0.39329620603807314</c:v>
                </c:pt>
                <c:pt idx="75">
                  <c:v>0.35375268744870603</c:v>
                </c:pt>
                <c:pt idx="76">
                  <c:v>0.33000461087459243</c:v>
                </c:pt>
                <c:pt idx="77">
                  <c:v>0.37480147510840567</c:v>
                </c:pt>
                <c:pt idx="78">
                  <c:v>0.42843323245470266</c:v>
                </c:pt>
                <c:pt idx="79">
                  <c:v>0.40319086021189499</c:v>
                </c:pt>
                <c:pt idx="80">
                  <c:v>0.45162226451810739</c:v>
                </c:pt>
                <c:pt idx="81">
                  <c:v>0.35375902135930204</c:v>
                </c:pt>
                <c:pt idx="82">
                  <c:v>0.37465984880638104</c:v>
                </c:pt>
                <c:pt idx="83">
                  <c:v>0.48333433182375529</c:v>
                </c:pt>
                <c:pt idx="84">
                  <c:v>0.49624712601870868</c:v>
                </c:pt>
                <c:pt idx="85">
                  <c:v>0.44850680515640207</c:v>
                </c:pt>
                <c:pt idx="86">
                  <c:v>0.34867710314641798</c:v>
                </c:pt>
                <c:pt idx="87">
                  <c:v>0.26005280629166094</c:v>
                </c:pt>
                <c:pt idx="88">
                  <c:v>0.39393730371574165</c:v>
                </c:pt>
                <c:pt idx="89">
                  <c:v>0.38562661750873417</c:v>
                </c:pt>
                <c:pt idx="90">
                  <c:v>0.43281335698362966</c:v>
                </c:pt>
                <c:pt idx="91">
                  <c:v>0.41064848468323945</c:v>
                </c:pt>
                <c:pt idx="92">
                  <c:v>0.5232604762424593</c:v>
                </c:pt>
                <c:pt idx="93">
                  <c:v>0.49565061680660705</c:v>
                </c:pt>
                <c:pt idx="94">
                  <c:v>0.43973110258257364</c:v>
                </c:pt>
                <c:pt idx="95">
                  <c:v>0.35048750753897906</c:v>
                </c:pt>
                <c:pt idx="96">
                  <c:v>0.27698354778102896</c:v>
                </c:pt>
                <c:pt idx="97">
                  <c:v>0.27287457362029244</c:v>
                </c:pt>
                <c:pt idx="98">
                  <c:v>0.15858508019206141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'3D-UMi (K=M=1)'!$AW$155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-7.3072309358957321</c:v>
                </c:pt>
                <c:pt idx="1">
                  <c:v>-4.269467329004538</c:v>
                </c:pt>
                <c:pt idx="2">
                  <c:v>-3.5302272852511019</c:v>
                </c:pt>
                <c:pt idx="3">
                  <c:v>-3.0475415765686411</c:v>
                </c:pt>
                <c:pt idx="4">
                  <c:v>-2.6355848784778662</c:v>
                </c:pt>
                <c:pt idx="5">
                  <c:v>-2.3006692653636622</c:v>
                </c:pt>
                <c:pt idx="6">
                  <c:v>-2.0061487010603107</c:v>
                </c:pt>
                <c:pt idx="7">
                  <c:v>-1.7361417226266334</c:v>
                </c:pt>
                <c:pt idx="8">
                  <c:v>-1.4910271110487434</c:v>
                </c:pt>
                <c:pt idx="9">
                  <c:v>-1.2735276983286472</c:v>
                </c:pt>
                <c:pt idx="10">
                  <c:v>-1.0567820448433281</c:v>
                </c:pt>
                <c:pt idx="11">
                  <c:v>-0.85469475847890286</c:v>
                </c:pt>
                <c:pt idx="12">
                  <c:v>-0.66698119857217775</c:v>
                </c:pt>
                <c:pt idx="13">
                  <c:v>-0.49066718138871429</c:v>
                </c:pt>
                <c:pt idx="14">
                  <c:v>-0.32058509595751944</c:v>
                </c:pt>
                <c:pt idx="15">
                  <c:v>-0.1564433701059286</c:v>
                </c:pt>
                <c:pt idx="16">
                  <c:v>-2.0109748378609811E-3</c:v>
                </c:pt>
                <c:pt idx="17">
                  <c:v>0.1533962833044786</c:v>
                </c:pt>
                <c:pt idx="18">
                  <c:v>0.30760033048179747</c:v>
                </c:pt>
                <c:pt idx="19">
                  <c:v>0.46754356624947735</c:v>
                </c:pt>
                <c:pt idx="20">
                  <c:v>0.62051926134588897</c:v>
                </c:pt>
                <c:pt idx="21">
                  <c:v>0.77991092648804894</c:v>
                </c:pt>
                <c:pt idx="22">
                  <c:v>0.94103852328318094</c:v>
                </c:pt>
                <c:pt idx="23">
                  <c:v>1.1038605027057407</c:v>
                </c:pt>
                <c:pt idx="24">
                  <c:v>1.2664276090373989</c:v>
                </c:pt>
                <c:pt idx="25">
                  <c:v>1.4299899921755181</c:v>
                </c:pt>
                <c:pt idx="26">
                  <c:v>1.5942877464060492</c:v>
                </c:pt>
                <c:pt idx="27">
                  <c:v>1.7606822311450412</c:v>
                </c:pt>
                <c:pt idx="28">
                  <c:v>1.9273597375264613</c:v>
                </c:pt>
                <c:pt idx="29">
                  <c:v>2.0987258102122825</c:v>
                </c:pt>
                <c:pt idx="30">
                  <c:v>2.2683443261110772</c:v>
                </c:pt>
                <c:pt idx="31">
                  <c:v>2.448255806590999</c:v>
                </c:pt>
                <c:pt idx="32">
                  <c:v>2.6206838489026669</c:v>
                </c:pt>
                <c:pt idx="33">
                  <c:v>2.7932893678367439</c:v>
                </c:pt>
                <c:pt idx="34">
                  <c:v>2.9683774721307588</c:v>
                </c:pt>
                <c:pt idx="35">
                  <c:v>3.142751293748185</c:v>
                </c:pt>
                <c:pt idx="36">
                  <c:v>3.3316840189131227</c:v>
                </c:pt>
                <c:pt idx="37">
                  <c:v>3.5121922125581895</c:v>
                </c:pt>
                <c:pt idx="38">
                  <c:v>3.6910619538021305</c:v>
                </c:pt>
                <c:pt idx="39">
                  <c:v>3.871095216729743</c:v>
                </c:pt>
                <c:pt idx="40">
                  <c:v>4.0596342947041384</c:v>
                </c:pt>
                <c:pt idx="41">
                  <c:v>4.2523750402580847</c:v>
                </c:pt>
                <c:pt idx="42">
                  <c:v>4.442486897510487</c:v>
                </c:pt>
                <c:pt idx="43">
                  <c:v>4.6414555550893937</c:v>
                </c:pt>
                <c:pt idx="44">
                  <c:v>4.8373562792966558</c:v>
                </c:pt>
                <c:pt idx="45">
                  <c:v>5.046332781560495</c:v>
                </c:pt>
                <c:pt idx="46">
                  <c:v>5.2480141574372459</c:v>
                </c:pt>
                <c:pt idx="47">
                  <c:v>5.4617954305763288</c:v>
                </c:pt>
                <c:pt idx="48">
                  <c:v>5.6711789830899511</c:v>
                </c:pt>
                <c:pt idx="49">
                  <c:v>5.8832730519110168</c:v>
                </c:pt>
                <c:pt idx="50">
                  <c:v>6.0967623624323855</c:v>
                </c:pt>
                <c:pt idx="51">
                  <c:v>6.3101139755819853</c:v>
                </c:pt>
                <c:pt idx="52">
                  <c:v>6.5225784953294381</c:v>
                </c:pt>
                <c:pt idx="53">
                  <c:v>6.7422612179524544</c:v>
                </c:pt>
                <c:pt idx="54">
                  <c:v>6.9784991313690119</c:v>
                </c:pt>
                <c:pt idx="55">
                  <c:v>7.2123753657009964</c:v>
                </c:pt>
                <c:pt idx="56">
                  <c:v>7.4397675814039568</c:v>
                </c:pt>
                <c:pt idx="57">
                  <c:v>7.6795215805168437</c:v>
                </c:pt>
                <c:pt idx="58">
                  <c:v>7.9201696144279872</c:v>
                </c:pt>
                <c:pt idx="59">
                  <c:v>8.171293410749298</c:v>
                </c:pt>
                <c:pt idx="60">
                  <c:v>8.422242765273376</c:v>
                </c:pt>
                <c:pt idx="61">
                  <c:v>8.6917895000787269</c:v>
                </c:pt>
                <c:pt idx="62">
                  <c:v>8.9635730637816895</c:v>
                </c:pt>
                <c:pt idx="63">
                  <c:v>9.2259232682310017</c:v>
                </c:pt>
                <c:pt idx="64">
                  <c:v>9.4942281719461139</c:v>
                </c:pt>
                <c:pt idx="65">
                  <c:v>9.7827718402606347</c:v>
                </c:pt>
                <c:pt idx="66">
                  <c:v>10.070859477285405</c:v>
                </c:pt>
                <c:pt idx="67">
                  <c:v>10.367460560383497</c:v>
                </c:pt>
                <c:pt idx="68">
                  <c:v>10.677904832180884</c:v>
                </c:pt>
                <c:pt idx="69">
                  <c:v>10.967490483670922</c:v>
                </c:pt>
                <c:pt idx="70">
                  <c:v>11.268067236357034</c:v>
                </c:pt>
                <c:pt idx="71">
                  <c:v>11.578508038141488</c:v>
                </c:pt>
                <c:pt idx="72">
                  <c:v>11.892511448946074</c:v>
                </c:pt>
                <c:pt idx="73">
                  <c:v>12.230763736628194</c:v>
                </c:pt>
                <c:pt idx="74">
                  <c:v>12.589621728353126</c:v>
                </c:pt>
                <c:pt idx="75">
                  <c:v>12.932124159165895</c:v>
                </c:pt>
                <c:pt idx="76">
                  <c:v>13.271240650778408</c:v>
                </c:pt>
                <c:pt idx="77">
                  <c:v>13.640616578801895</c:v>
                </c:pt>
                <c:pt idx="78">
                  <c:v>14.015706041013297</c:v>
                </c:pt>
                <c:pt idx="79">
                  <c:v>14.410195088835804</c:v>
                </c:pt>
                <c:pt idx="80">
                  <c:v>14.814339929301193</c:v>
                </c:pt>
                <c:pt idx="81">
                  <c:v>15.240698611199399</c:v>
                </c:pt>
                <c:pt idx="82">
                  <c:v>15.686423506592618</c:v>
                </c:pt>
                <c:pt idx="83">
                  <c:v>16.130069614974445</c:v>
                </c:pt>
                <c:pt idx="84">
                  <c:v>16.596523249206893</c:v>
                </c:pt>
                <c:pt idx="85">
                  <c:v>17.073595967352599</c:v>
                </c:pt>
                <c:pt idx="86">
                  <c:v>17.573680998080683</c:v>
                </c:pt>
                <c:pt idx="87">
                  <c:v>18.104646368172538</c:v>
                </c:pt>
                <c:pt idx="88">
                  <c:v>18.647626066162157</c:v>
                </c:pt>
                <c:pt idx="89">
                  <c:v>19.220319299182467</c:v>
                </c:pt>
                <c:pt idx="90">
                  <c:v>19.799277852384371</c:v>
                </c:pt>
                <c:pt idx="91">
                  <c:v>20.403600857388859</c:v>
                </c:pt>
                <c:pt idx="92">
                  <c:v>21.060256036324542</c:v>
                </c:pt>
                <c:pt idx="93">
                  <c:v>21.722355808903291</c:v>
                </c:pt>
                <c:pt idx="94">
                  <c:v>22.414273767307428</c:v>
                </c:pt>
                <c:pt idx="95">
                  <c:v>23.13432146610392</c:v>
                </c:pt>
                <c:pt idx="96">
                  <c:v>23.86246128131457</c:v>
                </c:pt>
                <c:pt idx="97">
                  <c:v>24.536726809442509</c:v>
                </c:pt>
                <c:pt idx="98">
                  <c:v>25.240349371661438</c:v>
                </c:pt>
              </c:numCache>
            </c:numRef>
          </c:xVal>
          <c:yVal>
            <c:numRef>
              <c:f>'3D-UMi (K=M=1)'!$AW$156:$AW$254</c:f>
              <c:numCache>
                <c:formatCode>0.000_ </c:formatCode>
                <c:ptCount val="99"/>
                <c:pt idx="1">
                  <c:v>-0.74997947573418511</c:v>
                </c:pt>
                <c:pt idx="2">
                  <c:v>-0.82163430335660959</c:v>
                </c:pt>
                <c:pt idx="3">
                  <c:v>-0.8159674845540148</c:v>
                </c:pt>
                <c:pt idx="4">
                  <c:v>-0.83180424504268524</c:v>
                </c:pt>
                <c:pt idx="5">
                  <c:v>-0.81354517494645551</c:v>
                </c:pt>
                <c:pt idx="6">
                  <c:v>-0.82346594723909838</c:v>
                </c:pt>
                <c:pt idx="7">
                  <c:v>-0.82577761131996419</c:v>
                </c:pt>
                <c:pt idx="8">
                  <c:v>-0.8460141959551839</c:v>
                </c:pt>
                <c:pt idx="9">
                  <c:v>-0.86154432187324326</c:v>
                </c:pt>
                <c:pt idx="10">
                  <c:v>-0.88938467207415961</c:v>
                </c:pt>
                <c:pt idx="11">
                  <c:v>-0.89135609555004924</c:v>
                </c:pt>
                <c:pt idx="12">
                  <c:v>-0.90106115658142671</c:v>
                </c:pt>
                <c:pt idx="13">
                  <c:v>-0.8801861251810168</c:v>
                </c:pt>
                <c:pt idx="14">
                  <c:v>-0.87099855101570611</c:v>
                </c:pt>
                <c:pt idx="15">
                  <c:v>-0.85377276536096469</c:v>
                </c:pt>
                <c:pt idx="16">
                  <c:v>-0.84354869732969706</c:v>
                </c:pt>
                <c:pt idx="17">
                  <c:v>-0.82870958035541242</c:v>
                </c:pt>
                <c:pt idx="18">
                  <c:v>-0.8300796616424706</c:v>
                </c:pt>
                <c:pt idx="19">
                  <c:v>-0.84184526535643867</c:v>
                </c:pt>
                <c:pt idx="20">
                  <c:v>-0.87083349944459609</c:v>
                </c:pt>
                <c:pt idx="21">
                  <c:v>-0.89693781147810858</c:v>
                </c:pt>
                <c:pt idx="22">
                  <c:v>-0.9156812826984525</c:v>
                </c:pt>
                <c:pt idx="23">
                  <c:v>-0.94134601884050673</c:v>
                </c:pt>
                <c:pt idx="24">
                  <c:v>-0.96748847207692956</c:v>
                </c:pt>
                <c:pt idx="25">
                  <c:v>-0.99612159487430296</c:v>
                </c:pt>
                <c:pt idx="26">
                  <c:v>-1.0226876306092088</c:v>
                </c:pt>
                <c:pt idx="27">
                  <c:v>-1.0415769492858544</c:v>
                </c:pt>
                <c:pt idx="28">
                  <c:v>-1.0401800220242849</c:v>
                </c:pt>
                <c:pt idx="29">
                  <c:v>-1.06949695067033</c:v>
                </c:pt>
                <c:pt idx="30">
                  <c:v>-1.1126188170553459</c:v>
                </c:pt>
                <c:pt idx="31">
                  <c:v>-1.168744762123763</c:v>
                </c:pt>
                <c:pt idx="32">
                  <c:v>-1.2042216638973549</c:v>
                </c:pt>
                <c:pt idx="33">
                  <c:v>-1.2614622590075584</c:v>
                </c:pt>
                <c:pt idx="34">
                  <c:v>-1.2804755655326847</c:v>
                </c:pt>
                <c:pt idx="35">
                  <c:v>-1.2889222238035938</c:v>
                </c:pt>
                <c:pt idx="36">
                  <c:v>-1.3001934195193963</c:v>
                </c:pt>
                <c:pt idx="37">
                  <c:v>-1.3223207319832437</c:v>
                </c:pt>
                <c:pt idx="38">
                  <c:v>-1.3506245696737134</c:v>
                </c:pt>
                <c:pt idx="39">
                  <c:v>-1.3829663053168675</c:v>
                </c:pt>
                <c:pt idx="40">
                  <c:v>-1.3941330421411737</c:v>
                </c:pt>
                <c:pt idx="41">
                  <c:v>-1.4045797329467389</c:v>
                </c:pt>
                <c:pt idx="42">
                  <c:v>-1.413147588789335</c:v>
                </c:pt>
                <c:pt idx="43">
                  <c:v>-1.4474038633765209</c:v>
                </c:pt>
                <c:pt idx="44">
                  <c:v>-1.464311905710741</c:v>
                </c:pt>
                <c:pt idx="45">
                  <c:v>-1.4891363954208834</c:v>
                </c:pt>
                <c:pt idx="46">
                  <c:v>-1.5380807543332335</c:v>
                </c:pt>
                <c:pt idx="47">
                  <c:v>-1.5631295082054013</c:v>
                </c:pt>
                <c:pt idx="48">
                  <c:v>-1.5878348517389336</c:v>
                </c:pt>
                <c:pt idx="49">
                  <c:v>-1.6269538617911605</c:v>
                </c:pt>
                <c:pt idx="50">
                  <c:v>-1.6528399360929447</c:v>
                </c:pt>
                <c:pt idx="51">
                  <c:v>-1.6544082653806793</c:v>
                </c:pt>
                <c:pt idx="52">
                  <c:v>-1.6721210231124646</c:v>
                </c:pt>
                <c:pt idx="53">
                  <c:v>-1.6830470163456832</c:v>
                </c:pt>
                <c:pt idx="54">
                  <c:v>-1.7002183060913652</c:v>
                </c:pt>
                <c:pt idx="55">
                  <c:v>-1.7194380045828934</c:v>
                </c:pt>
                <c:pt idx="56">
                  <c:v>-1.7329253529169977</c:v>
                </c:pt>
                <c:pt idx="57">
                  <c:v>-1.7605697641237343</c:v>
                </c:pt>
                <c:pt idx="58">
                  <c:v>-1.7681550862450104</c:v>
                </c:pt>
                <c:pt idx="59">
                  <c:v>-1.8013741410475195</c:v>
                </c:pt>
                <c:pt idx="60">
                  <c:v>-1.8023010981731904</c:v>
                </c:pt>
                <c:pt idx="61">
                  <c:v>-1.8546186835418448</c:v>
                </c:pt>
                <c:pt idx="62">
                  <c:v>-1.8737608281388924</c:v>
                </c:pt>
                <c:pt idx="63">
                  <c:v>-1.9060912029613064</c:v>
                </c:pt>
                <c:pt idx="64">
                  <c:v>-1.9355472555024953</c:v>
                </c:pt>
                <c:pt idx="65">
                  <c:v>-1.9682698551182014</c:v>
                </c:pt>
                <c:pt idx="66">
                  <c:v>-2.0356365353346764</c:v>
                </c:pt>
                <c:pt idx="67">
                  <c:v>-2.0800301436412418</c:v>
                </c:pt>
                <c:pt idx="68">
                  <c:v>-2.1057990185645181</c:v>
                </c:pt>
                <c:pt idx="69">
                  <c:v>-2.1097356887666301</c:v>
                </c:pt>
                <c:pt idx="70">
                  <c:v>-2.1164120970072293</c:v>
                </c:pt>
                <c:pt idx="71">
                  <c:v>-2.160250838200799</c:v>
                </c:pt>
                <c:pt idx="72">
                  <c:v>-2.1753790010003016</c:v>
                </c:pt>
                <c:pt idx="73">
                  <c:v>-2.1935096153312195</c:v>
                </c:pt>
                <c:pt idx="74">
                  <c:v>-2.1671375195101366</c:v>
                </c:pt>
                <c:pt idx="75">
                  <c:v>-2.1979930460843278</c:v>
                </c:pt>
                <c:pt idx="76">
                  <c:v>-2.1909039762824634</c:v>
                </c:pt>
                <c:pt idx="77">
                  <c:v>-2.1653354547425092</c:v>
                </c:pt>
                <c:pt idx="78">
                  <c:v>-2.2270344783835423</c:v>
                </c:pt>
                <c:pt idx="79">
                  <c:v>-2.2260179152451318</c:v>
                </c:pt>
                <c:pt idx="80">
                  <c:v>-2.2493368927219191</c:v>
                </c:pt>
                <c:pt idx="81">
                  <c:v>-2.2499805394516521</c:v>
                </c:pt>
                <c:pt idx="82">
                  <c:v>-2.2359159119624383</c:v>
                </c:pt>
                <c:pt idx="83">
                  <c:v>-2.281244200513127</c:v>
                </c:pt>
                <c:pt idx="84">
                  <c:v>-2.2077697390204474</c:v>
                </c:pt>
                <c:pt idx="85">
                  <c:v>-2.2163136467423801</c:v>
                </c:pt>
                <c:pt idx="86">
                  <c:v>-2.3221105848937622</c:v>
                </c:pt>
                <c:pt idx="87">
                  <c:v>-2.2670366255572372</c:v>
                </c:pt>
                <c:pt idx="88">
                  <c:v>-2.3003302161068966</c:v>
                </c:pt>
                <c:pt idx="89">
                  <c:v>-2.3092540010966296</c:v>
                </c:pt>
                <c:pt idx="90">
                  <c:v>-2.2724120156177534</c:v>
                </c:pt>
                <c:pt idx="91">
                  <c:v>-2.1454806966278994</c:v>
                </c:pt>
                <c:pt idx="92">
                  <c:v>-2.098292671214395</c:v>
                </c:pt>
                <c:pt idx="93">
                  <c:v>-2.1042093008682556</c:v>
                </c:pt>
                <c:pt idx="94">
                  <c:v>-1.9556122181118845</c:v>
                </c:pt>
                <c:pt idx="95">
                  <c:v>-1.697097746106607</c:v>
                </c:pt>
                <c:pt idx="96">
                  <c:v>-1.475324781310146</c:v>
                </c:pt>
                <c:pt idx="97">
                  <c:v>-1.2212760588659179</c:v>
                </c:pt>
                <c:pt idx="98">
                  <c:v>-0.93910588943747442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'3D-UMi (K=M=1)'!$AX$155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-7.3072309358957321</c:v>
                </c:pt>
                <c:pt idx="1">
                  <c:v>-4.269467329004538</c:v>
                </c:pt>
                <c:pt idx="2">
                  <c:v>-3.5302272852511019</c:v>
                </c:pt>
                <c:pt idx="3">
                  <c:v>-3.0475415765686411</c:v>
                </c:pt>
                <c:pt idx="4">
                  <c:v>-2.6355848784778662</c:v>
                </c:pt>
                <c:pt idx="5">
                  <c:v>-2.3006692653636622</c:v>
                </c:pt>
                <c:pt idx="6">
                  <c:v>-2.0061487010603107</c:v>
                </c:pt>
                <c:pt idx="7">
                  <c:v>-1.7361417226266334</c:v>
                </c:pt>
                <c:pt idx="8">
                  <c:v>-1.4910271110487434</c:v>
                </c:pt>
                <c:pt idx="9">
                  <c:v>-1.2735276983286472</c:v>
                </c:pt>
                <c:pt idx="10">
                  <c:v>-1.0567820448433281</c:v>
                </c:pt>
                <c:pt idx="11">
                  <c:v>-0.85469475847890286</c:v>
                </c:pt>
                <c:pt idx="12">
                  <c:v>-0.66698119857217775</c:v>
                </c:pt>
                <c:pt idx="13">
                  <c:v>-0.49066718138871429</c:v>
                </c:pt>
                <c:pt idx="14">
                  <c:v>-0.32058509595751944</c:v>
                </c:pt>
                <c:pt idx="15">
                  <c:v>-0.1564433701059286</c:v>
                </c:pt>
                <c:pt idx="16">
                  <c:v>-2.0109748378609811E-3</c:v>
                </c:pt>
                <c:pt idx="17">
                  <c:v>0.1533962833044786</c:v>
                </c:pt>
                <c:pt idx="18">
                  <c:v>0.30760033048179747</c:v>
                </c:pt>
                <c:pt idx="19">
                  <c:v>0.46754356624947735</c:v>
                </c:pt>
                <c:pt idx="20">
                  <c:v>0.62051926134588897</c:v>
                </c:pt>
                <c:pt idx="21">
                  <c:v>0.77991092648804894</c:v>
                </c:pt>
                <c:pt idx="22">
                  <c:v>0.94103852328318094</c:v>
                </c:pt>
                <c:pt idx="23">
                  <c:v>1.1038605027057407</c:v>
                </c:pt>
                <c:pt idx="24">
                  <c:v>1.2664276090373989</c:v>
                </c:pt>
                <c:pt idx="25">
                  <c:v>1.4299899921755181</c:v>
                </c:pt>
                <c:pt idx="26">
                  <c:v>1.5942877464060492</c:v>
                </c:pt>
                <c:pt idx="27">
                  <c:v>1.7606822311450412</c:v>
                </c:pt>
                <c:pt idx="28">
                  <c:v>1.9273597375264613</c:v>
                </c:pt>
                <c:pt idx="29">
                  <c:v>2.0987258102122825</c:v>
                </c:pt>
                <c:pt idx="30">
                  <c:v>2.2683443261110772</c:v>
                </c:pt>
                <c:pt idx="31">
                  <c:v>2.448255806590999</c:v>
                </c:pt>
                <c:pt idx="32">
                  <c:v>2.6206838489026669</c:v>
                </c:pt>
                <c:pt idx="33">
                  <c:v>2.7932893678367439</c:v>
                </c:pt>
                <c:pt idx="34">
                  <c:v>2.9683774721307588</c:v>
                </c:pt>
                <c:pt idx="35">
                  <c:v>3.142751293748185</c:v>
                </c:pt>
                <c:pt idx="36">
                  <c:v>3.3316840189131227</c:v>
                </c:pt>
                <c:pt idx="37">
                  <c:v>3.5121922125581895</c:v>
                </c:pt>
                <c:pt idx="38">
                  <c:v>3.6910619538021305</c:v>
                </c:pt>
                <c:pt idx="39">
                  <c:v>3.871095216729743</c:v>
                </c:pt>
                <c:pt idx="40">
                  <c:v>4.0596342947041384</c:v>
                </c:pt>
                <c:pt idx="41">
                  <c:v>4.2523750402580847</c:v>
                </c:pt>
                <c:pt idx="42">
                  <c:v>4.442486897510487</c:v>
                </c:pt>
                <c:pt idx="43">
                  <c:v>4.6414555550893937</c:v>
                </c:pt>
                <c:pt idx="44">
                  <c:v>4.8373562792966558</c:v>
                </c:pt>
                <c:pt idx="45">
                  <c:v>5.046332781560495</c:v>
                </c:pt>
                <c:pt idx="46">
                  <c:v>5.2480141574372459</c:v>
                </c:pt>
                <c:pt idx="47">
                  <c:v>5.4617954305763288</c:v>
                </c:pt>
                <c:pt idx="48">
                  <c:v>5.6711789830899511</c:v>
                </c:pt>
                <c:pt idx="49">
                  <c:v>5.8832730519110168</c:v>
                </c:pt>
                <c:pt idx="50">
                  <c:v>6.0967623624323855</c:v>
                </c:pt>
                <c:pt idx="51">
                  <c:v>6.3101139755819853</c:v>
                </c:pt>
                <c:pt idx="52">
                  <c:v>6.5225784953294381</c:v>
                </c:pt>
                <c:pt idx="53">
                  <c:v>6.7422612179524544</c:v>
                </c:pt>
                <c:pt idx="54">
                  <c:v>6.9784991313690119</c:v>
                </c:pt>
                <c:pt idx="55">
                  <c:v>7.2123753657009964</c:v>
                </c:pt>
                <c:pt idx="56">
                  <c:v>7.4397675814039568</c:v>
                </c:pt>
                <c:pt idx="57">
                  <c:v>7.6795215805168437</c:v>
                </c:pt>
                <c:pt idx="58">
                  <c:v>7.9201696144279872</c:v>
                </c:pt>
                <c:pt idx="59">
                  <c:v>8.171293410749298</c:v>
                </c:pt>
                <c:pt idx="60">
                  <c:v>8.422242765273376</c:v>
                </c:pt>
                <c:pt idx="61">
                  <c:v>8.6917895000787269</c:v>
                </c:pt>
                <c:pt idx="62">
                  <c:v>8.9635730637816895</c:v>
                </c:pt>
                <c:pt idx="63">
                  <c:v>9.2259232682310017</c:v>
                </c:pt>
                <c:pt idx="64">
                  <c:v>9.4942281719461139</c:v>
                </c:pt>
                <c:pt idx="65">
                  <c:v>9.7827718402606347</c:v>
                </c:pt>
                <c:pt idx="66">
                  <c:v>10.070859477285405</c:v>
                </c:pt>
                <c:pt idx="67">
                  <c:v>10.367460560383497</c:v>
                </c:pt>
                <c:pt idx="68">
                  <c:v>10.677904832180884</c:v>
                </c:pt>
                <c:pt idx="69">
                  <c:v>10.967490483670922</c:v>
                </c:pt>
                <c:pt idx="70">
                  <c:v>11.268067236357034</c:v>
                </c:pt>
                <c:pt idx="71">
                  <c:v>11.578508038141488</c:v>
                </c:pt>
                <c:pt idx="72">
                  <c:v>11.892511448946074</c:v>
                </c:pt>
                <c:pt idx="73">
                  <c:v>12.230763736628194</c:v>
                </c:pt>
                <c:pt idx="74">
                  <c:v>12.589621728353126</c:v>
                </c:pt>
                <c:pt idx="75">
                  <c:v>12.932124159165895</c:v>
                </c:pt>
                <c:pt idx="76">
                  <c:v>13.271240650778408</c:v>
                </c:pt>
                <c:pt idx="77">
                  <c:v>13.640616578801895</c:v>
                </c:pt>
                <c:pt idx="78">
                  <c:v>14.015706041013297</c:v>
                </c:pt>
                <c:pt idx="79">
                  <c:v>14.410195088835804</c:v>
                </c:pt>
                <c:pt idx="80">
                  <c:v>14.814339929301193</c:v>
                </c:pt>
                <c:pt idx="81">
                  <c:v>15.240698611199399</c:v>
                </c:pt>
                <c:pt idx="82">
                  <c:v>15.686423506592618</c:v>
                </c:pt>
                <c:pt idx="83">
                  <c:v>16.130069614974445</c:v>
                </c:pt>
                <c:pt idx="84">
                  <c:v>16.596523249206893</c:v>
                </c:pt>
                <c:pt idx="85">
                  <c:v>17.073595967352599</c:v>
                </c:pt>
                <c:pt idx="86">
                  <c:v>17.573680998080683</c:v>
                </c:pt>
                <c:pt idx="87">
                  <c:v>18.104646368172538</c:v>
                </c:pt>
                <c:pt idx="88">
                  <c:v>18.647626066162157</c:v>
                </c:pt>
                <c:pt idx="89">
                  <c:v>19.220319299182467</c:v>
                </c:pt>
                <c:pt idx="90">
                  <c:v>19.799277852384371</c:v>
                </c:pt>
                <c:pt idx="91">
                  <c:v>20.403600857388859</c:v>
                </c:pt>
                <c:pt idx="92">
                  <c:v>21.060256036324542</c:v>
                </c:pt>
                <c:pt idx="93">
                  <c:v>21.722355808903291</c:v>
                </c:pt>
                <c:pt idx="94">
                  <c:v>22.414273767307428</c:v>
                </c:pt>
                <c:pt idx="95">
                  <c:v>23.13432146610392</c:v>
                </c:pt>
                <c:pt idx="96">
                  <c:v>23.86246128131457</c:v>
                </c:pt>
                <c:pt idx="97">
                  <c:v>24.536726809442509</c:v>
                </c:pt>
                <c:pt idx="98">
                  <c:v>25.240349371661438</c:v>
                </c:pt>
              </c:numCache>
            </c:numRef>
          </c:xVal>
          <c:yVal>
            <c:numRef>
              <c:f>'3D-UMi (K=M=1)'!$AX$156:$AX$254</c:f>
              <c:numCache>
                <c:formatCode>0.000_ </c:formatCode>
                <c:ptCount val="99"/>
                <c:pt idx="0">
                  <c:v>1.2213309358957325</c:v>
                </c:pt>
                <c:pt idx="1">
                  <c:v>3.9673290045376675E-3</c:v>
                </c:pt>
                <c:pt idx="2">
                  <c:v>7.6627285251102073E-2</c:v>
                </c:pt>
                <c:pt idx="3">
                  <c:v>9.6441576568641274E-2</c:v>
                </c:pt>
                <c:pt idx="4">
                  <c:v>0.16098487847786602</c:v>
                </c:pt>
                <c:pt idx="5">
                  <c:v>0.16916926536366228</c:v>
                </c:pt>
                <c:pt idx="6">
                  <c:v>0.25464870106031068</c:v>
                </c:pt>
                <c:pt idx="7">
                  <c:v>0.24524172262663346</c:v>
                </c:pt>
                <c:pt idx="8">
                  <c:v>0.2826271110487435</c:v>
                </c:pt>
                <c:pt idx="9">
                  <c:v>0.21542769832864717</c:v>
                </c:pt>
                <c:pt idx="10">
                  <c:v>0.25338204484332805</c:v>
                </c:pt>
                <c:pt idx="11">
                  <c:v>0.24569475847890287</c:v>
                </c:pt>
                <c:pt idx="12">
                  <c:v>0.22928119857217777</c:v>
                </c:pt>
                <c:pt idx="13">
                  <c:v>0.19996718138871428</c:v>
                </c:pt>
                <c:pt idx="14">
                  <c:v>0.13088509595751943</c:v>
                </c:pt>
                <c:pt idx="15">
                  <c:v>0.1176433701059286</c:v>
                </c:pt>
                <c:pt idx="16">
                  <c:v>7.9210974837860992E-2</c:v>
                </c:pt>
                <c:pt idx="17">
                  <c:v>3.6603716695521399E-2</c:v>
                </c:pt>
                <c:pt idx="18">
                  <c:v>7.2599669518202514E-2</c:v>
                </c:pt>
                <c:pt idx="19">
                  <c:v>9.0156433750522624E-2</c:v>
                </c:pt>
                <c:pt idx="20">
                  <c:v>9.8280738654111022E-2</c:v>
                </c:pt>
                <c:pt idx="21">
                  <c:v>0.21178907351195109</c:v>
                </c:pt>
                <c:pt idx="22">
                  <c:v>0.21696147671681898</c:v>
                </c:pt>
                <c:pt idx="23">
                  <c:v>0.2332394972942593</c:v>
                </c:pt>
                <c:pt idx="24">
                  <c:v>0.24537239096260111</c:v>
                </c:pt>
                <c:pt idx="25">
                  <c:v>0.28061000782448176</c:v>
                </c:pt>
                <c:pt idx="26">
                  <c:v>0.33181225359395072</c:v>
                </c:pt>
                <c:pt idx="27">
                  <c:v>0.35641776885495902</c:v>
                </c:pt>
                <c:pt idx="28">
                  <c:v>0.38574026247353865</c:v>
                </c:pt>
                <c:pt idx="29">
                  <c:v>0.48367418978771726</c:v>
                </c:pt>
                <c:pt idx="30">
                  <c:v>0.44285567388892266</c:v>
                </c:pt>
                <c:pt idx="31">
                  <c:v>0.50624419340900095</c:v>
                </c:pt>
                <c:pt idx="32">
                  <c:v>0.47061615109733301</c:v>
                </c:pt>
                <c:pt idx="33">
                  <c:v>0.43051063216325636</c:v>
                </c:pt>
                <c:pt idx="34">
                  <c:v>0.39752252786924114</c:v>
                </c:pt>
                <c:pt idx="35">
                  <c:v>0.34694870625181506</c:v>
                </c:pt>
                <c:pt idx="36">
                  <c:v>0.33881598108687738</c:v>
                </c:pt>
                <c:pt idx="37">
                  <c:v>0.40620778744181063</c:v>
                </c:pt>
                <c:pt idx="38">
                  <c:v>0.41813804619786987</c:v>
                </c:pt>
                <c:pt idx="39">
                  <c:v>0.41830478327025666</c:v>
                </c:pt>
                <c:pt idx="40">
                  <c:v>0.42406570529586141</c:v>
                </c:pt>
                <c:pt idx="41">
                  <c:v>0.36792495974191564</c:v>
                </c:pt>
                <c:pt idx="42">
                  <c:v>0.33681310248951313</c:v>
                </c:pt>
                <c:pt idx="43">
                  <c:v>0.30554444491060639</c:v>
                </c:pt>
                <c:pt idx="44">
                  <c:v>0.23024372070334387</c:v>
                </c:pt>
                <c:pt idx="45">
                  <c:v>0.22856721843950467</c:v>
                </c:pt>
                <c:pt idx="46">
                  <c:v>0.18068584256275422</c:v>
                </c:pt>
                <c:pt idx="47">
                  <c:v>0.19310456942367082</c:v>
                </c:pt>
                <c:pt idx="48">
                  <c:v>0.20822101691004935</c:v>
                </c:pt>
                <c:pt idx="49">
                  <c:v>0.19852694808898352</c:v>
                </c:pt>
                <c:pt idx="50">
                  <c:v>0.18343763756761433</c:v>
                </c:pt>
                <c:pt idx="51">
                  <c:v>0.15428602441801509</c:v>
                </c:pt>
                <c:pt idx="52">
                  <c:v>0.12932150467056225</c:v>
                </c:pt>
                <c:pt idx="53">
                  <c:v>3.9738782047545662E-2</c:v>
                </c:pt>
                <c:pt idx="54">
                  <c:v>-3.7499131369012062E-2</c:v>
                </c:pt>
                <c:pt idx="55">
                  <c:v>-3.7075365700996343E-2</c:v>
                </c:pt>
                <c:pt idx="56">
                  <c:v>-6.0667581403956561E-2</c:v>
                </c:pt>
                <c:pt idx="57">
                  <c:v>-0.13352158051684349</c:v>
                </c:pt>
                <c:pt idx="58">
                  <c:v>-0.19226961442798718</c:v>
                </c:pt>
                <c:pt idx="59">
                  <c:v>-0.16069341074929788</c:v>
                </c:pt>
                <c:pt idx="60">
                  <c:v>-0.18944276527337678</c:v>
                </c:pt>
                <c:pt idx="61">
                  <c:v>-0.19148950007872756</c:v>
                </c:pt>
                <c:pt idx="62">
                  <c:v>-9.617306378168955E-2</c:v>
                </c:pt>
                <c:pt idx="63">
                  <c:v>-0.11352326823100256</c:v>
                </c:pt>
                <c:pt idx="64">
                  <c:v>-0.18292817194611466</c:v>
                </c:pt>
                <c:pt idx="65">
                  <c:v>2.3281597393651765E-3</c:v>
                </c:pt>
                <c:pt idx="66">
                  <c:v>0.13654052271459527</c:v>
                </c:pt>
                <c:pt idx="67">
                  <c:v>0.22973943961650356</c:v>
                </c:pt>
                <c:pt idx="68">
                  <c:v>0.26719516781911601</c:v>
                </c:pt>
                <c:pt idx="69">
                  <c:v>0.15670951632907837</c:v>
                </c:pt>
                <c:pt idx="70">
                  <c:v>0.1164327636429654</c:v>
                </c:pt>
                <c:pt idx="71">
                  <c:v>7.8291961858512948E-2</c:v>
                </c:pt>
                <c:pt idx="72">
                  <c:v>1.6688551053926304E-2</c:v>
                </c:pt>
                <c:pt idx="73">
                  <c:v>-4.6763736628195218E-2</c:v>
                </c:pt>
                <c:pt idx="74">
                  <c:v>-2.6321728353126517E-2</c:v>
                </c:pt>
                <c:pt idx="75">
                  <c:v>-0.12512415916589426</c:v>
                </c:pt>
                <c:pt idx="76">
                  <c:v>-0.21014065077840804</c:v>
                </c:pt>
                <c:pt idx="77">
                  <c:v>-0.25991657880189578</c:v>
                </c:pt>
                <c:pt idx="78">
                  <c:v>-0.27550604101329768</c:v>
                </c:pt>
                <c:pt idx="79">
                  <c:v>-0.27259508883580352</c:v>
                </c:pt>
                <c:pt idx="80">
                  <c:v>-0.36943992930119229</c:v>
                </c:pt>
                <c:pt idx="81">
                  <c:v>-0.35189861119939891</c:v>
                </c:pt>
                <c:pt idx="82">
                  <c:v>-0.22682350659261807</c:v>
                </c:pt>
                <c:pt idx="83">
                  <c:v>-0.31156961497444513</c:v>
                </c:pt>
                <c:pt idx="84">
                  <c:v>-0.28692324920689316</c:v>
                </c:pt>
                <c:pt idx="85">
                  <c:v>-0.34289596735260019</c:v>
                </c:pt>
                <c:pt idx="86">
                  <c:v>-0.40748099808068261</c:v>
                </c:pt>
                <c:pt idx="87">
                  <c:v>-0.34204636817253942</c:v>
                </c:pt>
                <c:pt idx="88">
                  <c:v>-0.54012606616215564</c:v>
                </c:pt>
                <c:pt idx="89">
                  <c:v>-0.31841929918246592</c:v>
                </c:pt>
                <c:pt idx="90">
                  <c:v>-0.55397785238437081</c:v>
                </c:pt>
                <c:pt idx="91">
                  <c:v>-0.5790008573888592</c:v>
                </c:pt>
                <c:pt idx="92">
                  <c:v>-0.67615603632454224</c:v>
                </c:pt>
                <c:pt idx="93">
                  <c:v>-0.60825580890329078</c:v>
                </c:pt>
                <c:pt idx="94">
                  <c:v>-0.55157376730742769</c:v>
                </c:pt>
                <c:pt idx="95">
                  <c:v>-0.51342146610392092</c:v>
                </c:pt>
                <c:pt idx="96">
                  <c:v>5.6138718685431854E-2</c:v>
                </c:pt>
                <c:pt idx="97">
                  <c:v>-0.17982680944250973</c:v>
                </c:pt>
                <c:pt idx="98">
                  <c:v>-4.0949371661437084E-2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'3D-UMi (K=M=1)'!$AY$155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-7.3072309358957321</c:v>
                </c:pt>
                <c:pt idx="1">
                  <c:v>-4.269467329004538</c:v>
                </c:pt>
                <c:pt idx="2">
                  <c:v>-3.5302272852511019</c:v>
                </c:pt>
                <c:pt idx="3">
                  <c:v>-3.0475415765686411</c:v>
                </c:pt>
                <c:pt idx="4">
                  <c:v>-2.6355848784778662</c:v>
                </c:pt>
                <c:pt idx="5">
                  <c:v>-2.3006692653636622</c:v>
                </c:pt>
                <c:pt idx="6">
                  <c:v>-2.0061487010603107</c:v>
                </c:pt>
                <c:pt idx="7">
                  <c:v>-1.7361417226266334</c:v>
                </c:pt>
                <c:pt idx="8">
                  <c:v>-1.4910271110487434</c:v>
                </c:pt>
                <c:pt idx="9">
                  <c:v>-1.2735276983286472</c:v>
                </c:pt>
                <c:pt idx="10">
                  <c:v>-1.0567820448433281</c:v>
                </c:pt>
                <c:pt idx="11">
                  <c:v>-0.85469475847890286</c:v>
                </c:pt>
                <c:pt idx="12">
                  <c:v>-0.66698119857217775</c:v>
                </c:pt>
                <c:pt idx="13">
                  <c:v>-0.49066718138871429</c:v>
                </c:pt>
                <c:pt idx="14">
                  <c:v>-0.32058509595751944</c:v>
                </c:pt>
                <c:pt idx="15">
                  <c:v>-0.1564433701059286</c:v>
                </c:pt>
                <c:pt idx="16">
                  <c:v>-2.0109748378609811E-3</c:v>
                </c:pt>
                <c:pt idx="17">
                  <c:v>0.1533962833044786</c:v>
                </c:pt>
                <c:pt idx="18">
                  <c:v>0.30760033048179747</c:v>
                </c:pt>
                <c:pt idx="19">
                  <c:v>0.46754356624947735</c:v>
                </c:pt>
                <c:pt idx="20">
                  <c:v>0.62051926134588897</c:v>
                </c:pt>
                <c:pt idx="21">
                  <c:v>0.77991092648804894</c:v>
                </c:pt>
                <c:pt idx="22">
                  <c:v>0.94103852328318094</c:v>
                </c:pt>
                <c:pt idx="23">
                  <c:v>1.1038605027057407</c:v>
                </c:pt>
                <c:pt idx="24">
                  <c:v>1.2664276090373989</c:v>
                </c:pt>
                <c:pt idx="25">
                  <c:v>1.4299899921755181</c:v>
                </c:pt>
                <c:pt idx="26">
                  <c:v>1.5942877464060492</c:v>
                </c:pt>
                <c:pt idx="27">
                  <c:v>1.7606822311450412</c:v>
                </c:pt>
                <c:pt idx="28">
                  <c:v>1.9273597375264613</c:v>
                </c:pt>
                <c:pt idx="29">
                  <c:v>2.0987258102122825</c:v>
                </c:pt>
                <c:pt idx="30">
                  <c:v>2.2683443261110772</c:v>
                </c:pt>
                <c:pt idx="31">
                  <c:v>2.448255806590999</c:v>
                </c:pt>
                <c:pt idx="32">
                  <c:v>2.6206838489026669</c:v>
                </c:pt>
                <c:pt idx="33">
                  <c:v>2.7932893678367439</c:v>
                </c:pt>
                <c:pt idx="34">
                  <c:v>2.9683774721307588</c:v>
                </c:pt>
                <c:pt idx="35">
                  <c:v>3.142751293748185</c:v>
                </c:pt>
                <c:pt idx="36">
                  <c:v>3.3316840189131227</c:v>
                </c:pt>
                <c:pt idx="37">
                  <c:v>3.5121922125581895</c:v>
                </c:pt>
                <c:pt idx="38">
                  <c:v>3.6910619538021305</c:v>
                </c:pt>
                <c:pt idx="39">
                  <c:v>3.871095216729743</c:v>
                </c:pt>
                <c:pt idx="40">
                  <c:v>4.0596342947041384</c:v>
                </c:pt>
                <c:pt idx="41">
                  <c:v>4.2523750402580847</c:v>
                </c:pt>
                <c:pt idx="42">
                  <c:v>4.442486897510487</c:v>
                </c:pt>
                <c:pt idx="43">
                  <c:v>4.6414555550893937</c:v>
                </c:pt>
                <c:pt idx="44">
                  <c:v>4.8373562792966558</c:v>
                </c:pt>
                <c:pt idx="45">
                  <c:v>5.046332781560495</c:v>
                </c:pt>
                <c:pt idx="46">
                  <c:v>5.2480141574372459</c:v>
                </c:pt>
                <c:pt idx="47">
                  <c:v>5.4617954305763288</c:v>
                </c:pt>
                <c:pt idx="48">
                  <c:v>5.6711789830899511</c:v>
                </c:pt>
                <c:pt idx="49">
                  <c:v>5.8832730519110168</c:v>
                </c:pt>
                <c:pt idx="50">
                  <c:v>6.0967623624323855</c:v>
                </c:pt>
                <c:pt idx="51">
                  <c:v>6.3101139755819853</c:v>
                </c:pt>
                <c:pt idx="52">
                  <c:v>6.5225784953294381</c:v>
                </c:pt>
                <c:pt idx="53">
                  <c:v>6.7422612179524544</c:v>
                </c:pt>
                <c:pt idx="54">
                  <c:v>6.9784991313690119</c:v>
                </c:pt>
                <c:pt idx="55">
                  <c:v>7.2123753657009964</c:v>
                </c:pt>
                <c:pt idx="56">
                  <c:v>7.4397675814039568</c:v>
                </c:pt>
                <c:pt idx="57">
                  <c:v>7.6795215805168437</c:v>
                </c:pt>
                <c:pt idx="58">
                  <c:v>7.9201696144279872</c:v>
                </c:pt>
                <c:pt idx="59">
                  <c:v>8.171293410749298</c:v>
                </c:pt>
                <c:pt idx="60">
                  <c:v>8.422242765273376</c:v>
                </c:pt>
                <c:pt idx="61">
                  <c:v>8.6917895000787269</c:v>
                </c:pt>
                <c:pt idx="62">
                  <c:v>8.9635730637816895</c:v>
                </c:pt>
                <c:pt idx="63">
                  <c:v>9.2259232682310017</c:v>
                </c:pt>
                <c:pt idx="64">
                  <c:v>9.4942281719461139</c:v>
                </c:pt>
                <c:pt idx="65">
                  <c:v>9.7827718402606347</c:v>
                </c:pt>
                <c:pt idx="66">
                  <c:v>10.070859477285405</c:v>
                </c:pt>
                <c:pt idx="67">
                  <c:v>10.367460560383497</c:v>
                </c:pt>
                <c:pt idx="68">
                  <c:v>10.677904832180884</c:v>
                </c:pt>
                <c:pt idx="69">
                  <c:v>10.967490483670922</c:v>
                </c:pt>
                <c:pt idx="70">
                  <c:v>11.268067236357034</c:v>
                </c:pt>
                <c:pt idx="71">
                  <c:v>11.578508038141488</c:v>
                </c:pt>
                <c:pt idx="72">
                  <c:v>11.892511448946074</c:v>
                </c:pt>
                <c:pt idx="73">
                  <c:v>12.230763736628194</c:v>
                </c:pt>
                <c:pt idx="74">
                  <c:v>12.589621728353126</c:v>
                </c:pt>
                <c:pt idx="75">
                  <c:v>12.932124159165895</c:v>
                </c:pt>
                <c:pt idx="76">
                  <c:v>13.271240650778408</c:v>
                </c:pt>
                <c:pt idx="77">
                  <c:v>13.640616578801895</c:v>
                </c:pt>
                <c:pt idx="78">
                  <c:v>14.015706041013297</c:v>
                </c:pt>
                <c:pt idx="79">
                  <c:v>14.410195088835804</c:v>
                </c:pt>
                <c:pt idx="80">
                  <c:v>14.814339929301193</c:v>
                </c:pt>
                <c:pt idx="81">
                  <c:v>15.240698611199399</c:v>
                </c:pt>
                <c:pt idx="82">
                  <c:v>15.686423506592618</c:v>
                </c:pt>
                <c:pt idx="83">
                  <c:v>16.130069614974445</c:v>
                </c:pt>
                <c:pt idx="84">
                  <c:v>16.596523249206893</c:v>
                </c:pt>
                <c:pt idx="85">
                  <c:v>17.073595967352599</c:v>
                </c:pt>
                <c:pt idx="86">
                  <c:v>17.573680998080683</c:v>
                </c:pt>
                <c:pt idx="87">
                  <c:v>18.104646368172538</c:v>
                </c:pt>
                <c:pt idx="88">
                  <c:v>18.647626066162157</c:v>
                </c:pt>
                <c:pt idx="89">
                  <c:v>19.220319299182467</c:v>
                </c:pt>
                <c:pt idx="90">
                  <c:v>19.799277852384371</c:v>
                </c:pt>
                <c:pt idx="91">
                  <c:v>20.403600857388859</c:v>
                </c:pt>
                <c:pt idx="92">
                  <c:v>21.060256036324542</c:v>
                </c:pt>
                <c:pt idx="93">
                  <c:v>21.722355808903291</c:v>
                </c:pt>
                <c:pt idx="94">
                  <c:v>22.414273767307428</c:v>
                </c:pt>
                <c:pt idx="95">
                  <c:v>23.13432146610392</c:v>
                </c:pt>
                <c:pt idx="96">
                  <c:v>23.86246128131457</c:v>
                </c:pt>
                <c:pt idx="97">
                  <c:v>24.536726809442509</c:v>
                </c:pt>
                <c:pt idx="98">
                  <c:v>25.240349371661438</c:v>
                </c:pt>
              </c:numCache>
            </c:numRef>
          </c:xVal>
          <c:yVal>
            <c:numRef>
              <c:f>'3D-UMi (K=M=1)'!$AY$156:$AY$254</c:f>
              <c:numCache>
                <c:formatCode>0.000_ </c:formatCode>
                <c:ptCount val="99"/>
                <c:pt idx="0">
                  <c:v>-2.5834690641042686</c:v>
                </c:pt>
                <c:pt idx="1">
                  <c:v>-0.65773267099546207</c:v>
                </c:pt>
                <c:pt idx="2">
                  <c:v>-0.68787271474889788</c:v>
                </c:pt>
                <c:pt idx="3">
                  <c:v>-0.74145842343135904</c:v>
                </c:pt>
                <c:pt idx="4">
                  <c:v>-0.75991512152213403</c:v>
                </c:pt>
                <c:pt idx="5">
                  <c:v>-0.79413073463633799</c:v>
                </c:pt>
                <c:pt idx="6">
                  <c:v>-0.79985129893968931</c:v>
                </c:pt>
                <c:pt idx="7">
                  <c:v>-0.83815827737336668</c:v>
                </c:pt>
                <c:pt idx="8">
                  <c:v>-0.8858728889512566</c:v>
                </c:pt>
                <c:pt idx="9">
                  <c:v>-0.91897230167135269</c:v>
                </c:pt>
                <c:pt idx="10">
                  <c:v>-0.93341795515667192</c:v>
                </c:pt>
                <c:pt idx="11">
                  <c:v>-0.94290524152109723</c:v>
                </c:pt>
                <c:pt idx="12">
                  <c:v>-0.93411880142782222</c:v>
                </c:pt>
                <c:pt idx="13">
                  <c:v>-0.91043281861128578</c:v>
                </c:pt>
                <c:pt idx="14">
                  <c:v>-0.89551490404248058</c:v>
                </c:pt>
                <c:pt idx="15">
                  <c:v>-0.89215662989407141</c:v>
                </c:pt>
                <c:pt idx="16">
                  <c:v>-0.89768902516213911</c:v>
                </c:pt>
                <c:pt idx="17">
                  <c:v>-0.9026962833044786</c:v>
                </c:pt>
                <c:pt idx="18">
                  <c:v>-0.92510033048179752</c:v>
                </c:pt>
                <c:pt idx="19">
                  <c:v>-0.94604356624947727</c:v>
                </c:pt>
                <c:pt idx="20">
                  <c:v>-0.94861926134588903</c:v>
                </c:pt>
                <c:pt idx="21">
                  <c:v>-0.9748109264880489</c:v>
                </c:pt>
                <c:pt idx="22">
                  <c:v>-0.98903852328318098</c:v>
                </c:pt>
                <c:pt idx="23">
                  <c:v>-1.0076605027057406</c:v>
                </c:pt>
                <c:pt idx="24">
                  <c:v>-1.027927609037399</c:v>
                </c:pt>
                <c:pt idx="25">
                  <c:v>-1.0524899921755182</c:v>
                </c:pt>
                <c:pt idx="26">
                  <c:v>-1.0880877464060492</c:v>
                </c:pt>
                <c:pt idx="27">
                  <c:v>-1.1207822311450411</c:v>
                </c:pt>
                <c:pt idx="28">
                  <c:v>-1.1508597375264613</c:v>
                </c:pt>
                <c:pt idx="29">
                  <c:v>-1.1703258102122827</c:v>
                </c:pt>
                <c:pt idx="30">
                  <c:v>-1.1839443261110771</c:v>
                </c:pt>
                <c:pt idx="31">
                  <c:v>-1.203555806590999</c:v>
                </c:pt>
                <c:pt idx="32">
                  <c:v>-1.2283838489026668</c:v>
                </c:pt>
                <c:pt idx="33">
                  <c:v>-1.2429893678367439</c:v>
                </c:pt>
                <c:pt idx="34">
                  <c:v>-1.2418774721307588</c:v>
                </c:pt>
                <c:pt idx="35">
                  <c:v>-1.2601512937481849</c:v>
                </c:pt>
                <c:pt idx="36">
                  <c:v>-1.2847840189131228</c:v>
                </c:pt>
                <c:pt idx="37">
                  <c:v>-1.3092922125581894</c:v>
                </c:pt>
                <c:pt idx="38">
                  <c:v>-1.3328619538021305</c:v>
                </c:pt>
                <c:pt idx="39">
                  <c:v>-1.3537952167297429</c:v>
                </c:pt>
                <c:pt idx="40">
                  <c:v>-1.4052342947041385</c:v>
                </c:pt>
                <c:pt idx="41">
                  <c:v>-1.4191750402580845</c:v>
                </c:pt>
                <c:pt idx="42">
                  <c:v>-1.4655868975104869</c:v>
                </c:pt>
                <c:pt idx="43">
                  <c:v>-1.5051555550893938</c:v>
                </c:pt>
                <c:pt idx="44">
                  <c:v>-1.5236562792966559</c:v>
                </c:pt>
                <c:pt idx="45">
                  <c:v>-1.5687327815604952</c:v>
                </c:pt>
                <c:pt idx="46">
                  <c:v>-1.615914157437246</c:v>
                </c:pt>
                <c:pt idx="47">
                  <c:v>-1.617395430576329</c:v>
                </c:pt>
                <c:pt idx="48">
                  <c:v>-1.6489789830899513</c:v>
                </c:pt>
                <c:pt idx="49">
                  <c:v>-1.6554730519110166</c:v>
                </c:pt>
                <c:pt idx="50">
                  <c:v>-1.6723623624323851</c:v>
                </c:pt>
                <c:pt idx="51">
                  <c:v>-1.701613975581985</c:v>
                </c:pt>
                <c:pt idx="52">
                  <c:v>-1.7351784953294382</c:v>
                </c:pt>
                <c:pt idx="53">
                  <c:v>-1.7625612179524541</c:v>
                </c:pt>
                <c:pt idx="54">
                  <c:v>-1.7794991313690121</c:v>
                </c:pt>
                <c:pt idx="55">
                  <c:v>-1.7953753657009965</c:v>
                </c:pt>
                <c:pt idx="56">
                  <c:v>-1.800967581403957</c:v>
                </c:pt>
                <c:pt idx="57">
                  <c:v>-1.806321580516844</c:v>
                </c:pt>
                <c:pt idx="58">
                  <c:v>-1.8316696144279874</c:v>
                </c:pt>
                <c:pt idx="59">
                  <c:v>-1.8376934107492984</c:v>
                </c:pt>
                <c:pt idx="60">
                  <c:v>-1.8777427652733758</c:v>
                </c:pt>
                <c:pt idx="61">
                  <c:v>-1.8770895000787267</c:v>
                </c:pt>
                <c:pt idx="62">
                  <c:v>-1.8903730637816896</c:v>
                </c:pt>
                <c:pt idx="63">
                  <c:v>-1.9239232682310021</c:v>
                </c:pt>
                <c:pt idx="64">
                  <c:v>-1.9330281719461135</c:v>
                </c:pt>
                <c:pt idx="65">
                  <c:v>-1.9626718402606347</c:v>
                </c:pt>
                <c:pt idx="66">
                  <c:v>-1.9963594772854041</c:v>
                </c:pt>
                <c:pt idx="67">
                  <c:v>-2.0357605603834976</c:v>
                </c:pt>
                <c:pt idx="68">
                  <c:v>-2.0990048321808832</c:v>
                </c:pt>
                <c:pt idx="69">
                  <c:v>-2.1080904836709209</c:v>
                </c:pt>
                <c:pt idx="70">
                  <c:v>-2.1065672363570336</c:v>
                </c:pt>
                <c:pt idx="71">
                  <c:v>-2.1480080381414872</c:v>
                </c:pt>
                <c:pt idx="72">
                  <c:v>-2.1323114489460746</c:v>
                </c:pt>
                <c:pt idx="73">
                  <c:v>-2.1785637366281954</c:v>
                </c:pt>
                <c:pt idx="74">
                  <c:v>-2.1812217283531261</c:v>
                </c:pt>
                <c:pt idx="75">
                  <c:v>-2.2146241591658953</c:v>
                </c:pt>
                <c:pt idx="76">
                  <c:v>-2.2252406507784084</c:v>
                </c:pt>
                <c:pt idx="77">
                  <c:v>-2.254916578801895</c:v>
                </c:pt>
                <c:pt idx="78">
                  <c:v>-2.2449060410132979</c:v>
                </c:pt>
                <c:pt idx="79">
                  <c:v>-2.2620950888358049</c:v>
                </c:pt>
                <c:pt idx="80">
                  <c:v>-2.3009399293011921</c:v>
                </c:pt>
                <c:pt idx="81">
                  <c:v>-2.3773986111993981</c:v>
                </c:pt>
                <c:pt idx="82">
                  <c:v>-2.4142235065926183</c:v>
                </c:pt>
                <c:pt idx="83">
                  <c:v>-2.4216696149744461</c:v>
                </c:pt>
                <c:pt idx="84">
                  <c:v>-2.4520232492068921</c:v>
                </c:pt>
                <c:pt idx="85">
                  <c:v>-2.4903959673525993</c:v>
                </c:pt>
                <c:pt idx="86">
                  <c:v>-2.5512809980806832</c:v>
                </c:pt>
                <c:pt idx="87">
                  <c:v>-2.5860463681725392</c:v>
                </c:pt>
                <c:pt idx="88">
                  <c:v>-2.6106260661621583</c:v>
                </c:pt>
                <c:pt idx="89">
                  <c:v>-2.5920192991824678</c:v>
                </c:pt>
                <c:pt idx="90">
                  <c:v>-2.5163778523843696</c:v>
                </c:pt>
                <c:pt idx="91">
                  <c:v>-2.4662008573888592</c:v>
                </c:pt>
                <c:pt idx="92">
                  <c:v>-2.3854560363245412</c:v>
                </c:pt>
                <c:pt idx="93">
                  <c:v>-2.2833558089032913</c:v>
                </c:pt>
                <c:pt idx="94">
                  <c:v>-2.2267737673074279</c:v>
                </c:pt>
                <c:pt idx="95">
                  <c:v>-2.0710214661039181</c:v>
                </c:pt>
                <c:pt idx="96">
                  <c:v>-1.8841612813145687</c:v>
                </c:pt>
                <c:pt idx="97">
                  <c:v>-1.4602268094425099</c:v>
                </c:pt>
                <c:pt idx="98">
                  <c:v>-1.1564493716614379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'3D-UMi (K=M=1)'!$AZ$155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-7.3072309358957321</c:v>
                </c:pt>
                <c:pt idx="1">
                  <c:v>-4.269467329004538</c:v>
                </c:pt>
                <c:pt idx="2">
                  <c:v>-3.5302272852511019</c:v>
                </c:pt>
                <c:pt idx="3">
                  <c:v>-3.0475415765686411</c:v>
                </c:pt>
                <c:pt idx="4">
                  <c:v>-2.6355848784778662</c:v>
                </c:pt>
                <c:pt idx="5">
                  <c:v>-2.3006692653636622</c:v>
                </c:pt>
                <c:pt idx="6">
                  <c:v>-2.0061487010603107</c:v>
                </c:pt>
                <c:pt idx="7">
                  <c:v>-1.7361417226266334</c:v>
                </c:pt>
                <c:pt idx="8">
                  <c:v>-1.4910271110487434</c:v>
                </c:pt>
                <c:pt idx="9">
                  <c:v>-1.2735276983286472</c:v>
                </c:pt>
                <c:pt idx="10">
                  <c:v>-1.0567820448433281</c:v>
                </c:pt>
                <c:pt idx="11">
                  <c:v>-0.85469475847890286</c:v>
                </c:pt>
                <c:pt idx="12">
                  <c:v>-0.66698119857217775</c:v>
                </c:pt>
                <c:pt idx="13">
                  <c:v>-0.49066718138871429</c:v>
                </c:pt>
                <c:pt idx="14">
                  <c:v>-0.32058509595751944</c:v>
                </c:pt>
                <c:pt idx="15">
                  <c:v>-0.1564433701059286</c:v>
                </c:pt>
                <c:pt idx="16">
                  <c:v>-2.0109748378609811E-3</c:v>
                </c:pt>
                <c:pt idx="17">
                  <c:v>0.1533962833044786</c:v>
                </c:pt>
                <c:pt idx="18">
                  <c:v>0.30760033048179747</c:v>
                </c:pt>
                <c:pt idx="19">
                  <c:v>0.46754356624947735</c:v>
                </c:pt>
                <c:pt idx="20">
                  <c:v>0.62051926134588897</c:v>
                </c:pt>
                <c:pt idx="21">
                  <c:v>0.77991092648804894</c:v>
                </c:pt>
                <c:pt idx="22">
                  <c:v>0.94103852328318094</c:v>
                </c:pt>
                <c:pt idx="23">
                  <c:v>1.1038605027057407</c:v>
                </c:pt>
                <c:pt idx="24">
                  <c:v>1.2664276090373989</c:v>
                </c:pt>
                <c:pt idx="25">
                  <c:v>1.4299899921755181</c:v>
                </c:pt>
                <c:pt idx="26">
                  <c:v>1.5942877464060492</c:v>
                </c:pt>
                <c:pt idx="27">
                  <c:v>1.7606822311450412</c:v>
                </c:pt>
                <c:pt idx="28">
                  <c:v>1.9273597375264613</c:v>
                </c:pt>
                <c:pt idx="29">
                  <c:v>2.0987258102122825</c:v>
                </c:pt>
                <c:pt idx="30">
                  <c:v>2.2683443261110772</c:v>
                </c:pt>
                <c:pt idx="31">
                  <c:v>2.448255806590999</c:v>
                </c:pt>
                <c:pt idx="32">
                  <c:v>2.6206838489026669</c:v>
                </c:pt>
                <c:pt idx="33">
                  <c:v>2.7932893678367439</c:v>
                </c:pt>
                <c:pt idx="34">
                  <c:v>2.9683774721307588</c:v>
                </c:pt>
                <c:pt idx="35">
                  <c:v>3.142751293748185</c:v>
                </c:pt>
                <c:pt idx="36">
                  <c:v>3.3316840189131227</c:v>
                </c:pt>
                <c:pt idx="37">
                  <c:v>3.5121922125581895</c:v>
                </c:pt>
                <c:pt idx="38">
                  <c:v>3.6910619538021305</c:v>
                </c:pt>
                <c:pt idx="39">
                  <c:v>3.871095216729743</c:v>
                </c:pt>
                <c:pt idx="40">
                  <c:v>4.0596342947041384</c:v>
                </c:pt>
                <c:pt idx="41">
                  <c:v>4.2523750402580847</c:v>
                </c:pt>
                <c:pt idx="42">
                  <c:v>4.442486897510487</c:v>
                </c:pt>
                <c:pt idx="43">
                  <c:v>4.6414555550893937</c:v>
                </c:pt>
                <c:pt idx="44">
                  <c:v>4.8373562792966558</c:v>
                </c:pt>
                <c:pt idx="45">
                  <c:v>5.046332781560495</c:v>
                </c:pt>
                <c:pt idx="46">
                  <c:v>5.2480141574372459</c:v>
                </c:pt>
                <c:pt idx="47">
                  <c:v>5.4617954305763288</c:v>
                </c:pt>
                <c:pt idx="48">
                  <c:v>5.6711789830899511</c:v>
                </c:pt>
                <c:pt idx="49">
                  <c:v>5.8832730519110168</c:v>
                </c:pt>
                <c:pt idx="50">
                  <c:v>6.0967623624323855</c:v>
                </c:pt>
                <c:pt idx="51">
                  <c:v>6.3101139755819853</c:v>
                </c:pt>
                <c:pt idx="52">
                  <c:v>6.5225784953294381</c:v>
                </c:pt>
                <c:pt idx="53">
                  <c:v>6.7422612179524544</c:v>
                </c:pt>
                <c:pt idx="54">
                  <c:v>6.9784991313690119</c:v>
                </c:pt>
                <c:pt idx="55">
                  <c:v>7.2123753657009964</c:v>
                </c:pt>
                <c:pt idx="56">
                  <c:v>7.4397675814039568</c:v>
                </c:pt>
                <c:pt idx="57">
                  <c:v>7.6795215805168437</c:v>
                </c:pt>
                <c:pt idx="58">
                  <c:v>7.9201696144279872</c:v>
                </c:pt>
                <c:pt idx="59">
                  <c:v>8.171293410749298</c:v>
                </c:pt>
                <c:pt idx="60">
                  <c:v>8.422242765273376</c:v>
                </c:pt>
                <c:pt idx="61">
                  <c:v>8.6917895000787269</c:v>
                </c:pt>
                <c:pt idx="62">
                  <c:v>8.9635730637816895</c:v>
                </c:pt>
                <c:pt idx="63">
                  <c:v>9.2259232682310017</c:v>
                </c:pt>
                <c:pt idx="64">
                  <c:v>9.4942281719461139</c:v>
                </c:pt>
                <c:pt idx="65">
                  <c:v>9.7827718402606347</c:v>
                </c:pt>
                <c:pt idx="66">
                  <c:v>10.070859477285405</c:v>
                </c:pt>
                <c:pt idx="67">
                  <c:v>10.367460560383497</c:v>
                </c:pt>
                <c:pt idx="68">
                  <c:v>10.677904832180884</c:v>
                </c:pt>
                <c:pt idx="69">
                  <c:v>10.967490483670922</c:v>
                </c:pt>
                <c:pt idx="70">
                  <c:v>11.268067236357034</c:v>
                </c:pt>
                <c:pt idx="71">
                  <c:v>11.578508038141488</c:v>
                </c:pt>
                <c:pt idx="72">
                  <c:v>11.892511448946074</c:v>
                </c:pt>
                <c:pt idx="73">
                  <c:v>12.230763736628194</c:v>
                </c:pt>
                <c:pt idx="74">
                  <c:v>12.589621728353126</c:v>
                </c:pt>
                <c:pt idx="75">
                  <c:v>12.932124159165895</c:v>
                </c:pt>
                <c:pt idx="76">
                  <c:v>13.271240650778408</c:v>
                </c:pt>
                <c:pt idx="77">
                  <c:v>13.640616578801895</c:v>
                </c:pt>
                <c:pt idx="78">
                  <c:v>14.015706041013297</c:v>
                </c:pt>
                <c:pt idx="79">
                  <c:v>14.410195088835804</c:v>
                </c:pt>
                <c:pt idx="80">
                  <c:v>14.814339929301193</c:v>
                </c:pt>
                <c:pt idx="81">
                  <c:v>15.240698611199399</c:v>
                </c:pt>
                <c:pt idx="82">
                  <c:v>15.686423506592618</c:v>
                </c:pt>
                <c:pt idx="83">
                  <c:v>16.130069614974445</c:v>
                </c:pt>
                <c:pt idx="84">
                  <c:v>16.596523249206893</c:v>
                </c:pt>
                <c:pt idx="85">
                  <c:v>17.073595967352599</c:v>
                </c:pt>
                <c:pt idx="86">
                  <c:v>17.573680998080683</c:v>
                </c:pt>
                <c:pt idx="87">
                  <c:v>18.104646368172538</c:v>
                </c:pt>
                <c:pt idx="88">
                  <c:v>18.647626066162157</c:v>
                </c:pt>
                <c:pt idx="89">
                  <c:v>19.220319299182467</c:v>
                </c:pt>
                <c:pt idx="90">
                  <c:v>19.799277852384371</c:v>
                </c:pt>
                <c:pt idx="91">
                  <c:v>20.403600857388859</c:v>
                </c:pt>
                <c:pt idx="92">
                  <c:v>21.060256036324542</c:v>
                </c:pt>
                <c:pt idx="93">
                  <c:v>21.722355808903291</c:v>
                </c:pt>
                <c:pt idx="94">
                  <c:v>22.414273767307428</c:v>
                </c:pt>
                <c:pt idx="95">
                  <c:v>23.13432146610392</c:v>
                </c:pt>
                <c:pt idx="96">
                  <c:v>23.86246128131457</c:v>
                </c:pt>
                <c:pt idx="97">
                  <c:v>24.536726809442509</c:v>
                </c:pt>
                <c:pt idx="98">
                  <c:v>25.240349371661438</c:v>
                </c:pt>
              </c:numCache>
            </c:numRef>
          </c:xVal>
          <c:yVal>
            <c:numRef>
              <c:f>'3D-UMi (K=M=1)'!$AZ$156:$AZ$254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'3D-UMi (K=M=1)'!$BA$155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-7.3072309358957321</c:v>
                </c:pt>
                <c:pt idx="1">
                  <c:v>-4.269467329004538</c:v>
                </c:pt>
                <c:pt idx="2">
                  <c:v>-3.5302272852511019</c:v>
                </c:pt>
                <c:pt idx="3">
                  <c:v>-3.0475415765686411</c:v>
                </c:pt>
                <c:pt idx="4">
                  <c:v>-2.6355848784778662</c:v>
                </c:pt>
                <c:pt idx="5">
                  <c:v>-2.3006692653636622</c:v>
                </c:pt>
                <c:pt idx="6">
                  <c:v>-2.0061487010603107</c:v>
                </c:pt>
                <c:pt idx="7">
                  <c:v>-1.7361417226266334</c:v>
                </c:pt>
                <c:pt idx="8">
                  <c:v>-1.4910271110487434</c:v>
                </c:pt>
                <c:pt idx="9">
                  <c:v>-1.2735276983286472</c:v>
                </c:pt>
                <c:pt idx="10">
                  <c:v>-1.0567820448433281</c:v>
                </c:pt>
                <c:pt idx="11">
                  <c:v>-0.85469475847890286</c:v>
                </c:pt>
                <c:pt idx="12">
                  <c:v>-0.66698119857217775</c:v>
                </c:pt>
                <c:pt idx="13">
                  <c:v>-0.49066718138871429</c:v>
                </c:pt>
                <c:pt idx="14">
                  <c:v>-0.32058509595751944</c:v>
                </c:pt>
                <c:pt idx="15">
                  <c:v>-0.1564433701059286</c:v>
                </c:pt>
                <c:pt idx="16">
                  <c:v>-2.0109748378609811E-3</c:v>
                </c:pt>
                <c:pt idx="17">
                  <c:v>0.1533962833044786</c:v>
                </c:pt>
                <c:pt idx="18">
                  <c:v>0.30760033048179747</c:v>
                </c:pt>
                <c:pt idx="19">
                  <c:v>0.46754356624947735</c:v>
                </c:pt>
                <c:pt idx="20">
                  <c:v>0.62051926134588897</c:v>
                </c:pt>
                <c:pt idx="21">
                  <c:v>0.77991092648804894</c:v>
                </c:pt>
                <c:pt idx="22">
                  <c:v>0.94103852328318094</c:v>
                </c:pt>
                <c:pt idx="23">
                  <c:v>1.1038605027057407</c:v>
                </c:pt>
                <c:pt idx="24">
                  <c:v>1.2664276090373989</c:v>
                </c:pt>
                <c:pt idx="25">
                  <c:v>1.4299899921755181</c:v>
                </c:pt>
                <c:pt idx="26">
                  <c:v>1.5942877464060492</c:v>
                </c:pt>
                <c:pt idx="27">
                  <c:v>1.7606822311450412</c:v>
                </c:pt>
                <c:pt idx="28">
                  <c:v>1.9273597375264613</c:v>
                </c:pt>
                <c:pt idx="29">
                  <c:v>2.0987258102122825</c:v>
                </c:pt>
                <c:pt idx="30">
                  <c:v>2.2683443261110772</c:v>
                </c:pt>
                <c:pt idx="31">
                  <c:v>2.448255806590999</c:v>
                </c:pt>
                <c:pt idx="32">
                  <c:v>2.6206838489026669</c:v>
                </c:pt>
                <c:pt idx="33">
                  <c:v>2.7932893678367439</c:v>
                </c:pt>
                <c:pt idx="34">
                  <c:v>2.9683774721307588</c:v>
                </c:pt>
                <c:pt idx="35">
                  <c:v>3.142751293748185</c:v>
                </c:pt>
                <c:pt idx="36">
                  <c:v>3.3316840189131227</c:v>
                </c:pt>
                <c:pt idx="37">
                  <c:v>3.5121922125581895</c:v>
                </c:pt>
                <c:pt idx="38">
                  <c:v>3.6910619538021305</c:v>
                </c:pt>
                <c:pt idx="39">
                  <c:v>3.871095216729743</c:v>
                </c:pt>
                <c:pt idx="40">
                  <c:v>4.0596342947041384</c:v>
                </c:pt>
                <c:pt idx="41">
                  <c:v>4.2523750402580847</c:v>
                </c:pt>
                <c:pt idx="42">
                  <c:v>4.442486897510487</c:v>
                </c:pt>
                <c:pt idx="43">
                  <c:v>4.6414555550893937</c:v>
                </c:pt>
                <c:pt idx="44">
                  <c:v>4.8373562792966558</c:v>
                </c:pt>
                <c:pt idx="45">
                  <c:v>5.046332781560495</c:v>
                </c:pt>
                <c:pt idx="46">
                  <c:v>5.2480141574372459</c:v>
                </c:pt>
                <c:pt idx="47">
                  <c:v>5.4617954305763288</c:v>
                </c:pt>
                <c:pt idx="48">
                  <c:v>5.6711789830899511</c:v>
                </c:pt>
                <c:pt idx="49">
                  <c:v>5.8832730519110168</c:v>
                </c:pt>
                <c:pt idx="50">
                  <c:v>6.0967623624323855</c:v>
                </c:pt>
                <c:pt idx="51">
                  <c:v>6.3101139755819853</c:v>
                </c:pt>
                <c:pt idx="52">
                  <c:v>6.5225784953294381</c:v>
                </c:pt>
                <c:pt idx="53">
                  <c:v>6.7422612179524544</c:v>
                </c:pt>
                <c:pt idx="54">
                  <c:v>6.9784991313690119</c:v>
                </c:pt>
                <c:pt idx="55">
                  <c:v>7.2123753657009964</c:v>
                </c:pt>
                <c:pt idx="56">
                  <c:v>7.4397675814039568</c:v>
                </c:pt>
                <c:pt idx="57">
                  <c:v>7.6795215805168437</c:v>
                </c:pt>
                <c:pt idx="58">
                  <c:v>7.9201696144279872</c:v>
                </c:pt>
                <c:pt idx="59">
                  <c:v>8.171293410749298</c:v>
                </c:pt>
                <c:pt idx="60">
                  <c:v>8.422242765273376</c:v>
                </c:pt>
                <c:pt idx="61">
                  <c:v>8.6917895000787269</c:v>
                </c:pt>
                <c:pt idx="62">
                  <c:v>8.9635730637816895</c:v>
                </c:pt>
                <c:pt idx="63">
                  <c:v>9.2259232682310017</c:v>
                </c:pt>
                <c:pt idx="64">
                  <c:v>9.4942281719461139</c:v>
                </c:pt>
                <c:pt idx="65">
                  <c:v>9.7827718402606347</c:v>
                </c:pt>
                <c:pt idx="66">
                  <c:v>10.070859477285405</c:v>
                </c:pt>
                <c:pt idx="67">
                  <c:v>10.367460560383497</c:v>
                </c:pt>
                <c:pt idx="68">
                  <c:v>10.677904832180884</c:v>
                </c:pt>
                <c:pt idx="69">
                  <c:v>10.967490483670922</c:v>
                </c:pt>
                <c:pt idx="70">
                  <c:v>11.268067236357034</c:v>
                </c:pt>
                <c:pt idx="71">
                  <c:v>11.578508038141488</c:v>
                </c:pt>
                <c:pt idx="72">
                  <c:v>11.892511448946074</c:v>
                </c:pt>
                <c:pt idx="73">
                  <c:v>12.230763736628194</c:v>
                </c:pt>
                <c:pt idx="74">
                  <c:v>12.589621728353126</c:v>
                </c:pt>
                <c:pt idx="75">
                  <c:v>12.932124159165895</c:v>
                </c:pt>
                <c:pt idx="76">
                  <c:v>13.271240650778408</c:v>
                </c:pt>
                <c:pt idx="77">
                  <c:v>13.640616578801895</c:v>
                </c:pt>
                <c:pt idx="78">
                  <c:v>14.015706041013297</c:v>
                </c:pt>
                <c:pt idx="79">
                  <c:v>14.410195088835804</c:v>
                </c:pt>
                <c:pt idx="80">
                  <c:v>14.814339929301193</c:v>
                </c:pt>
                <c:pt idx="81">
                  <c:v>15.240698611199399</c:v>
                </c:pt>
                <c:pt idx="82">
                  <c:v>15.686423506592618</c:v>
                </c:pt>
                <c:pt idx="83">
                  <c:v>16.130069614974445</c:v>
                </c:pt>
                <c:pt idx="84">
                  <c:v>16.596523249206893</c:v>
                </c:pt>
                <c:pt idx="85">
                  <c:v>17.073595967352599</c:v>
                </c:pt>
                <c:pt idx="86">
                  <c:v>17.573680998080683</c:v>
                </c:pt>
                <c:pt idx="87">
                  <c:v>18.104646368172538</c:v>
                </c:pt>
                <c:pt idx="88">
                  <c:v>18.647626066162157</c:v>
                </c:pt>
                <c:pt idx="89">
                  <c:v>19.220319299182467</c:v>
                </c:pt>
                <c:pt idx="90">
                  <c:v>19.799277852384371</c:v>
                </c:pt>
                <c:pt idx="91">
                  <c:v>20.403600857388859</c:v>
                </c:pt>
                <c:pt idx="92">
                  <c:v>21.060256036324542</c:v>
                </c:pt>
                <c:pt idx="93">
                  <c:v>21.722355808903291</c:v>
                </c:pt>
                <c:pt idx="94">
                  <c:v>22.414273767307428</c:v>
                </c:pt>
                <c:pt idx="95">
                  <c:v>23.13432146610392</c:v>
                </c:pt>
                <c:pt idx="96">
                  <c:v>23.86246128131457</c:v>
                </c:pt>
                <c:pt idx="97">
                  <c:v>24.536726809442509</c:v>
                </c:pt>
                <c:pt idx="98">
                  <c:v>25.240349371661438</c:v>
                </c:pt>
              </c:numCache>
            </c:numRef>
          </c:xVal>
          <c:yVal>
            <c:numRef>
              <c:f>'3D-UMi (K=M=1)'!$BA$156:$BA$254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'3D-UMi (K=M=1)'!$BB$155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-7.3072309358957321</c:v>
                </c:pt>
                <c:pt idx="1">
                  <c:v>-4.269467329004538</c:v>
                </c:pt>
                <c:pt idx="2">
                  <c:v>-3.5302272852511019</c:v>
                </c:pt>
                <c:pt idx="3">
                  <c:v>-3.0475415765686411</c:v>
                </c:pt>
                <c:pt idx="4">
                  <c:v>-2.6355848784778662</c:v>
                </c:pt>
                <c:pt idx="5">
                  <c:v>-2.3006692653636622</c:v>
                </c:pt>
                <c:pt idx="6">
                  <c:v>-2.0061487010603107</c:v>
                </c:pt>
                <c:pt idx="7">
                  <c:v>-1.7361417226266334</c:v>
                </c:pt>
                <c:pt idx="8">
                  <c:v>-1.4910271110487434</c:v>
                </c:pt>
                <c:pt idx="9">
                  <c:v>-1.2735276983286472</c:v>
                </c:pt>
                <c:pt idx="10">
                  <c:v>-1.0567820448433281</c:v>
                </c:pt>
                <c:pt idx="11">
                  <c:v>-0.85469475847890286</c:v>
                </c:pt>
                <c:pt idx="12">
                  <c:v>-0.66698119857217775</c:v>
                </c:pt>
                <c:pt idx="13">
                  <c:v>-0.49066718138871429</c:v>
                </c:pt>
                <c:pt idx="14">
                  <c:v>-0.32058509595751944</c:v>
                </c:pt>
                <c:pt idx="15">
                  <c:v>-0.1564433701059286</c:v>
                </c:pt>
                <c:pt idx="16">
                  <c:v>-2.0109748378609811E-3</c:v>
                </c:pt>
                <c:pt idx="17">
                  <c:v>0.1533962833044786</c:v>
                </c:pt>
                <c:pt idx="18">
                  <c:v>0.30760033048179747</c:v>
                </c:pt>
                <c:pt idx="19">
                  <c:v>0.46754356624947735</c:v>
                </c:pt>
                <c:pt idx="20">
                  <c:v>0.62051926134588897</c:v>
                </c:pt>
                <c:pt idx="21">
                  <c:v>0.77991092648804894</c:v>
                </c:pt>
                <c:pt idx="22">
                  <c:v>0.94103852328318094</c:v>
                </c:pt>
                <c:pt idx="23">
                  <c:v>1.1038605027057407</c:v>
                </c:pt>
                <c:pt idx="24">
                  <c:v>1.2664276090373989</c:v>
                </c:pt>
                <c:pt idx="25">
                  <c:v>1.4299899921755181</c:v>
                </c:pt>
                <c:pt idx="26">
                  <c:v>1.5942877464060492</c:v>
                </c:pt>
                <c:pt idx="27">
                  <c:v>1.7606822311450412</c:v>
                </c:pt>
                <c:pt idx="28">
                  <c:v>1.9273597375264613</c:v>
                </c:pt>
                <c:pt idx="29">
                  <c:v>2.0987258102122825</c:v>
                </c:pt>
                <c:pt idx="30">
                  <c:v>2.2683443261110772</c:v>
                </c:pt>
                <c:pt idx="31">
                  <c:v>2.448255806590999</c:v>
                </c:pt>
                <c:pt idx="32">
                  <c:v>2.6206838489026669</c:v>
                </c:pt>
                <c:pt idx="33">
                  <c:v>2.7932893678367439</c:v>
                </c:pt>
                <c:pt idx="34">
                  <c:v>2.9683774721307588</c:v>
                </c:pt>
                <c:pt idx="35">
                  <c:v>3.142751293748185</c:v>
                </c:pt>
                <c:pt idx="36">
                  <c:v>3.3316840189131227</c:v>
                </c:pt>
                <c:pt idx="37">
                  <c:v>3.5121922125581895</c:v>
                </c:pt>
                <c:pt idx="38">
                  <c:v>3.6910619538021305</c:v>
                </c:pt>
                <c:pt idx="39">
                  <c:v>3.871095216729743</c:v>
                </c:pt>
                <c:pt idx="40">
                  <c:v>4.0596342947041384</c:v>
                </c:pt>
                <c:pt idx="41">
                  <c:v>4.2523750402580847</c:v>
                </c:pt>
                <c:pt idx="42">
                  <c:v>4.442486897510487</c:v>
                </c:pt>
                <c:pt idx="43">
                  <c:v>4.6414555550893937</c:v>
                </c:pt>
                <c:pt idx="44">
                  <c:v>4.8373562792966558</c:v>
                </c:pt>
                <c:pt idx="45">
                  <c:v>5.046332781560495</c:v>
                </c:pt>
                <c:pt idx="46">
                  <c:v>5.2480141574372459</c:v>
                </c:pt>
                <c:pt idx="47">
                  <c:v>5.4617954305763288</c:v>
                </c:pt>
                <c:pt idx="48">
                  <c:v>5.6711789830899511</c:v>
                </c:pt>
                <c:pt idx="49">
                  <c:v>5.8832730519110168</c:v>
                </c:pt>
                <c:pt idx="50">
                  <c:v>6.0967623624323855</c:v>
                </c:pt>
                <c:pt idx="51">
                  <c:v>6.3101139755819853</c:v>
                </c:pt>
                <c:pt idx="52">
                  <c:v>6.5225784953294381</c:v>
                </c:pt>
                <c:pt idx="53">
                  <c:v>6.7422612179524544</c:v>
                </c:pt>
                <c:pt idx="54">
                  <c:v>6.9784991313690119</c:v>
                </c:pt>
                <c:pt idx="55">
                  <c:v>7.2123753657009964</c:v>
                </c:pt>
                <c:pt idx="56">
                  <c:v>7.4397675814039568</c:v>
                </c:pt>
                <c:pt idx="57">
                  <c:v>7.6795215805168437</c:v>
                </c:pt>
                <c:pt idx="58">
                  <c:v>7.9201696144279872</c:v>
                </c:pt>
                <c:pt idx="59">
                  <c:v>8.171293410749298</c:v>
                </c:pt>
                <c:pt idx="60">
                  <c:v>8.422242765273376</c:v>
                </c:pt>
                <c:pt idx="61">
                  <c:v>8.6917895000787269</c:v>
                </c:pt>
                <c:pt idx="62">
                  <c:v>8.9635730637816895</c:v>
                </c:pt>
                <c:pt idx="63">
                  <c:v>9.2259232682310017</c:v>
                </c:pt>
                <c:pt idx="64">
                  <c:v>9.4942281719461139</c:v>
                </c:pt>
                <c:pt idx="65">
                  <c:v>9.7827718402606347</c:v>
                </c:pt>
                <c:pt idx="66">
                  <c:v>10.070859477285405</c:v>
                </c:pt>
                <c:pt idx="67">
                  <c:v>10.367460560383497</c:v>
                </c:pt>
                <c:pt idx="68">
                  <c:v>10.677904832180884</c:v>
                </c:pt>
                <c:pt idx="69">
                  <c:v>10.967490483670922</c:v>
                </c:pt>
                <c:pt idx="70">
                  <c:v>11.268067236357034</c:v>
                </c:pt>
                <c:pt idx="71">
                  <c:v>11.578508038141488</c:v>
                </c:pt>
                <c:pt idx="72">
                  <c:v>11.892511448946074</c:v>
                </c:pt>
                <c:pt idx="73">
                  <c:v>12.230763736628194</c:v>
                </c:pt>
                <c:pt idx="74">
                  <c:v>12.589621728353126</c:v>
                </c:pt>
                <c:pt idx="75">
                  <c:v>12.932124159165895</c:v>
                </c:pt>
                <c:pt idx="76">
                  <c:v>13.271240650778408</c:v>
                </c:pt>
                <c:pt idx="77">
                  <c:v>13.640616578801895</c:v>
                </c:pt>
                <c:pt idx="78">
                  <c:v>14.015706041013297</c:v>
                </c:pt>
                <c:pt idx="79">
                  <c:v>14.410195088835804</c:v>
                </c:pt>
                <c:pt idx="80">
                  <c:v>14.814339929301193</c:v>
                </c:pt>
                <c:pt idx="81">
                  <c:v>15.240698611199399</c:v>
                </c:pt>
                <c:pt idx="82">
                  <c:v>15.686423506592618</c:v>
                </c:pt>
                <c:pt idx="83">
                  <c:v>16.130069614974445</c:v>
                </c:pt>
                <c:pt idx="84">
                  <c:v>16.596523249206893</c:v>
                </c:pt>
                <c:pt idx="85">
                  <c:v>17.073595967352599</c:v>
                </c:pt>
                <c:pt idx="86">
                  <c:v>17.573680998080683</c:v>
                </c:pt>
                <c:pt idx="87">
                  <c:v>18.104646368172538</c:v>
                </c:pt>
                <c:pt idx="88">
                  <c:v>18.647626066162157</c:v>
                </c:pt>
                <c:pt idx="89">
                  <c:v>19.220319299182467</c:v>
                </c:pt>
                <c:pt idx="90">
                  <c:v>19.799277852384371</c:v>
                </c:pt>
                <c:pt idx="91">
                  <c:v>20.403600857388859</c:v>
                </c:pt>
                <c:pt idx="92">
                  <c:v>21.060256036324542</c:v>
                </c:pt>
                <c:pt idx="93">
                  <c:v>21.722355808903291</c:v>
                </c:pt>
                <c:pt idx="94">
                  <c:v>22.414273767307428</c:v>
                </c:pt>
                <c:pt idx="95">
                  <c:v>23.13432146610392</c:v>
                </c:pt>
                <c:pt idx="96">
                  <c:v>23.86246128131457</c:v>
                </c:pt>
                <c:pt idx="97">
                  <c:v>24.536726809442509</c:v>
                </c:pt>
                <c:pt idx="98">
                  <c:v>25.240349371661438</c:v>
                </c:pt>
              </c:numCache>
            </c:numRef>
          </c:xVal>
          <c:yVal>
            <c:numRef>
              <c:f>'3D-UMi (K=M=1)'!$BB$156:$BB$254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'3D-UMi (K=M=1)'!$BC$155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-7.3072309358957321</c:v>
                </c:pt>
                <c:pt idx="1">
                  <c:v>-4.269467329004538</c:v>
                </c:pt>
                <c:pt idx="2">
                  <c:v>-3.5302272852511019</c:v>
                </c:pt>
                <c:pt idx="3">
                  <c:v>-3.0475415765686411</c:v>
                </c:pt>
                <c:pt idx="4">
                  <c:v>-2.6355848784778662</c:v>
                </c:pt>
                <c:pt idx="5">
                  <c:v>-2.3006692653636622</c:v>
                </c:pt>
                <c:pt idx="6">
                  <c:v>-2.0061487010603107</c:v>
                </c:pt>
                <c:pt idx="7">
                  <c:v>-1.7361417226266334</c:v>
                </c:pt>
                <c:pt idx="8">
                  <c:v>-1.4910271110487434</c:v>
                </c:pt>
                <c:pt idx="9">
                  <c:v>-1.2735276983286472</c:v>
                </c:pt>
                <c:pt idx="10">
                  <c:v>-1.0567820448433281</c:v>
                </c:pt>
                <c:pt idx="11">
                  <c:v>-0.85469475847890286</c:v>
                </c:pt>
                <c:pt idx="12">
                  <c:v>-0.66698119857217775</c:v>
                </c:pt>
                <c:pt idx="13">
                  <c:v>-0.49066718138871429</c:v>
                </c:pt>
                <c:pt idx="14">
                  <c:v>-0.32058509595751944</c:v>
                </c:pt>
                <c:pt idx="15">
                  <c:v>-0.1564433701059286</c:v>
                </c:pt>
                <c:pt idx="16">
                  <c:v>-2.0109748378609811E-3</c:v>
                </c:pt>
                <c:pt idx="17">
                  <c:v>0.1533962833044786</c:v>
                </c:pt>
                <c:pt idx="18">
                  <c:v>0.30760033048179747</c:v>
                </c:pt>
                <c:pt idx="19">
                  <c:v>0.46754356624947735</c:v>
                </c:pt>
                <c:pt idx="20">
                  <c:v>0.62051926134588897</c:v>
                </c:pt>
                <c:pt idx="21">
                  <c:v>0.77991092648804894</c:v>
                </c:pt>
                <c:pt idx="22">
                  <c:v>0.94103852328318094</c:v>
                </c:pt>
                <c:pt idx="23">
                  <c:v>1.1038605027057407</c:v>
                </c:pt>
                <c:pt idx="24">
                  <c:v>1.2664276090373989</c:v>
                </c:pt>
                <c:pt idx="25">
                  <c:v>1.4299899921755181</c:v>
                </c:pt>
                <c:pt idx="26">
                  <c:v>1.5942877464060492</c:v>
                </c:pt>
                <c:pt idx="27">
                  <c:v>1.7606822311450412</c:v>
                </c:pt>
                <c:pt idx="28">
                  <c:v>1.9273597375264613</c:v>
                </c:pt>
                <c:pt idx="29">
                  <c:v>2.0987258102122825</c:v>
                </c:pt>
                <c:pt idx="30">
                  <c:v>2.2683443261110772</c:v>
                </c:pt>
                <c:pt idx="31">
                  <c:v>2.448255806590999</c:v>
                </c:pt>
                <c:pt idx="32">
                  <c:v>2.6206838489026669</c:v>
                </c:pt>
                <c:pt idx="33">
                  <c:v>2.7932893678367439</c:v>
                </c:pt>
                <c:pt idx="34">
                  <c:v>2.9683774721307588</c:v>
                </c:pt>
                <c:pt idx="35">
                  <c:v>3.142751293748185</c:v>
                </c:pt>
                <c:pt idx="36">
                  <c:v>3.3316840189131227</c:v>
                </c:pt>
                <c:pt idx="37">
                  <c:v>3.5121922125581895</c:v>
                </c:pt>
                <c:pt idx="38">
                  <c:v>3.6910619538021305</c:v>
                </c:pt>
                <c:pt idx="39">
                  <c:v>3.871095216729743</c:v>
                </c:pt>
                <c:pt idx="40">
                  <c:v>4.0596342947041384</c:v>
                </c:pt>
                <c:pt idx="41">
                  <c:v>4.2523750402580847</c:v>
                </c:pt>
                <c:pt idx="42">
                  <c:v>4.442486897510487</c:v>
                </c:pt>
                <c:pt idx="43">
                  <c:v>4.6414555550893937</c:v>
                </c:pt>
                <c:pt idx="44">
                  <c:v>4.8373562792966558</c:v>
                </c:pt>
                <c:pt idx="45">
                  <c:v>5.046332781560495</c:v>
                </c:pt>
                <c:pt idx="46">
                  <c:v>5.2480141574372459</c:v>
                </c:pt>
                <c:pt idx="47">
                  <c:v>5.4617954305763288</c:v>
                </c:pt>
                <c:pt idx="48">
                  <c:v>5.6711789830899511</c:v>
                </c:pt>
                <c:pt idx="49">
                  <c:v>5.8832730519110168</c:v>
                </c:pt>
                <c:pt idx="50">
                  <c:v>6.0967623624323855</c:v>
                </c:pt>
                <c:pt idx="51">
                  <c:v>6.3101139755819853</c:v>
                </c:pt>
                <c:pt idx="52">
                  <c:v>6.5225784953294381</c:v>
                </c:pt>
                <c:pt idx="53">
                  <c:v>6.7422612179524544</c:v>
                </c:pt>
                <c:pt idx="54">
                  <c:v>6.9784991313690119</c:v>
                </c:pt>
                <c:pt idx="55">
                  <c:v>7.2123753657009964</c:v>
                </c:pt>
                <c:pt idx="56">
                  <c:v>7.4397675814039568</c:v>
                </c:pt>
                <c:pt idx="57">
                  <c:v>7.6795215805168437</c:v>
                </c:pt>
                <c:pt idx="58">
                  <c:v>7.9201696144279872</c:v>
                </c:pt>
                <c:pt idx="59">
                  <c:v>8.171293410749298</c:v>
                </c:pt>
                <c:pt idx="60">
                  <c:v>8.422242765273376</c:v>
                </c:pt>
                <c:pt idx="61">
                  <c:v>8.6917895000787269</c:v>
                </c:pt>
                <c:pt idx="62">
                  <c:v>8.9635730637816895</c:v>
                </c:pt>
                <c:pt idx="63">
                  <c:v>9.2259232682310017</c:v>
                </c:pt>
                <c:pt idx="64">
                  <c:v>9.4942281719461139</c:v>
                </c:pt>
                <c:pt idx="65">
                  <c:v>9.7827718402606347</c:v>
                </c:pt>
                <c:pt idx="66">
                  <c:v>10.070859477285405</c:v>
                </c:pt>
                <c:pt idx="67">
                  <c:v>10.367460560383497</c:v>
                </c:pt>
                <c:pt idx="68">
                  <c:v>10.677904832180884</c:v>
                </c:pt>
                <c:pt idx="69">
                  <c:v>10.967490483670922</c:v>
                </c:pt>
                <c:pt idx="70">
                  <c:v>11.268067236357034</c:v>
                </c:pt>
                <c:pt idx="71">
                  <c:v>11.578508038141488</c:v>
                </c:pt>
                <c:pt idx="72">
                  <c:v>11.892511448946074</c:v>
                </c:pt>
                <c:pt idx="73">
                  <c:v>12.230763736628194</c:v>
                </c:pt>
                <c:pt idx="74">
                  <c:v>12.589621728353126</c:v>
                </c:pt>
                <c:pt idx="75">
                  <c:v>12.932124159165895</c:v>
                </c:pt>
                <c:pt idx="76">
                  <c:v>13.271240650778408</c:v>
                </c:pt>
                <c:pt idx="77">
                  <c:v>13.640616578801895</c:v>
                </c:pt>
                <c:pt idx="78">
                  <c:v>14.015706041013297</c:v>
                </c:pt>
                <c:pt idx="79">
                  <c:v>14.410195088835804</c:v>
                </c:pt>
                <c:pt idx="80">
                  <c:v>14.814339929301193</c:v>
                </c:pt>
                <c:pt idx="81">
                  <c:v>15.240698611199399</c:v>
                </c:pt>
                <c:pt idx="82">
                  <c:v>15.686423506592618</c:v>
                </c:pt>
                <c:pt idx="83">
                  <c:v>16.130069614974445</c:v>
                </c:pt>
                <c:pt idx="84">
                  <c:v>16.596523249206893</c:v>
                </c:pt>
                <c:pt idx="85">
                  <c:v>17.073595967352599</c:v>
                </c:pt>
                <c:pt idx="86">
                  <c:v>17.573680998080683</c:v>
                </c:pt>
                <c:pt idx="87">
                  <c:v>18.104646368172538</c:v>
                </c:pt>
                <c:pt idx="88">
                  <c:v>18.647626066162157</c:v>
                </c:pt>
                <c:pt idx="89">
                  <c:v>19.220319299182467</c:v>
                </c:pt>
                <c:pt idx="90">
                  <c:v>19.799277852384371</c:v>
                </c:pt>
                <c:pt idx="91">
                  <c:v>20.403600857388859</c:v>
                </c:pt>
                <c:pt idx="92">
                  <c:v>21.060256036324542</c:v>
                </c:pt>
                <c:pt idx="93">
                  <c:v>21.722355808903291</c:v>
                </c:pt>
                <c:pt idx="94">
                  <c:v>22.414273767307428</c:v>
                </c:pt>
                <c:pt idx="95">
                  <c:v>23.13432146610392</c:v>
                </c:pt>
                <c:pt idx="96">
                  <c:v>23.86246128131457</c:v>
                </c:pt>
                <c:pt idx="97">
                  <c:v>24.536726809442509</c:v>
                </c:pt>
                <c:pt idx="98">
                  <c:v>25.240349371661438</c:v>
                </c:pt>
              </c:numCache>
            </c:numRef>
          </c:xVal>
          <c:yVal>
            <c:numRef>
              <c:f>'3D-UMi (K=M=1)'!$BC$156:$BC$254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'3D-UMi (K=M=1)'!$BD$155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-7.3072309358957321</c:v>
                </c:pt>
                <c:pt idx="1">
                  <c:v>-4.269467329004538</c:v>
                </c:pt>
                <c:pt idx="2">
                  <c:v>-3.5302272852511019</c:v>
                </c:pt>
                <c:pt idx="3">
                  <c:v>-3.0475415765686411</c:v>
                </c:pt>
                <c:pt idx="4">
                  <c:v>-2.6355848784778662</c:v>
                </c:pt>
                <c:pt idx="5">
                  <c:v>-2.3006692653636622</c:v>
                </c:pt>
                <c:pt idx="6">
                  <c:v>-2.0061487010603107</c:v>
                </c:pt>
                <c:pt idx="7">
                  <c:v>-1.7361417226266334</c:v>
                </c:pt>
                <c:pt idx="8">
                  <c:v>-1.4910271110487434</c:v>
                </c:pt>
                <c:pt idx="9">
                  <c:v>-1.2735276983286472</c:v>
                </c:pt>
                <c:pt idx="10">
                  <c:v>-1.0567820448433281</c:v>
                </c:pt>
                <c:pt idx="11">
                  <c:v>-0.85469475847890286</c:v>
                </c:pt>
                <c:pt idx="12">
                  <c:v>-0.66698119857217775</c:v>
                </c:pt>
                <c:pt idx="13">
                  <c:v>-0.49066718138871429</c:v>
                </c:pt>
                <c:pt idx="14">
                  <c:v>-0.32058509595751944</c:v>
                </c:pt>
                <c:pt idx="15">
                  <c:v>-0.1564433701059286</c:v>
                </c:pt>
                <c:pt idx="16">
                  <c:v>-2.0109748378609811E-3</c:v>
                </c:pt>
                <c:pt idx="17">
                  <c:v>0.1533962833044786</c:v>
                </c:pt>
                <c:pt idx="18">
                  <c:v>0.30760033048179747</c:v>
                </c:pt>
                <c:pt idx="19">
                  <c:v>0.46754356624947735</c:v>
                </c:pt>
                <c:pt idx="20">
                  <c:v>0.62051926134588897</c:v>
                </c:pt>
                <c:pt idx="21">
                  <c:v>0.77991092648804894</c:v>
                </c:pt>
                <c:pt idx="22">
                  <c:v>0.94103852328318094</c:v>
                </c:pt>
                <c:pt idx="23">
                  <c:v>1.1038605027057407</c:v>
                </c:pt>
                <c:pt idx="24">
                  <c:v>1.2664276090373989</c:v>
                </c:pt>
                <c:pt idx="25">
                  <c:v>1.4299899921755181</c:v>
                </c:pt>
                <c:pt idx="26">
                  <c:v>1.5942877464060492</c:v>
                </c:pt>
                <c:pt idx="27">
                  <c:v>1.7606822311450412</c:v>
                </c:pt>
                <c:pt idx="28">
                  <c:v>1.9273597375264613</c:v>
                </c:pt>
                <c:pt idx="29">
                  <c:v>2.0987258102122825</c:v>
                </c:pt>
                <c:pt idx="30">
                  <c:v>2.2683443261110772</c:v>
                </c:pt>
                <c:pt idx="31">
                  <c:v>2.448255806590999</c:v>
                </c:pt>
                <c:pt idx="32">
                  <c:v>2.6206838489026669</c:v>
                </c:pt>
                <c:pt idx="33">
                  <c:v>2.7932893678367439</c:v>
                </c:pt>
                <c:pt idx="34">
                  <c:v>2.9683774721307588</c:v>
                </c:pt>
                <c:pt idx="35">
                  <c:v>3.142751293748185</c:v>
                </c:pt>
                <c:pt idx="36">
                  <c:v>3.3316840189131227</c:v>
                </c:pt>
                <c:pt idx="37">
                  <c:v>3.5121922125581895</c:v>
                </c:pt>
                <c:pt idx="38">
                  <c:v>3.6910619538021305</c:v>
                </c:pt>
                <c:pt idx="39">
                  <c:v>3.871095216729743</c:v>
                </c:pt>
                <c:pt idx="40">
                  <c:v>4.0596342947041384</c:v>
                </c:pt>
                <c:pt idx="41">
                  <c:v>4.2523750402580847</c:v>
                </c:pt>
                <c:pt idx="42">
                  <c:v>4.442486897510487</c:v>
                </c:pt>
                <c:pt idx="43">
                  <c:v>4.6414555550893937</c:v>
                </c:pt>
                <c:pt idx="44">
                  <c:v>4.8373562792966558</c:v>
                </c:pt>
                <c:pt idx="45">
                  <c:v>5.046332781560495</c:v>
                </c:pt>
                <c:pt idx="46">
                  <c:v>5.2480141574372459</c:v>
                </c:pt>
                <c:pt idx="47">
                  <c:v>5.4617954305763288</c:v>
                </c:pt>
                <c:pt idx="48">
                  <c:v>5.6711789830899511</c:v>
                </c:pt>
                <c:pt idx="49">
                  <c:v>5.8832730519110168</c:v>
                </c:pt>
                <c:pt idx="50">
                  <c:v>6.0967623624323855</c:v>
                </c:pt>
                <c:pt idx="51">
                  <c:v>6.3101139755819853</c:v>
                </c:pt>
                <c:pt idx="52">
                  <c:v>6.5225784953294381</c:v>
                </c:pt>
                <c:pt idx="53">
                  <c:v>6.7422612179524544</c:v>
                </c:pt>
                <c:pt idx="54">
                  <c:v>6.9784991313690119</c:v>
                </c:pt>
                <c:pt idx="55">
                  <c:v>7.2123753657009964</c:v>
                </c:pt>
                <c:pt idx="56">
                  <c:v>7.4397675814039568</c:v>
                </c:pt>
                <c:pt idx="57">
                  <c:v>7.6795215805168437</c:v>
                </c:pt>
                <c:pt idx="58">
                  <c:v>7.9201696144279872</c:v>
                </c:pt>
                <c:pt idx="59">
                  <c:v>8.171293410749298</c:v>
                </c:pt>
                <c:pt idx="60">
                  <c:v>8.422242765273376</c:v>
                </c:pt>
                <c:pt idx="61">
                  <c:v>8.6917895000787269</c:v>
                </c:pt>
                <c:pt idx="62">
                  <c:v>8.9635730637816895</c:v>
                </c:pt>
                <c:pt idx="63">
                  <c:v>9.2259232682310017</c:v>
                </c:pt>
                <c:pt idx="64">
                  <c:v>9.4942281719461139</c:v>
                </c:pt>
                <c:pt idx="65">
                  <c:v>9.7827718402606347</c:v>
                </c:pt>
                <c:pt idx="66">
                  <c:v>10.070859477285405</c:v>
                </c:pt>
                <c:pt idx="67">
                  <c:v>10.367460560383497</c:v>
                </c:pt>
                <c:pt idx="68">
                  <c:v>10.677904832180884</c:v>
                </c:pt>
                <c:pt idx="69">
                  <c:v>10.967490483670922</c:v>
                </c:pt>
                <c:pt idx="70">
                  <c:v>11.268067236357034</c:v>
                </c:pt>
                <c:pt idx="71">
                  <c:v>11.578508038141488</c:v>
                </c:pt>
                <c:pt idx="72">
                  <c:v>11.892511448946074</c:v>
                </c:pt>
                <c:pt idx="73">
                  <c:v>12.230763736628194</c:v>
                </c:pt>
                <c:pt idx="74">
                  <c:v>12.589621728353126</c:v>
                </c:pt>
                <c:pt idx="75">
                  <c:v>12.932124159165895</c:v>
                </c:pt>
                <c:pt idx="76">
                  <c:v>13.271240650778408</c:v>
                </c:pt>
                <c:pt idx="77">
                  <c:v>13.640616578801895</c:v>
                </c:pt>
                <c:pt idx="78">
                  <c:v>14.015706041013297</c:v>
                </c:pt>
                <c:pt idx="79">
                  <c:v>14.410195088835804</c:v>
                </c:pt>
                <c:pt idx="80">
                  <c:v>14.814339929301193</c:v>
                </c:pt>
                <c:pt idx="81">
                  <c:v>15.240698611199399</c:v>
                </c:pt>
                <c:pt idx="82">
                  <c:v>15.686423506592618</c:v>
                </c:pt>
                <c:pt idx="83">
                  <c:v>16.130069614974445</c:v>
                </c:pt>
                <c:pt idx="84">
                  <c:v>16.596523249206893</c:v>
                </c:pt>
                <c:pt idx="85">
                  <c:v>17.073595967352599</c:v>
                </c:pt>
                <c:pt idx="86">
                  <c:v>17.573680998080683</c:v>
                </c:pt>
                <c:pt idx="87">
                  <c:v>18.104646368172538</c:v>
                </c:pt>
                <c:pt idx="88">
                  <c:v>18.647626066162157</c:v>
                </c:pt>
                <c:pt idx="89">
                  <c:v>19.220319299182467</c:v>
                </c:pt>
                <c:pt idx="90">
                  <c:v>19.799277852384371</c:v>
                </c:pt>
                <c:pt idx="91">
                  <c:v>20.403600857388859</c:v>
                </c:pt>
                <c:pt idx="92">
                  <c:v>21.060256036324542</c:v>
                </c:pt>
                <c:pt idx="93">
                  <c:v>21.722355808903291</c:v>
                </c:pt>
                <c:pt idx="94">
                  <c:v>22.414273767307428</c:v>
                </c:pt>
                <c:pt idx="95">
                  <c:v>23.13432146610392</c:v>
                </c:pt>
                <c:pt idx="96">
                  <c:v>23.86246128131457</c:v>
                </c:pt>
                <c:pt idx="97">
                  <c:v>24.536726809442509</c:v>
                </c:pt>
                <c:pt idx="98">
                  <c:v>25.240349371661438</c:v>
                </c:pt>
              </c:numCache>
            </c:numRef>
          </c:xVal>
          <c:yVal>
            <c:numRef>
              <c:f>'3D-UMi (K=M=1)'!$BD$156:$BD$254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'3D-UMi (K=M=1)'!$BE$155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-7.3072309358957321</c:v>
                </c:pt>
                <c:pt idx="1">
                  <c:v>-4.269467329004538</c:v>
                </c:pt>
                <c:pt idx="2">
                  <c:v>-3.5302272852511019</c:v>
                </c:pt>
                <c:pt idx="3">
                  <c:v>-3.0475415765686411</c:v>
                </c:pt>
                <c:pt idx="4">
                  <c:v>-2.6355848784778662</c:v>
                </c:pt>
                <c:pt idx="5">
                  <c:v>-2.3006692653636622</c:v>
                </c:pt>
                <c:pt idx="6">
                  <c:v>-2.0061487010603107</c:v>
                </c:pt>
                <c:pt idx="7">
                  <c:v>-1.7361417226266334</c:v>
                </c:pt>
                <c:pt idx="8">
                  <c:v>-1.4910271110487434</c:v>
                </c:pt>
                <c:pt idx="9">
                  <c:v>-1.2735276983286472</c:v>
                </c:pt>
                <c:pt idx="10">
                  <c:v>-1.0567820448433281</c:v>
                </c:pt>
                <c:pt idx="11">
                  <c:v>-0.85469475847890286</c:v>
                </c:pt>
                <c:pt idx="12">
                  <c:v>-0.66698119857217775</c:v>
                </c:pt>
                <c:pt idx="13">
                  <c:v>-0.49066718138871429</c:v>
                </c:pt>
                <c:pt idx="14">
                  <c:v>-0.32058509595751944</c:v>
                </c:pt>
                <c:pt idx="15">
                  <c:v>-0.1564433701059286</c:v>
                </c:pt>
                <c:pt idx="16">
                  <c:v>-2.0109748378609811E-3</c:v>
                </c:pt>
                <c:pt idx="17">
                  <c:v>0.1533962833044786</c:v>
                </c:pt>
                <c:pt idx="18">
                  <c:v>0.30760033048179747</c:v>
                </c:pt>
                <c:pt idx="19">
                  <c:v>0.46754356624947735</c:v>
                </c:pt>
                <c:pt idx="20">
                  <c:v>0.62051926134588897</c:v>
                </c:pt>
                <c:pt idx="21">
                  <c:v>0.77991092648804894</c:v>
                </c:pt>
                <c:pt idx="22">
                  <c:v>0.94103852328318094</c:v>
                </c:pt>
                <c:pt idx="23">
                  <c:v>1.1038605027057407</c:v>
                </c:pt>
                <c:pt idx="24">
                  <c:v>1.2664276090373989</c:v>
                </c:pt>
                <c:pt idx="25">
                  <c:v>1.4299899921755181</c:v>
                </c:pt>
                <c:pt idx="26">
                  <c:v>1.5942877464060492</c:v>
                </c:pt>
                <c:pt idx="27">
                  <c:v>1.7606822311450412</c:v>
                </c:pt>
                <c:pt idx="28">
                  <c:v>1.9273597375264613</c:v>
                </c:pt>
                <c:pt idx="29">
                  <c:v>2.0987258102122825</c:v>
                </c:pt>
                <c:pt idx="30">
                  <c:v>2.2683443261110772</c:v>
                </c:pt>
                <c:pt idx="31">
                  <c:v>2.448255806590999</c:v>
                </c:pt>
                <c:pt idx="32">
                  <c:v>2.6206838489026669</c:v>
                </c:pt>
                <c:pt idx="33">
                  <c:v>2.7932893678367439</c:v>
                </c:pt>
                <c:pt idx="34">
                  <c:v>2.9683774721307588</c:v>
                </c:pt>
                <c:pt idx="35">
                  <c:v>3.142751293748185</c:v>
                </c:pt>
                <c:pt idx="36">
                  <c:v>3.3316840189131227</c:v>
                </c:pt>
                <c:pt idx="37">
                  <c:v>3.5121922125581895</c:v>
                </c:pt>
                <c:pt idx="38">
                  <c:v>3.6910619538021305</c:v>
                </c:pt>
                <c:pt idx="39">
                  <c:v>3.871095216729743</c:v>
                </c:pt>
                <c:pt idx="40">
                  <c:v>4.0596342947041384</c:v>
                </c:pt>
                <c:pt idx="41">
                  <c:v>4.2523750402580847</c:v>
                </c:pt>
                <c:pt idx="42">
                  <c:v>4.442486897510487</c:v>
                </c:pt>
                <c:pt idx="43">
                  <c:v>4.6414555550893937</c:v>
                </c:pt>
                <c:pt idx="44">
                  <c:v>4.8373562792966558</c:v>
                </c:pt>
                <c:pt idx="45">
                  <c:v>5.046332781560495</c:v>
                </c:pt>
                <c:pt idx="46">
                  <c:v>5.2480141574372459</c:v>
                </c:pt>
                <c:pt idx="47">
                  <c:v>5.4617954305763288</c:v>
                </c:pt>
                <c:pt idx="48">
                  <c:v>5.6711789830899511</c:v>
                </c:pt>
                <c:pt idx="49">
                  <c:v>5.8832730519110168</c:v>
                </c:pt>
                <c:pt idx="50">
                  <c:v>6.0967623624323855</c:v>
                </c:pt>
                <c:pt idx="51">
                  <c:v>6.3101139755819853</c:v>
                </c:pt>
                <c:pt idx="52">
                  <c:v>6.5225784953294381</c:v>
                </c:pt>
                <c:pt idx="53">
                  <c:v>6.7422612179524544</c:v>
                </c:pt>
                <c:pt idx="54">
                  <c:v>6.9784991313690119</c:v>
                </c:pt>
                <c:pt idx="55">
                  <c:v>7.2123753657009964</c:v>
                </c:pt>
                <c:pt idx="56">
                  <c:v>7.4397675814039568</c:v>
                </c:pt>
                <c:pt idx="57">
                  <c:v>7.6795215805168437</c:v>
                </c:pt>
                <c:pt idx="58">
                  <c:v>7.9201696144279872</c:v>
                </c:pt>
                <c:pt idx="59">
                  <c:v>8.171293410749298</c:v>
                </c:pt>
                <c:pt idx="60">
                  <c:v>8.422242765273376</c:v>
                </c:pt>
                <c:pt idx="61">
                  <c:v>8.6917895000787269</c:v>
                </c:pt>
                <c:pt idx="62">
                  <c:v>8.9635730637816895</c:v>
                </c:pt>
                <c:pt idx="63">
                  <c:v>9.2259232682310017</c:v>
                </c:pt>
                <c:pt idx="64">
                  <c:v>9.4942281719461139</c:v>
                </c:pt>
                <c:pt idx="65">
                  <c:v>9.7827718402606347</c:v>
                </c:pt>
                <c:pt idx="66">
                  <c:v>10.070859477285405</c:v>
                </c:pt>
                <c:pt idx="67">
                  <c:v>10.367460560383497</c:v>
                </c:pt>
                <c:pt idx="68">
                  <c:v>10.677904832180884</c:v>
                </c:pt>
                <c:pt idx="69">
                  <c:v>10.967490483670922</c:v>
                </c:pt>
                <c:pt idx="70">
                  <c:v>11.268067236357034</c:v>
                </c:pt>
                <c:pt idx="71">
                  <c:v>11.578508038141488</c:v>
                </c:pt>
                <c:pt idx="72">
                  <c:v>11.892511448946074</c:v>
                </c:pt>
                <c:pt idx="73">
                  <c:v>12.230763736628194</c:v>
                </c:pt>
                <c:pt idx="74">
                  <c:v>12.589621728353126</c:v>
                </c:pt>
                <c:pt idx="75">
                  <c:v>12.932124159165895</c:v>
                </c:pt>
                <c:pt idx="76">
                  <c:v>13.271240650778408</c:v>
                </c:pt>
                <c:pt idx="77">
                  <c:v>13.640616578801895</c:v>
                </c:pt>
                <c:pt idx="78">
                  <c:v>14.015706041013297</c:v>
                </c:pt>
                <c:pt idx="79">
                  <c:v>14.410195088835804</c:v>
                </c:pt>
                <c:pt idx="80">
                  <c:v>14.814339929301193</c:v>
                </c:pt>
                <c:pt idx="81">
                  <c:v>15.240698611199399</c:v>
                </c:pt>
                <c:pt idx="82">
                  <c:v>15.686423506592618</c:v>
                </c:pt>
                <c:pt idx="83">
                  <c:v>16.130069614974445</c:v>
                </c:pt>
                <c:pt idx="84">
                  <c:v>16.596523249206893</c:v>
                </c:pt>
                <c:pt idx="85">
                  <c:v>17.073595967352599</c:v>
                </c:pt>
                <c:pt idx="86">
                  <c:v>17.573680998080683</c:v>
                </c:pt>
                <c:pt idx="87">
                  <c:v>18.104646368172538</c:v>
                </c:pt>
                <c:pt idx="88">
                  <c:v>18.647626066162157</c:v>
                </c:pt>
                <c:pt idx="89">
                  <c:v>19.220319299182467</c:v>
                </c:pt>
                <c:pt idx="90">
                  <c:v>19.799277852384371</c:v>
                </c:pt>
                <c:pt idx="91">
                  <c:v>20.403600857388859</c:v>
                </c:pt>
                <c:pt idx="92">
                  <c:v>21.060256036324542</c:v>
                </c:pt>
                <c:pt idx="93">
                  <c:v>21.722355808903291</c:v>
                </c:pt>
                <c:pt idx="94">
                  <c:v>22.414273767307428</c:v>
                </c:pt>
                <c:pt idx="95">
                  <c:v>23.13432146610392</c:v>
                </c:pt>
                <c:pt idx="96">
                  <c:v>23.86246128131457</c:v>
                </c:pt>
                <c:pt idx="97">
                  <c:v>24.536726809442509</c:v>
                </c:pt>
                <c:pt idx="98">
                  <c:v>25.240349371661438</c:v>
                </c:pt>
              </c:numCache>
            </c:numRef>
          </c:xVal>
          <c:yVal>
            <c:numRef>
              <c:f>'3D-UMi (K=M=1)'!$BE$156:$BE$254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'3D-UMi (K=M=1)'!$BF$155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-7.3072309358957321</c:v>
                </c:pt>
                <c:pt idx="1">
                  <c:v>-4.269467329004538</c:v>
                </c:pt>
                <c:pt idx="2">
                  <c:v>-3.5302272852511019</c:v>
                </c:pt>
                <c:pt idx="3">
                  <c:v>-3.0475415765686411</c:v>
                </c:pt>
                <c:pt idx="4">
                  <c:v>-2.6355848784778662</c:v>
                </c:pt>
                <c:pt idx="5">
                  <c:v>-2.3006692653636622</c:v>
                </c:pt>
                <c:pt idx="6">
                  <c:v>-2.0061487010603107</c:v>
                </c:pt>
                <c:pt idx="7">
                  <c:v>-1.7361417226266334</c:v>
                </c:pt>
                <c:pt idx="8">
                  <c:v>-1.4910271110487434</c:v>
                </c:pt>
                <c:pt idx="9">
                  <c:v>-1.2735276983286472</c:v>
                </c:pt>
                <c:pt idx="10">
                  <c:v>-1.0567820448433281</c:v>
                </c:pt>
                <c:pt idx="11">
                  <c:v>-0.85469475847890286</c:v>
                </c:pt>
                <c:pt idx="12">
                  <c:v>-0.66698119857217775</c:v>
                </c:pt>
                <c:pt idx="13">
                  <c:v>-0.49066718138871429</c:v>
                </c:pt>
                <c:pt idx="14">
                  <c:v>-0.32058509595751944</c:v>
                </c:pt>
                <c:pt idx="15">
                  <c:v>-0.1564433701059286</c:v>
                </c:pt>
                <c:pt idx="16">
                  <c:v>-2.0109748378609811E-3</c:v>
                </c:pt>
                <c:pt idx="17">
                  <c:v>0.1533962833044786</c:v>
                </c:pt>
                <c:pt idx="18">
                  <c:v>0.30760033048179747</c:v>
                </c:pt>
                <c:pt idx="19">
                  <c:v>0.46754356624947735</c:v>
                </c:pt>
                <c:pt idx="20">
                  <c:v>0.62051926134588897</c:v>
                </c:pt>
                <c:pt idx="21">
                  <c:v>0.77991092648804894</c:v>
                </c:pt>
                <c:pt idx="22">
                  <c:v>0.94103852328318094</c:v>
                </c:pt>
                <c:pt idx="23">
                  <c:v>1.1038605027057407</c:v>
                </c:pt>
                <c:pt idx="24">
                  <c:v>1.2664276090373989</c:v>
                </c:pt>
                <c:pt idx="25">
                  <c:v>1.4299899921755181</c:v>
                </c:pt>
                <c:pt idx="26">
                  <c:v>1.5942877464060492</c:v>
                </c:pt>
                <c:pt idx="27">
                  <c:v>1.7606822311450412</c:v>
                </c:pt>
                <c:pt idx="28">
                  <c:v>1.9273597375264613</c:v>
                </c:pt>
                <c:pt idx="29">
                  <c:v>2.0987258102122825</c:v>
                </c:pt>
                <c:pt idx="30">
                  <c:v>2.2683443261110772</c:v>
                </c:pt>
                <c:pt idx="31">
                  <c:v>2.448255806590999</c:v>
                </c:pt>
                <c:pt idx="32">
                  <c:v>2.6206838489026669</c:v>
                </c:pt>
                <c:pt idx="33">
                  <c:v>2.7932893678367439</c:v>
                </c:pt>
                <c:pt idx="34">
                  <c:v>2.9683774721307588</c:v>
                </c:pt>
                <c:pt idx="35">
                  <c:v>3.142751293748185</c:v>
                </c:pt>
                <c:pt idx="36">
                  <c:v>3.3316840189131227</c:v>
                </c:pt>
                <c:pt idx="37">
                  <c:v>3.5121922125581895</c:v>
                </c:pt>
                <c:pt idx="38">
                  <c:v>3.6910619538021305</c:v>
                </c:pt>
                <c:pt idx="39">
                  <c:v>3.871095216729743</c:v>
                </c:pt>
                <c:pt idx="40">
                  <c:v>4.0596342947041384</c:v>
                </c:pt>
                <c:pt idx="41">
                  <c:v>4.2523750402580847</c:v>
                </c:pt>
                <c:pt idx="42">
                  <c:v>4.442486897510487</c:v>
                </c:pt>
                <c:pt idx="43">
                  <c:v>4.6414555550893937</c:v>
                </c:pt>
                <c:pt idx="44">
                  <c:v>4.8373562792966558</c:v>
                </c:pt>
                <c:pt idx="45">
                  <c:v>5.046332781560495</c:v>
                </c:pt>
                <c:pt idx="46">
                  <c:v>5.2480141574372459</c:v>
                </c:pt>
                <c:pt idx="47">
                  <c:v>5.4617954305763288</c:v>
                </c:pt>
                <c:pt idx="48">
                  <c:v>5.6711789830899511</c:v>
                </c:pt>
                <c:pt idx="49">
                  <c:v>5.8832730519110168</c:v>
                </c:pt>
                <c:pt idx="50">
                  <c:v>6.0967623624323855</c:v>
                </c:pt>
                <c:pt idx="51">
                  <c:v>6.3101139755819853</c:v>
                </c:pt>
                <c:pt idx="52">
                  <c:v>6.5225784953294381</c:v>
                </c:pt>
                <c:pt idx="53">
                  <c:v>6.7422612179524544</c:v>
                </c:pt>
                <c:pt idx="54">
                  <c:v>6.9784991313690119</c:v>
                </c:pt>
                <c:pt idx="55">
                  <c:v>7.2123753657009964</c:v>
                </c:pt>
                <c:pt idx="56">
                  <c:v>7.4397675814039568</c:v>
                </c:pt>
                <c:pt idx="57">
                  <c:v>7.6795215805168437</c:v>
                </c:pt>
                <c:pt idx="58">
                  <c:v>7.9201696144279872</c:v>
                </c:pt>
                <c:pt idx="59">
                  <c:v>8.171293410749298</c:v>
                </c:pt>
                <c:pt idx="60">
                  <c:v>8.422242765273376</c:v>
                </c:pt>
                <c:pt idx="61">
                  <c:v>8.6917895000787269</c:v>
                </c:pt>
                <c:pt idx="62">
                  <c:v>8.9635730637816895</c:v>
                </c:pt>
                <c:pt idx="63">
                  <c:v>9.2259232682310017</c:v>
                </c:pt>
                <c:pt idx="64">
                  <c:v>9.4942281719461139</c:v>
                </c:pt>
                <c:pt idx="65">
                  <c:v>9.7827718402606347</c:v>
                </c:pt>
                <c:pt idx="66">
                  <c:v>10.070859477285405</c:v>
                </c:pt>
                <c:pt idx="67">
                  <c:v>10.367460560383497</c:v>
                </c:pt>
                <c:pt idx="68">
                  <c:v>10.677904832180884</c:v>
                </c:pt>
                <c:pt idx="69">
                  <c:v>10.967490483670922</c:v>
                </c:pt>
                <c:pt idx="70">
                  <c:v>11.268067236357034</c:v>
                </c:pt>
                <c:pt idx="71">
                  <c:v>11.578508038141488</c:v>
                </c:pt>
                <c:pt idx="72">
                  <c:v>11.892511448946074</c:v>
                </c:pt>
                <c:pt idx="73">
                  <c:v>12.230763736628194</c:v>
                </c:pt>
                <c:pt idx="74">
                  <c:v>12.589621728353126</c:v>
                </c:pt>
                <c:pt idx="75">
                  <c:v>12.932124159165895</c:v>
                </c:pt>
                <c:pt idx="76">
                  <c:v>13.271240650778408</c:v>
                </c:pt>
                <c:pt idx="77">
                  <c:v>13.640616578801895</c:v>
                </c:pt>
                <c:pt idx="78">
                  <c:v>14.015706041013297</c:v>
                </c:pt>
                <c:pt idx="79">
                  <c:v>14.410195088835804</c:v>
                </c:pt>
                <c:pt idx="80">
                  <c:v>14.814339929301193</c:v>
                </c:pt>
                <c:pt idx="81">
                  <c:v>15.240698611199399</c:v>
                </c:pt>
                <c:pt idx="82">
                  <c:v>15.686423506592618</c:v>
                </c:pt>
                <c:pt idx="83">
                  <c:v>16.130069614974445</c:v>
                </c:pt>
                <c:pt idx="84">
                  <c:v>16.596523249206893</c:v>
                </c:pt>
                <c:pt idx="85">
                  <c:v>17.073595967352599</c:v>
                </c:pt>
                <c:pt idx="86">
                  <c:v>17.573680998080683</c:v>
                </c:pt>
                <c:pt idx="87">
                  <c:v>18.104646368172538</c:v>
                </c:pt>
                <c:pt idx="88">
                  <c:v>18.647626066162157</c:v>
                </c:pt>
                <c:pt idx="89">
                  <c:v>19.220319299182467</c:v>
                </c:pt>
                <c:pt idx="90">
                  <c:v>19.799277852384371</c:v>
                </c:pt>
                <c:pt idx="91">
                  <c:v>20.403600857388859</c:v>
                </c:pt>
                <c:pt idx="92">
                  <c:v>21.060256036324542</c:v>
                </c:pt>
                <c:pt idx="93">
                  <c:v>21.722355808903291</c:v>
                </c:pt>
                <c:pt idx="94">
                  <c:v>22.414273767307428</c:v>
                </c:pt>
                <c:pt idx="95">
                  <c:v>23.13432146610392</c:v>
                </c:pt>
                <c:pt idx="96">
                  <c:v>23.86246128131457</c:v>
                </c:pt>
                <c:pt idx="97">
                  <c:v>24.536726809442509</c:v>
                </c:pt>
                <c:pt idx="98">
                  <c:v>25.240349371661438</c:v>
                </c:pt>
              </c:numCache>
            </c:numRef>
          </c:xVal>
          <c:yVal>
            <c:numRef>
              <c:f>'3D-UMi (K=M=1)'!$BF$156:$BF$254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'3D-UMi (K=M=1)'!$BG$155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-7.3072309358957321</c:v>
                </c:pt>
                <c:pt idx="1">
                  <c:v>-4.269467329004538</c:v>
                </c:pt>
                <c:pt idx="2">
                  <c:v>-3.5302272852511019</c:v>
                </c:pt>
                <c:pt idx="3">
                  <c:v>-3.0475415765686411</c:v>
                </c:pt>
                <c:pt idx="4">
                  <c:v>-2.6355848784778662</c:v>
                </c:pt>
                <c:pt idx="5">
                  <c:v>-2.3006692653636622</c:v>
                </c:pt>
                <c:pt idx="6">
                  <c:v>-2.0061487010603107</c:v>
                </c:pt>
                <c:pt idx="7">
                  <c:v>-1.7361417226266334</c:v>
                </c:pt>
                <c:pt idx="8">
                  <c:v>-1.4910271110487434</c:v>
                </c:pt>
                <c:pt idx="9">
                  <c:v>-1.2735276983286472</c:v>
                </c:pt>
                <c:pt idx="10">
                  <c:v>-1.0567820448433281</c:v>
                </c:pt>
                <c:pt idx="11">
                  <c:v>-0.85469475847890286</c:v>
                </c:pt>
                <c:pt idx="12">
                  <c:v>-0.66698119857217775</c:v>
                </c:pt>
                <c:pt idx="13">
                  <c:v>-0.49066718138871429</c:v>
                </c:pt>
                <c:pt idx="14">
                  <c:v>-0.32058509595751944</c:v>
                </c:pt>
                <c:pt idx="15">
                  <c:v>-0.1564433701059286</c:v>
                </c:pt>
                <c:pt idx="16">
                  <c:v>-2.0109748378609811E-3</c:v>
                </c:pt>
                <c:pt idx="17">
                  <c:v>0.1533962833044786</c:v>
                </c:pt>
                <c:pt idx="18">
                  <c:v>0.30760033048179747</c:v>
                </c:pt>
                <c:pt idx="19">
                  <c:v>0.46754356624947735</c:v>
                </c:pt>
                <c:pt idx="20">
                  <c:v>0.62051926134588897</c:v>
                </c:pt>
                <c:pt idx="21">
                  <c:v>0.77991092648804894</c:v>
                </c:pt>
                <c:pt idx="22">
                  <c:v>0.94103852328318094</c:v>
                </c:pt>
                <c:pt idx="23">
                  <c:v>1.1038605027057407</c:v>
                </c:pt>
                <c:pt idx="24">
                  <c:v>1.2664276090373989</c:v>
                </c:pt>
                <c:pt idx="25">
                  <c:v>1.4299899921755181</c:v>
                </c:pt>
                <c:pt idx="26">
                  <c:v>1.5942877464060492</c:v>
                </c:pt>
                <c:pt idx="27">
                  <c:v>1.7606822311450412</c:v>
                </c:pt>
                <c:pt idx="28">
                  <c:v>1.9273597375264613</c:v>
                </c:pt>
                <c:pt idx="29">
                  <c:v>2.0987258102122825</c:v>
                </c:pt>
                <c:pt idx="30">
                  <c:v>2.2683443261110772</c:v>
                </c:pt>
                <c:pt idx="31">
                  <c:v>2.448255806590999</c:v>
                </c:pt>
                <c:pt idx="32">
                  <c:v>2.6206838489026669</c:v>
                </c:pt>
                <c:pt idx="33">
                  <c:v>2.7932893678367439</c:v>
                </c:pt>
                <c:pt idx="34">
                  <c:v>2.9683774721307588</c:v>
                </c:pt>
                <c:pt idx="35">
                  <c:v>3.142751293748185</c:v>
                </c:pt>
                <c:pt idx="36">
                  <c:v>3.3316840189131227</c:v>
                </c:pt>
                <c:pt idx="37">
                  <c:v>3.5121922125581895</c:v>
                </c:pt>
                <c:pt idx="38">
                  <c:v>3.6910619538021305</c:v>
                </c:pt>
                <c:pt idx="39">
                  <c:v>3.871095216729743</c:v>
                </c:pt>
                <c:pt idx="40">
                  <c:v>4.0596342947041384</c:v>
                </c:pt>
                <c:pt idx="41">
                  <c:v>4.2523750402580847</c:v>
                </c:pt>
                <c:pt idx="42">
                  <c:v>4.442486897510487</c:v>
                </c:pt>
                <c:pt idx="43">
                  <c:v>4.6414555550893937</c:v>
                </c:pt>
                <c:pt idx="44">
                  <c:v>4.8373562792966558</c:v>
                </c:pt>
                <c:pt idx="45">
                  <c:v>5.046332781560495</c:v>
                </c:pt>
                <c:pt idx="46">
                  <c:v>5.2480141574372459</c:v>
                </c:pt>
                <c:pt idx="47">
                  <c:v>5.4617954305763288</c:v>
                </c:pt>
                <c:pt idx="48">
                  <c:v>5.6711789830899511</c:v>
                </c:pt>
                <c:pt idx="49">
                  <c:v>5.8832730519110168</c:v>
                </c:pt>
                <c:pt idx="50">
                  <c:v>6.0967623624323855</c:v>
                </c:pt>
                <c:pt idx="51">
                  <c:v>6.3101139755819853</c:v>
                </c:pt>
                <c:pt idx="52">
                  <c:v>6.5225784953294381</c:v>
                </c:pt>
                <c:pt idx="53">
                  <c:v>6.7422612179524544</c:v>
                </c:pt>
                <c:pt idx="54">
                  <c:v>6.9784991313690119</c:v>
                </c:pt>
                <c:pt idx="55">
                  <c:v>7.2123753657009964</c:v>
                </c:pt>
                <c:pt idx="56">
                  <c:v>7.4397675814039568</c:v>
                </c:pt>
                <c:pt idx="57">
                  <c:v>7.6795215805168437</c:v>
                </c:pt>
                <c:pt idx="58">
                  <c:v>7.9201696144279872</c:v>
                </c:pt>
                <c:pt idx="59">
                  <c:v>8.171293410749298</c:v>
                </c:pt>
                <c:pt idx="60">
                  <c:v>8.422242765273376</c:v>
                </c:pt>
                <c:pt idx="61">
                  <c:v>8.6917895000787269</c:v>
                </c:pt>
                <c:pt idx="62">
                  <c:v>8.9635730637816895</c:v>
                </c:pt>
                <c:pt idx="63">
                  <c:v>9.2259232682310017</c:v>
                </c:pt>
                <c:pt idx="64">
                  <c:v>9.4942281719461139</c:v>
                </c:pt>
                <c:pt idx="65">
                  <c:v>9.7827718402606347</c:v>
                </c:pt>
                <c:pt idx="66">
                  <c:v>10.070859477285405</c:v>
                </c:pt>
                <c:pt idx="67">
                  <c:v>10.367460560383497</c:v>
                </c:pt>
                <c:pt idx="68">
                  <c:v>10.677904832180884</c:v>
                </c:pt>
                <c:pt idx="69">
                  <c:v>10.967490483670922</c:v>
                </c:pt>
                <c:pt idx="70">
                  <c:v>11.268067236357034</c:v>
                </c:pt>
                <c:pt idx="71">
                  <c:v>11.578508038141488</c:v>
                </c:pt>
                <c:pt idx="72">
                  <c:v>11.892511448946074</c:v>
                </c:pt>
                <c:pt idx="73">
                  <c:v>12.230763736628194</c:v>
                </c:pt>
                <c:pt idx="74">
                  <c:v>12.589621728353126</c:v>
                </c:pt>
                <c:pt idx="75">
                  <c:v>12.932124159165895</c:v>
                </c:pt>
                <c:pt idx="76">
                  <c:v>13.271240650778408</c:v>
                </c:pt>
                <c:pt idx="77">
                  <c:v>13.640616578801895</c:v>
                </c:pt>
                <c:pt idx="78">
                  <c:v>14.015706041013297</c:v>
                </c:pt>
                <c:pt idx="79">
                  <c:v>14.410195088835804</c:v>
                </c:pt>
                <c:pt idx="80">
                  <c:v>14.814339929301193</c:v>
                </c:pt>
                <c:pt idx="81">
                  <c:v>15.240698611199399</c:v>
                </c:pt>
                <c:pt idx="82">
                  <c:v>15.686423506592618</c:v>
                </c:pt>
                <c:pt idx="83">
                  <c:v>16.130069614974445</c:v>
                </c:pt>
                <c:pt idx="84">
                  <c:v>16.596523249206893</c:v>
                </c:pt>
                <c:pt idx="85">
                  <c:v>17.073595967352599</c:v>
                </c:pt>
                <c:pt idx="86">
                  <c:v>17.573680998080683</c:v>
                </c:pt>
                <c:pt idx="87">
                  <c:v>18.104646368172538</c:v>
                </c:pt>
                <c:pt idx="88">
                  <c:v>18.647626066162157</c:v>
                </c:pt>
                <c:pt idx="89">
                  <c:v>19.220319299182467</c:v>
                </c:pt>
                <c:pt idx="90">
                  <c:v>19.799277852384371</c:v>
                </c:pt>
                <c:pt idx="91">
                  <c:v>20.403600857388859</c:v>
                </c:pt>
                <c:pt idx="92">
                  <c:v>21.060256036324542</c:v>
                </c:pt>
                <c:pt idx="93">
                  <c:v>21.722355808903291</c:v>
                </c:pt>
                <c:pt idx="94">
                  <c:v>22.414273767307428</c:v>
                </c:pt>
                <c:pt idx="95">
                  <c:v>23.13432146610392</c:v>
                </c:pt>
                <c:pt idx="96">
                  <c:v>23.86246128131457</c:v>
                </c:pt>
                <c:pt idx="97">
                  <c:v>24.536726809442509</c:v>
                </c:pt>
                <c:pt idx="98">
                  <c:v>25.240349371661438</c:v>
                </c:pt>
              </c:numCache>
            </c:numRef>
          </c:xVal>
          <c:yVal>
            <c:numRef>
              <c:f>'3D-UMi (K=M=1)'!$BG$156:$BG$254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'3D-UMi (K=M=1)'!$BH$155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-7.3072309358957321</c:v>
                </c:pt>
                <c:pt idx="1">
                  <c:v>-4.269467329004538</c:v>
                </c:pt>
                <c:pt idx="2">
                  <c:v>-3.5302272852511019</c:v>
                </c:pt>
                <c:pt idx="3">
                  <c:v>-3.0475415765686411</c:v>
                </c:pt>
                <c:pt idx="4">
                  <c:v>-2.6355848784778662</c:v>
                </c:pt>
                <c:pt idx="5">
                  <c:v>-2.3006692653636622</c:v>
                </c:pt>
                <c:pt idx="6">
                  <c:v>-2.0061487010603107</c:v>
                </c:pt>
                <c:pt idx="7">
                  <c:v>-1.7361417226266334</c:v>
                </c:pt>
                <c:pt idx="8">
                  <c:v>-1.4910271110487434</c:v>
                </c:pt>
                <c:pt idx="9">
                  <c:v>-1.2735276983286472</c:v>
                </c:pt>
                <c:pt idx="10">
                  <c:v>-1.0567820448433281</c:v>
                </c:pt>
                <c:pt idx="11">
                  <c:v>-0.85469475847890286</c:v>
                </c:pt>
                <c:pt idx="12">
                  <c:v>-0.66698119857217775</c:v>
                </c:pt>
                <c:pt idx="13">
                  <c:v>-0.49066718138871429</c:v>
                </c:pt>
                <c:pt idx="14">
                  <c:v>-0.32058509595751944</c:v>
                </c:pt>
                <c:pt idx="15">
                  <c:v>-0.1564433701059286</c:v>
                </c:pt>
                <c:pt idx="16">
                  <c:v>-2.0109748378609811E-3</c:v>
                </c:pt>
                <c:pt idx="17">
                  <c:v>0.1533962833044786</c:v>
                </c:pt>
                <c:pt idx="18">
                  <c:v>0.30760033048179747</c:v>
                </c:pt>
                <c:pt idx="19">
                  <c:v>0.46754356624947735</c:v>
                </c:pt>
                <c:pt idx="20">
                  <c:v>0.62051926134588897</c:v>
                </c:pt>
                <c:pt idx="21">
                  <c:v>0.77991092648804894</c:v>
                </c:pt>
                <c:pt idx="22">
                  <c:v>0.94103852328318094</c:v>
                </c:pt>
                <c:pt idx="23">
                  <c:v>1.1038605027057407</c:v>
                </c:pt>
                <c:pt idx="24">
                  <c:v>1.2664276090373989</c:v>
                </c:pt>
                <c:pt idx="25">
                  <c:v>1.4299899921755181</c:v>
                </c:pt>
                <c:pt idx="26">
                  <c:v>1.5942877464060492</c:v>
                </c:pt>
                <c:pt idx="27">
                  <c:v>1.7606822311450412</c:v>
                </c:pt>
                <c:pt idx="28">
                  <c:v>1.9273597375264613</c:v>
                </c:pt>
                <c:pt idx="29">
                  <c:v>2.0987258102122825</c:v>
                </c:pt>
                <c:pt idx="30">
                  <c:v>2.2683443261110772</c:v>
                </c:pt>
                <c:pt idx="31">
                  <c:v>2.448255806590999</c:v>
                </c:pt>
                <c:pt idx="32">
                  <c:v>2.6206838489026669</c:v>
                </c:pt>
                <c:pt idx="33">
                  <c:v>2.7932893678367439</c:v>
                </c:pt>
                <c:pt idx="34">
                  <c:v>2.9683774721307588</c:v>
                </c:pt>
                <c:pt idx="35">
                  <c:v>3.142751293748185</c:v>
                </c:pt>
                <c:pt idx="36">
                  <c:v>3.3316840189131227</c:v>
                </c:pt>
                <c:pt idx="37">
                  <c:v>3.5121922125581895</c:v>
                </c:pt>
                <c:pt idx="38">
                  <c:v>3.6910619538021305</c:v>
                </c:pt>
                <c:pt idx="39">
                  <c:v>3.871095216729743</c:v>
                </c:pt>
                <c:pt idx="40">
                  <c:v>4.0596342947041384</c:v>
                </c:pt>
                <c:pt idx="41">
                  <c:v>4.2523750402580847</c:v>
                </c:pt>
                <c:pt idx="42">
                  <c:v>4.442486897510487</c:v>
                </c:pt>
                <c:pt idx="43">
                  <c:v>4.6414555550893937</c:v>
                </c:pt>
                <c:pt idx="44">
                  <c:v>4.8373562792966558</c:v>
                </c:pt>
                <c:pt idx="45">
                  <c:v>5.046332781560495</c:v>
                </c:pt>
                <c:pt idx="46">
                  <c:v>5.2480141574372459</c:v>
                </c:pt>
                <c:pt idx="47">
                  <c:v>5.4617954305763288</c:v>
                </c:pt>
                <c:pt idx="48">
                  <c:v>5.6711789830899511</c:v>
                </c:pt>
                <c:pt idx="49">
                  <c:v>5.8832730519110168</c:v>
                </c:pt>
                <c:pt idx="50">
                  <c:v>6.0967623624323855</c:v>
                </c:pt>
                <c:pt idx="51">
                  <c:v>6.3101139755819853</c:v>
                </c:pt>
                <c:pt idx="52">
                  <c:v>6.5225784953294381</c:v>
                </c:pt>
                <c:pt idx="53">
                  <c:v>6.7422612179524544</c:v>
                </c:pt>
                <c:pt idx="54">
                  <c:v>6.9784991313690119</c:v>
                </c:pt>
                <c:pt idx="55">
                  <c:v>7.2123753657009964</c:v>
                </c:pt>
                <c:pt idx="56">
                  <c:v>7.4397675814039568</c:v>
                </c:pt>
                <c:pt idx="57">
                  <c:v>7.6795215805168437</c:v>
                </c:pt>
                <c:pt idx="58">
                  <c:v>7.9201696144279872</c:v>
                </c:pt>
                <c:pt idx="59">
                  <c:v>8.171293410749298</c:v>
                </c:pt>
                <c:pt idx="60">
                  <c:v>8.422242765273376</c:v>
                </c:pt>
                <c:pt idx="61">
                  <c:v>8.6917895000787269</c:v>
                </c:pt>
                <c:pt idx="62">
                  <c:v>8.9635730637816895</c:v>
                </c:pt>
                <c:pt idx="63">
                  <c:v>9.2259232682310017</c:v>
                </c:pt>
                <c:pt idx="64">
                  <c:v>9.4942281719461139</c:v>
                </c:pt>
                <c:pt idx="65">
                  <c:v>9.7827718402606347</c:v>
                </c:pt>
                <c:pt idx="66">
                  <c:v>10.070859477285405</c:v>
                </c:pt>
                <c:pt idx="67">
                  <c:v>10.367460560383497</c:v>
                </c:pt>
                <c:pt idx="68">
                  <c:v>10.677904832180884</c:v>
                </c:pt>
                <c:pt idx="69">
                  <c:v>10.967490483670922</c:v>
                </c:pt>
                <c:pt idx="70">
                  <c:v>11.268067236357034</c:v>
                </c:pt>
                <c:pt idx="71">
                  <c:v>11.578508038141488</c:v>
                </c:pt>
                <c:pt idx="72">
                  <c:v>11.892511448946074</c:v>
                </c:pt>
                <c:pt idx="73">
                  <c:v>12.230763736628194</c:v>
                </c:pt>
                <c:pt idx="74">
                  <c:v>12.589621728353126</c:v>
                </c:pt>
                <c:pt idx="75">
                  <c:v>12.932124159165895</c:v>
                </c:pt>
                <c:pt idx="76">
                  <c:v>13.271240650778408</c:v>
                </c:pt>
                <c:pt idx="77">
                  <c:v>13.640616578801895</c:v>
                </c:pt>
                <c:pt idx="78">
                  <c:v>14.015706041013297</c:v>
                </c:pt>
                <c:pt idx="79">
                  <c:v>14.410195088835804</c:v>
                </c:pt>
                <c:pt idx="80">
                  <c:v>14.814339929301193</c:v>
                </c:pt>
                <c:pt idx="81">
                  <c:v>15.240698611199399</c:v>
                </c:pt>
                <c:pt idx="82">
                  <c:v>15.686423506592618</c:v>
                </c:pt>
                <c:pt idx="83">
                  <c:v>16.130069614974445</c:v>
                </c:pt>
                <c:pt idx="84">
                  <c:v>16.596523249206893</c:v>
                </c:pt>
                <c:pt idx="85">
                  <c:v>17.073595967352599</c:v>
                </c:pt>
                <c:pt idx="86">
                  <c:v>17.573680998080683</c:v>
                </c:pt>
                <c:pt idx="87">
                  <c:v>18.104646368172538</c:v>
                </c:pt>
                <c:pt idx="88">
                  <c:v>18.647626066162157</c:v>
                </c:pt>
                <c:pt idx="89">
                  <c:v>19.220319299182467</c:v>
                </c:pt>
                <c:pt idx="90">
                  <c:v>19.799277852384371</c:v>
                </c:pt>
                <c:pt idx="91">
                  <c:v>20.403600857388859</c:v>
                </c:pt>
                <c:pt idx="92">
                  <c:v>21.060256036324542</c:v>
                </c:pt>
                <c:pt idx="93">
                  <c:v>21.722355808903291</c:v>
                </c:pt>
                <c:pt idx="94">
                  <c:v>22.414273767307428</c:v>
                </c:pt>
                <c:pt idx="95">
                  <c:v>23.13432146610392</c:v>
                </c:pt>
                <c:pt idx="96">
                  <c:v>23.86246128131457</c:v>
                </c:pt>
                <c:pt idx="97">
                  <c:v>24.536726809442509</c:v>
                </c:pt>
                <c:pt idx="98">
                  <c:v>25.240349371661438</c:v>
                </c:pt>
              </c:numCache>
            </c:numRef>
          </c:xVal>
          <c:yVal>
            <c:numRef>
              <c:f>'3D-UMi (K=M=1)'!$BH$156:$BH$254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'3D-UMi (K=M=1)'!$BI$155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-7.3072309358957321</c:v>
                </c:pt>
                <c:pt idx="1">
                  <c:v>-4.269467329004538</c:v>
                </c:pt>
                <c:pt idx="2">
                  <c:v>-3.5302272852511019</c:v>
                </c:pt>
                <c:pt idx="3">
                  <c:v>-3.0475415765686411</c:v>
                </c:pt>
                <c:pt idx="4">
                  <c:v>-2.6355848784778662</c:v>
                </c:pt>
                <c:pt idx="5">
                  <c:v>-2.3006692653636622</c:v>
                </c:pt>
                <c:pt idx="6">
                  <c:v>-2.0061487010603107</c:v>
                </c:pt>
                <c:pt idx="7">
                  <c:v>-1.7361417226266334</c:v>
                </c:pt>
                <c:pt idx="8">
                  <c:v>-1.4910271110487434</c:v>
                </c:pt>
                <c:pt idx="9">
                  <c:v>-1.2735276983286472</c:v>
                </c:pt>
                <c:pt idx="10">
                  <c:v>-1.0567820448433281</c:v>
                </c:pt>
                <c:pt idx="11">
                  <c:v>-0.85469475847890286</c:v>
                </c:pt>
                <c:pt idx="12">
                  <c:v>-0.66698119857217775</c:v>
                </c:pt>
                <c:pt idx="13">
                  <c:v>-0.49066718138871429</c:v>
                </c:pt>
                <c:pt idx="14">
                  <c:v>-0.32058509595751944</c:v>
                </c:pt>
                <c:pt idx="15">
                  <c:v>-0.1564433701059286</c:v>
                </c:pt>
                <c:pt idx="16">
                  <c:v>-2.0109748378609811E-3</c:v>
                </c:pt>
                <c:pt idx="17">
                  <c:v>0.1533962833044786</c:v>
                </c:pt>
                <c:pt idx="18">
                  <c:v>0.30760033048179747</c:v>
                </c:pt>
                <c:pt idx="19">
                  <c:v>0.46754356624947735</c:v>
                </c:pt>
                <c:pt idx="20">
                  <c:v>0.62051926134588897</c:v>
                </c:pt>
                <c:pt idx="21">
                  <c:v>0.77991092648804894</c:v>
                </c:pt>
                <c:pt idx="22">
                  <c:v>0.94103852328318094</c:v>
                </c:pt>
                <c:pt idx="23">
                  <c:v>1.1038605027057407</c:v>
                </c:pt>
                <c:pt idx="24">
                  <c:v>1.2664276090373989</c:v>
                </c:pt>
                <c:pt idx="25">
                  <c:v>1.4299899921755181</c:v>
                </c:pt>
                <c:pt idx="26">
                  <c:v>1.5942877464060492</c:v>
                </c:pt>
                <c:pt idx="27">
                  <c:v>1.7606822311450412</c:v>
                </c:pt>
                <c:pt idx="28">
                  <c:v>1.9273597375264613</c:v>
                </c:pt>
                <c:pt idx="29">
                  <c:v>2.0987258102122825</c:v>
                </c:pt>
                <c:pt idx="30">
                  <c:v>2.2683443261110772</c:v>
                </c:pt>
                <c:pt idx="31">
                  <c:v>2.448255806590999</c:v>
                </c:pt>
                <c:pt idx="32">
                  <c:v>2.6206838489026669</c:v>
                </c:pt>
                <c:pt idx="33">
                  <c:v>2.7932893678367439</c:v>
                </c:pt>
                <c:pt idx="34">
                  <c:v>2.9683774721307588</c:v>
                </c:pt>
                <c:pt idx="35">
                  <c:v>3.142751293748185</c:v>
                </c:pt>
                <c:pt idx="36">
                  <c:v>3.3316840189131227</c:v>
                </c:pt>
                <c:pt idx="37">
                  <c:v>3.5121922125581895</c:v>
                </c:pt>
                <c:pt idx="38">
                  <c:v>3.6910619538021305</c:v>
                </c:pt>
                <c:pt idx="39">
                  <c:v>3.871095216729743</c:v>
                </c:pt>
                <c:pt idx="40">
                  <c:v>4.0596342947041384</c:v>
                </c:pt>
                <c:pt idx="41">
                  <c:v>4.2523750402580847</c:v>
                </c:pt>
                <c:pt idx="42">
                  <c:v>4.442486897510487</c:v>
                </c:pt>
                <c:pt idx="43">
                  <c:v>4.6414555550893937</c:v>
                </c:pt>
                <c:pt idx="44">
                  <c:v>4.8373562792966558</c:v>
                </c:pt>
                <c:pt idx="45">
                  <c:v>5.046332781560495</c:v>
                </c:pt>
                <c:pt idx="46">
                  <c:v>5.2480141574372459</c:v>
                </c:pt>
                <c:pt idx="47">
                  <c:v>5.4617954305763288</c:v>
                </c:pt>
                <c:pt idx="48">
                  <c:v>5.6711789830899511</c:v>
                </c:pt>
                <c:pt idx="49">
                  <c:v>5.8832730519110168</c:v>
                </c:pt>
                <c:pt idx="50">
                  <c:v>6.0967623624323855</c:v>
                </c:pt>
                <c:pt idx="51">
                  <c:v>6.3101139755819853</c:v>
                </c:pt>
                <c:pt idx="52">
                  <c:v>6.5225784953294381</c:v>
                </c:pt>
                <c:pt idx="53">
                  <c:v>6.7422612179524544</c:v>
                </c:pt>
                <c:pt idx="54">
                  <c:v>6.9784991313690119</c:v>
                </c:pt>
                <c:pt idx="55">
                  <c:v>7.2123753657009964</c:v>
                </c:pt>
                <c:pt idx="56">
                  <c:v>7.4397675814039568</c:v>
                </c:pt>
                <c:pt idx="57">
                  <c:v>7.6795215805168437</c:v>
                </c:pt>
                <c:pt idx="58">
                  <c:v>7.9201696144279872</c:v>
                </c:pt>
                <c:pt idx="59">
                  <c:v>8.171293410749298</c:v>
                </c:pt>
                <c:pt idx="60">
                  <c:v>8.422242765273376</c:v>
                </c:pt>
                <c:pt idx="61">
                  <c:v>8.6917895000787269</c:v>
                </c:pt>
                <c:pt idx="62">
                  <c:v>8.9635730637816895</c:v>
                </c:pt>
                <c:pt idx="63">
                  <c:v>9.2259232682310017</c:v>
                </c:pt>
                <c:pt idx="64">
                  <c:v>9.4942281719461139</c:v>
                </c:pt>
                <c:pt idx="65">
                  <c:v>9.7827718402606347</c:v>
                </c:pt>
                <c:pt idx="66">
                  <c:v>10.070859477285405</c:v>
                </c:pt>
                <c:pt idx="67">
                  <c:v>10.367460560383497</c:v>
                </c:pt>
                <c:pt idx="68">
                  <c:v>10.677904832180884</c:v>
                </c:pt>
                <c:pt idx="69">
                  <c:v>10.967490483670922</c:v>
                </c:pt>
                <c:pt idx="70">
                  <c:v>11.268067236357034</c:v>
                </c:pt>
                <c:pt idx="71">
                  <c:v>11.578508038141488</c:v>
                </c:pt>
                <c:pt idx="72">
                  <c:v>11.892511448946074</c:v>
                </c:pt>
                <c:pt idx="73">
                  <c:v>12.230763736628194</c:v>
                </c:pt>
                <c:pt idx="74">
                  <c:v>12.589621728353126</c:v>
                </c:pt>
                <c:pt idx="75">
                  <c:v>12.932124159165895</c:v>
                </c:pt>
                <c:pt idx="76">
                  <c:v>13.271240650778408</c:v>
                </c:pt>
                <c:pt idx="77">
                  <c:v>13.640616578801895</c:v>
                </c:pt>
                <c:pt idx="78">
                  <c:v>14.015706041013297</c:v>
                </c:pt>
                <c:pt idx="79">
                  <c:v>14.410195088835804</c:v>
                </c:pt>
                <c:pt idx="80">
                  <c:v>14.814339929301193</c:v>
                </c:pt>
                <c:pt idx="81">
                  <c:v>15.240698611199399</c:v>
                </c:pt>
                <c:pt idx="82">
                  <c:v>15.686423506592618</c:v>
                </c:pt>
                <c:pt idx="83">
                  <c:v>16.130069614974445</c:v>
                </c:pt>
                <c:pt idx="84">
                  <c:v>16.596523249206893</c:v>
                </c:pt>
                <c:pt idx="85">
                  <c:v>17.073595967352599</c:v>
                </c:pt>
                <c:pt idx="86">
                  <c:v>17.573680998080683</c:v>
                </c:pt>
                <c:pt idx="87">
                  <c:v>18.104646368172538</c:v>
                </c:pt>
                <c:pt idx="88">
                  <c:v>18.647626066162157</c:v>
                </c:pt>
                <c:pt idx="89">
                  <c:v>19.220319299182467</c:v>
                </c:pt>
                <c:pt idx="90">
                  <c:v>19.799277852384371</c:v>
                </c:pt>
                <c:pt idx="91">
                  <c:v>20.403600857388859</c:v>
                </c:pt>
                <c:pt idx="92">
                  <c:v>21.060256036324542</c:v>
                </c:pt>
                <c:pt idx="93">
                  <c:v>21.722355808903291</c:v>
                </c:pt>
                <c:pt idx="94">
                  <c:v>22.414273767307428</c:v>
                </c:pt>
                <c:pt idx="95">
                  <c:v>23.13432146610392</c:v>
                </c:pt>
                <c:pt idx="96">
                  <c:v>23.86246128131457</c:v>
                </c:pt>
                <c:pt idx="97">
                  <c:v>24.536726809442509</c:v>
                </c:pt>
                <c:pt idx="98">
                  <c:v>25.240349371661438</c:v>
                </c:pt>
              </c:numCache>
            </c:numRef>
          </c:xVal>
          <c:yVal>
            <c:numRef>
              <c:f>'3D-UMi (K=M=1)'!$BI$156:$BI$254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488704"/>
        <c:axId val="102245120"/>
      </c:scatterChart>
      <c:valAx>
        <c:axId val="10248870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02245120"/>
        <c:crossesAt val="-120"/>
        <c:crossBetween val="midCat"/>
        <c:majorUnit val="5"/>
        <c:minorUnit val="1"/>
      </c:valAx>
      <c:valAx>
        <c:axId val="1022451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4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024887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495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0999" r="0.75000000000000999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8088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44.55860187878806</c:v>
                </c:pt>
                <c:pt idx="1">
                  <c:v>74.873138998560037</c:v>
                </c:pt>
                <c:pt idx="2">
                  <c:v>78.80483012151592</c:v>
                </c:pt>
                <c:pt idx="3">
                  <c:v>80.972413558776068</c:v>
                </c:pt>
                <c:pt idx="4">
                  <c:v>82.430714976862461</c:v>
                </c:pt>
                <c:pt idx="5">
                  <c:v>83.451524778011958</c:v>
                </c:pt>
                <c:pt idx="6">
                  <c:v>84.238924471223925</c:v>
                </c:pt>
                <c:pt idx="7">
                  <c:v>84.858581000574318</c:v>
                </c:pt>
                <c:pt idx="8">
                  <c:v>85.398584668049352</c:v>
                </c:pt>
                <c:pt idx="9">
                  <c:v>85.880616135508575</c:v>
                </c:pt>
                <c:pt idx="10">
                  <c:v>86.293255612689876</c:v>
                </c:pt>
                <c:pt idx="11">
                  <c:v>86.65757128396676</c:v>
                </c:pt>
                <c:pt idx="12">
                  <c:v>86.989103075836923</c:v>
                </c:pt>
                <c:pt idx="13">
                  <c:v>87.293224513838723</c:v>
                </c:pt>
                <c:pt idx="14">
                  <c:v>87.559763310535999</c:v>
                </c:pt>
                <c:pt idx="15">
                  <c:v>87.799761477853238</c:v>
                </c:pt>
                <c:pt idx="16">
                  <c:v>88.029944721428848</c:v>
                </c:pt>
                <c:pt idx="17">
                  <c:v>88.232971361109591</c:v>
                </c:pt>
                <c:pt idx="18">
                  <c:v>88.433261164067432</c:v>
                </c:pt>
                <c:pt idx="19">
                  <c:v>88.611801841615261</c:v>
                </c:pt>
                <c:pt idx="20">
                  <c:v>88.776318581090607</c:v>
                </c:pt>
                <c:pt idx="21">
                  <c:v>88.953265307242418</c:v>
                </c:pt>
                <c:pt idx="22">
                  <c:v>89.114228710097038</c:v>
                </c:pt>
                <c:pt idx="23">
                  <c:v>89.239711861730754</c:v>
                </c:pt>
                <c:pt idx="24">
                  <c:v>89.337512064571456</c:v>
                </c:pt>
                <c:pt idx="25">
                  <c:v>89.422210049017551</c:v>
                </c:pt>
                <c:pt idx="26">
                  <c:v>89.496204900579983</c:v>
                </c:pt>
                <c:pt idx="27">
                  <c:v>89.5537377511763</c:v>
                </c:pt>
                <c:pt idx="28">
                  <c:v>89.609151732874082</c:v>
                </c:pt>
                <c:pt idx="29">
                  <c:v>89.658591475505858</c:v>
                </c:pt>
                <c:pt idx="30">
                  <c:v>89.702770040469915</c:v>
                </c:pt>
                <c:pt idx="31">
                  <c:v>89.740131319538037</c:v>
                </c:pt>
                <c:pt idx="32">
                  <c:v>89.775849150259845</c:v>
                </c:pt>
                <c:pt idx="33">
                  <c:v>89.812277689497364</c:v>
                </c:pt>
                <c:pt idx="34">
                  <c:v>89.852904856715767</c:v>
                </c:pt>
                <c:pt idx="35">
                  <c:v>89.888404164932297</c:v>
                </c:pt>
                <c:pt idx="36">
                  <c:v>89.912783053351106</c:v>
                </c:pt>
                <c:pt idx="37">
                  <c:v>89.984032274179768</c:v>
                </c:pt>
                <c:pt idx="38">
                  <c:v>90.276352111869343</c:v>
                </c:pt>
                <c:pt idx="39">
                  <c:v>90.432518747824318</c:v>
                </c:pt>
                <c:pt idx="40">
                  <c:v>90.545898427259971</c:v>
                </c:pt>
                <c:pt idx="41">
                  <c:v>90.672852258707621</c:v>
                </c:pt>
                <c:pt idx="42">
                  <c:v>90.783452902543104</c:v>
                </c:pt>
                <c:pt idx="43">
                  <c:v>90.886122886801445</c:v>
                </c:pt>
                <c:pt idx="44">
                  <c:v>90.976253740925486</c:v>
                </c:pt>
                <c:pt idx="45">
                  <c:v>91.058740556259181</c:v>
                </c:pt>
                <c:pt idx="46">
                  <c:v>91.132173247113926</c:v>
                </c:pt>
                <c:pt idx="47">
                  <c:v>91.211594218148761</c:v>
                </c:pt>
                <c:pt idx="48">
                  <c:v>91.295761794041127</c:v>
                </c:pt>
                <c:pt idx="49">
                  <c:v>91.380780748277658</c:v>
                </c:pt>
                <c:pt idx="50">
                  <c:v>91.46572722836369</c:v>
                </c:pt>
                <c:pt idx="51">
                  <c:v>91.557455749823745</c:v>
                </c:pt>
                <c:pt idx="52">
                  <c:v>91.64254795641682</c:v>
                </c:pt>
                <c:pt idx="53">
                  <c:v>91.732095664624623</c:v>
                </c:pt>
                <c:pt idx="54">
                  <c:v>91.81931576543623</c:v>
                </c:pt>
                <c:pt idx="55">
                  <c:v>91.920813123321565</c:v>
                </c:pt>
                <c:pt idx="56">
                  <c:v>92.028856162055476</c:v>
                </c:pt>
                <c:pt idx="57">
                  <c:v>92.138487111960615</c:v>
                </c:pt>
                <c:pt idx="58">
                  <c:v>92.255032874071134</c:v>
                </c:pt>
                <c:pt idx="59">
                  <c:v>92.373151314817392</c:v>
                </c:pt>
                <c:pt idx="60">
                  <c:v>92.501813727551237</c:v>
                </c:pt>
                <c:pt idx="61">
                  <c:v>92.63917437040989</c:v>
                </c:pt>
                <c:pt idx="62">
                  <c:v>92.772154186408045</c:v>
                </c:pt>
                <c:pt idx="63">
                  <c:v>92.916267178549376</c:v>
                </c:pt>
                <c:pt idx="64">
                  <c:v>93.054585649609905</c:v>
                </c:pt>
                <c:pt idx="65">
                  <c:v>93.194264534197686</c:v>
                </c:pt>
                <c:pt idx="66">
                  <c:v>93.335249652678542</c:v>
                </c:pt>
                <c:pt idx="67">
                  <c:v>93.480998566656396</c:v>
                </c:pt>
                <c:pt idx="68">
                  <c:v>93.618516317039322</c:v>
                </c:pt>
                <c:pt idx="69">
                  <c:v>93.761467768021205</c:v>
                </c:pt>
                <c:pt idx="70">
                  <c:v>93.909395027012266</c:v>
                </c:pt>
                <c:pt idx="71">
                  <c:v>94.058222274130642</c:v>
                </c:pt>
                <c:pt idx="72">
                  <c:v>94.196682342908517</c:v>
                </c:pt>
                <c:pt idx="73">
                  <c:v>94.353263390543745</c:v>
                </c:pt>
                <c:pt idx="74">
                  <c:v>94.507643702656011</c:v>
                </c:pt>
                <c:pt idx="75">
                  <c:v>94.662007309201726</c:v>
                </c:pt>
                <c:pt idx="76">
                  <c:v>94.825853088699105</c:v>
                </c:pt>
                <c:pt idx="77">
                  <c:v>94.999344708325552</c:v>
                </c:pt>
                <c:pt idx="78">
                  <c:v>95.1729016085647</c:v>
                </c:pt>
                <c:pt idx="79">
                  <c:v>95.359975107532634</c:v>
                </c:pt>
                <c:pt idx="80">
                  <c:v>95.558227113762428</c:v>
                </c:pt>
                <c:pt idx="81">
                  <c:v>95.762056911460462</c:v>
                </c:pt>
                <c:pt idx="82">
                  <c:v>95.988762701323338</c:v>
                </c:pt>
                <c:pt idx="83">
                  <c:v>96.227827214736678</c:v>
                </c:pt>
                <c:pt idx="84">
                  <c:v>96.494294875792974</c:v>
                </c:pt>
                <c:pt idx="85">
                  <c:v>96.784275344229059</c:v>
                </c:pt>
                <c:pt idx="86">
                  <c:v>97.059484346068189</c:v>
                </c:pt>
                <c:pt idx="87">
                  <c:v>97.381933232071333</c:v>
                </c:pt>
                <c:pt idx="88">
                  <c:v>97.72893902597481</c:v>
                </c:pt>
                <c:pt idx="89">
                  <c:v>98.117824761839827</c:v>
                </c:pt>
                <c:pt idx="90">
                  <c:v>98.542765649600284</c:v>
                </c:pt>
                <c:pt idx="91">
                  <c:v>99.039631429493014</c:v>
                </c:pt>
                <c:pt idx="92">
                  <c:v>99.596733340231623</c:v>
                </c:pt>
                <c:pt idx="93">
                  <c:v>100.26741400796175</c:v>
                </c:pt>
                <c:pt idx="94">
                  <c:v>101.04553468834474</c:v>
                </c:pt>
                <c:pt idx="95">
                  <c:v>101.97619733695166</c:v>
                </c:pt>
                <c:pt idx="96">
                  <c:v>103.15668103161053</c:v>
                </c:pt>
                <c:pt idx="97">
                  <c:v>104.912272362422</c:v>
                </c:pt>
                <c:pt idx="98">
                  <c:v>107.52288834095884</c:v>
                </c:pt>
              </c:numCache>
            </c:numRef>
          </c:xVal>
          <c:yVal>
            <c:numRef>
              <c:f>'3D-UMi (K=M=1)'!$BL$156:$BL$254</c:f>
              <c:numCache>
                <c:formatCode>0.000_ </c:formatCode>
                <c:ptCount val="99"/>
                <c:pt idx="0">
                  <c:v>-1.3696913050461603</c:v>
                </c:pt>
                <c:pt idx="1">
                  <c:v>0.20564323907036908</c:v>
                </c:pt>
                <c:pt idx="2">
                  <c:v>-3.8736783939924635E-2</c:v>
                </c:pt>
                <c:pt idx="3">
                  <c:v>-0.31747157085246158</c:v>
                </c:pt>
                <c:pt idx="4">
                  <c:v>-0.216114559261257</c:v>
                </c:pt>
                <c:pt idx="5">
                  <c:v>0.1700683525813389</c:v>
                </c:pt>
                <c:pt idx="6">
                  <c:v>0.14641565414027014</c:v>
                </c:pt>
                <c:pt idx="7">
                  <c:v>0.28403768276908181</c:v>
                </c:pt>
                <c:pt idx="8">
                  <c:v>0.33959624843105018</c:v>
                </c:pt>
                <c:pt idx="9">
                  <c:v>0.35127468962072328</c:v>
                </c:pt>
                <c:pt idx="10">
                  <c:v>0.22278137183401725</c:v>
                </c:pt>
                <c:pt idx="11">
                  <c:v>0.29205085755184257</c:v>
                </c:pt>
                <c:pt idx="12">
                  <c:v>0.34880698730017912</c:v>
                </c:pt>
                <c:pt idx="13">
                  <c:v>0.32109712156227488</c:v>
                </c:pt>
                <c:pt idx="14">
                  <c:v>0.31643056669339842</c:v>
                </c:pt>
                <c:pt idx="15">
                  <c:v>0.35179217306095723</c:v>
                </c:pt>
                <c:pt idx="16">
                  <c:v>0.32709654562255253</c:v>
                </c:pt>
                <c:pt idx="17">
                  <c:v>0.30400238423260362</c:v>
                </c:pt>
                <c:pt idx="18">
                  <c:v>0.30921775842327293</c:v>
                </c:pt>
                <c:pt idx="19">
                  <c:v>0.27543120342403427</c:v>
                </c:pt>
                <c:pt idx="20">
                  <c:v>0.24191017256829639</c:v>
                </c:pt>
                <c:pt idx="21">
                  <c:v>0.20084625258648714</c:v>
                </c:pt>
                <c:pt idx="22">
                  <c:v>0.13700582357776625</c:v>
                </c:pt>
                <c:pt idx="23">
                  <c:v>0.12192248379425052</c:v>
                </c:pt>
                <c:pt idx="24">
                  <c:v>9.1820432247644135E-2</c:v>
                </c:pt>
                <c:pt idx="25">
                  <c:v>7.5697195611752477E-2</c:v>
                </c:pt>
                <c:pt idx="26">
                  <c:v>5.4444771360920186E-2</c:v>
                </c:pt>
                <c:pt idx="27">
                  <c:v>5.6688356555795849E-2</c:v>
                </c:pt>
                <c:pt idx="28">
                  <c:v>4.9089108698112227E-2</c:v>
                </c:pt>
                <c:pt idx="29">
                  <c:v>4.8285346928338413E-2</c:v>
                </c:pt>
                <c:pt idx="30">
                  <c:v>5.5372575579980321E-2</c:v>
                </c:pt>
                <c:pt idx="31">
                  <c:v>5.3870209747060471E-2</c:v>
                </c:pt>
                <c:pt idx="32">
                  <c:v>5.7458979229153329E-2</c:v>
                </c:pt>
                <c:pt idx="33">
                  <c:v>5.2501869004032642E-2</c:v>
                </c:pt>
                <c:pt idx="34">
                  <c:v>3.5461572315227841E-2</c:v>
                </c:pt>
                <c:pt idx="35">
                  <c:v>1.7984741419098782E-2</c:v>
                </c:pt>
                <c:pt idx="36">
                  <c:v>5.8426965733957559E-3</c:v>
                </c:pt>
                <c:pt idx="37">
                  <c:v>-5.0190477146173862E-2</c:v>
                </c:pt>
                <c:pt idx="38">
                  <c:v>5.1037099552459608E-2</c:v>
                </c:pt>
                <c:pt idx="39">
                  <c:v>-4.3259382717920403E-2</c:v>
                </c:pt>
                <c:pt idx="40">
                  <c:v>-6.8938942500068379E-2</c:v>
                </c:pt>
                <c:pt idx="41">
                  <c:v>-9.3725227197225536E-2</c:v>
                </c:pt>
                <c:pt idx="42">
                  <c:v>-8.2082542774003286E-2</c:v>
                </c:pt>
                <c:pt idx="43">
                  <c:v>-0.11530685093624982</c:v>
                </c:pt>
                <c:pt idx="44">
                  <c:v>-0.10997152797108356</c:v>
                </c:pt>
                <c:pt idx="45">
                  <c:v>-9.7721260770384788E-2</c:v>
                </c:pt>
                <c:pt idx="46">
                  <c:v>-0.10491241585292244</c:v>
                </c:pt>
                <c:pt idx="47">
                  <c:v>-0.12661554236005657</c:v>
                </c:pt>
                <c:pt idx="48">
                  <c:v>-0.14318486064992442</c:v>
                </c:pt>
                <c:pt idx="49">
                  <c:v>-0.17418502843615613</c:v>
                </c:pt>
                <c:pt idx="50">
                  <c:v>-0.20019191283329008</c:v>
                </c:pt>
                <c:pt idx="51">
                  <c:v>-0.19352981308074391</c:v>
                </c:pt>
                <c:pt idx="52">
                  <c:v>-0.21324117818531363</c:v>
                </c:pt>
                <c:pt idx="53">
                  <c:v>-0.20794157024532467</c:v>
                </c:pt>
                <c:pt idx="54">
                  <c:v>-0.23573082278802815</c:v>
                </c:pt>
                <c:pt idx="55">
                  <c:v>-0.23786881618777045</c:v>
                </c:pt>
                <c:pt idx="56">
                  <c:v>-0.25177669358816956</c:v>
                </c:pt>
                <c:pt idx="57">
                  <c:v>-0.2750770905533102</c:v>
                </c:pt>
                <c:pt idx="58">
                  <c:v>-0.2903993456493339</c:v>
                </c:pt>
                <c:pt idx="59">
                  <c:v>-0.30478366745299468</c:v>
                </c:pt>
                <c:pt idx="60">
                  <c:v>-0.34613398490823499</c:v>
                </c:pt>
                <c:pt idx="61">
                  <c:v>-0.37934561704898329</c:v>
                </c:pt>
                <c:pt idx="62">
                  <c:v>-0.3976745466739402</c:v>
                </c:pt>
                <c:pt idx="63">
                  <c:v>-0.36654927496677203</c:v>
                </c:pt>
                <c:pt idx="64">
                  <c:v>-0.39163318343889841</c:v>
                </c:pt>
                <c:pt idx="65">
                  <c:v>-0.40940841078759149</c:v>
                </c:pt>
                <c:pt idx="66">
                  <c:v>-0.39431491377683869</c:v>
                </c:pt>
                <c:pt idx="67">
                  <c:v>-0.39930238841519383</c:v>
                </c:pt>
                <c:pt idx="68">
                  <c:v>-0.41979194150182764</c:v>
                </c:pt>
                <c:pt idx="69">
                  <c:v>-0.37815316265741217</c:v>
                </c:pt>
                <c:pt idx="70">
                  <c:v>-0.36825118932246426</c:v>
                </c:pt>
                <c:pt idx="71">
                  <c:v>-0.3437341676032446</c:v>
                </c:pt>
                <c:pt idx="72">
                  <c:v>-0.29980593555571033</c:v>
                </c:pt>
                <c:pt idx="73">
                  <c:v>-0.2789185242549479</c:v>
                </c:pt>
                <c:pt idx="74">
                  <c:v>-0.25685222182680434</c:v>
                </c:pt>
                <c:pt idx="75">
                  <c:v>-0.25410379699852115</c:v>
                </c:pt>
                <c:pt idx="76">
                  <c:v>-0.27449668161150953</c:v>
                </c:pt>
                <c:pt idx="77">
                  <c:v>-0.29221369601035008</c:v>
                </c:pt>
                <c:pt idx="78">
                  <c:v>-0.24457540193139948</c:v>
                </c:pt>
                <c:pt idx="79">
                  <c:v>-0.23739337258062676</c:v>
                </c:pt>
                <c:pt idx="80">
                  <c:v>-0.24734501225512417</c:v>
                </c:pt>
                <c:pt idx="81">
                  <c:v>-0.29001763249875978</c:v>
                </c:pt>
                <c:pt idx="82">
                  <c:v>-0.26153702847723537</c:v>
                </c:pt>
                <c:pt idx="83">
                  <c:v>-0.30899394325668084</c:v>
                </c:pt>
                <c:pt idx="84">
                  <c:v>-0.24293842851407987</c:v>
                </c:pt>
                <c:pt idx="85">
                  <c:v>-0.22265844913445676</c:v>
                </c:pt>
                <c:pt idx="86">
                  <c:v>-0.27144304682668974</c:v>
                </c:pt>
                <c:pt idx="87">
                  <c:v>-0.27091668365433463</c:v>
                </c:pt>
                <c:pt idx="88">
                  <c:v>-0.26751719805611174</c:v>
                </c:pt>
                <c:pt idx="89">
                  <c:v>-0.29122308573072075</c:v>
                </c:pt>
                <c:pt idx="90">
                  <c:v>-0.30726524172558811</c:v>
                </c:pt>
                <c:pt idx="91">
                  <c:v>-0.39896221326051773</c:v>
                </c:pt>
                <c:pt idx="92">
                  <c:v>-0.45466857732392896</c:v>
                </c:pt>
                <c:pt idx="93">
                  <c:v>-0.6049871540510452</c:v>
                </c:pt>
                <c:pt idx="94">
                  <c:v>-0.46302615485375043</c:v>
                </c:pt>
                <c:pt idx="95">
                  <c:v>-0.52253538505665631</c:v>
                </c:pt>
                <c:pt idx="96">
                  <c:v>-0.39513793064652702</c:v>
                </c:pt>
                <c:pt idx="97">
                  <c:v>7.8140236351998738E-2</c:v>
                </c:pt>
                <c:pt idx="98">
                  <c:v>1.0845218996471573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(K=M=1)'!$C$155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44.55860187878806</c:v>
                </c:pt>
                <c:pt idx="1">
                  <c:v>74.873138998560037</c:v>
                </c:pt>
                <c:pt idx="2">
                  <c:v>78.80483012151592</c:v>
                </c:pt>
                <c:pt idx="3">
                  <c:v>80.972413558776068</c:v>
                </c:pt>
                <c:pt idx="4">
                  <c:v>82.430714976862461</c:v>
                </c:pt>
                <c:pt idx="5">
                  <c:v>83.451524778011958</c:v>
                </c:pt>
                <c:pt idx="6">
                  <c:v>84.238924471223925</c:v>
                </c:pt>
                <c:pt idx="7">
                  <c:v>84.858581000574318</c:v>
                </c:pt>
                <c:pt idx="8">
                  <c:v>85.398584668049352</c:v>
                </c:pt>
                <c:pt idx="9">
                  <c:v>85.880616135508575</c:v>
                </c:pt>
                <c:pt idx="10">
                  <c:v>86.293255612689876</c:v>
                </c:pt>
                <c:pt idx="11">
                  <c:v>86.65757128396676</c:v>
                </c:pt>
                <c:pt idx="12">
                  <c:v>86.989103075836923</c:v>
                </c:pt>
                <c:pt idx="13">
                  <c:v>87.293224513838723</c:v>
                </c:pt>
                <c:pt idx="14">
                  <c:v>87.559763310535999</c:v>
                </c:pt>
                <c:pt idx="15">
                  <c:v>87.799761477853238</c:v>
                </c:pt>
                <c:pt idx="16">
                  <c:v>88.029944721428848</c:v>
                </c:pt>
                <c:pt idx="17">
                  <c:v>88.232971361109591</c:v>
                </c:pt>
                <c:pt idx="18">
                  <c:v>88.433261164067432</c:v>
                </c:pt>
                <c:pt idx="19">
                  <c:v>88.611801841615261</c:v>
                </c:pt>
                <c:pt idx="20">
                  <c:v>88.776318581090607</c:v>
                </c:pt>
                <c:pt idx="21">
                  <c:v>88.953265307242418</c:v>
                </c:pt>
                <c:pt idx="22">
                  <c:v>89.114228710097038</c:v>
                </c:pt>
                <c:pt idx="23">
                  <c:v>89.239711861730754</c:v>
                </c:pt>
                <c:pt idx="24">
                  <c:v>89.337512064571456</c:v>
                </c:pt>
                <c:pt idx="25">
                  <c:v>89.422210049017551</c:v>
                </c:pt>
                <c:pt idx="26">
                  <c:v>89.496204900579983</c:v>
                </c:pt>
                <c:pt idx="27">
                  <c:v>89.5537377511763</c:v>
                </c:pt>
                <c:pt idx="28">
                  <c:v>89.609151732874082</c:v>
                </c:pt>
                <c:pt idx="29">
                  <c:v>89.658591475505858</c:v>
                </c:pt>
                <c:pt idx="30">
                  <c:v>89.702770040469915</c:v>
                </c:pt>
                <c:pt idx="31">
                  <c:v>89.740131319538037</c:v>
                </c:pt>
                <c:pt idx="32">
                  <c:v>89.775849150259845</c:v>
                </c:pt>
                <c:pt idx="33">
                  <c:v>89.812277689497364</c:v>
                </c:pt>
                <c:pt idx="34">
                  <c:v>89.852904856715767</c:v>
                </c:pt>
                <c:pt idx="35">
                  <c:v>89.888404164932297</c:v>
                </c:pt>
                <c:pt idx="36">
                  <c:v>89.912783053351106</c:v>
                </c:pt>
                <c:pt idx="37">
                  <c:v>89.984032274179768</c:v>
                </c:pt>
                <c:pt idx="38">
                  <c:v>90.276352111869343</c:v>
                </c:pt>
                <c:pt idx="39">
                  <c:v>90.432518747824318</c:v>
                </c:pt>
                <c:pt idx="40">
                  <c:v>90.545898427259971</c:v>
                </c:pt>
                <c:pt idx="41">
                  <c:v>90.672852258707621</c:v>
                </c:pt>
                <c:pt idx="42">
                  <c:v>90.783452902543104</c:v>
                </c:pt>
                <c:pt idx="43">
                  <c:v>90.886122886801445</c:v>
                </c:pt>
                <c:pt idx="44">
                  <c:v>90.976253740925486</c:v>
                </c:pt>
                <c:pt idx="45">
                  <c:v>91.058740556259181</c:v>
                </c:pt>
                <c:pt idx="46">
                  <c:v>91.132173247113926</c:v>
                </c:pt>
                <c:pt idx="47">
                  <c:v>91.211594218148761</c:v>
                </c:pt>
                <c:pt idx="48">
                  <c:v>91.295761794041127</c:v>
                </c:pt>
                <c:pt idx="49">
                  <c:v>91.380780748277658</c:v>
                </c:pt>
                <c:pt idx="50">
                  <c:v>91.46572722836369</c:v>
                </c:pt>
                <c:pt idx="51">
                  <c:v>91.557455749823745</c:v>
                </c:pt>
                <c:pt idx="52">
                  <c:v>91.64254795641682</c:v>
                </c:pt>
                <c:pt idx="53">
                  <c:v>91.732095664624623</c:v>
                </c:pt>
                <c:pt idx="54">
                  <c:v>91.81931576543623</c:v>
                </c:pt>
                <c:pt idx="55">
                  <c:v>91.920813123321565</c:v>
                </c:pt>
                <c:pt idx="56">
                  <c:v>92.028856162055476</c:v>
                </c:pt>
                <c:pt idx="57">
                  <c:v>92.138487111960615</c:v>
                </c:pt>
                <c:pt idx="58">
                  <c:v>92.255032874071134</c:v>
                </c:pt>
                <c:pt idx="59">
                  <c:v>92.373151314817392</c:v>
                </c:pt>
                <c:pt idx="60">
                  <c:v>92.501813727551237</c:v>
                </c:pt>
                <c:pt idx="61">
                  <c:v>92.63917437040989</c:v>
                </c:pt>
                <c:pt idx="62">
                  <c:v>92.772154186408045</c:v>
                </c:pt>
                <c:pt idx="63">
                  <c:v>92.916267178549376</c:v>
                </c:pt>
                <c:pt idx="64">
                  <c:v>93.054585649609905</c:v>
                </c:pt>
                <c:pt idx="65">
                  <c:v>93.194264534197686</c:v>
                </c:pt>
                <c:pt idx="66">
                  <c:v>93.335249652678542</c:v>
                </c:pt>
                <c:pt idx="67">
                  <c:v>93.480998566656396</c:v>
                </c:pt>
                <c:pt idx="68">
                  <c:v>93.618516317039322</c:v>
                </c:pt>
                <c:pt idx="69">
                  <c:v>93.761467768021205</c:v>
                </c:pt>
                <c:pt idx="70">
                  <c:v>93.909395027012266</c:v>
                </c:pt>
                <c:pt idx="71">
                  <c:v>94.058222274130642</c:v>
                </c:pt>
                <c:pt idx="72">
                  <c:v>94.196682342908517</c:v>
                </c:pt>
                <c:pt idx="73">
                  <c:v>94.353263390543745</c:v>
                </c:pt>
                <c:pt idx="74">
                  <c:v>94.507643702656011</c:v>
                </c:pt>
                <c:pt idx="75">
                  <c:v>94.662007309201726</c:v>
                </c:pt>
                <c:pt idx="76">
                  <c:v>94.825853088699105</c:v>
                </c:pt>
                <c:pt idx="77">
                  <c:v>94.999344708325552</c:v>
                </c:pt>
                <c:pt idx="78">
                  <c:v>95.1729016085647</c:v>
                </c:pt>
                <c:pt idx="79">
                  <c:v>95.359975107532634</c:v>
                </c:pt>
                <c:pt idx="80">
                  <c:v>95.558227113762428</c:v>
                </c:pt>
                <c:pt idx="81">
                  <c:v>95.762056911460462</c:v>
                </c:pt>
                <c:pt idx="82">
                  <c:v>95.988762701323338</c:v>
                </c:pt>
                <c:pt idx="83">
                  <c:v>96.227827214736678</c:v>
                </c:pt>
                <c:pt idx="84">
                  <c:v>96.494294875792974</c:v>
                </c:pt>
                <c:pt idx="85">
                  <c:v>96.784275344229059</c:v>
                </c:pt>
                <c:pt idx="86">
                  <c:v>97.059484346068189</c:v>
                </c:pt>
                <c:pt idx="87">
                  <c:v>97.381933232071333</c:v>
                </c:pt>
                <c:pt idx="88">
                  <c:v>97.72893902597481</c:v>
                </c:pt>
                <c:pt idx="89">
                  <c:v>98.117824761839827</c:v>
                </c:pt>
                <c:pt idx="90">
                  <c:v>98.542765649600284</c:v>
                </c:pt>
                <c:pt idx="91">
                  <c:v>99.039631429493014</c:v>
                </c:pt>
                <c:pt idx="92">
                  <c:v>99.596733340231623</c:v>
                </c:pt>
                <c:pt idx="93">
                  <c:v>100.26741400796175</c:v>
                </c:pt>
                <c:pt idx="94">
                  <c:v>101.04553468834474</c:v>
                </c:pt>
                <c:pt idx="95">
                  <c:v>101.97619733695166</c:v>
                </c:pt>
                <c:pt idx="96">
                  <c:v>103.15668103161053</c:v>
                </c:pt>
                <c:pt idx="97">
                  <c:v>104.912272362422</c:v>
                </c:pt>
                <c:pt idx="98">
                  <c:v>107.52288834095884</c:v>
                </c:pt>
              </c:numCache>
            </c:numRef>
          </c:xVal>
          <c:yVal>
            <c:numRef>
              <c:f>'3D-UMi (K=M=1)'!$BM$156:$BM$254</c:f>
              <c:numCache>
                <c:formatCode>0.000_ </c:formatCode>
                <c:ptCount val="99"/>
                <c:pt idx="0">
                  <c:v>0.46392812121194282</c:v>
                </c:pt>
                <c:pt idx="1">
                  <c:v>-0.47660669856003324</c:v>
                </c:pt>
                <c:pt idx="2">
                  <c:v>-0.41189752151592529</c:v>
                </c:pt>
                <c:pt idx="3">
                  <c:v>-0.33102485877607535</c:v>
                </c:pt>
                <c:pt idx="4">
                  <c:v>-0.23873137686246082</c:v>
                </c:pt>
                <c:pt idx="5">
                  <c:v>-0.38793827801195846</c:v>
                </c:pt>
                <c:pt idx="6">
                  <c:v>-0.54144587122392807</c:v>
                </c:pt>
                <c:pt idx="7">
                  <c:v>-0.43129090057432506</c:v>
                </c:pt>
                <c:pt idx="8">
                  <c:v>-0.32244946804935637</c:v>
                </c:pt>
                <c:pt idx="9">
                  <c:v>-0.2748810355085709</c:v>
                </c:pt>
                <c:pt idx="10">
                  <c:v>-0.30186361268987127</c:v>
                </c:pt>
                <c:pt idx="11">
                  <c:v>-0.22492878396676019</c:v>
                </c:pt>
                <c:pt idx="12">
                  <c:v>-0.21673307583691326</c:v>
                </c:pt>
                <c:pt idx="13">
                  <c:v>-0.20345371383872646</c:v>
                </c:pt>
                <c:pt idx="14">
                  <c:v>-0.20985391053599756</c:v>
                </c:pt>
                <c:pt idx="15">
                  <c:v>-0.1859829778532287</c:v>
                </c:pt>
                <c:pt idx="16">
                  <c:v>-0.2086191214288533</c:v>
                </c:pt>
                <c:pt idx="17">
                  <c:v>-0.20726376110958711</c:v>
                </c:pt>
                <c:pt idx="18">
                  <c:v>-0.20665836406743665</c:v>
                </c:pt>
                <c:pt idx="19">
                  <c:v>-0.2167455416152535</c:v>
                </c:pt>
                <c:pt idx="20">
                  <c:v>-0.1884945810906089</c:v>
                </c:pt>
                <c:pt idx="21">
                  <c:v>-0.17739190724242349</c:v>
                </c:pt>
                <c:pt idx="22">
                  <c:v>-0.14278691009702982</c:v>
                </c:pt>
                <c:pt idx="23">
                  <c:v>-0.11233346173075631</c:v>
                </c:pt>
                <c:pt idx="24">
                  <c:v>-9.4348464571453405E-2</c:v>
                </c:pt>
                <c:pt idx="25">
                  <c:v>-9.7117549017553984E-2</c:v>
                </c:pt>
                <c:pt idx="26">
                  <c:v>-7.5115100579978389E-2</c:v>
                </c:pt>
                <c:pt idx="27">
                  <c:v>-5.2589951176301497E-2</c:v>
                </c:pt>
                <c:pt idx="28">
                  <c:v>-5.2648932874078014E-2</c:v>
                </c:pt>
                <c:pt idx="29">
                  <c:v>-4.5574375505850639E-2</c:v>
                </c:pt>
                <c:pt idx="30">
                  <c:v>-4.5962040469916587E-2</c:v>
                </c:pt>
                <c:pt idx="31">
                  <c:v>-3.5845719538045273E-2</c:v>
                </c:pt>
                <c:pt idx="32">
                  <c:v>-3.6943150259844515E-2</c:v>
                </c:pt>
                <c:pt idx="33">
                  <c:v>-4.3546189497362775E-2</c:v>
                </c:pt>
                <c:pt idx="34">
                  <c:v>-5.4010656715774985E-2</c:v>
                </c:pt>
                <c:pt idx="35">
                  <c:v>-5.4582664932297575E-2</c:v>
                </c:pt>
                <c:pt idx="36">
                  <c:v>-3.4516653351104765E-2</c:v>
                </c:pt>
                <c:pt idx="37">
                  <c:v>-7.8827774179771382E-2</c:v>
                </c:pt>
                <c:pt idx="38">
                  <c:v>-0.34686971186934556</c:v>
                </c:pt>
                <c:pt idx="39">
                  <c:v>-7.6348547824323987E-2</c:v>
                </c:pt>
                <c:pt idx="40">
                  <c:v>-7.1052427259971296E-2</c:v>
                </c:pt>
                <c:pt idx="41">
                  <c:v>-7.5467258707618612E-2</c:v>
                </c:pt>
                <c:pt idx="42">
                  <c:v>-4.9614302543105282E-2</c:v>
                </c:pt>
                <c:pt idx="43">
                  <c:v>-2.2285286801448478E-2</c:v>
                </c:pt>
                <c:pt idx="44">
                  <c:v>-8.6940925484668696E-5</c:v>
                </c:pt>
                <c:pt idx="45">
                  <c:v>1.4948443740820494E-2</c:v>
                </c:pt>
                <c:pt idx="46">
                  <c:v>2.1198552886076527E-2</c:v>
                </c:pt>
                <c:pt idx="47">
                  <c:v>9.7873818512397293E-3</c:v>
                </c:pt>
                <c:pt idx="48">
                  <c:v>2.480605958879778E-3</c:v>
                </c:pt>
                <c:pt idx="49">
                  <c:v>6.3764517223461326E-3</c:v>
                </c:pt>
                <c:pt idx="50">
                  <c:v>1.5712771636302136E-2</c:v>
                </c:pt>
                <c:pt idx="51">
                  <c:v>1.7696950176258497E-2</c:v>
                </c:pt>
                <c:pt idx="52">
                  <c:v>2.0758443583176245E-2</c:v>
                </c:pt>
                <c:pt idx="53">
                  <c:v>1.2788135375373599E-2</c:v>
                </c:pt>
                <c:pt idx="54">
                  <c:v>3.1812345637689532E-3</c:v>
                </c:pt>
                <c:pt idx="55">
                  <c:v>-1.4561233215601987E-3</c:v>
                </c:pt>
                <c:pt idx="56">
                  <c:v>-2.9797620554745663E-3</c:v>
                </c:pt>
                <c:pt idx="57">
                  <c:v>-4.5300119606110911E-3</c:v>
                </c:pt>
                <c:pt idx="58">
                  <c:v>1.4949259288670191E-3</c:v>
                </c:pt>
                <c:pt idx="59">
                  <c:v>8.5619851826095328E-3</c:v>
                </c:pt>
                <c:pt idx="60">
                  <c:v>2.9114272448765632E-2</c:v>
                </c:pt>
                <c:pt idx="61">
                  <c:v>2.9826729590112677E-2</c:v>
                </c:pt>
                <c:pt idx="62">
                  <c:v>4.6624135919586251E-3</c:v>
                </c:pt>
                <c:pt idx="63">
                  <c:v>7.1780214506276252E-3</c:v>
                </c:pt>
                <c:pt idx="64">
                  <c:v>-8.1436496099058786E-3</c:v>
                </c:pt>
                <c:pt idx="65">
                  <c:v>1.4099465802303257E-2</c:v>
                </c:pt>
                <c:pt idx="66">
                  <c:v>2.0308147321458137E-2</c:v>
                </c:pt>
                <c:pt idx="67">
                  <c:v>1.9486633343603899E-2</c:v>
                </c:pt>
                <c:pt idx="68">
                  <c:v>2.2461682960681628E-2</c:v>
                </c:pt>
                <c:pt idx="69">
                  <c:v>2.3298731978783849E-2</c:v>
                </c:pt>
                <c:pt idx="70">
                  <c:v>2.8536972987737386E-2</c:v>
                </c:pt>
                <c:pt idx="71">
                  <c:v>3.0769925869350345E-2</c:v>
                </c:pt>
                <c:pt idx="72">
                  <c:v>4.4751257091476759E-2</c:v>
                </c:pt>
                <c:pt idx="73">
                  <c:v>4.2224009456248268E-2</c:v>
                </c:pt>
                <c:pt idx="74">
                  <c:v>4.2435697343989887E-2</c:v>
                </c:pt>
                <c:pt idx="75">
                  <c:v>5.3900190798273684E-2</c:v>
                </c:pt>
                <c:pt idx="76">
                  <c:v>5.8985311300901344E-2</c:v>
                </c:pt>
                <c:pt idx="77">
                  <c:v>6.8669491674455685E-2</c:v>
                </c:pt>
                <c:pt idx="78">
                  <c:v>6.7403591435294175E-2</c:v>
                </c:pt>
                <c:pt idx="79">
                  <c:v>6.2367992467372346E-2</c:v>
                </c:pt>
                <c:pt idx="80">
                  <c:v>4.6244886237573724E-2</c:v>
                </c:pt>
                <c:pt idx="81">
                  <c:v>4.608198853954093E-2</c:v>
                </c:pt>
                <c:pt idx="82">
                  <c:v>6.3906698676660767E-2</c:v>
                </c:pt>
                <c:pt idx="83">
                  <c:v>3.4018485263317189E-2</c:v>
                </c:pt>
                <c:pt idx="84">
                  <c:v>2.5108324207025134E-2</c:v>
                </c:pt>
                <c:pt idx="85">
                  <c:v>3.4466155770942919E-2</c:v>
                </c:pt>
                <c:pt idx="86">
                  <c:v>5.503925393180964E-2</c:v>
                </c:pt>
                <c:pt idx="87">
                  <c:v>5.0288967928665329E-2</c:v>
                </c:pt>
                <c:pt idx="88">
                  <c:v>0.11430737402518787</c:v>
                </c:pt>
                <c:pt idx="89">
                  <c:v>0.10623503816017887</c:v>
                </c:pt>
                <c:pt idx="90">
                  <c:v>0.14378335039971546</c:v>
                </c:pt>
                <c:pt idx="91">
                  <c:v>0.26577107050698601</c:v>
                </c:pt>
                <c:pt idx="92">
                  <c:v>0.26655705976837396</c:v>
                </c:pt>
                <c:pt idx="93">
                  <c:v>0.26438499203824506</c:v>
                </c:pt>
                <c:pt idx="94">
                  <c:v>0.23522331165526111</c:v>
                </c:pt>
                <c:pt idx="95">
                  <c:v>0.33581766304834559</c:v>
                </c:pt>
                <c:pt idx="96">
                  <c:v>0.35312696838943225</c:v>
                </c:pt>
                <c:pt idx="97">
                  <c:v>0.32910063757796593</c:v>
                </c:pt>
                <c:pt idx="98">
                  <c:v>0.17363765904116235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(K=M=1)'!$D$155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44.55860187878806</c:v>
                </c:pt>
                <c:pt idx="1">
                  <c:v>74.873138998560037</c:v>
                </c:pt>
                <c:pt idx="2">
                  <c:v>78.80483012151592</c:v>
                </c:pt>
                <c:pt idx="3">
                  <c:v>80.972413558776068</c:v>
                </c:pt>
                <c:pt idx="4">
                  <c:v>82.430714976862461</c:v>
                </c:pt>
                <c:pt idx="5">
                  <c:v>83.451524778011958</c:v>
                </c:pt>
                <c:pt idx="6">
                  <c:v>84.238924471223925</c:v>
                </c:pt>
                <c:pt idx="7">
                  <c:v>84.858581000574318</c:v>
                </c:pt>
                <c:pt idx="8">
                  <c:v>85.398584668049352</c:v>
                </c:pt>
                <c:pt idx="9">
                  <c:v>85.880616135508575</c:v>
                </c:pt>
                <c:pt idx="10">
                  <c:v>86.293255612689876</c:v>
                </c:pt>
                <c:pt idx="11">
                  <c:v>86.65757128396676</c:v>
                </c:pt>
                <c:pt idx="12">
                  <c:v>86.989103075836923</c:v>
                </c:pt>
                <c:pt idx="13">
                  <c:v>87.293224513838723</c:v>
                </c:pt>
                <c:pt idx="14">
                  <c:v>87.559763310535999</c:v>
                </c:pt>
                <c:pt idx="15">
                  <c:v>87.799761477853238</c:v>
                </c:pt>
                <c:pt idx="16">
                  <c:v>88.029944721428848</c:v>
                </c:pt>
                <c:pt idx="17">
                  <c:v>88.232971361109591</c:v>
                </c:pt>
                <c:pt idx="18">
                  <c:v>88.433261164067432</c:v>
                </c:pt>
                <c:pt idx="19">
                  <c:v>88.611801841615261</c:v>
                </c:pt>
                <c:pt idx="20">
                  <c:v>88.776318581090607</c:v>
                </c:pt>
                <c:pt idx="21">
                  <c:v>88.953265307242418</c:v>
                </c:pt>
                <c:pt idx="22">
                  <c:v>89.114228710097038</c:v>
                </c:pt>
                <c:pt idx="23">
                  <c:v>89.239711861730754</c:v>
                </c:pt>
                <c:pt idx="24">
                  <c:v>89.337512064571456</c:v>
                </c:pt>
                <c:pt idx="25">
                  <c:v>89.422210049017551</c:v>
                </c:pt>
                <c:pt idx="26">
                  <c:v>89.496204900579983</c:v>
                </c:pt>
                <c:pt idx="27">
                  <c:v>89.5537377511763</c:v>
                </c:pt>
                <c:pt idx="28">
                  <c:v>89.609151732874082</c:v>
                </c:pt>
                <c:pt idx="29">
                  <c:v>89.658591475505858</c:v>
                </c:pt>
                <c:pt idx="30">
                  <c:v>89.702770040469915</c:v>
                </c:pt>
                <c:pt idx="31">
                  <c:v>89.740131319538037</c:v>
                </c:pt>
                <c:pt idx="32">
                  <c:v>89.775849150259845</c:v>
                </c:pt>
                <c:pt idx="33">
                  <c:v>89.812277689497364</c:v>
                </c:pt>
                <c:pt idx="34">
                  <c:v>89.852904856715767</c:v>
                </c:pt>
                <c:pt idx="35">
                  <c:v>89.888404164932297</c:v>
                </c:pt>
                <c:pt idx="36">
                  <c:v>89.912783053351106</c:v>
                </c:pt>
                <c:pt idx="37">
                  <c:v>89.984032274179768</c:v>
                </c:pt>
                <c:pt idx="38">
                  <c:v>90.276352111869343</c:v>
                </c:pt>
                <c:pt idx="39">
                  <c:v>90.432518747824318</c:v>
                </c:pt>
                <c:pt idx="40">
                  <c:v>90.545898427259971</c:v>
                </c:pt>
                <c:pt idx="41">
                  <c:v>90.672852258707621</c:v>
                </c:pt>
                <c:pt idx="42">
                  <c:v>90.783452902543104</c:v>
                </c:pt>
                <c:pt idx="43">
                  <c:v>90.886122886801445</c:v>
                </c:pt>
                <c:pt idx="44">
                  <c:v>90.976253740925486</c:v>
                </c:pt>
                <c:pt idx="45">
                  <c:v>91.058740556259181</c:v>
                </c:pt>
                <c:pt idx="46">
                  <c:v>91.132173247113926</c:v>
                </c:pt>
                <c:pt idx="47">
                  <c:v>91.211594218148761</c:v>
                </c:pt>
                <c:pt idx="48">
                  <c:v>91.295761794041127</c:v>
                </c:pt>
                <c:pt idx="49">
                  <c:v>91.380780748277658</c:v>
                </c:pt>
                <c:pt idx="50">
                  <c:v>91.46572722836369</c:v>
                </c:pt>
                <c:pt idx="51">
                  <c:v>91.557455749823745</c:v>
                </c:pt>
                <c:pt idx="52">
                  <c:v>91.64254795641682</c:v>
                </c:pt>
                <c:pt idx="53">
                  <c:v>91.732095664624623</c:v>
                </c:pt>
                <c:pt idx="54">
                  <c:v>91.81931576543623</c:v>
                </c:pt>
                <c:pt idx="55">
                  <c:v>91.920813123321565</c:v>
                </c:pt>
                <c:pt idx="56">
                  <c:v>92.028856162055476</c:v>
                </c:pt>
                <c:pt idx="57">
                  <c:v>92.138487111960615</c:v>
                </c:pt>
                <c:pt idx="58">
                  <c:v>92.255032874071134</c:v>
                </c:pt>
                <c:pt idx="59">
                  <c:v>92.373151314817392</c:v>
                </c:pt>
                <c:pt idx="60">
                  <c:v>92.501813727551237</c:v>
                </c:pt>
                <c:pt idx="61">
                  <c:v>92.63917437040989</c:v>
                </c:pt>
                <c:pt idx="62">
                  <c:v>92.772154186408045</c:v>
                </c:pt>
                <c:pt idx="63">
                  <c:v>92.916267178549376</c:v>
                </c:pt>
                <c:pt idx="64">
                  <c:v>93.054585649609905</c:v>
                </c:pt>
                <c:pt idx="65">
                  <c:v>93.194264534197686</c:v>
                </c:pt>
                <c:pt idx="66">
                  <c:v>93.335249652678542</c:v>
                </c:pt>
                <c:pt idx="67">
                  <c:v>93.480998566656396</c:v>
                </c:pt>
                <c:pt idx="68">
                  <c:v>93.618516317039322</c:v>
                </c:pt>
                <c:pt idx="69">
                  <c:v>93.761467768021205</c:v>
                </c:pt>
                <c:pt idx="70">
                  <c:v>93.909395027012266</c:v>
                </c:pt>
                <c:pt idx="71">
                  <c:v>94.058222274130642</c:v>
                </c:pt>
                <c:pt idx="72">
                  <c:v>94.196682342908517</c:v>
                </c:pt>
                <c:pt idx="73">
                  <c:v>94.353263390543745</c:v>
                </c:pt>
                <c:pt idx="74">
                  <c:v>94.507643702656011</c:v>
                </c:pt>
                <c:pt idx="75">
                  <c:v>94.662007309201726</c:v>
                </c:pt>
                <c:pt idx="76">
                  <c:v>94.825853088699105</c:v>
                </c:pt>
                <c:pt idx="77">
                  <c:v>94.999344708325552</c:v>
                </c:pt>
                <c:pt idx="78">
                  <c:v>95.1729016085647</c:v>
                </c:pt>
                <c:pt idx="79">
                  <c:v>95.359975107532634</c:v>
                </c:pt>
                <c:pt idx="80">
                  <c:v>95.558227113762428</c:v>
                </c:pt>
                <c:pt idx="81">
                  <c:v>95.762056911460462</c:v>
                </c:pt>
                <c:pt idx="82">
                  <c:v>95.988762701323338</c:v>
                </c:pt>
                <c:pt idx="83">
                  <c:v>96.227827214736678</c:v>
                </c:pt>
                <c:pt idx="84">
                  <c:v>96.494294875792974</c:v>
                </c:pt>
                <c:pt idx="85">
                  <c:v>96.784275344229059</c:v>
                </c:pt>
                <c:pt idx="86">
                  <c:v>97.059484346068189</c:v>
                </c:pt>
                <c:pt idx="87">
                  <c:v>97.381933232071333</c:v>
                </c:pt>
                <c:pt idx="88">
                  <c:v>97.72893902597481</c:v>
                </c:pt>
                <c:pt idx="89">
                  <c:v>98.117824761839827</c:v>
                </c:pt>
                <c:pt idx="90">
                  <c:v>98.542765649600284</c:v>
                </c:pt>
                <c:pt idx="91">
                  <c:v>99.039631429493014</c:v>
                </c:pt>
                <c:pt idx="92">
                  <c:v>99.596733340231623</c:v>
                </c:pt>
                <c:pt idx="93">
                  <c:v>100.26741400796175</c:v>
                </c:pt>
                <c:pt idx="94">
                  <c:v>101.04553468834474</c:v>
                </c:pt>
                <c:pt idx="95">
                  <c:v>101.97619733695166</c:v>
                </c:pt>
                <c:pt idx="96">
                  <c:v>103.15668103161053</c:v>
                </c:pt>
                <c:pt idx="97">
                  <c:v>104.912272362422</c:v>
                </c:pt>
                <c:pt idx="98">
                  <c:v>107.52288834095884</c:v>
                </c:pt>
              </c:numCache>
            </c:numRef>
          </c:xVal>
          <c:yVal>
            <c:numRef>
              <c:f>'3D-UMi (K=M=1)'!$BN$156:$BN$254</c:f>
              <c:numCache>
                <c:formatCode>0.000_ </c:formatCode>
                <c:ptCount val="99"/>
                <c:pt idx="0">
                  <c:v>-5.8556018787880575</c:v>
                </c:pt>
                <c:pt idx="1">
                  <c:v>-0.49813899856003729</c:v>
                </c:pt>
                <c:pt idx="2">
                  <c:v>-0.12283012151591777</c:v>
                </c:pt>
                <c:pt idx="3">
                  <c:v>-0.24741355877607418</c:v>
                </c:pt>
                <c:pt idx="4">
                  <c:v>-0.26971497686245982</c:v>
                </c:pt>
                <c:pt idx="5">
                  <c:v>-0.22752477801195425</c:v>
                </c:pt>
                <c:pt idx="6">
                  <c:v>-0.17392447122392696</c:v>
                </c:pt>
                <c:pt idx="7">
                  <c:v>-0.15458100057432489</c:v>
                </c:pt>
                <c:pt idx="8">
                  <c:v>-0.15958466804934801</c:v>
                </c:pt>
                <c:pt idx="9">
                  <c:v>-0.21061613550857317</c:v>
                </c:pt>
                <c:pt idx="10">
                  <c:v>-0.17625561268987155</c:v>
                </c:pt>
                <c:pt idx="11">
                  <c:v>-0.15857128396676501</c:v>
                </c:pt>
                <c:pt idx="12">
                  <c:v>-0.12610307583692304</c:v>
                </c:pt>
                <c:pt idx="13">
                  <c:v>-0.1112245138387209</c:v>
                </c:pt>
                <c:pt idx="14">
                  <c:v>-0.11676331053600109</c:v>
                </c:pt>
                <c:pt idx="15">
                  <c:v>-0.10776147785324497</c:v>
                </c:pt>
                <c:pt idx="16">
                  <c:v>-0.1009447214288457</c:v>
                </c:pt>
                <c:pt idx="17">
                  <c:v>-0.10097136110958616</c:v>
                </c:pt>
                <c:pt idx="18">
                  <c:v>-0.10426116406743802</c:v>
                </c:pt>
                <c:pt idx="19">
                  <c:v>-9.6801841615260287E-2</c:v>
                </c:pt>
                <c:pt idx="20">
                  <c:v>-8.2318581090603971E-2</c:v>
                </c:pt>
                <c:pt idx="21">
                  <c:v>-7.9265307242422978E-2</c:v>
                </c:pt>
                <c:pt idx="22">
                  <c:v>-5.0228710097044882E-2</c:v>
                </c:pt>
                <c:pt idx="23">
                  <c:v>-4.571186173075148E-2</c:v>
                </c:pt>
                <c:pt idx="24">
                  <c:v>-3.4512064571458723E-2</c:v>
                </c:pt>
                <c:pt idx="25">
                  <c:v>-3.1210049017545316E-2</c:v>
                </c:pt>
                <c:pt idx="26">
                  <c:v>-3.1204900579979267E-2</c:v>
                </c:pt>
                <c:pt idx="27">
                  <c:v>-2.1737751176303277E-2</c:v>
                </c:pt>
                <c:pt idx="28">
                  <c:v>-1.8151732874088111E-2</c:v>
                </c:pt>
                <c:pt idx="29">
                  <c:v>-9.5914755058572609E-3</c:v>
                </c:pt>
                <c:pt idx="30">
                  <c:v>-1.1770040469912146E-2</c:v>
                </c:pt>
                <c:pt idx="31">
                  <c:v>-1.2131319538042362E-2</c:v>
                </c:pt>
                <c:pt idx="32">
                  <c:v>-1.3849150259844123E-2</c:v>
                </c:pt>
                <c:pt idx="33">
                  <c:v>-1.5277689497366964E-2</c:v>
                </c:pt>
                <c:pt idx="34">
                  <c:v>-1.4904856715773462E-2</c:v>
                </c:pt>
                <c:pt idx="35">
                  <c:v>-6.4041649322916783E-3</c:v>
                </c:pt>
                <c:pt idx="36">
                  <c:v>-8.7830533511095155E-3</c:v>
                </c:pt>
                <c:pt idx="37">
                  <c:v>-5.503227417976575E-2</c:v>
                </c:pt>
                <c:pt idx="38">
                  <c:v>8.664788813065627E-2</c:v>
                </c:pt>
                <c:pt idx="39">
                  <c:v>5.2481252175681448E-2</c:v>
                </c:pt>
                <c:pt idx="40">
                  <c:v>6.1101572740028587E-2</c:v>
                </c:pt>
                <c:pt idx="41">
                  <c:v>7.6147741292373894E-2</c:v>
                </c:pt>
                <c:pt idx="42">
                  <c:v>9.7547097456896381E-2</c:v>
                </c:pt>
                <c:pt idx="43">
                  <c:v>0.10587711319855941</c:v>
                </c:pt>
                <c:pt idx="44">
                  <c:v>9.8746259074516729E-2</c:v>
                </c:pt>
                <c:pt idx="45">
                  <c:v>8.5259443740824281E-2</c:v>
                </c:pt>
                <c:pt idx="46">
                  <c:v>8.0826752886068221E-2</c:v>
                </c:pt>
                <c:pt idx="47">
                  <c:v>7.9405781851235702E-2</c:v>
                </c:pt>
                <c:pt idx="48">
                  <c:v>8.823820595887355E-2</c:v>
                </c:pt>
                <c:pt idx="49">
                  <c:v>9.22192517223408E-2</c:v>
                </c:pt>
                <c:pt idx="50">
                  <c:v>9.8272771636302991E-2</c:v>
                </c:pt>
                <c:pt idx="51">
                  <c:v>9.4544250176255673E-2</c:v>
                </c:pt>
                <c:pt idx="52">
                  <c:v>9.1452043583174714E-2</c:v>
                </c:pt>
                <c:pt idx="53">
                  <c:v>8.9904335375379674E-2</c:v>
                </c:pt>
                <c:pt idx="54">
                  <c:v>9.868423456377684E-2</c:v>
                </c:pt>
                <c:pt idx="55">
                  <c:v>0.10118687667844029</c:v>
                </c:pt>
                <c:pt idx="56">
                  <c:v>0.10014383794452897</c:v>
                </c:pt>
                <c:pt idx="57">
                  <c:v>0.10751288803938053</c:v>
                </c:pt>
                <c:pt idx="58">
                  <c:v>0.11196712592887081</c:v>
                </c:pt>
                <c:pt idx="59">
                  <c:v>0.12284868518260339</c:v>
                </c:pt>
                <c:pt idx="60">
                  <c:v>0.12318627244876268</c:v>
                </c:pt>
                <c:pt idx="61">
                  <c:v>0.12082562959011511</c:v>
                </c:pt>
                <c:pt idx="62">
                  <c:v>0.12484581359196056</c:v>
                </c:pt>
                <c:pt idx="63">
                  <c:v>0.1157328214506208</c:v>
                </c:pt>
                <c:pt idx="64">
                  <c:v>0.1274143503900973</c:v>
                </c:pt>
                <c:pt idx="65">
                  <c:v>0.12173546580231687</c:v>
                </c:pt>
                <c:pt idx="66">
                  <c:v>0.11775034732146139</c:v>
                </c:pt>
                <c:pt idx="67">
                  <c:v>0.10200143334360234</c:v>
                </c:pt>
                <c:pt idx="68">
                  <c:v>0.10348368296067179</c:v>
                </c:pt>
                <c:pt idx="69">
                  <c:v>9.5532231978793902E-2</c:v>
                </c:pt>
                <c:pt idx="70">
                  <c:v>9.160497298773862E-2</c:v>
                </c:pt>
                <c:pt idx="71">
                  <c:v>8.0777725869353389E-2</c:v>
                </c:pt>
                <c:pt idx="72">
                  <c:v>8.2317657091479646E-2</c:v>
                </c:pt>
                <c:pt idx="73">
                  <c:v>7.1736609456252154E-2</c:v>
                </c:pt>
                <c:pt idx="74">
                  <c:v>7.4356297343982192E-2</c:v>
                </c:pt>
                <c:pt idx="75">
                  <c:v>8.5992690798278204E-2</c:v>
                </c:pt>
                <c:pt idx="76">
                  <c:v>8.8146911300896136E-2</c:v>
                </c:pt>
                <c:pt idx="77">
                  <c:v>9.0655291674451632E-2</c:v>
                </c:pt>
                <c:pt idx="78">
                  <c:v>9.7098391435295639E-2</c:v>
                </c:pt>
                <c:pt idx="79">
                  <c:v>9.5024892467364452E-2</c:v>
                </c:pt>
                <c:pt idx="80">
                  <c:v>9.1772886237578177E-2</c:v>
                </c:pt>
                <c:pt idx="81">
                  <c:v>0.10794308853954249</c:v>
                </c:pt>
                <c:pt idx="82">
                  <c:v>0.1002372986766602</c:v>
                </c:pt>
                <c:pt idx="83">
                  <c:v>0.11217278526332564</c:v>
                </c:pt>
                <c:pt idx="84">
                  <c:v>9.2705124207029144E-2</c:v>
                </c:pt>
                <c:pt idx="85">
                  <c:v>0.11172465577094215</c:v>
                </c:pt>
                <c:pt idx="86">
                  <c:v>0.14951565393181454</c:v>
                </c:pt>
                <c:pt idx="87">
                  <c:v>0.18406676792866961</c:v>
                </c:pt>
                <c:pt idx="88">
                  <c:v>0.20606097402519197</c:v>
                </c:pt>
                <c:pt idx="89">
                  <c:v>0.19617523816016558</c:v>
                </c:pt>
                <c:pt idx="90">
                  <c:v>0.22523435039971673</c:v>
                </c:pt>
                <c:pt idx="91">
                  <c:v>0.24836857050698313</c:v>
                </c:pt>
                <c:pt idx="92">
                  <c:v>0.25026665976837137</c:v>
                </c:pt>
                <c:pt idx="93">
                  <c:v>0.25558599203824883</c:v>
                </c:pt>
                <c:pt idx="94">
                  <c:v>0.31546531165525948</c:v>
                </c:pt>
                <c:pt idx="95">
                  <c:v>0.44380266304834493</c:v>
                </c:pt>
                <c:pt idx="96">
                  <c:v>0.72031896838946352</c:v>
                </c:pt>
                <c:pt idx="97">
                  <c:v>0.7857276375779918</c:v>
                </c:pt>
                <c:pt idx="98">
                  <c:v>1.0321116590411634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(K=M=1)'!$BO$155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44.55860187878806</c:v>
                </c:pt>
                <c:pt idx="1">
                  <c:v>74.873138998560037</c:v>
                </c:pt>
                <c:pt idx="2">
                  <c:v>78.80483012151592</c:v>
                </c:pt>
                <c:pt idx="3">
                  <c:v>80.972413558776068</c:v>
                </c:pt>
                <c:pt idx="4">
                  <c:v>82.430714976862461</c:v>
                </c:pt>
                <c:pt idx="5">
                  <c:v>83.451524778011958</c:v>
                </c:pt>
                <c:pt idx="6">
                  <c:v>84.238924471223925</c:v>
                </c:pt>
                <c:pt idx="7">
                  <c:v>84.858581000574318</c:v>
                </c:pt>
                <c:pt idx="8">
                  <c:v>85.398584668049352</c:v>
                </c:pt>
                <c:pt idx="9">
                  <c:v>85.880616135508575</c:v>
                </c:pt>
                <c:pt idx="10">
                  <c:v>86.293255612689876</c:v>
                </c:pt>
                <c:pt idx="11">
                  <c:v>86.65757128396676</c:v>
                </c:pt>
                <c:pt idx="12">
                  <c:v>86.989103075836923</c:v>
                </c:pt>
                <c:pt idx="13">
                  <c:v>87.293224513838723</c:v>
                </c:pt>
                <c:pt idx="14">
                  <c:v>87.559763310535999</c:v>
                </c:pt>
                <c:pt idx="15">
                  <c:v>87.799761477853238</c:v>
                </c:pt>
                <c:pt idx="16">
                  <c:v>88.029944721428848</c:v>
                </c:pt>
                <c:pt idx="17">
                  <c:v>88.232971361109591</c:v>
                </c:pt>
                <c:pt idx="18">
                  <c:v>88.433261164067432</c:v>
                </c:pt>
                <c:pt idx="19">
                  <c:v>88.611801841615261</c:v>
                </c:pt>
                <c:pt idx="20">
                  <c:v>88.776318581090607</c:v>
                </c:pt>
                <c:pt idx="21">
                  <c:v>88.953265307242418</c:v>
                </c:pt>
                <c:pt idx="22">
                  <c:v>89.114228710097038</c:v>
                </c:pt>
                <c:pt idx="23">
                  <c:v>89.239711861730754</c:v>
                </c:pt>
                <c:pt idx="24">
                  <c:v>89.337512064571456</c:v>
                </c:pt>
                <c:pt idx="25">
                  <c:v>89.422210049017551</c:v>
                </c:pt>
                <c:pt idx="26">
                  <c:v>89.496204900579983</c:v>
                </c:pt>
                <c:pt idx="27">
                  <c:v>89.5537377511763</c:v>
                </c:pt>
                <c:pt idx="28">
                  <c:v>89.609151732874082</c:v>
                </c:pt>
                <c:pt idx="29">
                  <c:v>89.658591475505858</c:v>
                </c:pt>
                <c:pt idx="30">
                  <c:v>89.702770040469915</c:v>
                </c:pt>
                <c:pt idx="31">
                  <c:v>89.740131319538037</c:v>
                </c:pt>
                <c:pt idx="32">
                  <c:v>89.775849150259845</c:v>
                </c:pt>
                <c:pt idx="33">
                  <c:v>89.812277689497364</c:v>
                </c:pt>
                <c:pt idx="34">
                  <c:v>89.852904856715767</c:v>
                </c:pt>
                <c:pt idx="35">
                  <c:v>89.888404164932297</c:v>
                </c:pt>
                <c:pt idx="36">
                  <c:v>89.912783053351106</c:v>
                </c:pt>
                <c:pt idx="37">
                  <c:v>89.984032274179768</c:v>
                </c:pt>
                <c:pt idx="38">
                  <c:v>90.276352111869343</c:v>
                </c:pt>
                <c:pt idx="39">
                  <c:v>90.432518747824318</c:v>
                </c:pt>
                <c:pt idx="40">
                  <c:v>90.545898427259971</c:v>
                </c:pt>
                <c:pt idx="41">
                  <c:v>90.672852258707621</c:v>
                </c:pt>
                <c:pt idx="42">
                  <c:v>90.783452902543104</c:v>
                </c:pt>
                <c:pt idx="43">
                  <c:v>90.886122886801445</c:v>
                </c:pt>
                <c:pt idx="44">
                  <c:v>90.976253740925486</c:v>
                </c:pt>
                <c:pt idx="45">
                  <c:v>91.058740556259181</c:v>
                </c:pt>
                <c:pt idx="46">
                  <c:v>91.132173247113926</c:v>
                </c:pt>
                <c:pt idx="47">
                  <c:v>91.211594218148761</c:v>
                </c:pt>
                <c:pt idx="48">
                  <c:v>91.295761794041127</c:v>
                </c:pt>
                <c:pt idx="49">
                  <c:v>91.380780748277658</c:v>
                </c:pt>
                <c:pt idx="50">
                  <c:v>91.46572722836369</c:v>
                </c:pt>
                <c:pt idx="51">
                  <c:v>91.557455749823745</c:v>
                </c:pt>
                <c:pt idx="52">
                  <c:v>91.64254795641682</c:v>
                </c:pt>
                <c:pt idx="53">
                  <c:v>91.732095664624623</c:v>
                </c:pt>
                <c:pt idx="54">
                  <c:v>91.81931576543623</c:v>
                </c:pt>
                <c:pt idx="55">
                  <c:v>91.920813123321565</c:v>
                </c:pt>
                <c:pt idx="56">
                  <c:v>92.028856162055476</c:v>
                </c:pt>
                <c:pt idx="57">
                  <c:v>92.138487111960615</c:v>
                </c:pt>
                <c:pt idx="58">
                  <c:v>92.255032874071134</c:v>
                </c:pt>
                <c:pt idx="59">
                  <c:v>92.373151314817392</c:v>
                </c:pt>
                <c:pt idx="60">
                  <c:v>92.501813727551237</c:v>
                </c:pt>
                <c:pt idx="61">
                  <c:v>92.63917437040989</c:v>
                </c:pt>
                <c:pt idx="62">
                  <c:v>92.772154186408045</c:v>
                </c:pt>
                <c:pt idx="63">
                  <c:v>92.916267178549376</c:v>
                </c:pt>
                <c:pt idx="64">
                  <c:v>93.054585649609905</c:v>
                </c:pt>
                <c:pt idx="65">
                  <c:v>93.194264534197686</c:v>
                </c:pt>
                <c:pt idx="66">
                  <c:v>93.335249652678542</c:v>
                </c:pt>
                <c:pt idx="67">
                  <c:v>93.480998566656396</c:v>
                </c:pt>
                <c:pt idx="68">
                  <c:v>93.618516317039322</c:v>
                </c:pt>
                <c:pt idx="69">
                  <c:v>93.761467768021205</c:v>
                </c:pt>
                <c:pt idx="70">
                  <c:v>93.909395027012266</c:v>
                </c:pt>
                <c:pt idx="71">
                  <c:v>94.058222274130642</c:v>
                </c:pt>
                <c:pt idx="72">
                  <c:v>94.196682342908517</c:v>
                </c:pt>
                <c:pt idx="73">
                  <c:v>94.353263390543745</c:v>
                </c:pt>
                <c:pt idx="74">
                  <c:v>94.507643702656011</c:v>
                </c:pt>
                <c:pt idx="75">
                  <c:v>94.662007309201726</c:v>
                </c:pt>
                <c:pt idx="76">
                  <c:v>94.825853088699105</c:v>
                </c:pt>
                <c:pt idx="77">
                  <c:v>94.999344708325552</c:v>
                </c:pt>
                <c:pt idx="78">
                  <c:v>95.1729016085647</c:v>
                </c:pt>
                <c:pt idx="79">
                  <c:v>95.359975107532634</c:v>
                </c:pt>
                <c:pt idx="80">
                  <c:v>95.558227113762428</c:v>
                </c:pt>
                <c:pt idx="81">
                  <c:v>95.762056911460462</c:v>
                </c:pt>
                <c:pt idx="82">
                  <c:v>95.988762701323338</c:v>
                </c:pt>
                <c:pt idx="83">
                  <c:v>96.227827214736678</c:v>
                </c:pt>
                <c:pt idx="84">
                  <c:v>96.494294875792974</c:v>
                </c:pt>
                <c:pt idx="85">
                  <c:v>96.784275344229059</c:v>
                </c:pt>
                <c:pt idx="86">
                  <c:v>97.059484346068189</c:v>
                </c:pt>
                <c:pt idx="87">
                  <c:v>97.381933232071333</c:v>
                </c:pt>
                <c:pt idx="88">
                  <c:v>97.72893902597481</c:v>
                </c:pt>
                <c:pt idx="89">
                  <c:v>98.117824761839827</c:v>
                </c:pt>
                <c:pt idx="90">
                  <c:v>98.542765649600284</c:v>
                </c:pt>
                <c:pt idx="91">
                  <c:v>99.039631429493014</c:v>
                </c:pt>
                <c:pt idx="92">
                  <c:v>99.596733340231623</c:v>
                </c:pt>
                <c:pt idx="93">
                  <c:v>100.26741400796175</c:v>
                </c:pt>
                <c:pt idx="94">
                  <c:v>101.04553468834474</c:v>
                </c:pt>
                <c:pt idx="95">
                  <c:v>101.97619733695166</c:v>
                </c:pt>
                <c:pt idx="96">
                  <c:v>103.15668103161053</c:v>
                </c:pt>
                <c:pt idx="97">
                  <c:v>104.912272362422</c:v>
                </c:pt>
                <c:pt idx="98">
                  <c:v>107.52288834095884</c:v>
                </c:pt>
              </c:numCache>
            </c:numRef>
          </c:xVal>
          <c:yVal>
            <c:numRef>
              <c:f>'3D-UMi (K=M=1)'!$BO$156:$BO$254</c:f>
              <c:numCache>
                <c:formatCode>0.000_ </c:formatCode>
                <c:ptCount val="99"/>
                <c:pt idx="0">
                  <c:v>-0.17760187878806022</c:v>
                </c:pt>
                <c:pt idx="1">
                  <c:v>-0.68133899856003666</c:v>
                </c:pt>
                <c:pt idx="2">
                  <c:v>8.166987848407814E-2</c:v>
                </c:pt>
                <c:pt idx="3">
                  <c:v>-0.15061355877607241</c:v>
                </c:pt>
                <c:pt idx="4">
                  <c:v>9.7285023137544613E-2</c:v>
                </c:pt>
                <c:pt idx="5">
                  <c:v>5.2775221988042631E-2</c:v>
                </c:pt>
                <c:pt idx="6">
                  <c:v>-4.1924471223921955E-2</c:v>
                </c:pt>
                <c:pt idx="7">
                  <c:v>-3.0181000574316386E-2</c:v>
                </c:pt>
                <c:pt idx="8">
                  <c:v>-0.12048466804935742</c:v>
                </c:pt>
                <c:pt idx="9">
                  <c:v>-0.14961613550858033</c:v>
                </c:pt>
                <c:pt idx="10">
                  <c:v>-0.19445561268987888</c:v>
                </c:pt>
                <c:pt idx="11">
                  <c:v>-0.20537128396675541</c:v>
                </c:pt>
                <c:pt idx="12">
                  <c:v>-0.23080307583691706</c:v>
                </c:pt>
                <c:pt idx="13">
                  <c:v>-0.12162451383872508</c:v>
                </c:pt>
                <c:pt idx="14">
                  <c:v>-0.1203633105359927</c:v>
                </c:pt>
                <c:pt idx="15">
                  <c:v>-0.11216147785323471</c:v>
                </c:pt>
                <c:pt idx="16">
                  <c:v>-8.3844721428846469E-2</c:v>
                </c:pt>
                <c:pt idx="17">
                  <c:v>-8.8871361109596592E-2</c:v>
                </c:pt>
                <c:pt idx="18">
                  <c:v>-0.10466116406743708</c:v>
                </c:pt>
                <c:pt idx="19">
                  <c:v>-2.6901841615256217E-2</c:v>
                </c:pt>
                <c:pt idx="20">
                  <c:v>-5.2518581090609473E-2</c:v>
                </c:pt>
                <c:pt idx="21">
                  <c:v>-1.1265307242425138E-2</c:v>
                </c:pt>
                <c:pt idx="22">
                  <c:v>1.7671289902963849E-2</c:v>
                </c:pt>
                <c:pt idx="23">
                  <c:v>7.7881382692481793E-3</c:v>
                </c:pt>
                <c:pt idx="24">
                  <c:v>1.3687935428549736E-2</c:v>
                </c:pt>
                <c:pt idx="25">
                  <c:v>1.8889950982455161E-2</c:v>
                </c:pt>
                <c:pt idx="26">
                  <c:v>1.0395099420023257E-2</c:v>
                </c:pt>
                <c:pt idx="27">
                  <c:v>6.4622488236949494E-3</c:v>
                </c:pt>
                <c:pt idx="28">
                  <c:v>1.2448267125918733E-2</c:v>
                </c:pt>
                <c:pt idx="29">
                  <c:v>7.2085244941462179E-3</c:v>
                </c:pt>
                <c:pt idx="30">
                  <c:v>5.3299595300870806E-3</c:v>
                </c:pt>
                <c:pt idx="31">
                  <c:v>1.1268680461967051E-2</c:v>
                </c:pt>
                <c:pt idx="32">
                  <c:v>1.2550849740151193E-2</c:v>
                </c:pt>
                <c:pt idx="33">
                  <c:v>1.0122310502637788E-2</c:v>
                </c:pt>
                <c:pt idx="34">
                  <c:v>1.6995143284233905E-2</c:v>
                </c:pt>
                <c:pt idx="35">
                  <c:v>1.1995835067708072E-2</c:v>
                </c:pt>
                <c:pt idx="36">
                  <c:v>1.3016946648889416E-2</c:v>
                </c:pt>
                <c:pt idx="37">
                  <c:v>0.39796772582023721</c:v>
                </c:pt>
                <c:pt idx="38">
                  <c:v>0.22854788813066307</c:v>
                </c:pt>
                <c:pt idx="39">
                  <c:v>0.1701812521756807</c:v>
                </c:pt>
                <c:pt idx="40">
                  <c:v>0.20860157274002233</c:v>
                </c:pt>
                <c:pt idx="41">
                  <c:v>0.22534774129238144</c:v>
                </c:pt>
                <c:pt idx="42">
                  <c:v>0.23394709745689113</c:v>
                </c:pt>
                <c:pt idx="43">
                  <c:v>0.20517711319855891</c:v>
                </c:pt>
                <c:pt idx="44">
                  <c:v>0.17564625907451159</c:v>
                </c:pt>
                <c:pt idx="45">
                  <c:v>0.17745944374081546</c:v>
                </c:pt>
                <c:pt idx="46">
                  <c:v>0.17552675288607134</c:v>
                </c:pt>
                <c:pt idx="47">
                  <c:v>0.17380578185124307</c:v>
                </c:pt>
                <c:pt idx="48">
                  <c:v>0.18063820595887137</c:v>
                </c:pt>
                <c:pt idx="49">
                  <c:v>0.18341925172234141</c:v>
                </c:pt>
                <c:pt idx="50">
                  <c:v>0.17607277163631352</c:v>
                </c:pt>
                <c:pt idx="51">
                  <c:v>0.1875442501762592</c:v>
                </c:pt>
                <c:pt idx="52">
                  <c:v>0.20725204358318194</c:v>
                </c:pt>
                <c:pt idx="53">
                  <c:v>0.23500433537537901</c:v>
                </c:pt>
                <c:pt idx="54">
                  <c:v>0.2380842345637717</c:v>
                </c:pt>
                <c:pt idx="55">
                  <c:v>0.25808687667843344</c:v>
                </c:pt>
                <c:pt idx="56">
                  <c:v>0.27284383794452083</c:v>
                </c:pt>
                <c:pt idx="57">
                  <c:v>0.2633128880393798</c:v>
                </c:pt>
                <c:pt idx="58">
                  <c:v>0.2859671259288632</c:v>
                </c:pt>
                <c:pt idx="59">
                  <c:v>0.28314868518260994</c:v>
                </c:pt>
                <c:pt idx="60">
                  <c:v>0.27788627244876807</c:v>
                </c:pt>
                <c:pt idx="61">
                  <c:v>0.24712562959011564</c:v>
                </c:pt>
                <c:pt idx="62">
                  <c:v>0.25564581359195415</c:v>
                </c:pt>
                <c:pt idx="63">
                  <c:v>0.23773282145062069</c:v>
                </c:pt>
                <c:pt idx="64">
                  <c:v>0.21891435039009366</c:v>
                </c:pt>
                <c:pt idx="65">
                  <c:v>0.22223546580231357</c:v>
                </c:pt>
                <c:pt idx="66">
                  <c:v>0.24405034732146191</c:v>
                </c:pt>
                <c:pt idx="67">
                  <c:v>0.21630143334360241</c:v>
                </c:pt>
                <c:pt idx="68">
                  <c:v>0.17878368296068459</c:v>
                </c:pt>
                <c:pt idx="69">
                  <c:v>0.17533223197879977</c:v>
                </c:pt>
                <c:pt idx="70">
                  <c:v>0.15200497298773996</c:v>
                </c:pt>
                <c:pt idx="71">
                  <c:v>0.14757772586935403</c:v>
                </c:pt>
                <c:pt idx="72">
                  <c:v>0.12431765709148124</c:v>
                </c:pt>
                <c:pt idx="73">
                  <c:v>0.12233660945625502</c:v>
                </c:pt>
                <c:pt idx="74">
                  <c:v>8.8656297343987944E-2</c:v>
                </c:pt>
                <c:pt idx="75">
                  <c:v>7.3592690798278682E-2</c:v>
                </c:pt>
                <c:pt idx="76">
                  <c:v>4.3646911300896818E-2</c:v>
                </c:pt>
                <c:pt idx="77">
                  <c:v>4.3355291674444629E-2</c:v>
                </c:pt>
                <c:pt idx="78">
                  <c:v>3.7198391435296685E-2</c:v>
                </c:pt>
                <c:pt idx="79">
                  <c:v>3.5224892467368818E-2</c:v>
                </c:pt>
                <c:pt idx="80">
                  <c:v>7.2372886237573653E-2</c:v>
                </c:pt>
                <c:pt idx="81">
                  <c:v>3.5243088539544942E-2</c:v>
                </c:pt>
                <c:pt idx="82">
                  <c:v>4.7637298676661999E-2</c:v>
                </c:pt>
                <c:pt idx="83">
                  <c:v>3.3972785263316041E-2</c:v>
                </c:pt>
                <c:pt idx="84">
                  <c:v>-1.6494875792972152E-2</c:v>
                </c:pt>
                <c:pt idx="85">
                  <c:v>-5.2875344229065036E-2</c:v>
                </c:pt>
                <c:pt idx="86">
                  <c:v>-2.4184346068182094E-2</c:v>
                </c:pt>
                <c:pt idx="87">
                  <c:v>-4.283323207133094E-2</c:v>
                </c:pt>
                <c:pt idx="88">
                  <c:v>-1.4139025974813535E-2</c:v>
                </c:pt>
                <c:pt idx="89">
                  <c:v>-2.8424761839829671E-2</c:v>
                </c:pt>
                <c:pt idx="90">
                  <c:v>-7.6065649600280949E-2</c:v>
                </c:pt>
                <c:pt idx="91">
                  <c:v>-5.3531429493020255E-2</c:v>
                </c:pt>
                <c:pt idx="92">
                  <c:v>-1.1033340231620059E-2</c:v>
                </c:pt>
                <c:pt idx="93">
                  <c:v>-2.3514007961750849E-2</c:v>
                </c:pt>
                <c:pt idx="94">
                  <c:v>-1.6834688344744109E-2</c:v>
                </c:pt>
                <c:pt idx="95">
                  <c:v>-0.13359733695165232</c:v>
                </c:pt>
                <c:pt idx="96">
                  <c:v>-0.23848103161053302</c:v>
                </c:pt>
                <c:pt idx="97">
                  <c:v>-0.42907236242200497</c:v>
                </c:pt>
                <c:pt idx="98">
                  <c:v>-1.1293883409588403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(K=M=1)'!$BP$155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44.55860187878806</c:v>
                </c:pt>
                <c:pt idx="1">
                  <c:v>74.873138998560037</c:v>
                </c:pt>
                <c:pt idx="2">
                  <c:v>78.80483012151592</c:v>
                </c:pt>
                <c:pt idx="3">
                  <c:v>80.972413558776068</c:v>
                </c:pt>
                <c:pt idx="4">
                  <c:v>82.430714976862461</c:v>
                </c:pt>
                <c:pt idx="5">
                  <c:v>83.451524778011958</c:v>
                </c:pt>
                <c:pt idx="6">
                  <c:v>84.238924471223925</c:v>
                </c:pt>
                <c:pt idx="7">
                  <c:v>84.858581000574318</c:v>
                </c:pt>
                <c:pt idx="8">
                  <c:v>85.398584668049352</c:v>
                </c:pt>
                <c:pt idx="9">
                  <c:v>85.880616135508575</c:v>
                </c:pt>
                <c:pt idx="10">
                  <c:v>86.293255612689876</c:v>
                </c:pt>
                <c:pt idx="11">
                  <c:v>86.65757128396676</c:v>
                </c:pt>
                <c:pt idx="12">
                  <c:v>86.989103075836923</c:v>
                </c:pt>
                <c:pt idx="13">
                  <c:v>87.293224513838723</c:v>
                </c:pt>
                <c:pt idx="14">
                  <c:v>87.559763310535999</c:v>
                </c:pt>
                <c:pt idx="15">
                  <c:v>87.799761477853238</c:v>
                </c:pt>
                <c:pt idx="16">
                  <c:v>88.029944721428848</c:v>
                </c:pt>
                <c:pt idx="17">
                  <c:v>88.232971361109591</c:v>
                </c:pt>
                <c:pt idx="18">
                  <c:v>88.433261164067432</c:v>
                </c:pt>
                <c:pt idx="19">
                  <c:v>88.611801841615261</c:v>
                </c:pt>
                <c:pt idx="20">
                  <c:v>88.776318581090607</c:v>
                </c:pt>
                <c:pt idx="21">
                  <c:v>88.953265307242418</c:v>
                </c:pt>
                <c:pt idx="22">
                  <c:v>89.114228710097038</c:v>
                </c:pt>
                <c:pt idx="23">
                  <c:v>89.239711861730754</c:v>
                </c:pt>
                <c:pt idx="24">
                  <c:v>89.337512064571456</c:v>
                </c:pt>
                <c:pt idx="25">
                  <c:v>89.422210049017551</c:v>
                </c:pt>
                <c:pt idx="26">
                  <c:v>89.496204900579983</c:v>
                </c:pt>
                <c:pt idx="27">
                  <c:v>89.5537377511763</c:v>
                </c:pt>
                <c:pt idx="28">
                  <c:v>89.609151732874082</c:v>
                </c:pt>
                <c:pt idx="29">
                  <c:v>89.658591475505858</c:v>
                </c:pt>
                <c:pt idx="30">
                  <c:v>89.702770040469915</c:v>
                </c:pt>
                <c:pt idx="31">
                  <c:v>89.740131319538037</c:v>
                </c:pt>
                <c:pt idx="32">
                  <c:v>89.775849150259845</c:v>
                </c:pt>
                <c:pt idx="33">
                  <c:v>89.812277689497364</c:v>
                </c:pt>
                <c:pt idx="34">
                  <c:v>89.852904856715767</c:v>
                </c:pt>
                <c:pt idx="35">
                  <c:v>89.888404164932297</c:v>
                </c:pt>
                <c:pt idx="36">
                  <c:v>89.912783053351106</c:v>
                </c:pt>
                <c:pt idx="37">
                  <c:v>89.984032274179768</c:v>
                </c:pt>
                <c:pt idx="38">
                  <c:v>90.276352111869343</c:v>
                </c:pt>
                <c:pt idx="39">
                  <c:v>90.432518747824318</c:v>
                </c:pt>
                <c:pt idx="40">
                  <c:v>90.545898427259971</c:v>
                </c:pt>
                <c:pt idx="41">
                  <c:v>90.672852258707621</c:v>
                </c:pt>
                <c:pt idx="42">
                  <c:v>90.783452902543104</c:v>
                </c:pt>
                <c:pt idx="43">
                  <c:v>90.886122886801445</c:v>
                </c:pt>
                <c:pt idx="44">
                  <c:v>90.976253740925486</c:v>
                </c:pt>
                <c:pt idx="45">
                  <c:v>91.058740556259181</c:v>
                </c:pt>
                <c:pt idx="46">
                  <c:v>91.132173247113926</c:v>
                </c:pt>
                <c:pt idx="47">
                  <c:v>91.211594218148761</c:v>
                </c:pt>
                <c:pt idx="48">
                  <c:v>91.295761794041127</c:v>
                </c:pt>
                <c:pt idx="49">
                  <c:v>91.380780748277658</c:v>
                </c:pt>
                <c:pt idx="50">
                  <c:v>91.46572722836369</c:v>
                </c:pt>
                <c:pt idx="51">
                  <c:v>91.557455749823745</c:v>
                </c:pt>
                <c:pt idx="52">
                  <c:v>91.64254795641682</c:v>
                </c:pt>
                <c:pt idx="53">
                  <c:v>91.732095664624623</c:v>
                </c:pt>
                <c:pt idx="54">
                  <c:v>91.81931576543623</c:v>
                </c:pt>
                <c:pt idx="55">
                  <c:v>91.920813123321565</c:v>
                </c:pt>
                <c:pt idx="56">
                  <c:v>92.028856162055476</c:v>
                </c:pt>
                <c:pt idx="57">
                  <c:v>92.138487111960615</c:v>
                </c:pt>
                <c:pt idx="58">
                  <c:v>92.255032874071134</c:v>
                </c:pt>
                <c:pt idx="59">
                  <c:v>92.373151314817392</c:v>
                </c:pt>
                <c:pt idx="60">
                  <c:v>92.501813727551237</c:v>
                </c:pt>
                <c:pt idx="61">
                  <c:v>92.63917437040989</c:v>
                </c:pt>
                <c:pt idx="62">
                  <c:v>92.772154186408045</c:v>
                </c:pt>
                <c:pt idx="63">
                  <c:v>92.916267178549376</c:v>
                </c:pt>
                <c:pt idx="64">
                  <c:v>93.054585649609905</c:v>
                </c:pt>
                <c:pt idx="65">
                  <c:v>93.194264534197686</c:v>
                </c:pt>
                <c:pt idx="66">
                  <c:v>93.335249652678542</c:v>
                </c:pt>
                <c:pt idx="67">
                  <c:v>93.480998566656396</c:v>
                </c:pt>
                <c:pt idx="68">
                  <c:v>93.618516317039322</c:v>
                </c:pt>
                <c:pt idx="69">
                  <c:v>93.761467768021205</c:v>
                </c:pt>
                <c:pt idx="70">
                  <c:v>93.909395027012266</c:v>
                </c:pt>
                <c:pt idx="71">
                  <c:v>94.058222274130642</c:v>
                </c:pt>
                <c:pt idx="72">
                  <c:v>94.196682342908517</c:v>
                </c:pt>
                <c:pt idx="73">
                  <c:v>94.353263390543745</c:v>
                </c:pt>
                <c:pt idx="74">
                  <c:v>94.507643702656011</c:v>
                </c:pt>
                <c:pt idx="75">
                  <c:v>94.662007309201726</c:v>
                </c:pt>
                <c:pt idx="76">
                  <c:v>94.825853088699105</c:v>
                </c:pt>
                <c:pt idx="77">
                  <c:v>94.999344708325552</c:v>
                </c:pt>
                <c:pt idx="78">
                  <c:v>95.1729016085647</c:v>
                </c:pt>
                <c:pt idx="79">
                  <c:v>95.359975107532634</c:v>
                </c:pt>
                <c:pt idx="80">
                  <c:v>95.558227113762428</c:v>
                </c:pt>
                <c:pt idx="81">
                  <c:v>95.762056911460462</c:v>
                </c:pt>
                <c:pt idx="82">
                  <c:v>95.988762701323338</c:v>
                </c:pt>
                <c:pt idx="83">
                  <c:v>96.227827214736678</c:v>
                </c:pt>
                <c:pt idx="84">
                  <c:v>96.494294875792974</c:v>
                </c:pt>
                <c:pt idx="85">
                  <c:v>96.784275344229059</c:v>
                </c:pt>
                <c:pt idx="86">
                  <c:v>97.059484346068189</c:v>
                </c:pt>
                <c:pt idx="87">
                  <c:v>97.381933232071333</c:v>
                </c:pt>
                <c:pt idx="88">
                  <c:v>97.72893902597481</c:v>
                </c:pt>
                <c:pt idx="89">
                  <c:v>98.117824761839827</c:v>
                </c:pt>
                <c:pt idx="90">
                  <c:v>98.542765649600284</c:v>
                </c:pt>
                <c:pt idx="91">
                  <c:v>99.039631429493014</c:v>
                </c:pt>
                <c:pt idx="92">
                  <c:v>99.596733340231623</c:v>
                </c:pt>
                <c:pt idx="93">
                  <c:v>100.26741400796175</c:v>
                </c:pt>
                <c:pt idx="94">
                  <c:v>101.04553468834474</c:v>
                </c:pt>
                <c:pt idx="95">
                  <c:v>101.97619733695166</c:v>
                </c:pt>
                <c:pt idx="96">
                  <c:v>103.15668103161053</c:v>
                </c:pt>
                <c:pt idx="97">
                  <c:v>104.912272362422</c:v>
                </c:pt>
                <c:pt idx="98">
                  <c:v>107.52288834095884</c:v>
                </c:pt>
              </c:numCache>
            </c:numRef>
          </c:xVal>
          <c:yVal>
            <c:numRef>
              <c:f>'3D-UMi (K=M=1)'!$BP$156:$BP$254</c:f>
              <c:numCache>
                <c:formatCode>0.000_ </c:formatCode>
                <c:ptCount val="99"/>
                <c:pt idx="0">
                  <c:v>-4.11060187878806</c:v>
                </c:pt>
                <c:pt idx="1">
                  <c:v>1.9161001439968572E-2</c:v>
                </c:pt>
                <c:pt idx="2">
                  <c:v>-5.3030121515917017E-2</c:v>
                </c:pt>
                <c:pt idx="3">
                  <c:v>-0.1570135587760717</c:v>
                </c:pt>
                <c:pt idx="4">
                  <c:v>-0.1749149768624676</c:v>
                </c:pt>
                <c:pt idx="5">
                  <c:v>-0.11112477801195553</c:v>
                </c:pt>
                <c:pt idx="6">
                  <c:v>-0.15562447122393053</c:v>
                </c:pt>
                <c:pt idx="7">
                  <c:v>-8.7281000574321865E-2</c:v>
                </c:pt>
                <c:pt idx="8">
                  <c:v>-2.3184668049353263E-2</c:v>
                </c:pt>
                <c:pt idx="9">
                  <c:v>-5.6916135508572552E-2</c:v>
                </c:pt>
                <c:pt idx="10">
                  <c:v>-3.7555612689871509E-2</c:v>
                </c:pt>
                <c:pt idx="11">
                  <c:v>2.0287160332372878E-3</c:v>
                </c:pt>
                <c:pt idx="12">
                  <c:v>-2.2403075836919584E-2</c:v>
                </c:pt>
                <c:pt idx="13">
                  <c:v>-1.2824513838722851E-2</c:v>
                </c:pt>
                <c:pt idx="14">
                  <c:v>-2.1163310535996516E-2</c:v>
                </c:pt>
                <c:pt idx="15">
                  <c:v>-5.2614778532387163E-3</c:v>
                </c:pt>
                <c:pt idx="16">
                  <c:v>-1.194472142884706E-2</c:v>
                </c:pt>
                <c:pt idx="17">
                  <c:v>-1.2471361109589907E-2</c:v>
                </c:pt>
                <c:pt idx="18">
                  <c:v>-2.4161164067436403E-2</c:v>
                </c:pt>
                <c:pt idx="19">
                  <c:v>-2.9101841615258195E-2</c:v>
                </c:pt>
                <c:pt idx="20">
                  <c:v>-3.641858109060081E-2</c:v>
                </c:pt>
                <c:pt idx="21">
                  <c:v>-2.9365307242414929E-2</c:v>
                </c:pt>
                <c:pt idx="22">
                  <c:v>-2.652871009703972E-2</c:v>
                </c:pt>
                <c:pt idx="23">
                  <c:v>-2.2311861730756277E-2</c:v>
                </c:pt>
                <c:pt idx="24">
                  <c:v>-1.7512064571462815E-2</c:v>
                </c:pt>
                <c:pt idx="25">
                  <c:v>-1.3310049017547954E-2</c:v>
                </c:pt>
                <c:pt idx="26">
                  <c:v>-6.4049005799802217E-3</c:v>
                </c:pt>
                <c:pt idx="27">
                  <c:v>-7.2377511763050961E-3</c:v>
                </c:pt>
                <c:pt idx="28">
                  <c:v>-3.9517328740856783E-3</c:v>
                </c:pt>
                <c:pt idx="29">
                  <c:v>-6.8914755058528954E-3</c:v>
                </c:pt>
                <c:pt idx="30">
                  <c:v>-6.2700404699143064E-3</c:v>
                </c:pt>
                <c:pt idx="31">
                  <c:v>-3.5313195380410889E-3</c:v>
                </c:pt>
                <c:pt idx="32">
                  <c:v>1.3508497401488739E-3</c:v>
                </c:pt>
                <c:pt idx="33">
                  <c:v>7.2231050263837915E-4</c:v>
                </c:pt>
                <c:pt idx="34">
                  <c:v>2.1951432842257645E-3</c:v>
                </c:pt>
                <c:pt idx="35">
                  <c:v>-9.0416493229383832E-4</c:v>
                </c:pt>
                <c:pt idx="36">
                  <c:v>-3.0830533511050362E-3</c:v>
                </c:pt>
                <c:pt idx="37">
                  <c:v>-5.1932274179762317E-2</c:v>
                </c:pt>
                <c:pt idx="38">
                  <c:v>8.6047888130650563E-2</c:v>
                </c:pt>
                <c:pt idx="39">
                  <c:v>3.17812521756764E-2</c:v>
                </c:pt>
                <c:pt idx="40">
                  <c:v>1.2501572740035272E-2</c:v>
                </c:pt>
                <c:pt idx="41">
                  <c:v>2.6847741292385763E-2</c:v>
                </c:pt>
                <c:pt idx="42">
                  <c:v>1.7247097456902338E-2</c:v>
                </c:pt>
                <c:pt idx="43">
                  <c:v>1.827711319855041E-2</c:v>
                </c:pt>
                <c:pt idx="44">
                  <c:v>3.6946259074511545E-2</c:v>
                </c:pt>
                <c:pt idx="45">
                  <c:v>4.0359443740825895E-2</c:v>
                </c:pt>
                <c:pt idx="46">
                  <c:v>3.3726752886067857E-2</c:v>
                </c:pt>
                <c:pt idx="47">
                  <c:v>2.8905781851236156E-2</c:v>
                </c:pt>
                <c:pt idx="48">
                  <c:v>2.5138205958867843E-2</c:v>
                </c:pt>
                <c:pt idx="49">
                  <c:v>1.881925172234844E-2</c:v>
                </c:pt>
                <c:pt idx="50">
                  <c:v>2.3472771636306788E-2</c:v>
                </c:pt>
                <c:pt idx="51">
                  <c:v>2.6644250176261153E-2</c:v>
                </c:pt>
                <c:pt idx="52">
                  <c:v>2.2852043583185377E-2</c:v>
                </c:pt>
                <c:pt idx="53">
                  <c:v>2.1604335375371875E-2</c:v>
                </c:pt>
                <c:pt idx="54">
                  <c:v>1.7484234563767131E-2</c:v>
                </c:pt>
                <c:pt idx="55">
                  <c:v>6.6868766784295985E-3</c:v>
                </c:pt>
                <c:pt idx="56">
                  <c:v>-1.2556162055474829E-2</c:v>
                </c:pt>
                <c:pt idx="57">
                  <c:v>-7.5871119606176762E-3</c:v>
                </c:pt>
                <c:pt idx="58">
                  <c:v>-1.6432874071128367E-2</c:v>
                </c:pt>
                <c:pt idx="59">
                  <c:v>-1.7951314817395314E-2</c:v>
                </c:pt>
                <c:pt idx="60">
                  <c:v>-2.1013727551235206E-2</c:v>
                </c:pt>
                <c:pt idx="61">
                  <c:v>-2.0774370409895937E-2</c:v>
                </c:pt>
                <c:pt idx="62">
                  <c:v>-2.2854186408039823E-2</c:v>
                </c:pt>
                <c:pt idx="63">
                  <c:v>-7.1671785493805373E-3</c:v>
                </c:pt>
                <c:pt idx="64">
                  <c:v>-1.2585649609903271E-2</c:v>
                </c:pt>
                <c:pt idx="65">
                  <c:v>-1.7564534197688886E-2</c:v>
                </c:pt>
                <c:pt idx="66">
                  <c:v>-2.8949652678548432E-2</c:v>
                </c:pt>
                <c:pt idx="67">
                  <c:v>-3.9098566656392109E-2</c:v>
                </c:pt>
                <c:pt idx="68">
                  <c:v>-1.9316317039326236E-2</c:v>
                </c:pt>
                <c:pt idx="69">
                  <c:v>-7.2677680212080986E-3</c:v>
                </c:pt>
                <c:pt idx="70">
                  <c:v>-2.0395027012270361E-2</c:v>
                </c:pt>
                <c:pt idx="71">
                  <c:v>-3.1022274130648952E-2</c:v>
                </c:pt>
                <c:pt idx="72">
                  <c:v>-2.328234290851583E-2</c:v>
                </c:pt>
                <c:pt idx="73">
                  <c:v>-3.2963390543741866E-2</c:v>
                </c:pt>
                <c:pt idx="74">
                  <c:v>-2.2043702656006303E-2</c:v>
                </c:pt>
                <c:pt idx="75">
                  <c:v>-2.2807309201724024E-2</c:v>
                </c:pt>
                <c:pt idx="76">
                  <c:v>-2.3853088699098635E-2</c:v>
                </c:pt>
                <c:pt idx="77">
                  <c:v>-2.0544708325545002E-2</c:v>
                </c:pt>
                <c:pt idx="78">
                  <c:v>-2.7701608564697722E-2</c:v>
                </c:pt>
                <c:pt idx="79">
                  <c:v>-2.9975107532635548E-2</c:v>
                </c:pt>
                <c:pt idx="80">
                  <c:v>-1.9827113762431736E-2</c:v>
                </c:pt>
                <c:pt idx="81">
                  <c:v>-2.2056911460467177E-2</c:v>
                </c:pt>
                <c:pt idx="82">
                  <c:v>-3.7362701323331748E-2</c:v>
                </c:pt>
                <c:pt idx="83">
                  <c:v>-3.8427214736671544E-2</c:v>
                </c:pt>
                <c:pt idx="84">
                  <c:v>-6.8994875792981247E-2</c:v>
                </c:pt>
                <c:pt idx="85">
                  <c:v>-9.7275344229061034E-2</c:v>
                </c:pt>
                <c:pt idx="86">
                  <c:v>-0.10558434606818423</c:v>
                </c:pt>
                <c:pt idx="87">
                  <c:v>-8.9533232071332236E-2</c:v>
                </c:pt>
                <c:pt idx="88">
                  <c:v>-0.11193902597480587</c:v>
                </c:pt>
                <c:pt idx="89">
                  <c:v>-9.1524761839821167E-2</c:v>
                </c:pt>
                <c:pt idx="90">
                  <c:v>-6.8965649600286838E-2</c:v>
                </c:pt>
                <c:pt idx="91">
                  <c:v>-8.2531429493016617E-2</c:v>
                </c:pt>
                <c:pt idx="92">
                  <c:v>-3.3633340231617126E-2</c:v>
                </c:pt>
                <c:pt idx="93">
                  <c:v>5.5859920382488326E-3</c:v>
                </c:pt>
                <c:pt idx="94">
                  <c:v>5.7465311655249707E-2</c:v>
                </c:pt>
                <c:pt idx="95">
                  <c:v>9.6802663048336512E-2</c:v>
                </c:pt>
                <c:pt idx="96">
                  <c:v>0.19231896838947193</c:v>
                </c:pt>
                <c:pt idx="97">
                  <c:v>0.34572763757799407</c:v>
                </c:pt>
                <c:pt idx="98">
                  <c:v>0.45011165904115558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(K=M=1)'!$BQ$155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44.55860187878806</c:v>
                </c:pt>
                <c:pt idx="1">
                  <c:v>74.873138998560037</c:v>
                </c:pt>
                <c:pt idx="2">
                  <c:v>78.80483012151592</c:v>
                </c:pt>
                <c:pt idx="3">
                  <c:v>80.972413558776068</c:v>
                </c:pt>
                <c:pt idx="4">
                  <c:v>82.430714976862461</c:v>
                </c:pt>
                <c:pt idx="5">
                  <c:v>83.451524778011958</c:v>
                </c:pt>
                <c:pt idx="6">
                  <c:v>84.238924471223925</c:v>
                </c:pt>
                <c:pt idx="7">
                  <c:v>84.858581000574318</c:v>
                </c:pt>
                <c:pt idx="8">
                  <c:v>85.398584668049352</c:v>
                </c:pt>
                <c:pt idx="9">
                  <c:v>85.880616135508575</c:v>
                </c:pt>
                <c:pt idx="10">
                  <c:v>86.293255612689876</c:v>
                </c:pt>
                <c:pt idx="11">
                  <c:v>86.65757128396676</c:v>
                </c:pt>
                <c:pt idx="12">
                  <c:v>86.989103075836923</c:v>
                </c:pt>
                <c:pt idx="13">
                  <c:v>87.293224513838723</c:v>
                </c:pt>
                <c:pt idx="14">
                  <c:v>87.559763310535999</c:v>
                </c:pt>
                <c:pt idx="15">
                  <c:v>87.799761477853238</c:v>
                </c:pt>
                <c:pt idx="16">
                  <c:v>88.029944721428848</c:v>
                </c:pt>
                <c:pt idx="17">
                  <c:v>88.232971361109591</c:v>
                </c:pt>
                <c:pt idx="18">
                  <c:v>88.433261164067432</c:v>
                </c:pt>
                <c:pt idx="19">
                  <c:v>88.611801841615261</c:v>
                </c:pt>
                <c:pt idx="20">
                  <c:v>88.776318581090607</c:v>
                </c:pt>
                <c:pt idx="21">
                  <c:v>88.953265307242418</c:v>
                </c:pt>
                <c:pt idx="22">
                  <c:v>89.114228710097038</c:v>
                </c:pt>
                <c:pt idx="23">
                  <c:v>89.239711861730754</c:v>
                </c:pt>
                <c:pt idx="24">
                  <c:v>89.337512064571456</c:v>
                </c:pt>
                <c:pt idx="25">
                  <c:v>89.422210049017551</c:v>
                </c:pt>
                <c:pt idx="26">
                  <c:v>89.496204900579983</c:v>
                </c:pt>
                <c:pt idx="27">
                  <c:v>89.5537377511763</c:v>
                </c:pt>
                <c:pt idx="28">
                  <c:v>89.609151732874082</c:v>
                </c:pt>
                <c:pt idx="29">
                  <c:v>89.658591475505858</c:v>
                </c:pt>
                <c:pt idx="30">
                  <c:v>89.702770040469915</c:v>
                </c:pt>
                <c:pt idx="31">
                  <c:v>89.740131319538037</c:v>
                </c:pt>
                <c:pt idx="32">
                  <c:v>89.775849150259845</c:v>
                </c:pt>
                <c:pt idx="33">
                  <c:v>89.812277689497364</c:v>
                </c:pt>
                <c:pt idx="34">
                  <c:v>89.852904856715767</c:v>
                </c:pt>
                <c:pt idx="35">
                  <c:v>89.888404164932297</c:v>
                </c:pt>
                <c:pt idx="36">
                  <c:v>89.912783053351106</c:v>
                </c:pt>
                <c:pt idx="37">
                  <c:v>89.984032274179768</c:v>
                </c:pt>
                <c:pt idx="38">
                  <c:v>90.276352111869343</c:v>
                </c:pt>
                <c:pt idx="39">
                  <c:v>90.432518747824318</c:v>
                </c:pt>
                <c:pt idx="40">
                  <c:v>90.545898427259971</c:v>
                </c:pt>
                <c:pt idx="41">
                  <c:v>90.672852258707621</c:v>
                </c:pt>
                <c:pt idx="42">
                  <c:v>90.783452902543104</c:v>
                </c:pt>
                <c:pt idx="43">
                  <c:v>90.886122886801445</c:v>
                </c:pt>
                <c:pt idx="44">
                  <c:v>90.976253740925486</c:v>
                </c:pt>
                <c:pt idx="45">
                  <c:v>91.058740556259181</c:v>
                </c:pt>
                <c:pt idx="46">
                  <c:v>91.132173247113926</c:v>
                </c:pt>
                <c:pt idx="47">
                  <c:v>91.211594218148761</c:v>
                </c:pt>
                <c:pt idx="48">
                  <c:v>91.295761794041127</c:v>
                </c:pt>
                <c:pt idx="49">
                  <c:v>91.380780748277658</c:v>
                </c:pt>
                <c:pt idx="50">
                  <c:v>91.46572722836369</c:v>
                </c:pt>
                <c:pt idx="51">
                  <c:v>91.557455749823745</c:v>
                </c:pt>
                <c:pt idx="52">
                  <c:v>91.64254795641682</c:v>
                </c:pt>
                <c:pt idx="53">
                  <c:v>91.732095664624623</c:v>
                </c:pt>
                <c:pt idx="54">
                  <c:v>91.81931576543623</c:v>
                </c:pt>
                <c:pt idx="55">
                  <c:v>91.920813123321565</c:v>
                </c:pt>
                <c:pt idx="56">
                  <c:v>92.028856162055476</c:v>
                </c:pt>
                <c:pt idx="57">
                  <c:v>92.138487111960615</c:v>
                </c:pt>
                <c:pt idx="58">
                  <c:v>92.255032874071134</c:v>
                </c:pt>
                <c:pt idx="59">
                  <c:v>92.373151314817392</c:v>
                </c:pt>
                <c:pt idx="60">
                  <c:v>92.501813727551237</c:v>
                </c:pt>
                <c:pt idx="61">
                  <c:v>92.63917437040989</c:v>
                </c:pt>
                <c:pt idx="62">
                  <c:v>92.772154186408045</c:v>
                </c:pt>
                <c:pt idx="63">
                  <c:v>92.916267178549376</c:v>
                </c:pt>
                <c:pt idx="64">
                  <c:v>93.054585649609905</c:v>
                </c:pt>
                <c:pt idx="65">
                  <c:v>93.194264534197686</c:v>
                </c:pt>
                <c:pt idx="66">
                  <c:v>93.335249652678542</c:v>
                </c:pt>
                <c:pt idx="67">
                  <c:v>93.480998566656396</c:v>
                </c:pt>
                <c:pt idx="68">
                  <c:v>93.618516317039322</c:v>
                </c:pt>
                <c:pt idx="69">
                  <c:v>93.761467768021205</c:v>
                </c:pt>
                <c:pt idx="70">
                  <c:v>93.909395027012266</c:v>
                </c:pt>
                <c:pt idx="71">
                  <c:v>94.058222274130642</c:v>
                </c:pt>
                <c:pt idx="72">
                  <c:v>94.196682342908517</c:v>
                </c:pt>
                <c:pt idx="73">
                  <c:v>94.353263390543745</c:v>
                </c:pt>
                <c:pt idx="74">
                  <c:v>94.507643702656011</c:v>
                </c:pt>
                <c:pt idx="75">
                  <c:v>94.662007309201726</c:v>
                </c:pt>
                <c:pt idx="76">
                  <c:v>94.825853088699105</c:v>
                </c:pt>
                <c:pt idx="77">
                  <c:v>94.999344708325552</c:v>
                </c:pt>
                <c:pt idx="78">
                  <c:v>95.1729016085647</c:v>
                </c:pt>
                <c:pt idx="79">
                  <c:v>95.359975107532634</c:v>
                </c:pt>
                <c:pt idx="80">
                  <c:v>95.558227113762428</c:v>
                </c:pt>
                <c:pt idx="81">
                  <c:v>95.762056911460462</c:v>
                </c:pt>
                <c:pt idx="82">
                  <c:v>95.988762701323338</c:v>
                </c:pt>
                <c:pt idx="83">
                  <c:v>96.227827214736678</c:v>
                </c:pt>
                <c:pt idx="84">
                  <c:v>96.494294875792974</c:v>
                </c:pt>
                <c:pt idx="85">
                  <c:v>96.784275344229059</c:v>
                </c:pt>
                <c:pt idx="86">
                  <c:v>97.059484346068189</c:v>
                </c:pt>
                <c:pt idx="87">
                  <c:v>97.381933232071333</c:v>
                </c:pt>
                <c:pt idx="88">
                  <c:v>97.72893902597481</c:v>
                </c:pt>
                <c:pt idx="89">
                  <c:v>98.117824761839827</c:v>
                </c:pt>
                <c:pt idx="90">
                  <c:v>98.542765649600284</c:v>
                </c:pt>
                <c:pt idx="91">
                  <c:v>99.039631429493014</c:v>
                </c:pt>
                <c:pt idx="92">
                  <c:v>99.596733340231623</c:v>
                </c:pt>
                <c:pt idx="93">
                  <c:v>100.26741400796175</c:v>
                </c:pt>
                <c:pt idx="94">
                  <c:v>101.04553468834474</c:v>
                </c:pt>
                <c:pt idx="95">
                  <c:v>101.97619733695166</c:v>
                </c:pt>
                <c:pt idx="96">
                  <c:v>103.15668103161053</c:v>
                </c:pt>
                <c:pt idx="97">
                  <c:v>104.912272362422</c:v>
                </c:pt>
                <c:pt idx="98">
                  <c:v>107.52288834095884</c:v>
                </c:pt>
              </c:numCache>
            </c:numRef>
          </c:xVal>
          <c:yVal>
            <c:numRef>
              <c:f>'3D-UMi (K=M=1)'!$BQ$156:$BQ$254</c:f>
              <c:numCache>
                <c:formatCode>0.000_ </c:formatCode>
                <c:ptCount val="99"/>
                <c:pt idx="0">
                  <c:v>4.3493981212119408</c:v>
                </c:pt>
                <c:pt idx="1">
                  <c:v>1.909861001439964</c:v>
                </c:pt>
                <c:pt idx="2">
                  <c:v>1.0451698784840744</c:v>
                </c:pt>
                <c:pt idx="3">
                  <c:v>0.53958644122393196</c:v>
                </c:pt>
                <c:pt idx="4">
                  <c:v>0.32128502313753415</c:v>
                </c:pt>
                <c:pt idx="5">
                  <c:v>0.25247522198803551</c:v>
                </c:pt>
                <c:pt idx="6">
                  <c:v>0.17207552877607668</c:v>
                </c:pt>
                <c:pt idx="7">
                  <c:v>2.7418999425677271E-2</c:v>
                </c:pt>
                <c:pt idx="8">
                  <c:v>-4.758466804935324E-2</c:v>
                </c:pt>
                <c:pt idx="9">
                  <c:v>-7.9616135508572938E-2</c:v>
                </c:pt>
                <c:pt idx="10">
                  <c:v>-4.4255612689880763E-2</c:v>
                </c:pt>
                <c:pt idx="11">
                  <c:v>-1.7571283966759665E-2</c:v>
                </c:pt>
                <c:pt idx="12">
                  <c:v>-4.8103075836920084E-2</c:v>
                </c:pt>
                <c:pt idx="13">
                  <c:v>-7.5224513838719531E-2</c:v>
                </c:pt>
                <c:pt idx="14">
                  <c:v>-0.10776331053600074</c:v>
                </c:pt>
                <c:pt idx="15">
                  <c:v>-0.10276147785323531</c:v>
                </c:pt>
                <c:pt idx="16">
                  <c:v>-9.0944721428854791E-2</c:v>
                </c:pt>
                <c:pt idx="17">
                  <c:v>-9.5971361109590703E-2</c:v>
                </c:pt>
                <c:pt idx="18">
                  <c:v>-8.4261164067427785E-2</c:v>
                </c:pt>
                <c:pt idx="19">
                  <c:v>-7.0801841615264038E-2</c:v>
                </c:pt>
                <c:pt idx="20">
                  <c:v>-3.9318581090611815E-2</c:v>
                </c:pt>
                <c:pt idx="21">
                  <c:v>5.7346927575849804E-3</c:v>
                </c:pt>
                <c:pt idx="22">
                  <c:v>5.7712899029667142E-3</c:v>
                </c:pt>
                <c:pt idx="23">
                  <c:v>2.2881382692503394E-3</c:v>
                </c:pt>
                <c:pt idx="24">
                  <c:v>-7.5120645714576995E-3</c:v>
                </c:pt>
                <c:pt idx="25">
                  <c:v>3.7899509824512734E-3</c:v>
                </c:pt>
                <c:pt idx="26">
                  <c:v>7.9509942001720901E-4</c:v>
                </c:pt>
                <c:pt idx="27">
                  <c:v>-4.737751176293159E-3</c:v>
                </c:pt>
                <c:pt idx="28">
                  <c:v>-1.5173287408742908E-4</c:v>
                </c:pt>
                <c:pt idx="29">
                  <c:v>-1.5914755058616947E-3</c:v>
                </c:pt>
                <c:pt idx="30">
                  <c:v>-4.770040469921355E-3</c:v>
                </c:pt>
                <c:pt idx="31">
                  <c:v>-5.13131953803736E-3</c:v>
                </c:pt>
                <c:pt idx="32">
                  <c:v>-7.8491502598438956E-3</c:v>
                </c:pt>
                <c:pt idx="33">
                  <c:v>-8.2776894973619619E-3</c:v>
                </c:pt>
                <c:pt idx="34">
                  <c:v>-6.9048567157636853E-3</c:v>
                </c:pt>
                <c:pt idx="35">
                  <c:v>-4.041649322914509E-4</c:v>
                </c:pt>
                <c:pt idx="36">
                  <c:v>-1.7830533511045132E-3</c:v>
                </c:pt>
                <c:pt idx="37">
                  <c:v>-5.0032274179770297E-2</c:v>
                </c:pt>
                <c:pt idx="38">
                  <c:v>0.10264788813066161</c:v>
                </c:pt>
                <c:pt idx="39">
                  <c:v>6.7481252175682016E-2</c:v>
                </c:pt>
                <c:pt idx="40">
                  <c:v>7.1101572740033703E-2</c:v>
                </c:pt>
                <c:pt idx="41">
                  <c:v>7.314774129237378E-2</c:v>
                </c:pt>
                <c:pt idx="42">
                  <c:v>7.0547097456895358E-2</c:v>
                </c:pt>
                <c:pt idx="43">
                  <c:v>8.6877113198553957E-2</c:v>
                </c:pt>
                <c:pt idx="44">
                  <c:v>8.1746259074520822E-2</c:v>
                </c:pt>
                <c:pt idx="45">
                  <c:v>7.0259443740823713E-2</c:v>
                </c:pt>
                <c:pt idx="46">
                  <c:v>5.4826752886071972E-2</c:v>
                </c:pt>
                <c:pt idx="47">
                  <c:v>4.7405781851239226E-2</c:v>
                </c:pt>
                <c:pt idx="48">
                  <c:v>5.52382059588723E-2</c:v>
                </c:pt>
                <c:pt idx="49">
                  <c:v>6.3219251722344438E-2</c:v>
                </c:pt>
                <c:pt idx="50">
                  <c:v>7.2272771636306743E-2</c:v>
                </c:pt>
                <c:pt idx="51">
                  <c:v>8.4544250176250557E-2</c:v>
                </c:pt>
                <c:pt idx="52">
                  <c:v>8.6452043583179261E-2</c:v>
                </c:pt>
                <c:pt idx="53">
                  <c:v>6.4904335375373989E-2</c:v>
                </c:pt>
                <c:pt idx="54">
                  <c:v>7.0684234563771042E-2</c:v>
                </c:pt>
                <c:pt idx="55">
                  <c:v>5.8186876678433919E-2</c:v>
                </c:pt>
                <c:pt idx="56">
                  <c:v>5.8143837944527377E-2</c:v>
                </c:pt>
                <c:pt idx="57">
                  <c:v>5.2512888039387917E-2</c:v>
                </c:pt>
                <c:pt idx="58">
                  <c:v>6.9967125928869223E-2</c:v>
                </c:pt>
                <c:pt idx="59">
                  <c:v>7.6848685182611121E-2</c:v>
                </c:pt>
                <c:pt idx="60">
                  <c:v>8.1186272448761088E-2</c:v>
                </c:pt>
                <c:pt idx="61">
                  <c:v>8.4825629590113749E-2</c:v>
                </c:pt>
                <c:pt idx="62">
                  <c:v>9.2845813591949877E-2</c:v>
                </c:pt>
                <c:pt idx="63">
                  <c:v>7.3732821450619213E-2</c:v>
                </c:pt>
                <c:pt idx="64">
                  <c:v>6.2414350390099571E-2</c:v>
                </c:pt>
                <c:pt idx="65">
                  <c:v>6.773546580231482E-2</c:v>
                </c:pt>
                <c:pt idx="66">
                  <c:v>5.9750347321454456E-2</c:v>
                </c:pt>
                <c:pt idx="67">
                  <c:v>6.400143334360564E-2</c:v>
                </c:pt>
                <c:pt idx="68">
                  <c:v>5.0483682960674514E-2</c:v>
                </c:pt>
                <c:pt idx="69">
                  <c:v>4.2532231978796631E-2</c:v>
                </c:pt>
                <c:pt idx="70">
                  <c:v>3.8604972987727137E-2</c:v>
                </c:pt>
                <c:pt idx="71">
                  <c:v>3.2777725869351571E-2</c:v>
                </c:pt>
                <c:pt idx="72">
                  <c:v>4.4317657091482943E-2</c:v>
                </c:pt>
                <c:pt idx="73">
                  <c:v>2.3736609456250335E-2</c:v>
                </c:pt>
                <c:pt idx="74">
                  <c:v>2.135629734398492E-2</c:v>
                </c:pt>
                <c:pt idx="75">
                  <c:v>2.0992690798280478E-2</c:v>
                </c:pt>
                <c:pt idx="76">
                  <c:v>-1.2853088699102955E-2</c:v>
                </c:pt>
                <c:pt idx="77">
                  <c:v>-3.2344708325553029E-2</c:v>
                </c:pt>
                <c:pt idx="78">
                  <c:v>-4.7901608564700382E-2</c:v>
                </c:pt>
                <c:pt idx="79">
                  <c:v>-4.8975107532626794E-2</c:v>
                </c:pt>
                <c:pt idx="80">
                  <c:v>-7.8227113762423528E-2</c:v>
                </c:pt>
                <c:pt idx="81">
                  <c:v>-0.1080569114604657</c:v>
                </c:pt>
                <c:pt idx="82">
                  <c:v>-0.13776270132333934</c:v>
                </c:pt>
                <c:pt idx="83">
                  <c:v>-0.16882721473668028</c:v>
                </c:pt>
                <c:pt idx="84">
                  <c:v>-0.16729487579297597</c:v>
                </c:pt>
                <c:pt idx="85">
                  <c:v>-0.21727534422906558</c:v>
                </c:pt>
                <c:pt idx="86">
                  <c:v>-0.22148434606819478</c:v>
                </c:pt>
                <c:pt idx="87">
                  <c:v>-0.23093323207133665</c:v>
                </c:pt>
                <c:pt idx="88">
                  <c:v>-0.29693902597480815</c:v>
                </c:pt>
                <c:pt idx="89">
                  <c:v>-0.31782476183983022</c:v>
                </c:pt>
                <c:pt idx="90">
                  <c:v>-0.37876564960028247</c:v>
                </c:pt>
                <c:pt idx="91">
                  <c:v>-0.38963142949300789</c:v>
                </c:pt>
                <c:pt idx="92">
                  <c:v>-0.49473334023161897</c:v>
                </c:pt>
                <c:pt idx="93">
                  <c:v>-0.58641400796174992</c:v>
                </c:pt>
                <c:pt idx="94">
                  <c:v>-0.67553468834474018</c:v>
                </c:pt>
                <c:pt idx="95">
                  <c:v>-0.72619733695165678</c:v>
                </c:pt>
                <c:pt idx="96">
                  <c:v>-0.83668103161053864</c:v>
                </c:pt>
                <c:pt idx="97">
                  <c:v>-1.0122723624219958</c:v>
                </c:pt>
                <c:pt idx="98">
                  <c:v>-1.5928883409588366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(K=M=1)'!$BR$155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44.55860187878806</c:v>
                </c:pt>
                <c:pt idx="1">
                  <c:v>74.873138998560037</c:v>
                </c:pt>
                <c:pt idx="2">
                  <c:v>78.80483012151592</c:v>
                </c:pt>
                <c:pt idx="3">
                  <c:v>80.972413558776068</c:v>
                </c:pt>
                <c:pt idx="4">
                  <c:v>82.430714976862461</c:v>
                </c:pt>
                <c:pt idx="5">
                  <c:v>83.451524778011958</c:v>
                </c:pt>
                <c:pt idx="6">
                  <c:v>84.238924471223925</c:v>
                </c:pt>
                <c:pt idx="7">
                  <c:v>84.858581000574318</c:v>
                </c:pt>
                <c:pt idx="8">
                  <c:v>85.398584668049352</c:v>
                </c:pt>
                <c:pt idx="9">
                  <c:v>85.880616135508575</c:v>
                </c:pt>
                <c:pt idx="10">
                  <c:v>86.293255612689876</c:v>
                </c:pt>
                <c:pt idx="11">
                  <c:v>86.65757128396676</c:v>
                </c:pt>
                <c:pt idx="12">
                  <c:v>86.989103075836923</c:v>
                </c:pt>
                <c:pt idx="13">
                  <c:v>87.293224513838723</c:v>
                </c:pt>
                <c:pt idx="14">
                  <c:v>87.559763310535999</c:v>
                </c:pt>
                <c:pt idx="15">
                  <c:v>87.799761477853238</c:v>
                </c:pt>
                <c:pt idx="16">
                  <c:v>88.029944721428848</c:v>
                </c:pt>
                <c:pt idx="17">
                  <c:v>88.232971361109591</c:v>
                </c:pt>
                <c:pt idx="18">
                  <c:v>88.433261164067432</c:v>
                </c:pt>
                <c:pt idx="19">
                  <c:v>88.611801841615261</c:v>
                </c:pt>
                <c:pt idx="20">
                  <c:v>88.776318581090607</c:v>
                </c:pt>
                <c:pt idx="21">
                  <c:v>88.953265307242418</c:v>
                </c:pt>
                <c:pt idx="22">
                  <c:v>89.114228710097038</c:v>
                </c:pt>
                <c:pt idx="23">
                  <c:v>89.239711861730754</c:v>
                </c:pt>
                <c:pt idx="24">
                  <c:v>89.337512064571456</c:v>
                </c:pt>
                <c:pt idx="25">
                  <c:v>89.422210049017551</c:v>
                </c:pt>
                <c:pt idx="26">
                  <c:v>89.496204900579983</c:v>
                </c:pt>
                <c:pt idx="27">
                  <c:v>89.5537377511763</c:v>
                </c:pt>
                <c:pt idx="28">
                  <c:v>89.609151732874082</c:v>
                </c:pt>
                <c:pt idx="29">
                  <c:v>89.658591475505858</c:v>
                </c:pt>
                <c:pt idx="30">
                  <c:v>89.702770040469915</c:v>
                </c:pt>
                <c:pt idx="31">
                  <c:v>89.740131319538037</c:v>
                </c:pt>
                <c:pt idx="32">
                  <c:v>89.775849150259845</c:v>
                </c:pt>
                <c:pt idx="33">
                  <c:v>89.812277689497364</c:v>
                </c:pt>
                <c:pt idx="34">
                  <c:v>89.852904856715767</c:v>
                </c:pt>
                <c:pt idx="35">
                  <c:v>89.888404164932297</c:v>
                </c:pt>
                <c:pt idx="36">
                  <c:v>89.912783053351106</c:v>
                </c:pt>
                <c:pt idx="37">
                  <c:v>89.984032274179768</c:v>
                </c:pt>
                <c:pt idx="38">
                  <c:v>90.276352111869343</c:v>
                </c:pt>
                <c:pt idx="39">
                  <c:v>90.432518747824318</c:v>
                </c:pt>
                <c:pt idx="40">
                  <c:v>90.545898427259971</c:v>
                </c:pt>
                <c:pt idx="41">
                  <c:v>90.672852258707621</c:v>
                </c:pt>
                <c:pt idx="42">
                  <c:v>90.783452902543104</c:v>
                </c:pt>
                <c:pt idx="43">
                  <c:v>90.886122886801445</c:v>
                </c:pt>
                <c:pt idx="44">
                  <c:v>90.976253740925486</c:v>
                </c:pt>
                <c:pt idx="45">
                  <c:v>91.058740556259181</c:v>
                </c:pt>
                <c:pt idx="46">
                  <c:v>91.132173247113926</c:v>
                </c:pt>
                <c:pt idx="47">
                  <c:v>91.211594218148761</c:v>
                </c:pt>
                <c:pt idx="48">
                  <c:v>91.295761794041127</c:v>
                </c:pt>
                <c:pt idx="49">
                  <c:v>91.380780748277658</c:v>
                </c:pt>
                <c:pt idx="50">
                  <c:v>91.46572722836369</c:v>
                </c:pt>
                <c:pt idx="51">
                  <c:v>91.557455749823745</c:v>
                </c:pt>
                <c:pt idx="52">
                  <c:v>91.64254795641682</c:v>
                </c:pt>
                <c:pt idx="53">
                  <c:v>91.732095664624623</c:v>
                </c:pt>
                <c:pt idx="54">
                  <c:v>91.81931576543623</c:v>
                </c:pt>
                <c:pt idx="55">
                  <c:v>91.920813123321565</c:v>
                </c:pt>
                <c:pt idx="56">
                  <c:v>92.028856162055476</c:v>
                </c:pt>
                <c:pt idx="57">
                  <c:v>92.138487111960615</c:v>
                </c:pt>
                <c:pt idx="58">
                  <c:v>92.255032874071134</c:v>
                </c:pt>
                <c:pt idx="59">
                  <c:v>92.373151314817392</c:v>
                </c:pt>
                <c:pt idx="60">
                  <c:v>92.501813727551237</c:v>
                </c:pt>
                <c:pt idx="61">
                  <c:v>92.63917437040989</c:v>
                </c:pt>
                <c:pt idx="62">
                  <c:v>92.772154186408045</c:v>
                </c:pt>
                <c:pt idx="63">
                  <c:v>92.916267178549376</c:v>
                </c:pt>
                <c:pt idx="64">
                  <c:v>93.054585649609905</c:v>
                </c:pt>
                <c:pt idx="65">
                  <c:v>93.194264534197686</c:v>
                </c:pt>
                <c:pt idx="66">
                  <c:v>93.335249652678542</c:v>
                </c:pt>
                <c:pt idx="67">
                  <c:v>93.480998566656396</c:v>
                </c:pt>
                <c:pt idx="68">
                  <c:v>93.618516317039322</c:v>
                </c:pt>
                <c:pt idx="69">
                  <c:v>93.761467768021205</c:v>
                </c:pt>
                <c:pt idx="70">
                  <c:v>93.909395027012266</c:v>
                </c:pt>
                <c:pt idx="71">
                  <c:v>94.058222274130642</c:v>
                </c:pt>
                <c:pt idx="72">
                  <c:v>94.196682342908517</c:v>
                </c:pt>
                <c:pt idx="73">
                  <c:v>94.353263390543745</c:v>
                </c:pt>
                <c:pt idx="74">
                  <c:v>94.507643702656011</c:v>
                </c:pt>
                <c:pt idx="75">
                  <c:v>94.662007309201726</c:v>
                </c:pt>
                <c:pt idx="76">
                  <c:v>94.825853088699105</c:v>
                </c:pt>
                <c:pt idx="77">
                  <c:v>94.999344708325552</c:v>
                </c:pt>
                <c:pt idx="78">
                  <c:v>95.1729016085647</c:v>
                </c:pt>
                <c:pt idx="79">
                  <c:v>95.359975107532634</c:v>
                </c:pt>
                <c:pt idx="80">
                  <c:v>95.558227113762428</c:v>
                </c:pt>
                <c:pt idx="81">
                  <c:v>95.762056911460462</c:v>
                </c:pt>
                <c:pt idx="82">
                  <c:v>95.988762701323338</c:v>
                </c:pt>
                <c:pt idx="83">
                  <c:v>96.227827214736678</c:v>
                </c:pt>
                <c:pt idx="84">
                  <c:v>96.494294875792974</c:v>
                </c:pt>
                <c:pt idx="85">
                  <c:v>96.784275344229059</c:v>
                </c:pt>
                <c:pt idx="86">
                  <c:v>97.059484346068189</c:v>
                </c:pt>
                <c:pt idx="87">
                  <c:v>97.381933232071333</c:v>
                </c:pt>
                <c:pt idx="88">
                  <c:v>97.72893902597481</c:v>
                </c:pt>
                <c:pt idx="89">
                  <c:v>98.117824761839827</c:v>
                </c:pt>
                <c:pt idx="90">
                  <c:v>98.542765649600284</c:v>
                </c:pt>
                <c:pt idx="91">
                  <c:v>99.039631429493014</c:v>
                </c:pt>
                <c:pt idx="92">
                  <c:v>99.596733340231623</c:v>
                </c:pt>
                <c:pt idx="93">
                  <c:v>100.26741400796175</c:v>
                </c:pt>
                <c:pt idx="94">
                  <c:v>101.04553468834474</c:v>
                </c:pt>
                <c:pt idx="95">
                  <c:v>101.97619733695166</c:v>
                </c:pt>
                <c:pt idx="96">
                  <c:v>103.15668103161053</c:v>
                </c:pt>
                <c:pt idx="97">
                  <c:v>104.912272362422</c:v>
                </c:pt>
                <c:pt idx="98">
                  <c:v>107.52288834095884</c:v>
                </c:pt>
              </c:numCache>
            </c:numRef>
          </c:xVal>
          <c:yVal>
            <c:numRef>
              <c:f>'3D-UMi (K=M=1)'!$BR$156:$BR$254</c:f>
              <c:numCache>
                <c:formatCode>0.000_ </c:formatCode>
                <c:ptCount val="99"/>
                <c:pt idx="0">
                  <c:v>5.9682981212119373</c:v>
                </c:pt>
                <c:pt idx="1">
                  <c:v>-2.0595389985600434</c:v>
                </c:pt>
                <c:pt idx="2">
                  <c:v>-1.1849301215159187</c:v>
                </c:pt>
                <c:pt idx="3">
                  <c:v>-0.76960355877606901</c:v>
                </c:pt>
                <c:pt idx="4">
                  <c:v>-6.9704976862468015E-2</c:v>
                </c:pt>
                <c:pt idx="5">
                  <c:v>-6.6174778011955482E-2</c:v>
                </c:pt>
                <c:pt idx="6">
                  <c:v>5.3835528776076558E-2</c:v>
                </c:pt>
                <c:pt idx="7">
                  <c:v>-9.9621000574316554E-2</c:v>
                </c:pt>
                <c:pt idx="8">
                  <c:v>-5.2974668049358797E-2</c:v>
                </c:pt>
                <c:pt idx="9">
                  <c:v>-6.233613550857342E-2</c:v>
                </c:pt>
                <c:pt idx="10">
                  <c:v>-2.9545612689872769E-2</c:v>
                </c:pt>
                <c:pt idx="11">
                  <c:v>-0.14731128396675786</c:v>
                </c:pt>
                <c:pt idx="12">
                  <c:v>-0.23223307583691621</c:v>
                </c:pt>
                <c:pt idx="13">
                  <c:v>-0.16036451383872929</c:v>
                </c:pt>
                <c:pt idx="14">
                  <c:v>-0.13726331053599949</c:v>
                </c:pt>
                <c:pt idx="15">
                  <c:v>-0.1734314778532422</c:v>
                </c:pt>
                <c:pt idx="16">
                  <c:v>-0.19297472142885397</c:v>
                </c:pt>
                <c:pt idx="17">
                  <c:v>-0.17604136110959701</c:v>
                </c:pt>
                <c:pt idx="18">
                  <c:v>-0.11605116406742866</c:v>
                </c:pt>
                <c:pt idx="19">
                  <c:v>-0.11901184161526146</c:v>
                </c:pt>
                <c:pt idx="20">
                  <c:v>-0.15209858109061258</c:v>
                </c:pt>
                <c:pt idx="21">
                  <c:v>-0.12773530724241766</c:v>
                </c:pt>
                <c:pt idx="22">
                  <c:v>-3.3791710097034411E-2</c:v>
                </c:pt>
                <c:pt idx="23">
                  <c:v>-3.3856861730754417E-2</c:v>
                </c:pt>
                <c:pt idx="24">
                  <c:v>-3.3899064571457416E-2</c:v>
                </c:pt>
                <c:pt idx="25">
                  <c:v>-3.4418049017546082E-2</c:v>
                </c:pt>
                <c:pt idx="26">
                  <c:v>-4.9350900579980816E-2</c:v>
                </c:pt>
                <c:pt idx="27">
                  <c:v>-2.8072751176296151E-2</c:v>
                </c:pt>
                <c:pt idx="28">
                  <c:v>-3.2285732874086648E-2</c:v>
                </c:pt>
                <c:pt idx="29">
                  <c:v>-3.5430475505862091E-2</c:v>
                </c:pt>
                <c:pt idx="30">
                  <c:v>-2.0389040469908082E-2</c:v>
                </c:pt>
                <c:pt idx="31">
                  <c:v>-2.1579319538034269E-2</c:v>
                </c:pt>
                <c:pt idx="32">
                  <c:v>-2.5941150259839674E-2</c:v>
                </c:pt>
                <c:pt idx="33">
                  <c:v>-3.5980689497364438E-2</c:v>
                </c:pt>
                <c:pt idx="34">
                  <c:v>-3.2235856715772115E-2</c:v>
                </c:pt>
                <c:pt idx="35">
                  <c:v>-3.0697164932291798E-2</c:v>
                </c:pt>
                <c:pt idx="36">
                  <c:v>-1.6596053351108253E-2</c:v>
                </c:pt>
                <c:pt idx="37">
                  <c:v>-6.2503274179761092E-2</c:v>
                </c:pt>
                <c:pt idx="38">
                  <c:v>9.667088813066016E-2</c:v>
                </c:pt>
                <c:pt idx="39">
                  <c:v>5.3270252175678934E-2</c:v>
                </c:pt>
                <c:pt idx="40">
                  <c:v>6.7768572740035893E-2</c:v>
                </c:pt>
                <c:pt idx="41">
                  <c:v>7.4605741292373295E-2</c:v>
                </c:pt>
                <c:pt idx="42">
                  <c:v>6.8073097456903042E-2</c:v>
                </c:pt>
                <c:pt idx="43">
                  <c:v>7.1932113198556635E-2</c:v>
                </c:pt>
                <c:pt idx="44">
                  <c:v>9.7376259074508198E-2</c:v>
                </c:pt>
                <c:pt idx="45">
                  <c:v>8.4119443740817701E-2</c:v>
                </c:pt>
                <c:pt idx="46">
                  <c:v>6.726675288606998E-2</c:v>
                </c:pt>
                <c:pt idx="47">
                  <c:v>7.2805781851243978E-2</c:v>
                </c:pt>
                <c:pt idx="48">
                  <c:v>6.2478205958868216E-2</c:v>
                </c:pt>
                <c:pt idx="49">
                  <c:v>7.3059251722341401E-2</c:v>
                </c:pt>
                <c:pt idx="50">
                  <c:v>9.089277163630527E-2</c:v>
                </c:pt>
                <c:pt idx="51">
                  <c:v>8.8624250176252417E-2</c:v>
                </c:pt>
                <c:pt idx="52">
                  <c:v>9.7332043583179484E-2</c:v>
                </c:pt>
                <c:pt idx="53">
                  <c:v>0.11053433537537671</c:v>
                </c:pt>
                <c:pt idx="54">
                  <c:v>0.11721423456377522</c:v>
                </c:pt>
                <c:pt idx="55">
                  <c:v>9.6756876678441017E-2</c:v>
                </c:pt>
                <c:pt idx="56">
                  <c:v>0.12044383794452074</c:v>
                </c:pt>
                <c:pt idx="57">
                  <c:v>0.10873288803938408</c:v>
                </c:pt>
                <c:pt idx="58">
                  <c:v>9.4537125928866317E-2</c:v>
                </c:pt>
                <c:pt idx="59">
                  <c:v>6.5948685182604549E-2</c:v>
                </c:pt>
                <c:pt idx="60">
                  <c:v>7.4876272448761938E-2</c:v>
                </c:pt>
                <c:pt idx="61">
                  <c:v>0.13762562959010438</c:v>
                </c:pt>
                <c:pt idx="62">
                  <c:v>0.12206581359195923</c:v>
                </c:pt>
                <c:pt idx="63">
                  <c:v>0.14358282145062162</c:v>
                </c:pt>
                <c:pt idx="64">
                  <c:v>9.1864350390096661E-2</c:v>
                </c:pt>
                <c:pt idx="65">
                  <c:v>6.3365465802320387E-2</c:v>
                </c:pt>
                <c:pt idx="66">
                  <c:v>9.8170347321456575E-2</c:v>
                </c:pt>
                <c:pt idx="67">
                  <c:v>0.10730143334360775</c:v>
                </c:pt>
                <c:pt idx="68">
                  <c:v>0.11854368296067719</c:v>
                </c:pt>
                <c:pt idx="69">
                  <c:v>0.11158223197880091</c:v>
                </c:pt>
                <c:pt idx="70">
                  <c:v>0.10609497298773363</c:v>
                </c:pt>
                <c:pt idx="71">
                  <c:v>8.4927725869363258E-2</c:v>
                </c:pt>
                <c:pt idx="72">
                  <c:v>8.0597657091487918E-2</c:v>
                </c:pt>
                <c:pt idx="73">
                  <c:v>8.8106609456261253E-2</c:v>
                </c:pt>
                <c:pt idx="74">
                  <c:v>4.6406297343992264E-2</c:v>
                </c:pt>
                <c:pt idx="75">
                  <c:v>6.3242690798276158E-2</c:v>
                </c:pt>
                <c:pt idx="76">
                  <c:v>8.7756911300900242E-2</c:v>
                </c:pt>
                <c:pt idx="77">
                  <c:v>0.13293529167444262</c:v>
                </c:pt>
                <c:pt idx="78">
                  <c:v>0.22477839143529366</c:v>
                </c:pt>
                <c:pt idx="79">
                  <c:v>0.22949489246737187</c:v>
                </c:pt>
                <c:pt idx="80">
                  <c:v>0.23427288623757647</c:v>
                </c:pt>
                <c:pt idx="81">
                  <c:v>0.21041308853953922</c:v>
                </c:pt>
                <c:pt idx="82">
                  <c:v>0.17296729867666727</c:v>
                </c:pt>
                <c:pt idx="83">
                  <c:v>0.2171727852633154</c:v>
                </c:pt>
                <c:pt idx="84">
                  <c:v>0.17530512420702848</c:v>
                </c:pt>
                <c:pt idx="85">
                  <c:v>0.13160465577094271</c:v>
                </c:pt>
                <c:pt idx="86">
                  <c:v>0.10507565393180585</c:v>
                </c:pt>
                <c:pt idx="87">
                  <c:v>8.0626767928663412E-2</c:v>
                </c:pt>
                <c:pt idx="88">
                  <c:v>5.5090974025191031E-2</c:v>
                </c:pt>
                <c:pt idx="89">
                  <c:v>0.15990523816017799</c:v>
                </c:pt>
                <c:pt idx="90">
                  <c:v>0.26235435039971833</c:v>
                </c:pt>
                <c:pt idx="91">
                  <c:v>0.34650857050698392</c:v>
                </c:pt>
                <c:pt idx="92">
                  <c:v>0.2609666597683713</c:v>
                </c:pt>
                <c:pt idx="93">
                  <c:v>0.20318599203825727</c:v>
                </c:pt>
                <c:pt idx="94">
                  <c:v>0.36486531165525093</c:v>
                </c:pt>
                <c:pt idx="95">
                  <c:v>0.30790266304833835</c:v>
                </c:pt>
                <c:pt idx="96">
                  <c:v>0.12031896838946921</c:v>
                </c:pt>
                <c:pt idx="97">
                  <c:v>-4.6472362422008473E-2</c:v>
                </c:pt>
                <c:pt idx="98">
                  <c:v>-0.38838834095884067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'3D-UMi (K=M=1)'!$BS$155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44.55860187878806</c:v>
                </c:pt>
                <c:pt idx="1">
                  <c:v>74.873138998560037</c:v>
                </c:pt>
                <c:pt idx="2">
                  <c:v>78.80483012151592</c:v>
                </c:pt>
                <c:pt idx="3">
                  <c:v>80.972413558776068</c:v>
                </c:pt>
                <c:pt idx="4">
                  <c:v>82.430714976862461</c:v>
                </c:pt>
                <c:pt idx="5">
                  <c:v>83.451524778011958</c:v>
                </c:pt>
                <c:pt idx="6">
                  <c:v>84.238924471223925</c:v>
                </c:pt>
                <c:pt idx="7">
                  <c:v>84.858581000574318</c:v>
                </c:pt>
                <c:pt idx="8">
                  <c:v>85.398584668049352</c:v>
                </c:pt>
                <c:pt idx="9">
                  <c:v>85.880616135508575</c:v>
                </c:pt>
                <c:pt idx="10">
                  <c:v>86.293255612689876</c:v>
                </c:pt>
                <c:pt idx="11">
                  <c:v>86.65757128396676</c:v>
                </c:pt>
                <c:pt idx="12">
                  <c:v>86.989103075836923</c:v>
                </c:pt>
                <c:pt idx="13">
                  <c:v>87.293224513838723</c:v>
                </c:pt>
                <c:pt idx="14">
                  <c:v>87.559763310535999</c:v>
                </c:pt>
                <c:pt idx="15">
                  <c:v>87.799761477853238</c:v>
                </c:pt>
                <c:pt idx="16">
                  <c:v>88.029944721428848</c:v>
                </c:pt>
                <c:pt idx="17">
                  <c:v>88.232971361109591</c:v>
                </c:pt>
                <c:pt idx="18">
                  <c:v>88.433261164067432</c:v>
                </c:pt>
                <c:pt idx="19">
                  <c:v>88.611801841615261</c:v>
                </c:pt>
                <c:pt idx="20">
                  <c:v>88.776318581090607</c:v>
                </c:pt>
                <c:pt idx="21">
                  <c:v>88.953265307242418</c:v>
                </c:pt>
                <c:pt idx="22">
                  <c:v>89.114228710097038</c:v>
                </c:pt>
                <c:pt idx="23">
                  <c:v>89.239711861730754</c:v>
                </c:pt>
                <c:pt idx="24">
                  <c:v>89.337512064571456</c:v>
                </c:pt>
                <c:pt idx="25">
                  <c:v>89.422210049017551</c:v>
                </c:pt>
                <c:pt idx="26">
                  <c:v>89.496204900579983</c:v>
                </c:pt>
                <c:pt idx="27">
                  <c:v>89.5537377511763</c:v>
                </c:pt>
                <c:pt idx="28">
                  <c:v>89.609151732874082</c:v>
                </c:pt>
                <c:pt idx="29">
                  <c:v>89.658591475505858</c:v>
                </c:pt>
                <c:pt idx="30">
                  <c:v>89.702770040469915</c:v>
                </c:pt>
                <c:pt idx="31">
                  <c:v>89.740131319538037</c:v>
                </c:pt>
                <c:pt idx="32">
                  <c:v>89.775849150259845</c:v>
                </c:pt>
                <c:pt idx="33">
                  <c:v>89.812277689497364</c:v>
                </c:pt>
                <c:pt idx="34">
                  <c:v>89.852904856715767</c:v>
                </c:pt>
                <c:pt idx="35">
                  <c:v>89.888404164932297</c:v>
                </c:pt>
                <c:pt idx="36">
                  <c:v>89.912783053351106</c:v>
                </c:pt>
                <c:pt idx="37">
                  <c:v>89.984032274179768</c:v>
                </c:pt>
                <c:pt idx="38">
                  <c:v>90.276352111869343</c:v>
                </c:pt>
                <c:pt idx="39">
                  <c:v>90.432518747824318</c:v>
                </c:pt>
                <c:pt idx="40">
                  <c:v>90.545898427259971</c:v>
                </c:pt>
                <c:pt idx="41">
                  <c:v>90.672852258707621</c:v>
                </c:pt>
                <c:pt idx="42">
                  <c:v>90.783452902543104</c:v>
                </c:pt>
                <c:pt idx="43">
                  <c:v>90.886122886801445</c:v>
                </c:pt>
                <c:pt idx="44">
                  <c:v>90.976253740925486</c:v>
                </c:pt>
                <c:pt idx="45">
                  <c:v>91.058740556259181</c:v>
                </c:pt>
                <c:pt idx="46">
                  <c:v>91.132173247113926</c:v>
                </c:pt>
                <c:pt idx="47">
                  <c:v>91.211594218148761</c:v>
                </c:pt>
                <c:pt idx="48">
                  <c:v>91.295761794041127</c:v>
                </c:pt>
                <c:pt idx="49">
                  <c:v>91.380780748277658</c:v>
                </c:pt>
                <c:pt idx="50">
                  <c:v>91.46572722836369</c:v>
                </c:pt>
                <c:pt idx="51">
                  <c:v>91.557455749823745</c:v>
                </c:pt>
                <c:pt idx="52">
                  <c:v>91.64254795641682</c:v>
                </c:pt>
                <c:pt idx="53">
                  <c:v>91.732095664624623</c:v>
                </c:pt>
                <c:pt idx="54">
                  <c:v>91.81931576543623</c:v>
                </c:pt>
                <c:pt idx="55">
                  <c:v>91.920813123321565</c:v>
                </c:pt>
                <c:pt idx="56">
                  <c:v>92.028856162055476</c:v>
                </c:pt>
                <c:pt idx="57">
                  <c:v>92.138487111960615</c:v>
                </c:pt>
                <c:pt idx="58">
                  <c:v>92.255032874071134</c:v>
                </c:pt>
                <c:pt idx="59">
                  <c:v>92.373151314817392</c:v>
                </c:pt>
                <c:pt idx="60">
                  <c:v>92.501813727551237</c:v>
                </c:pt>
                <c:pt idx="61">
                  <c:v>92.63917437040989</c:v>
                </c:pt>
                <c:pt idx="62">
                  <c:v>92.772154186408045</c:v>
                </c:pt>
                <c:pt idx="63">
                  <c:v>92.916267178549376</c:v>
                </c:pt>
                <c:pt idx="64">
                  <c:v>93.054585649609905</c:v>
                </c:pt>
                <c:pt idx="65">
                  <c:v>93.194264534197686</c:v>
                </c:pt>
                <c:pt idx="66">
                  <c:v>93.335249652678542</c:v>
                </c:pt>
                <c:pt idx="67">
                  <c:v>93.480998566656396</c:v>
                </c:pt>
                <c:pt idx="68">
                  <c:v>93.618516317039322</c:v>
                </c:pt>
                <c:pt idx="69">
                  <c:v>93.761467768021205</c:v>
                </c:pt>
                <c:pt idx="70">
                  <c:v>93.909395027012266</c:v>
                </c:pt>
                <c:pt idx="71">
                  <c:v>94.058222274130642</c:v>
                </c:pt>
                <c:pt idx="72">
                  <c:v>94.196682342908517</c:v>
                </c:pt>
                <c:pt idx="73">
                  <c:v>94.353263390543745</c:v>
                </c:pt>
                <c:pt idx="74">
                  <c:v>94.507643702656011</c:v>
                </c:pt>
                <c:pt idx="75">
                  <c:v>94.662007309201726</c:v>
                </c:pt>
                <c:pt idx="76">
                  <c:v>94.825853088699105</c:v>
                </c:pt>
                <c:pt idx="77">
                  <c:v>94.999344708325552</c:v>
                </c:pt>
                <c:pt idx="78">
                  <c:v>95.1729016085647</c:v>
                </c:pt>
                <c:pt idx="79">
                  <c:v>95.359975107532634</c:v>
                </c:pt>
                <c:pt idx="80">
                  <c:v>95.558227113762428</c:v>
                </c:pt>
                <c:pt idx="81">
                  <c:v>95.762056911460462</c:v>
                </c:pt>
                <c:pt idx="82">
                  <c:v>95.988762701323338</c:v>
                </c:pt>
                <c:pt idx="83">
                  <c:v>96.227827214736678</c:v>
                </c:pt>
                <c:pt idx="84">
                  <c:v>96.494294875792974</c:v>
                </c:pt>
                <c:pt idx="85">
                  <c:v>96.784275344229059</c:v>
                </c:pt>
                <c:pt idx="86">
                  <c:v>97.059484346068189</c:v>
                </c:pt>
                <c:pt idx="87">
                  <c:v>97.381933232071333</c:v>
                </c:pt>
                <c:pt idx="88">
                  <c:v>97.72893902597481</c:v>
                </c:pt>
                <c:pt idx="89">
                  <c:v>98.117824761839827</c:v>
                </c:pt>
                <c:pt idx="90">
                  <c:v>98.542765649600284</c:v>
                </c:pt>
                <c:pt idx="91">
                  <c:v>99.039631429493014</c:v>
                </c:pt>
                <c:pt idx="92">
                  <c:v>99.596733340231623</c:v>
                </c:pt>
                <c:pt idx="93">
                  <c:v>100.26741400796175</c:v>
                </c:pt>
                <c:pt idx="94">
                  <c:v>101.04553468834474</c:v>
                </c:pt>
                <c:pt idx="95">
                  <c:v>101.97619733695166</c:v>
                </c:pt>
                <c:pt idx="96">
                  <c:v>103.15668103161053</c:v>
                </c:pt>
                <c:pt idx="97">
                  <c:v>104.912272362422</c:v>
                </c:pt>
                <c:pt idx="98">
                  <c:v>107.52288834095884</c:v>
                </c:pt>
              </c:numCache>
            </c:numRef>
          </c:xVal>
          <c:yVal>
            <c:numRef>
              <c:f>'3D-UMi (K=M=1)'!$BS$156:$BS$254</c:f>
              <c:numCache>
                <c:formatCode>0.000_ </c:formatCode>
                <c:ptCount val="99"/>
                <c:pt idx="0">
                  <c:v>-0.96236187878805879</c:v>
                </c:pt>
                <c:pt idx="1">
                  <c:v>-0.65786899856003345</c:v>
                </c:pt>
                <c:pt idx="2">
                  <c:v>-0.74976012151591931</c:v>
                </c:pt>
                <c:pt idx="3">
                  <c:v>-0.68296355877606629</c:v>
                </c:pt>
                <c:pt idx="4">
                  <c:v>-0.62440897686245478</c:v>
                </c:pt>
                <c:pt idx="5">
                  <c:v>-0.59923377801196409</c:v>
                </c:pt>
                <c:pt idx="6">
                  <c:v>-0.5465394712239231</c:v>
                </c:pt>
                <c:pt idx="7">
                  <c:v>-0.47287400057432194</c:v>
                </c:pt>
                <c:pt idx="8">
                  <c:v>-0.34859366804934666</c:v>
                </c:pt>
                <c:pt idx="9">
                  <c:v>-0.28874113550857317</c:v>
                </c:pt>
                <c:pt idx="10">
                  <c:v>-0.32308261268987337</c:v>
                </c:pt>
                <c:pt idx="11">
                  <c:v>-0.25682128396675807</c:v>
                </c:pt>
                <c:pt idx="12">
                  <c:v>-0.21111107583692501</c:v>
                </c:pt>
                <c:pt idx="13">
                  <c:v>-0.2351645138387255</c:v>
                </c:pt>
                <c:pt idx="14">
                  <c:v>-0.24118131053599257</c:v>
                </c:pt>
                <c:pt idx="15">
                  <c:v>-0.2184314778532439</c:v>
                </c:pt>
                <c:pt idx="16">
                  <c:v>-0.18057772142884687</c:v>
                </c:pt>
                <c:pt idx="17">
                  <c:v>-0.1623833611095904</c:v>
                </c:pt>
                <c:pt idx="18">
                  <c:v>-0.16829216406743797</c:v>
                </c:pt>
                <c:pt idx="19">
                  <c:v>-0.14121984161526768</c:v>
                </c:pt>
                <c:pt idx="20">
                  <c:v>-0.13741958109061159</c:v>
                </c:pt>
                <c:pt idx="21">
                  <c:v>-0.12412130724241877</c:v>
                </c:pt>
                <c:pt idx="22">
                  <c:v>-9.6913710097041417E-2</c:v>
                </c:pt>
                <c:pt idx="23">
                  <c:v>-6.6434861730755301E-2</c:v>
                </c:pt>
                <c:pt idx="24">
                  <c:v>-5.8661064571452926E-2</c:v>
                </c:pt>
                <c:pt idx="25">
                  <c:v>-3.7104049017557372E-2</c:v>
                </c:pt>
                <c:pt idx="26">
                  <c:v>-3.0788900579977962E-2</c:v>
                </c:pt>
                <c:pt idx="27">
                  <c:v>-2.4118751176303022E-2</c:v>
                </c:pt>
                <c:pt idx="28">
                  <c:v>-1.3813732874083939E-2</c:v>
                </c:pt>
                <c:pt idx="29">
                  <c:v>-1.3875475505855661E-2</c:v>
                </c:pt>
                <c:pt idx="30">
                  <c:v>-1.3627040469913254E-2</c:v>
                </c:pt>
                <c:pt idx="31">
                  <c:v>-1.1571319538035141E-2</c:v>
                </c:pt>
                <c:pt idx="32">
                  <c:v>-8.7931502598479483E-3</c:v>
                </c:pt>
                <c:pt idx="33">
                  <c:v>-1.1117689497368133E-2</c:v>
                </c:pt>
                <c:pt idx="34">
                  <c:v>-1.0494856715766332E-2</c:v>
                </c:pt>
                <c:pt idx="35">
                  <c:v>-1.9731649322949352E-3</c:v>
                </c:pt>
                <c:pt idx="36">
                  <c:v>-5.7120533511039184E-3</c:v>
                </c:pt>
                <c:pt idx="37">
                  <c:v>-5.1899274179774579E-2</c:v>
                </c:pt>
                <c:pt idx="38">
                  <c:v>0.11337488813065022</c:v>
                </c:pt>
                <c:pt idx="39">
                  <c:v>7.5845252175682276E-2</c:v>
                </c:pt>
                <c:pt idx="40">
                  <c:v>9.943157274003056E-2</c:v>
                </c:pt>
                <c:pt idx="41">
                  <c:v>0.10664674129237994</c:v>
                </c:pt>
                <c:pt idx="42">
                  <c:v>0.12514709745690311</c:v>
                </c:pt>
                <c:pt idx="43">
                  <c:v>0.12679911319855819</c:v>
                </c:pt>
                <c:pt idx="44">
                  <c:v>0.10739225907451555</c:v>
                </c:pt>
                <c:pt idx="45">
                  <c:v>0.10297044374081565</c:v>
                </c:pt>
                <c:pt idx="46">
                  <c:v>0.12112975288607686</c:v>
                </c:pt>
                <c:pt idx="47">
                  <c:v>0.13255278185124553</c:v>
                </c:pt>
                <c:pt idx="48">
                  <c:v>0.14690420595887588</c:v>
                </c:pt>
                <c:pt idx="49">
                  <c:v>0.16416325172234281</c:v>
                </c:pt>
                <c:pt idx="50">
                  <c:v>0.1727047716363046</c:v>
                </c:pt>
                <c:pt idx="51">
                  <c:v>0.16149225017625213</c:v>
                </c:pt>
                <c:pt idx="52">
                  <c:v>0.16751804358318623</c:v>
                </c:pt>
                <c:pt idx="53">
                  <c:v>0.16565933537538058</c:v>
                </c:pt>
                <c:pt idx="54">
                  <c:v>0.16756223456377484</c:v>
                </c:pt>
                <c:pt idx="55">
                  <c:v>0.18565487667844138</c:v>
                </c:pt>
                <c:pt idx="56">
                  <c:v>0.1819468379445226</c:v>
                </c:pt>
                <c:pt idx="57">
                  <c:v>0.16710688803938467</c:v>
                </c:pt>
                <c:pt idx="58">
                  <c:v>0.17309712592886228</c:v>
                </c:pt>
                <c:pt idx="59">
                  <c:v>0.21472168518261014</c:v>
                </c:pt>
                <c:pt idx="60">
                  <c:v>0.22967327244876401</c:v>
                </c:pt>
                <c:pt idx="61">
                  <c:v>0.21439962959010472</c:v>
                </c:pt>
                <c:pt idx="62">
                  <c:v>0.23014581359196029</c:v>
                </c:pt>
                <c:pt idx="63">
                  <c:v>0.22173582145062198</c:v>
                </c:pt>
                <c:pt idx="64">
                  <c:v>0.20930835039008855</c:v>
                </c:pt>
                <c:pt idx="65">
                  <c:v>0.18408246580231946</c:v>
                </c:pt>
                <c:pt idx="66">
                  <c:v>0.18116834732146003</c:v>
                </c:pt>
                <c:pt idx="67">
                  <c:v>0.17186643334360951</c:v>
                </c:pt>
                <c:pt idx="68">
                  <c:v>0.17224168296067432</c:v>
                </c:pt>
                <c:pt idx="69">
                  <c:v>0.1754842319787997</c:v>
                </c:pt>
                <c:pt idx="70">
                  <c:v>0.17915797298773839</c:v>
                </c:pt>
                <c:pt idx="71">
                  <c:v>0.19531972586935353</c:v>
                </c:pt>
                <c:pt idx="72">
                  <c:v>0.20064165709148085</c:v>
                </c:pt>
                <c:pt idx="73">
                  <c:v>0.18245260945624864</c:v>
                </c:pt>
                <c:pt idx="74">
                  <c:v>0.15655529734398499</c:v>
                </c:pt>
                <c:pt idx="75">
                  <c:v>0.15352869079826803</c:v>
                </c:pt>
                <c:pt idx="76">
                  <c:v>0.14059291130089946</c:v>
                </c:pt>
                <c:pt idx="77">
                  <c:v>0.1344742916744508</c:v>
                </c:pt>
                <c:pt idx="78">
                  <c:v>0.12856239143529535</c:v>
                </c:pt>
                <c:pt idx="79">
                  <c:v>0.13832489246736657</c:v>
                </c:pt>
                <c:pt idx="80">
                  <c:v>0.12351688623756729</c:v>
                </c:pt>
                <c:pt idx="81">
                  <c:v>0.12747108853953648</c:v>
                </c:pt>
                <c:pt idx="82">
                  <c:v>0.11991029867665759</c:v>
                </c:pt>
                <c:pt idx="83">
                  <c:v>0.12488378526332156</c:v>
                </c:pt>
                <c:pt idx="84">
                  <c:v>0.12622812420703156</c:v>
                </c:pt>
                <c:pt idx="85">
                  <c:v>0.10618065577094171</c:v>
                </c:pt>
                <c:pt idx="86">
                  <c:v>0.12719765393181603</c:v>
                </c:pt>
                <c:pt idx="87">
                  <c:v>0.12615476792866787</c:v>
                </c:pt>
                <c:pt idx="88">
                  <c:v>0.10312097402518816</c:v>
                </c:pt>
                <c:pt idx="89">
                  <c:v>6.4737238160176958E-2</c:v>
                </c:pt>
                <c:pt idx="90">
                  <c:v>3.3809350399721438E-2</c:v>
                </c:pt>
                <c:pt idx="91">
                  <c:v>9.0593570506982246E-2</c:v>
                </c:pt>
                <c:pt idx="92">
                  <c:v>0.14919965976837091</c:v>
                </c:pt>
                <c:pt idx="93">
                  <c:v>0.16491599203824592</c:v>
                </c:pt>
                <c:pt idx="94">
                  <c:v>0.27033531165525915</c:v>
                </c:pt>
                <c:pt idx="95">
                  <c:v>0.42636266304833725</c:v>
                </c:pt>
                <c:pt idx="96">
                  <c:v>0.50902896838947242</c:v>
                </c:pt>
                <c:pt idx="97">
                  <c:v>0.82871763757799499</c:v>
                </c:pt>
                <c:pt idx="98">
                  <c:v>1.1765316590411601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'3D-UMi (K=M=1)'!$BT$155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44.55860187878806</c:v>
                </c:pt>
                <c:pt idx="1">
                  <c:v>74.873138998560037</c:v>
                </c:pt>
                <c:pt idx="2">
                  <c:v>78.80483012151592</c:v>
                </c:pt>
                <c:pt idx="3">
                  <c:v>80.972413558776068</c:v>
                </c:pt>
                <c:pt idx="4">
                  <c:v>82.430714976862461</c:v>
                </c:pt>
                <c:pt idx="5">
                  <c:v>83.451524778011958</c:v>
                </c:pt>
                <c:pt idx="6">
                  <c:v>84.238924471223925</c:v>
                </c:pt>
                <c:pt idx="7">
                  <c:v>84.858581000574318</c:v>
                </c:pt>
                <c:pt idx="8">
                  <c:v>85.398584668049352</c:v>
                </c:pt>
                <c:pt idx="9">
                  <c:v>85.880616135508575</c:v>
                </c:pt>
                <c:pt idx="10">
                  <c:v>86.293255612689876</c:v>
                </c:pt>
                <c:pt idx="11">
                  <c:v>86.65757128396676</c:v>
                </c:pt>
                <c:pt idx="12">
                  <c:v>86.989103075836923</c:v>
                </c:pt>
                <c:pt idx="13">
                  <c:v>87.293224513838723</c:v>
                </c:pt>
                <c:pt idx="14">
                  <c:v>87.559763310535999</c:v>
                </c:pt>
                <c:pt idx="15">
                  <c:v>87.799761477853238</c:v>
                </c:pt>
                <c:pt idx="16">
                  <c:v>88.029944721428848</c:v>
                </c:pt>
                <c:pt idx="17">
                  <c:v>88.232971361109591</c:v>
                </c:pt>
                <c:pt idx="18">
                  <c:v>88.433261164067432</c:v>
                </c:pt>
                <c:pt idx="19">
                  <c:v>88.611801841615261</c:v>
                </c:pt>
                <c:pt idx="20">
                  <c:v>88.776318581090607</c:v>
                </c:pt>
                <c:pt idx="21">
                  <c:v>88.953265307242418</c:v>
                </c:pt>
                <c:pt idx="22">
                  <c:v>89.114228710097038</c:v>
                </c:pt>
                <c:pt idx="23">
                  <c:v>89.239711861730754</c:v>
                </c:pt>
                <c:pt idx="24">
                  <c:v>89.337512064571456</c:v>
                </c:pt>
                <c:pt idx="25">
                  <c:v>89.422210049017551</c:v>
                </c:pt>
                <c:pt idx="26">
                  <c:v>89.496204900579983</c:v>
                </c:pt>
                <c:pt idx="27">
                  <c:v>89.5537377511763</c:v>
                </c:pt>
                <c:pt idx="28">
                  <c:v>89.609151732874082</c:v>
                </c:pt>
                <c:pt idx="29">
                  <c:v>89.658591475505858</c:v>
                </c:pt>
                <c:pt idx="30">
                  <c:v>89.702770040469915</c:v>
                </c:pt>
                <c:pt idx="31">
                  <c:v>89.740131319538037</c:v>
                </c:pt>
                <c:pt idx="32">
                  <c:v>89.775849150259845</c:v>
                </c:pt>
                <c:pt idx="33">
                  <c:v>89.812277689497364</c:v>
                </c:pt>
                <c:pt idx="34">
                  <c:v>89.852904856715767</c:v>
                </c:pt>
                <c:pt idx="35">
                  <c:v>89.888404164932297</c:v>
                </c:pt>
                <c:pt idx="36">
                  <c:v>89.912783053351106</c:v>
                </c:pt>
                <c:pt idx="37">
                  <c:v>89.984032274179768</c:v>
                </c:pt>
                <c:pt idx="38">
                  <c:v>90.276352111869343</c:v>
                </c:pt>
                <c:pt idx="39">
                  <c:v>90.432518747824318</c:v>
                </c:pt>
                <c:pt idx="40">
                  <c:v>90.545898427259971</c:v>
                </c:pt>
                <c:pt idx="41">
                  <c:v>90.672852258707621</c:v>
                </c:pt>
                <c:pt idx="42">
                  <c:v>90.783452902543104</c:v>
                </c:pt>
                <c:pt idx="43">
                  <c:v>90.886122886801445</c:v>
                </c:pt>
                <c:pt idx="44">
                  <c:v>90.976253740925486</c:v>
                </c:pt>
                <c:pt idx="45">
                  <c:v>91.058740556259181</c:v>
                </c:pt>
                <c:pt idx="46">
                  <c:v>91.132173247113926</c:v>
                </c:pt>
                <c:pt idx="47">
                  <c:v>91.211594218148761</c:v>
                </c:pt>
                <c:pt idx="48">
                  <c:v>91.295761794041127</c:v>
                </c:pt>
                <c:pt idx="49">
                  <c:v>91.380780748277658</c:v>
                </c:pt>
                <c:pt idx="50">
                  <c:v>91.46572722836369</c:v>
                </c:pt>
                <c:pt idx="51">
                  <c:v>91.557455749823745</c:v>
                </c:pt>
                <c:pt idx="52">
                  <c:v>91.64254795641682</c:v>
                </c:pt>
                <c:pt idx="53">
                  <c:v>91.732095664624623</c:v>
                </c:pt>
                <c:pt idx="54">
                  <c:v>91.81931576543623</c:v>
                </c:pt>
                <c:pt idx="55">
                  <c:v>91.920813123321565</c:v>
                </c:pt>
                <c:pt idx="56">
                  <c:v>92.028856162055476</c:v>
                </c:pt>
                <c:pt idx="57">
                  <c:v>92.138487111960615</c:v>
                </c:pt>
                <c:pt idx="58">
                  <c:v>92.255032874071134</c:v>
                </c:pt>
                <c:pt idx="59">
                  <c:v>92.373151314817392</c:v>
                </c:pt>
                <c:pt idx="60">
                  <c:v>92.501813727551237</c:v>
                </c:pt>
                <c:pt idx="61">
                  <c:v>92.63917437040989</c:v>
                </c:pt>
                <c:pt idx="62">
                  <c:v>92.772154186408045</c:v>
                </c:pt>
                <c:pt idx="63">
                  <c:v>92.916267178549376</c:v>
                </c:pt>
                <c:pt idx="64">
                  <c:v>93.054585649609905</c:v>
                </c:pt>
                <c:pt idx="65">
                  <c:v>93.194264534197686</c:v>
                </c:pt>
                <c:pt idx="66">
                  <c:v>93.335249652678542</c:v>
                </c:pt>
                <c:pt idx="67">
                  <c:v>93.480998566656396</c:v>
                </c:pt>
                <c:pt idx="68">
                  <c:v>93.618516317039322</c:v>
                </c:pt>
                <c:pt idx="69">
                  <c:v>93.761467768021205</c:v>
                </c:pt>
                <c:pt idx="70">
                  <c:v>93.909395027012266</c:v>
                </c:pt>
                <c:pt idx="71">
                  <c:v>94.058222274130642</c:v>
                </c:pt>
                <c:pt idx="72">
                  <c:v>94.196682342908517</c:v>
                </c:pt>
                <c:pt idx="73">
                  <c:v>94.353263390543745</c:v>
                </c:pt>
                <c:pt idx="74">
                  <c:v>94.507643702656011</c:v>
                </c:pt>
                <c:pt idx="75">
                  <c:v>94.662007309201726</c:v>
                </c:pt>
                <c:pt idx="76">
                  <c:v>94.825853088699105</c:v>
                </c:pt>
                <c:pt idx="77">
                  <c:v>94.999344708325552</c:v>
                </c:pt>
                <c:pt idx="78">
                  <c:v>95.1729016085647</c:v>
                </c:pt>
                <c:pt idx="79">
                  <c:v>95.359975107532634</c:v>
                </c:pt>
                <c:pt idx="80">
                  <c:v>95.558227113762428</c:v>
                </c:pt>
                <c:pt idx="81">
                  <c:v>95.762056911460462</c:v>
                </c:pt>
                <c:pt idx="82">
                  <c:v>95.988762701323338</c:v>
                </c:pt>
                <c:pt idx="83">
                  <c:v>96.227827214736678</c:v>
                </c:pt>
                <c:pt idx="84">
                  <c:v>96.494294875792974</c:v>
                </c:pt>
                <c:pt idx="85">
                  <c:v>96.784275344229059</c:v>
                </c:pt>
                <c:pt idx="86">
                  <c:v>97.059484346068189</c:v>
                </c:pt>
                <c:pt idx="87">
                  <c:v>97.381933232071333</c:v>
                </c:pt>
                <c:pt idx="88">
                  <c:v>97.72893902597481</c:v>
                </c:pt>
                <c:pt idx="89">
                  <c:v>98.117824761839827</c:v>
                </c:pt>
                <c:pt idx="90">
                  <c:v>98.542765649600284</c:v>
                </c:pt>
                <c:pt idx="91">
                  <c:v>99.039631429493014</c:v>
                </c:pt>
                <c:pt idx="92">
                  <c:v>99.596733340231623</c:v>
                </c:pt>
                <c:pt idx="93">
                  <c:v>100.26741400796175</c:v>
                </c:pt>
                <c:pt idx="94">
                  <c:v>101.04553468834474</c:v>
                </c:pt>
                <c:pt idx="95">
                  <c:v>101.97619733695166</c:v>
                </c:pt>
                <c:pt idx="96">
                  <c:v>103.15668103161053</c:v>
                </c:pt>
                <c:pt idx="97">
                  <c:v>104.912272362422</c:v>
                </c:pt>
                <c:pt idx="98">
                  <c:v>107.52288834095884</c:v>
                </c:pt>
              </c:numCache>
            </c:numRef>
          </c:xVal>
          <c:yVal>
            <c:numRef>
              <c:f>'3D-UMi (K=M=1)'!$BT$156:$BT$254</c:f>
              <c:numCache>
                <c:formatCode>0.000_ </c:formatCode>
                <c:ptCount val="99"/>
                <c:pt idx="0">
                  <c:v>-2.314701878788064</c:v>
                </c:pt>
                <c:pt idx="1">
                  <c:v>-0.88163899856003525</c:v>
                </c:pt>
                <c:pt idx="2">
                  <c:v>-0.51403012151591554</c:v>
                </c:pt>
                <c:pt idx="3">
                  <c:v>-0.59631355877607461</c:v>
                </c:pt>
                <c:pt idx="4">
                  <c:v>-0.42311497686246469</c:v>
                </c:pt>
                <c:pt idx="5">
                  <c:v>-0.33182477801196342</c:v>
                </c:pt>
                <c:pt idx="6">
                  <c:v>-0.34742447122393116</c:v>
                </c:pt>
                <c:pt idx="7">
                  <c:v>-0.30898100057432032</c:v>
                </c:pt>
                <c:pt idx="8">
                  <c:v>-0.28478466804935465</c:v>
                </c:pt>
                <c:pt idx="9">
                  <c:v>-0.32841613550857574</c:v>
                </c:pt>
                <c:pt idx="10">
                  <c:v>-0.31455561268987253</c:v>
                </c:pt>
                <c:pt idx="11">
                  <c:v>-0.27077128396676642</c:v>
                </c:pt>
                <c:pt idx="12">
                  <c:v>-0.204103075836926</c:v>
                </c:pt>
                <c:pt idx="13">
                  <c:v>-0.18592451383872799</c:v>
                </c:pt>
                <c:pt idx="14">
                  <c:v>-0.14406331053599786</c:v>
                </c:pt>
                <c:pt idx="15">
                  <c:v>-0.11796147785324251</c:v>
                </c:pt>
                <c:pt idx="16">
                  <c:v>-0.12204472142884981</c:v>
                </c:pt>
                <c:pt idx="17">
                  <c:v>-0.12637136110959091</c:v>
                </c:pt>
                <c:pt idx="18">
                  <c:v>-0.12396116406743829</c:v>
                </c:pt>
                <c:pt idx="19">
                  <c:v>-0.10910184161525649</c:v>
                </c:pt>
                <c:pt idx="20">
                  <c:v>-9.351858109060629E-2</c:v>
                </c:pt>
                <c:pt idx="21">
                  <c:v>-8.4065307242411791E-2</c:v>
                </c:pt>
                <c:pt idx="22">
                  <c:v>-5.602871009703847E-2</c:v>
                </c:pt>
                <c:pt idx="23">
                  <c:v>-4.5911861730758119E-2</c:v>
                </c:pt>
                <c:pt idx="24">
                  <c:v>-3.6112064571454994E-2</c:v>
                </c:pt>
                <c:pt idx="25">
                  <c:v>-2.4310049017543633E-2</c:v>
                </c:pt>
                <c:pt idx="26">
                  <c:v>-2.2504900579988885E-2</c:v>
                </c:pt>
                <c:pt idx="27">
                  <c:v>-2.1437751176293318E-2</c:v>
                </c:pt>
                <c:pt idx="28">
                  <c:v>-2.0451732874079198E-2</c:v>
                </c:pt>
                <c:pt idx="29">
                  <c:v>-1.6991475505861331E-2</c:v>
                </c:pt>
                <c:pt idx="30">
                  <c:v>-1.7870040469915693E-2</c:v>
                </c:pt>
                <c:pt idx="31">
                  <c:v>-1.8731319538034086E-2</c:v>
                </c:pt>
                <c:pt idx="32">
                  <c:v>-1.1349150259846397E-2</c:v>
                </c:pt>
                <c:pt idx="33">
                  <c:v>-1.2077689497360211E-2</c:v>
                </c:pt>
                <c:pt idx="34">
                  <c:v>-4.3048567157626394E-3</c:v>
                </c:pt>
                <c:pt idx="35">
                  <c:v>4.958350677100043E-4</c:v>
                </c:pt>
                <c:pt idx="36">
                  <c:v>-2.8305335111156182E-4</c:v>
                </c:pt>
                <c:pt idx="37">
                  <c:v>-4.4332274179765818E-2</c:v>
                </c:pt>
                <c:pt idx="38">
                  <c:v>0.13574788813065197</c:v>
                </c:pt>
                <c:pt idx="39">
                  <c:v>9.8181252175677969E-2</c:v>
                </c:pt>
                <c:pt idx="40">
                  <c:v>0.10040157274002581</c:v>
                </c:pt>
                <c:pt idx="41">
                  <c:v>0.11324774129238335</c:v>
                </c:pt>
                <c:pt idx="42">
                  <c:v>0.13414709745688924</c:v>
                </c:pt>
                <c:pt idx="43">
                  <c:v>0.14557711319855571</c:v>
                </c:pt>
                <c:pt idx="44">
                  <c:v>0.13604625907451862</c:v>
                </c:pt>
                <c:pt idx="45">
                  <c:v>0.12555944374081207</c:v>
                </c:pt>
                <c:pt idx="46">
                  <c:v>0.14122675288606956</c:v>
                </c:pt>
                <c:pt idx="47">
                  <c:v>0.15050578185123697</c:v>
                </c:pt>
                <c:pt idx="48">
                  <c:v>0.15953820595886725</c:v>
                </c:pt>
                <c:pt idx="49">
                  <c:v>0.16281925172233969</c:v>
                </c:pt>
                <c:pt idx="50">
                  <c:v>0.15427277163631459</c:v>
                </c:pt>
                <c:pt idx="51">
                  <c:v>0.15614425017625422</c:v>
                </c:pt>
                <c:pt idx="52">
                  <c:v>0.16895204358317528</c:v>
                </c:pt>
                <c:pt idx="53">
                  <c:v>0.15290433537538206</c:v>
                </c:pt>
                <c:pt idx="54">
                  <c:v>0.16348423456376793</c:v>
                </c:pt>
                <c:pt idx="55">
                  <c:v>0.16618687667843801</c:v>
                </c:pt>
                <c:pt idx="56">
                  <c:v>0.18734383794452469</c:v>
                </c:pt>
                <c:pt idx="57">
                  <c:v>0.19851288803938871</c:v>
                </c:pt>
                <c:pt idx="58">
                  <c:v>0.18846712592886661</c:v>
                </c:pt>
                <c:pt idx="59">
                  <c:v>0.20314868518261164</c:v>
                </c:pt>
                <c:pt idx="60">
                  <c:v>0.23248627244876729</c:v>
                </c:pt>
                <c:pt idx="61">
                  <c:v>0.23952562959010493</c:v>
                </c:pt>
                <c:pt idx="62">
                  <c:v>0.23874581359196156</c:v>
                </c:pt>
                <c:pt idx="63">
                  <c:v>0.20583282145062753</c:v>
                </c:pt>
                <c:pt idx="64">
                  <c:v>0.19891435039009764</c:v>
                </c:pt>
                <c:pt idx="65">
                  <c:v>0.17183546580231734</c:v>
                </c:pt>
                <c:pt idx="66">
                  <c:v>0.16605034732145896</c:v>
                </c:pt>
                <c:pt idx="67">
                  <c:v>0.14970143334360841</c:v>
                </c:pt>
                <c:pt idx="68">
                  <c:v>0.15408368296067465</c:v>
                </c:pt>
                <c:pt idx="69">
                  <c:v>0.14893223197879024</c:v>
                </c:pt>
                <c:pt idx="70">
                  <c:v>0.11480497298772718</c:v>
                </c:pt>
                <c:pt idx="71">
                  <c:v>0.1047777258693543</c:v>
                </c:pt>
                <c:pt idx="72">
                  <c:v>8.7717657091488377E-2</c:v>
                </c:pt>
                <c:pt idx="73">
                  <c:v>7.7236609456249994E-2</c:v>
                </c:pt>
                <c:pt idx="74">
                  <c:v>6.8256297343992856E-2</c:v>
                </c:pt>
                <c:pt idx="75">
                  <c:v>9.1992690798278431E-2</c:v>
                </c:pt>
                <c:pt idx="76">
                  <c:v>9.0146911300891475E-2</c:v>
                </c:pt>
                <c:pt idx="77">
                  <c:v>6.9655291674450837E-2</c:v>
                </c:pt>
                <c:pt idx="78">
                  <c:v>7.5198391435293388E-2</c:v>
                </c:pt>
                <c:pt idx="79">
                  <c:v>5.8924892467359768E-2</c:v>
                </c:pt>
                <c:pt idx="80">
                  <c:v>6.367288623756906E-2</c:v>
                </c:pt>
                <c:pt idx="81">
                  <c:v>6.684308853954235E-2</c:v>
                </c:pt>
                <c:pt idx="82">
                  <c:v>6.1037298676666296E-2</c:v>
                </c:pt>
                <c:pt idx="83">
                  <c:v>6.557278526332766E-2</c:v>
                </c:pt>
                <c:pt idx="84">
                  <c:v>5.2105124207031395E-2</c:v>
                </c:pt>
                <c:pt idx="85">
                  <c:v>2.3924655770940717E-2</c:v>
                </c:pt>
                <c:pt idx="86">
                  <c:v>7.601565393180465E-2</c:v>
                </c:pt>
                <c:pt idx="87">
                  <c:v>3.8766767928663626E-2</c:v>
                </c:pt>
                <c:pt idx="88">
                  <c:v>8.7260974025184623E-2</c:v>
                </c:pt>
                <c:pt idx="89">
                  <c:v>0.11317523816016717</c:v>
                </c:pt>
                <c:pt idx="90">
                  <c:v>0.13803435039972101</c:v>
                </c:pt>
                <c:pt idx="91">
                  <c:v>0.16076857050698834</c:v>
                </c:pt>
                <c:pt idx="92">
                  <c:v>0.20626665976837444</c:v>
                </c:pt>
                <c:pt idx="93">
                  <c:v>0.29548599203825177</c:v>
                </c:pt>
                <c:pt idx="94">
                  <c:v>0.26166531165524987</c:v>
                </c:pt>
                <c:pt idx="95">
                  <c:v>0.37110266304834738</c:v>
                </c:pt>
                <c:pt idx="96">
                  <c:v>0.44091896838946809</c:v>
                </c:pt>
                <c:pt idx="97">
                  <c:v>0.27352763757799892</c:v>
                </c:pt>
                <c:pt idx="98">
                  <c:v>0.28071165904115958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'3D-UMi (K=M=1)'!$BU$155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44.55860187878806</c:v>
                </c:pt>
                <c:pt idx="1">
                  <c:v>74.873138998560037</c:v>
                </c:pt>
                <c:pt idx="2">
                  <c:v>78.80483012151592</c:v>
                </c:pt>
                <c:pt idx="3">
                  <c:v>80.972413558776068</c:v>
                </c:pt>
                <c:pt idx="4">
                  <c:v>82.430714976862461</c:v>
                </c:pt>
                <c:pt idx="5">
                  <c:v>83.451524778011958</c:v>
                </c:pt>
                <c:pt idx="6">
                  <c:v>84.238924471223925</c:v>
                </c:pt>
                <c:pt idx="7">
                  <c:v>84.858581000574318</c:v>
                </c:pt>
                <c:pt idx="8">
                  <c:v>85.398584668049352</c:v>
                </c:pt>
                <c:pt idx="9">
                  <c:v>85.880616135508575</c:v>
                </c:pt>
                <c:pt idx="10">
                  <c:v>86.293255612689876</c:v>
                </c:pt>
                <c:pt idx="11">
                  <c:v>86.65757128396676</c:v>
                </c:pt>
                <c:pt idx="12">
                  <c:v>86.989103075836923</c:v>
                </c:pt>
                <c:pt idx="13">
                  <c:v>87.293224513838723</c:v>
                </c:pt>
                <c:pt idx="14">
                  <c:v>87.559763310535999</c:v>
                </c:pt>
                <c:pt idx="15">
                  <c:v>87.799761477853238</c:v>
                </c:pt>
                <c:pt idx="16">
                  <c:v>88.029944721428848</c:v>
                </c:pt>
                <c:pt idx="17">
                  <c:v>88.232971361109591</c:v>
                </c:pt>
                <c:pt idx="18">
                  <c:v>88.433261164067432</c:v>
                </c:pt>
                <c:pt idx="19">
                  <c:v>88.611801841615261</c:v>
                </c:pt>
                <c:pt idx="20">
                  <c:v>88.776318581090607</c:v>
                </c:pt>
                <c:pt idx="21">
                  <c:v>88.953265307242418</c:v>
                </c:pt>
                <c:pt idx="22">
                  <c:v>89.114228710097038</c:v>
                </c:pt>
                <c:pt idx="23">
                  <c:v>89.239711861730754</c:v>
                </c:pt>
                <c:pt idx="24">
                  <c:v>89.337512064571456</c:v>
                </c:pt>
                <c:pt idx="25">
                  <c:v>89.422210049017551</c:v>
                </c:pt>
                <c:pt idx="26">
                  <c:v>89.496204900579983</c:v>
                </c:pt>
                <c:pt idx="27">
                  <c:v>89.5537377511763</c:v>
                </c:pt>
                <c:pt idx="28">
                  <c:v>89.609151732874082</c:v>
                </c:pt>
                <c:pt idx="29">
                  <c:v>89.658591475505858</c:v>
                </c:pt>
                <c:pt idx="30">
                  <c:v>89.702770040469915</c:v>
                </c:pt>
                <c:pt idx="31">
                  <c:v>89.740131319538037</c:v>
                </c:pt>
                <c:pt idx="32">
                  <c:v>89.775849150259845</c:v>
                </c:pt>
                <c:pt idx="33">
                  <c:v>89.812277689497364</c:v>
                </c:pt>
                <c:pt idx="34">
                  <c:v>89.852904856715767</c:v>
                </c:pt>
                <c:pt idx="35">
                  <c:v>89.888404164932297</c:v>
                </c:pt>
                <c:pt idx="36">
                  <c:v>89.912783053351106</c:v>
                </c:pt>
                <c:pt idx="37">
                  <c:v>89.984032274179768</c:v>
                </c:pt>
                <c:pt idx="38">
                  <c:v>90.276352111869343</c:v>
                </c:pt>
                <c:pt idx="39">
                  <c:v>90.432518747824318</c:v>
                </c:pt>
                <c:pt idx="40">
                  <c:v>90.545898427259971</c:v>
                </c:pt>
                <c:pt idx="41">
                  <c:v>90.672852258707621</c:v>
                </c:pt>
                <c:pt idx="42">
                  <c:v>90.783452902543104</c:v>
                </c:pt>
                <c:pt idx="43">
                  <c:v>90.886122886801445</c:v>
                </c:pt>
                <c:pt idx="44">
                  <c:v>90.976253740925486</c:v>
                </c:pt>
                <c:pt idx="45">
                  <c:v>91.058740556259181</c:v>
                </c:pt>
                <c:pt idx="46">
                  <c:v>91.132173247113926</c:v>
                </c:pt>
                <c:pt idx="47">
                  <c:v>91.211594218148761</c:v>
                </c:pt>
                <c:pt idx="48">
                  <c:v>91.295761794041127</c:v>
                </c:pt>
                <c:pt idx="49">
                  <c:v>91.380780748277658</c:v>
                </c:pt>
                <c:pt idx="50">
                  <c:v>91.46572722836369</c:v>
                </c:pt>
                <c:pt idx="51">
                  <c:v>91.557455749823745</c:v>
                </c:pt>
                <c:pt idx="52">
                  <c:v>91.64254795641682</c:v>
                </c:pt>
                <c:pt idx="53">
                  <c:v>91.732095664624623</c:v>
                </c:pt>
                <c:pt idx="54">
                  <c:v>91.81931576543623</c:v>
                </c:pt>
                <c:pt idx="55">
                  <c:v>91.920813123321565</c:v>
                </c:pt>
                <c:pt idx="56">
                  <c:v>92.028856162055476</c:v>
                </c:pt>
                <c:pt idx="57">
                  <c:v>92.138487111960615</c:v>
                </c:pt>
                <c:pt idx="58">
                  <c:v>92.255032874071134</c:v>
                </c:pt>
                <c:pt idx="59">
                  <c:v>92.373151314817392</c:v>
                </c:pt>
                <c:pt idx="60">
                  <c:v>92.501813727551237</c:v>
                </c:pt>
                <c:pt idx="61">
                  <c:v>92.63917437040989</c:v>
                </c:pt>
                <c:pt idx="62">
                  <c:v>92.772154186408045</c:v>
                </c:pt>
                <c:pt idx="63">
                  <c:v>92.916267178549376</c:v>
                </c:pt>
                <c:pt idx="64">
                  <c:v>93.054585649609905</c:v>
                </c:pt>
                <c:pt idx="65">
                  <c:v>93.194264534197686</c:v>
                </c:pt>
                <c:pt idx="66">
                  <c:v>93.335249652678542</c:v>
                </c:pt>
                <c:pt idx="67">
                  <c:v>93.480998566656396</c:v>
                </c:pt>
                <c:pt idx="68">
                  <c:v>93.618516317039322</c:v>
                </c:pt>
                <c:pt idx="69">
                  <c:v>93.761467768021205</c:v>
                </c:pt>
                <c:pt idx="70">
                  <c:v>93.909395027012266</c:v>
                </c:pt>
                <c:pt idx="71">
                  <c:v>94.058222274130642</c:v>
                </c:pt>
                <c:pt idx="72">
                  <c:v>94.196682342908517</c:v>
                </c:pt>
                <c:pt idx="73">
                  <c:v>94.353263390543745</c:v>
                </c:pt>
                <c:pt idx="74">
                  <c:v>94.507643702656011</c:v>
                </c:pt>
                <c:pt idx="75">
                  <c:v>94.662007309201726</c:v>
                </c:pt>
                <c:pt idx="76">
                  <c:v>94.825853088699105</c:v>
                </c:pt>
                <c:pt idx="77">
                  <c:v>94.999344708325552</c:v>
                </c:pt>
                <c:pt idx="78">
                  <c:v>95.1729016085647</c:v>
                </c:pt>
                <c:pt idx="79">
                  <c:v>95.359975107532634</c:v>
                </c:pt>
                <c:pt idx="80">
                  <c:v>95.558227113762428</c:v>
                </c:pt>
                <c:pt idx="81">
                  <c:v>95.762056911460462</c:v>
                </c:pt>
                <c:pt idx="82">
                  <c:v>95.988762701323338</c:v>
                </c:pt>
                <c:pt idx="83">
                  <c:v>96.227827214736678</c:v>
                </c:pt>
                <c:pt idx="84">
                  <c:v>96.494294875792974</c:v>
                </c:pt>
                <c:pt idx="85">
                  <c:v>96.784275344229059</c:v>
                </c:pt>
                <c:pt idx="86">
                  <c:v>97.059484346068189</c:v>
                </c:pt>
                <c:pt idx="87">
                  <c:v>97.381933232071333</c:v>
                </c:pt>
                <c:pt idx="88">
                  <c:v>97.72893902597481</c:v>
                </c:pt>
                <c:pt idx="89">
                  <c:v>98.117824761839827</c:v>
                </c:pt>
                <c:pt idx="90">
                  <c:v>98.542765649600284</c:v>
                </c:pt>
                <c:pt idx="91">
                  <c:v>99.039631429493014</c:v>
                </c:pt>
                <c:pt idx="92">
                  <c:v>99.596733340231623</c:v>
                </c:pt>
                <c:pt idx="93">
                  <c:v>100.26741400796175</c:v>
                </c:pt>
                <c:pt idx="94">
                  <c:v>101.04553468834474</c:v>
                </c:pt>
                <c:pt idx="95">
                  <c:v>101.97619733695166</c:v>
                </c:pt>
                <c:pt idx="96">
                  <c:v>103.15668103161053</c:v>
                </c:pt>
                <c:pt idx="97">
                  <c:v>104.912272362422</c:v>
                </c:pt>
                <c:pt idx="98">
                  <c:v>107.52288834095884</c:v>
                </c:pt>
              </c:numCache>
            </c:numRef>
          </c:xVal>
          <c:yVal>
            <c:numRef>
              <c:f>'3D-UMi (K=M=1)'!$BU$156:$BU$254</c:f>
              <c:numCache>
                <c:formatCode>0.000_ </c:formatCode>
                <c:ptCount val="99"/>
                <c:pt idx="0">
                  <c:v>9.8556981212119368</c:v>
                </c:pt>
                <c:pt idx="1">
                  <c:v>1.9803610014399595</c:v>
                </c:pt>
                <c:pt idx="2">
                  <c:v>1.1656698784840813</c:v>
                </c:pt>
                <c:pt idx="3">
                  <c:v>1.102486441223931</c:v>
                </c:pt>
                <c:pt idx="4">
                  <c:v>0.80968502313753277</c:v>
                </c:pt>
                <c:pt idx="5">
                  <c:v>0.59927522198803729</c:v>
                </c:pt>
                <c:pt idx="6">
                  <c:v>0.45527552877607036</c:v>
                </c:pt>
                <c:pt idx="7">
                  <c:v>0.38171899942568643</c:v>
                </c:pt>
                <c:pt idx="8">
                  <c:v>0.33541533195064233</c:v>
                </c:pt>
                <c:pt idx="9">
                  <c:v>0.26548386449142924</c:v>
                </c:pt>
                <c:pt idx="10">
                  <c:v>0.23944438731012951</c:v>
                </c:pt>
                <c:pt idx="11">
                  <c:v>0.1960287160332399</c:v>
                </c:pt>
                <c:pt idx="12">
                  <c:v>0.1976969241630826</c:v>
                </c:pt>
                <c:pt idx="13">
                  <c:v>0.1696754861612817</c:v>
                </c:pt>
                <c:pt idx="14">
                  <c:v>0.14813668946399616</c:v>
                </c:pt>
                <c:pt idx="15">
                  <c:v>0.13473852214676185</c:v>
                </c:pt>
                <c:pt idx="16">
                  <c:v>0.10855527857114566</c:v>
                </c:pt>
                <c:pt idx="17">
                  <c:v>9.6328638890412321E-2</c:v>
                </c:pt>
                <c:pt idx="18">
                  <c:v>6.8938835932570441E-2</c:v>
                </c:pt>
                <c:pt idx="19">
                  <c:v>4.7898158384739986E-2</c:v>
                </c:pt>
                <c:pt idx="20">
                  <c:v>4.6581418909397598E-2</c:v>
                </c:pt>
                <c:pt idx="21">
                  <c:v>5.5034692757587322E-2</c:v>
                </c:pt>
                <c:pt idx="22">
                  <c:v>1.9071289902967692E-2</c:v>
                </c:pt>
                <c:pt idx="23">
                  <c:v>8.8813826924649675E-4</c:v>
                </c:pt>
                <c:pt idx="24">
                  <c:v>-6.412064571449605E-3</c:v>
                </c:pt>
                <c:pt idx="25">
                  <c:v>-1.9410049017551501E-2</c:v>
                </c:pt>
                <c:pt idx="26">
                  <c:v>-2.6304900579987134E-2</c:v>
                </c:pt>
                <c:pt idx="27">
                  <c:v>-3.1537751176301754E-2</c:v>
                </c:pt>
                <c:pt idx="28">
                  <c:v>-3.5251732874087338E-2</c:v>
                </c:pt>
                <c:pt idx="29">
                  <c:v>-1.9191475505863309E-2</c:v>
                </c:pt>
                <c:pt idx="30">
                  <c:v>-1.3270040469919309E-2</c:v>
                </c:pt>
                <c:pt idx="31">
                  <c:v>-1.4313195380424304E-3</c:v>
                </c:pt>
                <c:pt idx="32">
                  <c:v>-2.8491502598484431E-3</c:v>
                </c:pt>
                <c:pt idx="33">
                  <c:v>-4.4776894973637127E-3</c:v>
                </c:pt>
                <c:pt idx="34">
                  <c:v>-3.9048567157635716E-3</c:v>
                </c:pt>
                <c:pt idx="35">
                  <c:v>-3.5041649322948842E-3</c:v>
                </c:pt>
                <c:pt idx="36">
                  <c:v>-8.6830533511061958E-3</c:v>
                </c:pt>
                <c:pt idx="37">
                  <c:v>-6.0932274179762658E-2</c:v>
                </c:pt>
                <c:pt idx="38">
                  <c:v>-0.33905211186934991</c:v>
                </c:pt>
                <c:pt idx="39">
                  <c:v>-8.9318747824322031E-2</c:v>
                </c:pt>
                <c:pt idx="40">
                  <c:v>-0.13419842725997455</c:v>
                </c:pt>
                <c:pt idx="41">
                  <c:v>-0.1691522587076264</c:v>
                </c:pt>
                <c:pt idx="42">
                  <c:v>-0.14695290254310578</c:v>
                </c:pt>
                <c:pt idx="43">
                  <c:v>-0.15712288680144582</c:v>
                </c:pt>
                <c:pt idx="44">
                  <c:v>-0.16995374092549298</c:v>
                </c:pt>
                <c:pt idx="45">
                  <c:v>-0.15004055625918511</c:v>
                </c:pt>
                <c:pt idx="46">
                  <c:v>-0.12347324711392105</c:v>
                </c:pt>
                <c:pt idx="47">
                  <c:v>-0.11639421814875561</c:v>
                </c:pt>
                <c:pt idx="48">
                  <c:v>-0.13046179404112479</c:v>
                </c:pt>
                <c:pt idx="49">
                  <c:v>-0.13488074827765217</c:v>
                </c:pt>
                <c:pt idx="50">
                  <c:v>-0.11132722836369169</c:v>
                </c:pt>
                <c:pt idx="51">
                  <c:v>-7.6955749823738984E-2</c:v>
                </c:pt>
                <c:pt idx="52">
                  <c:v>-4.4247956416825218E-2</c:v>
                </c:pt>
                <c:pt idx="53">
                  <c:v>7.0433537537439861E-4</c:v>
                </c:pt>
                <c:pt idx="54">
                  <c:v>3.3484234563772475E-2</c:v>
                </c:pt>
                <c:pt idx="55">
                  <c:v>3.8486876678433646E-2</c:v>
                </c:pt>
                <c:pt idx="56">
                  <c:v>6.9643837944525444E-2</c:v>
                </c:pt>
                <c:pt idx="57">
                  <c:v>9.2212888039384211E-2</c:v>
                </c:pt>
                <c:pt idx="58">
                  <c:v>0.11106712592886936</c:v>
                </c:pt>
                <c:pt idx="59">
                  <c:v>0.12394868518261148</c:v>
                </c:pt>
                <c:pt idx="60">
                  <c:v>0.15208627244875572</c:v>
                </c:pt>
                <c:pt idx="61">
                  <c:v>0.14702562959010379</c:v>
                </c:pt>
                <c:pt idx="62">
                  <c:v>0.17814581359195358</c:v>
                </c:pt>
                <c:pt idx="63">
                  <c:v>0.18943282145062312</c:v>
                </c:pt>
                <c:pt idx="64">
                  <c:v>0.19241435039009502</c:v>
                </c:pt>
                <c:pt idx="65">
                  <c:v>0.21403546580231136</c:v>
                </c:pt>
                <c:pt idx="66">
                  <c:v>0.21545034732146462</c:v>
                </c:pt>
                <c:pt idx="67">
                  <c:v>0.21380143334360469</c:v>
                </c:pt>
                <c:pt idx="68">
                  <c:v>0.20408368296067181</c:v>
                </c:pt>
                <c:pt idx="69">
                  <c:v>0.21763223197879711</c:v>
                </c:pt>
                <c:pt idx="70">
                  <c:v>0.21520497298773478</c:v>
                </c:pt>
                <c:pt idx="71">
                  <c:v>0.20397772586936469</c:v>
                </c:pt>
                <c:pt idx="72">
                  <c:v>0.18521765709148497</c:v>
                </c:pt>
                <c:pt idx="73">
                  <c:v>0.1970366094562479</c:v>
                </c:pt>
                <c:pt idx="74">
                  <c:v>0.18075629734399001</c:v>
                </c:pt>
                <c:pt idx="75">
                  <c:v>0.16889269079827329</c:v>
                </c:pt>
                <c:pt idx="76">
                  <c:v>0.17704691130089145</c:v>
                </c:pt>
                <c:pt idx="77">
                  <c:v>0.16085529167445145</c:v>
                </c:pt>
                <c:pt idx="78">
                  <c:v>0.14309839143530212</c:v>
                </c:pt>
                <c:pt idx="79">
                  <c:v>0.13202489246737059</c:v>
                </c:pt>
                <c:pt idx="80">
                  <c:v>0.12037288623757547</c:v>
                </c:pt>
                <c:pt idx="81">
                  <c:v>0.1431430885395315</c:v>
                </c:pt>
                <c:pt idx="82">
                  <c:v>0.1457372986766643</c:v>
                </c:pt>
                <c:pt idx="83">
                  <c:v>8.2272785263327819E-2</c:v>
                </c:pt>
                <c:pt idx="84">
                  <c:v>3.090512420702396E-2</c:v>
                </c:pt>
                <c:pt idx="85">
                  <c:v>-1.9475344229064717E-2</c:v>
                </c:pt>
                <c:pt idx="86">
                  <c:v>-2.6684346068194031E-2</c:v>
                </c:pt>
                <c:pt idx="87">
                  <c:v>-9.3933232071336192E-2</c:v>
                </c:pt>
                <c:pt idx="88">
                  <c:v>-0.14443902597480474</c:v>
                </c:pt>
                <c:pt idx="89">
                  <c:v>-0.21182476183982146</c:v>
                </c:pt>
                <c:pt idx="90">
                  <c:v>-0.20756564960028356</c:v>
                </c:pt>
                <c:pt idx="91">
                  <c:v>-0.24703142949302048</c:v>
                </c:pt>
                <c:pt idx="92">
                  <c:v>-0.40573334023162033</c:v>
                </c:pt>
                <c:pt idx="93">
                  <c:v>-0.50211400796175099</c:v>
                </c:pt>
                <c:pt idx="94">
                  <c:v>-0.77153468834474381</c:v>
                </c:pt>
                <c:pt idx="95">
                  <c:v>-0.83919733695165633</c:v>
                </c:pt>
                <c:pt idx="96">
                  <c:v>-0.96068103161053386</c:v>
                </c:pt>
                <c:pt idx="97">
                  <c:v>-1.4622723624219987</c:v>
                </c:pt>
                <c:pt idx="98">
                  <c:v>-2.3338883409588504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'3D-UMi (K=M=1)'!$BV$155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44.55860187878806</c:v>
                </c:pt>
                <c:pt idx="1">
                  <c:v>74.873138998560037</c:v>
                </c:pt>
                <c:pt idx="2">
                  <c:v>78.80483012151592</c:v>
                </c:pt>
                <c:pt idx="3">
                  <c:v>80.972413558776068</c:v>
                </c:pt>
                <c:pt idx="4">
                  <c:v>82.430714976862461</c:v>
                </c:pt>
                <c:pt idx="5">
                  <c:v>83.451524778011958</c:v>
                </c:pt>
                <c:pt idx="6">
                  <c:v>84.238924471223925</c:v>
                </c:pt>
                <c:pt idx="7">
                  <c:v>84.858581000574318</c:v>
                </c:pt>
                <c:pt idx="8">
                  <c:v>85.398584668049352</c:v>
                </c:pt>
                <c:pt idx="9">
                  <c:v>85.880616135508575</c:v>
                </c:pt>
                <c:pt idx="10">
                  <c:v>86.293255612689876</c:v>
                </c:pt>
                <c:pt idx="11">
                  <c:v>86.65757128396676</c:v>
                </c:pt>
                <c:pt idx="12">
                  <c:v>86.989103075836923</c:v>
                </c:pt>
                <c:pt idx="13">
                  <c:v>87.293224513838723</c:v>
                </c:pt>
                <c:pt idx="14">
                  <c:v>87.559763310535999</c:v>
                </c:pt>
                <c:pt idx="15">
                  <c:v>87.799761477853238</c:v>
                </c:pt>
                <c:pt idx="16">
                  <c:v>88.029944721428848</c:v>
                </c:pt>
                <c:pt idx="17">
                  <c:v>88.232971361109591</c:v>
                </c:pt>
                <c:pt idx="18">
                  <c:v>88.433261164067432</c:v>
                </c:pt>
                <c:pt idx="19">
                  <c:v>88.611801841615261</c:v>
                </c:pt>
                <c:pt idx="20">
                  <c:v>88.776318581090607</c:v>
                </c:pt>
                <c:pt idx="21">
                  <c:v>88.953265307242418</c:v>
                </c:pt>
                <c:pt idx="22">
                  <c:v>89.114228710097038</c:v>
                </c:pt>
                <c:pt idx="23">
                  <c:v>89.239711861730754</c:v>
                </c:pt>
                <c:pt idx="24">
                  <c:v>89.337512064571456</c:v>
                </c:pt>
                <c:pt idx="25">
                  <c:v>89.422210049017551</c:v>
                </c:pt>
                <c:pt idx="26">
                  <c:v>89.496204900579983</c:v>
                </c:pt>
                <c:pt idx="27">
                  <c:v>89.5537377511763</c:v>
                </c:pt>
                <c:pt idx="28">
                  <c:v>89.609151732874082</c:v>
                </c:pt>
                <c:pt idx="29">
                  <c:v>89.658591475505858</c:v>
                </c:pt>
                <c:pt idx="30">
                  <c:v>89.702770040469915</c:v>
                </c:pt>
                <c:pt idx="31">
                  <c:v>89.740131319538037</c:v>
                </c:pt>
                <c:pt idx="32">
                  <c:v>89.775849150259845</c:v>
                </c:pt>
                <c:pt idx="33">
                  <c:v>89.812277689497364</c:v>
                </c:pt>
                <c:pt idx="34">
                  <c:v>89.852904856715767</c:v>
                </c:pt>
                <c:pt idx="35">
                  <c:v>89.888404164932297</c:v>
                </c:pt>
                <c:pt idx="36">
                  <c:v>89.912783053351106</c:v>
                </c:pt>
                <c:pt idx="37">
                  <c:v>89.984032274179768</c:v>
                </c:pt>
                <c:pt idx="38">
                  <c:v>90.276352111869343</c:v>
                </c:pt>
                <c:pt idx="39">
                  <c:v>90.432518747824318</c:v>
                </c:pt>
                <c:pt idx="40">
                  <c:v>90.545898427259971</c:v>
                </c:pt>
                <c:pt idx="41">
                  <c:v>90.672852258707621</c:v>
                </c:pt>
                <c:pt idx="42">
                  <c:v>90.783452902543104</c:v>
                </c:pt>
                <c:pt idx="43">
                  <c:v>90.886122886801445</c:v>
                </c:pt>
                <c:pt idx="44">
                  <c:v>90.976253740925486</c:v>
                </c:pt>
                <c:pt idx="45">
                  <c:v>91.058740556259181</c:v>
                </c:pt>
                <c:pt idx="46">
                  <c:v>91.132173247113926</c:v>
                </c:pt>
                <c:pt idx="47">
                  <c:v>91.211594218148761</c:v>
                </c:pt>
                <c:pt idx="48">
                  <c:v>91.295761794041127</c:v>
                </c:pt>
                <c:pt idx="49">
                  <c:v>91.380780748277658</c:v>
                </c:pt>
                <c:pt idx="50">
                  <c:v>91.46572722836369</c:v>
                </c:pt>
                <c:pt idx="51">
                  <c:v>91.557455749823745</c:v>
                </c:pt>
                <c:pt idx="52">
                  <c:v>91.64254795641682</c:v>
                </c:pt>
                <c:pt idx="53">
                  <c:v>91.732095664624623</c:v>
                </c:pt>
                <c:pt idx="54">
                  <c:v>91.81931576543623</c:v>
                </c:pt>
                <c:pt idx="55">
                  <c:v>91.920813123321565</c:v>
                </c:pt>
                <c:pt idx="56">
                  <c:v>92.028856162055476</c:v>
                </c:pt>
                <c:pt idx="57">
                  <c:v>92.138487111960615</c:v>
                </c:pt>
                <c:pt idx="58">
                  <c:v>92.255032874071134</c:v>
                </c:pt>
                <c:pt idx="59">
                  <c:v>92.373151314817392</c:v>
                </c:pt>
                <c:pt idx="60">
                  <c:v>92.501813727551237</c:v>
                </c:pt>
                <c:pt idx="61">
                  <c:v>92.63917437040989</c:v>
                </c:pt>
                <c:pt idx="62">
                  <c:v>92.772154186408045</c:v>
                </c:pt>
                <c:pt idx="63">
                  <c:v>92.916267178549376</c:v>
                </c:pt>
                <c:pt idx="64">
                  <c:v>93.054585649609905</c:v>
                </c:pt>
                <c:pt idx="65">
                  <c:v>93.194264534197686</c:v>
                </c:pt>
                <c:pt idx="66">
                  <c:v>93.335249652678542</c:v>
                </c:pt>
                <c:pt idx="67">
                  <c:v>93.480998566656396</c:v>
                </c:pt>
                <c:pt idx="68">
                  <c:v>93.618516317039322</c:v>
                </c:pt>
                <c:pt idx="69">
                  <c:v>93.761467768021205</c:v>
                </c:pt>
                <c:pt idx="70">
                  <c:v>93.909395027012266</c:v>
                </c:pt>
                <c:pt idx="71">
                  <c:v>94.058222274130642</c:v>
                </c:pt>
                <c:pt idx="72">
                  <c:v>94.196682342908517</c:v>
                </c:pt>
                <c:pt idx="73">
                  <c:v>94.353263390543745</c:v>
                </c:pt>
                <c:pt idx="74">
                  <c:v>94.507643702656011</c:v>
                </c:pt>
                <c:pt idx="75">
                  <c:v>94.662007309201726</c:v>
                </c:pt>
                <c:pt idx="76">
                  <c:v>94.825853088699105</c:v>
                </c:pt>
                <c:pt idx="77">
                  <c:v>94.999344708325552</c:v>
                </c:pt>
                <c:pt idx="78">
                  <c:v>95.1729016085647</c:v>
                </c:pt>
                <c:pt idx="79">
                  <c:v>95.359975107532634</c:v>
                </c:pt>
                <c:pt idx="80">
                  <c:v>95.558227113762428</c:v>
                </c:pt>
                <c:pt idx="81">
                  <c:v>95.762056911460462</c:v>
                </c:pt>
                <c:pt idx="82">
                  <c:v>95.988762701323338</c:v>
                </c:pt>
                <c:pt idx="83">
                  <c:v>96.227827214736678</c:v>
                </c:pt>
                <c:pt idx="84">
                  <c:v>96.494294875792974</c:v>
                </c:pt>
                <c:pt idx="85">
                  <c:v>96.784275344229059</c:v>
                </c:pt>
                <c:pt idx="86">
                  <c:v>97.059484346068189</c:v>
                </c:pt>
                <c:pt idx="87">
                  <c:v>97.381933232071333</c:v>
                </c:pt>
                <c:pt idx="88">
                  <c:v>97.72893902597481</c:v>
                </c:pt>
                <c:pt idx="89">
                  <c:v>98.117824761839827</c:v>
                </c:pt>
                <c:pt idx="90">
                  <c:v>98.542765649600284</c:v>
                </c:pt>
                <c:pt idx="91">
                  <c:v>99.039631429493014</c:v>
                </c:pt>
                <c:pt idx="92">
                  <c:v>99.596733340231623</c:v>
                </c:pt>
                <c:pt idx="93">
                  <c:v>100.26741400796175</c:v>
                </c:pt>
                <c:pt idx="94">
                  <c:v>101.04553468834474</c:v>
                </c:pt>
                <c:pt idx="95">
                  <c:v>101.97619733695166</c:v>
                </c:pt>
                <c:pt idx="96">
                  <c:v>103.15668103161053</c:v>
                </c:pt>
                <c:pt idx="97">
                  <c:v>104.912272362422</c:v>
                </c:pt>
                <c:pt idx="98">
                  <c:v>107.52288834095884</c:v>
                </c:pt>
              </c:numCache>
            </c:numRef>
          </c:xVal>
          <c:yVal>
            <c:numRef>
              <c:f>'3D-UMi (K=M=1)'!$BV$156:$BV$254</c:f>
              <c:numCache>
                <c:formatCode>0.000_ </c:formatCode>
                <c:ptCount val="99"/>
                <c:pt idx="0">
                  <c:v>-1.8146898548793615</c:v>
                </c:pt>
                <c:pt idx="1">
                  <c:v>2.0412883775968567</c:v>
                </c:pt>
                <c:pt idx="2">
                  <c:v>1.1044476497896767</c:v>
                </c:pt>
                <c:pt idx="3">
                  <c:v>0.62479787698502776</c:v>
                </c:pt>
                <c:pt idx="4">
                  <c:v>0.41153374771784001</c:v>
                </c:pt>
                <c:pt idx="5">
                  <c:v>0.19315133864914458</c:v>
                </c:pt>
                <c:pt idx="6">
                  <c:v>0.10218184541867004</c:v>
                </c:pt>
                <c:pt idx="7">
                  <c:v>6.7085506550483842E-2</c:v>
                </c:pt>
                <c:pt idx="8">
                  <c:v>1.2233852102454534E-2</c:v>
                </c:pt>
                <c:pt idx="9">
                  <c:v>-3.2630817671972068E-2</c:v>
                </c:pt>
                <c:pt idx="10">
                  <c:v>-1.311687787577398E-2</c:v>
                </c:pt>
                <c:pt idx="11">
                  <c:v>-2.5779702391162118E-2</c:v>
                </c:pt>
                <c:pt idx="12">
                  <c:v>-4.7914284890723025E-2</c:v>
                </c:pt>
                <c:pt idx="13">
                  <c:v>-5.8108373990322093E-2</c:v>
                </c:pt>
                <c:pt idx="14">
                  <c:v>-6.3091937210401738E-2</c:v>
                </c:pt>
                <c:pt idx="15">
                  <c:v>-6.1588393880043668E-2</c:v>
                </c:pt>
                <c:pt idx="16">
                  <c:v>-6.0726406569145297E-2</c:v>
                </c:pt>
                <c:pt idx="17">
                  <c:v>-5.619908496369419E-2</c:v>
                </c:pt>
                <c:pt idx="18">
                  <c:v>-5.7672533011128735E-2</c:v>
                </c:pt>
                <c:pt idx="19">
                  <c:v>-4.0643616487656686E-2</c:v>
                </c:pt>
                <c:pt idx="20">
                  <c:v>-8.7695223853074822E-3</c:v>
                </c:pt>
                <c:pt idx="21">
                  <c:v>4.5701404916187016E-2</c:v>
                </c:pt>
                <c:pt idx="22">
                  <c:v>4.8190128616965922E-2</c:v>
                </c:pt>
                <c:pt idx="23">
                  <c:v>3.2269239807646954E-2</c:v>
                </c:pt>
                <c:pt idx="24">
                  <c:v>2.3735861448344053E-2</c:v>
                </c:pt>
                <c:pt idx="25">
                  <c:v>2.6242053421142941E-2</c:v>
                </c:pt>
                <c:pt idx="26">
                  <c:v>1.7616477575913336E-2</c:v>
                </c:pt>
                <c:pt idx="27">
                  <c:v>1.4749009342295949E-2</c:v>
                </c:pt>
                <c:pt idx="28">
                  <c:v>1.3121440662416717E-2</c:v>
                </c:pt>
                <c:pt idx="29">
                  <c:v>7.3936031508452515E-3</c:v>
                </c:pt>
                <c:pt idx="30">
                  <c:v>3.7040557093916959E-3</c:v>
                </c:pt>
                <c:pt idx="31">
                  <c:v>2.3687544965582674E-3</c:v>
                </c:pt>
                <c:pt idx="32">
                  <c:v>1.1533221296531337E-3</c:v>
                </c:pt>
                <c:pt idx="33">
                  <c:v>5.0395092013388876E-4</c:v>
                </c:pt>
                <c:pt idx="34">
                  <c:v>1.0837473048226798E-2</c:v>
                </c:pt>
                <c:pt idx="35">
                  <c:v>5.8950457874971107E-3</c:v>
                </c:pt>
                <c:pt idx="36">
                  <c:v>7.0625361131959608E-3</c:v>
                </c:pt>
                <c:pt idx="37">
                  <c:v>0.33283285974563626</c:v>
                </c:pt>
                <c:pt idx="38">
                  <c:v>0.15873331378465139</c:v>
                </c:pt>
                <c:pt idx="39">
                  <c:v>0.10843654597438501</c:v>
                </c:pt>
                <c:pt idx="40">
                  <c:v>0.12622782335103011</c:v>
                </c:pt>
                <c:pt idx="41">
                  <c:v>0.13107474756188253</c:v>
                </c:pt>
                <c:pt idx="42">
                  <c:v>0.14208439574289855</c:v>
                </c:pt>
                <c:pt idx="43">
                  <c:v>0.13700822258854828</c:v>
                </c:pt>
                <c:pt idx="44">
                  <c:v>0.13148413621210864</c:v>
                </c:pt>
                <c:pt idx="45">
                  <c:v>0.12749253881132461</c:v>
                </c:pt>
                <c:pt idx="46">
                  <c:v>0.13312802368467658</c:v>
                </c:pt>
                <c:pt idx="47">
                  <c:v>0.13482150621763367</c:v>
                </c:pt>
                <c:pt idx="48">
                  <c:v>0.13949308273816996</c:v>
                </c:pt>
                <c:pt idx="49">
                  <c:v>0.14270962895173511</c:v>
                </c:pt>
                <c:pt idx="50">
                  <c:v>0.14649998738660486</c:v>
                </c:pt>
                <c:pt idx="51">
                  <c:v>0.14300696637666022</c:v>
                </c:pt>
                <c:pt idx="52">
                  <c:v>0.14013420338487492</c:v>
                </c:pt>
                <c:pt idx="53">
                  <c:v>0.1392312511951701</c:v>
                </c:pt>
                <c:pt idx="54">
                  <c:v>0.14413457872926472</c:v>
                </c:pt>
                <c:pt idx="55">
                  <c:v>0.14872990590893664</c:v>
                </c:pt>
                <c:pt idx="56">
                  <c:v>0.14200490394732412</c:v>
                </c:pt>
                <c:pt idx="57">
                  <c:v>0.14496016078548735</c:v>
                </c:pt>
                <c:pt idx="58">
                  <c:v>0.14462933812056633</c:v>
                </c:pt>
                <c:pt idx="59">
                  <c:v>0.1520841474739143</c:v>
                </c:pt>
                <c:pt idx="60">
                  <c:v>0.14574822400045662</c:v>
                </c:pt>
                <c:pt idx="61">
                  <c:v>0.13976680356530835</c:v>
                </c:pt>
                <c:pt idx="62">
                  <c:v>0.13753595641605898</c:v>
                </c:pt>
                <c:pt idx="63">
                  <c:v>0.12338889080352544</c:v>
                </c:pt>
                <c:pt idx="64">
                  <c:v>0.11305009258200016</c:v>
                </c:pt>
                <c:pt idx="65">
                  <c:v>0.10637381083731157</c:v>
                </c:pt>
                <c:pt idx="66">
                  <c:v>0.10743447906595804</c:v>
                </c:pt>
                <c:pt idx="67">
                  <c:v>8.7020082773008767E-2</c:v>
                </c:pt>
                <c:pt idx="68">
                  <c:v>8.3144738104280691E-2</c:v>
                </c:pt>
                <c:pt idx="69">
                  <c:v>6.6387241499995753E-2</c:v>
                </c:pt>
                <c:pt idx="70">
                  <c:v>5.2245627671936745E-2</c:v>
                </c:pt>
                <c:pt idx="71">
                  <c:v>4.3907631919651635E-2</c:v>
                </c:pt>
                <c:pt idx="72">
                  <c:v>3.59673488725889E-2</c:v>
                </c:pt>
                <c:pt idx="73">
                  <c:v>1.2121523776059462E-2</c:v>
                </c:pt>
                <c:pt idx="74">
                  <c:v>3.081505695291753E-3</c:v>
                </c:pt>
                <c:pt idx="75">
                  <c:v>-1.5873075267819559E-2</c:v>
                </c:pt>
                <c:pt idx="76">
                  <c:v>-1.394306604071005E-2</c:v>
                </c:pt>
                <c:pt idx="77">
                  <c:v>-3.0157770903755932E-2</c:v>
                </c:pt>
                <c:pt idx="78">
                  <c:v>-4.4375108316998535E-2</c:v>
                </c:pt>
                <c:pt idx="79">
                  <c:v>-5.2074620222640533E-2</c:v>
                </c:pt>
                <c:pt idx="80">
                  <c:v>-6.2921680961721904E-2</c:v>
                </c:pt>
                <c:pt idx="81">
                  <c:v>-7.0370194378668316E-2</c:v>
                </c:pt>
                <c:pt idx="82">
                  <c:v>-8.2980754794334644E-2</c:v>
                </c:pt>
                <c:pt idx="83">
                  <c:v>-0.10470327792137368</c:v>
                </c:pt>
                <c:pt idx="84">
                  <c:v>-0.13291598916917735</c:v>
                </c:pt>
                <c:pt idx="85">
                  <c:v>-0.15780798439135424</c:v>
                </c:pt>
                <c:pt idx="86">
                  <c:v>-0.1809155563729945</c:v>
                </c:pt>
                <c:pt idx="87">
                  <c:v>-0.18938357064443778</c:v>
                </c:pt>
                <c:pt idx="88">
                  <c:v>-0.19662539203531537</c:v>
                </c:pt>
                <c:pt idx="89">
                  <c:v>-0.21614433597262916</c:v>
                </c:pt>
                <c:pt idx="90">
                  <c:v>-0.22309341359198243</c:v>
                </c:pt>
                <c:pt idx="91">
                  <c:v>-0.28519881853941342</c:v>
                </c:pt>
                <c:pt idx="92">
                  <c:v>-0.28939645697681726</c:v>
                </c:pt>
                <c:pt idx="93">
                  <c:v>-0.39915144327385121</c:v>
                </c:pt>
                <c:pt idx="94">
                  <c:v>-0.48342023375374765</c:v>
                </c:pt>
                <c:pt idx="95">
                  <c:v>-0.5792833748546542</c:v>
                </c:pt>
                <c:pt idx="96">
                  <c:v>-0.70094106411153234</c:v>
                </c:pt>
                <c:pt idx="97">
                  <c:v>-1.0757041086580017</c:v>
                </c:pt>
                <c:pt idx="98">
                  <c:v>-1.3778731306128407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'3D-UMi (K=M=1)'!$BW$155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44.55860187878806</c:v>
                </c:pt>
                <c:pt idx="1">
                  <c:v>74.873138998560037</c:v>
                </c:pt>
                <c:pt idx="2">
                  <c:v>78.80483012151592</c:v>
                </c:pt>
                <c:pt idx="3">
                  <c:v>80.972413558776068</c:v>
                </c:pt>
                <c:pt idx="4">
                  <c:v>82.430714976862461</c:v>
                </c:pt>
                <c:pt idx="5">
                  <c:v>83.451524778011958</c:v>
                </c:pt>
                <c:pt idx="6">
                  <c:v>84.238924471223925</c:v>
                </c:pt>
                <c:pt idx="7">
                  <c:v>84.858581000574318</c:v>
                </c:pt>
                <c:pt idx="8">
                  <c:v>85.398584668049352</c:v>
                </c:pt>
                <c:pt idx="9">
                  <c:v>85.880616135508575</c:v>
                </c:pt>
                <c:pt idx="10">
                  <c:v>86.293255612689876</c:v>
                </c:pt>
                <c:pt idx="11">
                  <c:v>86.65757128396676</c:v>
                </c:pt>
                <c:pt idx="12">
                  <c:v>86.989103075836923</c:v>
                </c:pt>
                <c:pt idx="13">
                  <c:v>87.293224513838723</c:v>
                </c:pt>
                <c:pt idx="14">
                  <c:v>87.559763310535999</c:v>
                </c:pt>
                <c:pt idx="15">
                  <c:v>87.799761477853238</c:v>
                </c:pt>
                <c:pt idx="16">
                  <c:v>88.029944721428848</c:v>
                </c:pt>
                <c:pt idx="17">
                  <c:v>88.232971361109591</c:v>
                </c:pt>
                <c:pt idx="18">
                  <c:v>88.433261164067432</c:v>
                </c:pt>
                <c:pt idx="19">
                  <c:v>88.611801841615261</c:v>
                </c:pt>
                <c:pt idx="20">
                  <c:v>88.776318581090607</c:v>
                </c:pt>
                <c:pt idx="21">
                  <c:v>88.953265307242418</c:v>
                </c:pt>
                <c:pt idx="22">
                  <c:v>89.114228710097038</c:v>
                </c:pt>
                <c:pt idx="23">
                  <c:v>89.239711861730754</c:v>
                </c:pt>
                <c:pt idx="24">
                  <c:v>89.337512064571456</c:v>
                </c:pt>
                <c:pt idx="25">
                  <c:v>89.422210049017551</c:v>
                </c:pt>
                <c:pt idx="26">
                  <c:v>89.496204900579983</c:v>
                </c:pt>
                <c:pt idx="27">
                  <c:v>89.5537377511763</c:v>
                </c:pt>
                <c:pt idx="28">
                  <c:v>89.609151732874082</c:v>
                </c:pt>
                <c:pt idx="29">
                  <c:v>89.658591475505858</c:v>
                </c:pt>
                <c:pt idx="30">
                  <c:v>89.702770040469915</c:v>
                </c:pt>
                <c:pt idx="31">
                  <c:v>89.740131319538037</c:v>
                </c:pt>
                <c:pt idx="32">
                  <c:v>89.775849150259845</c:v>
                </c:pt>
                <c:pt idx="33">
                  <c:v>89.812277689497364</c:v>
                </c:pt>
                <c:pt idx="34">
                  <c:v>89.852904856715767</c:v>
                </c:pt>
                <c:pt idx="35">
                  <c:v>89.888404164932297</c:v>
                </c:pt>
                <c:pt idx="36">
                  <c:v>89.912783053351106</c:v>
                </c:pt>
                <c:pt idx="37">
                  <c:v>89.984032274179768</c:v>
                </c:pt>
                <c:pt idx="38">
                  <c:v>90.276352111869343</c:v>
                </c:pt>
                <c:pt idx="39">
                  <c:v>90.432518747824318</c:v>
                </c:pt>
                <c:pt idx="40">
                  <c:v>90.545898427259971</c:v>
                </c:pt>
                <c:pt idx="41">
                  <c:v>90.672852258707621</c:v>
                </c:pt>
                <c:pt idx="42">
                  <c:v>90.783452902543104</c:v>
                </c:pt>
                <c:pt idx="43">
                  <c:v>90.886122886801445</c:v>
                </c:pt>
                <c:pt idx="44">
                  <c:v>90.976253740925486</c:v>
                </c:pt>
                <c:pt idx="45">
                  <c:v>91.058740556259181</c:v>
                </c:pt>
                <c:pt idx="46">
                  <c:v>91.132173247113926</c:v>
                </c:pt>
                <c:pt idx="47">
                  <c:v>91.211594218148761</c:v>
                </c:pt>
                <c:pt idx="48">
                  <c:v>91.295761794041127</c:v>
                </c:pt>
                <c:pt idx="49">
                  <c:v>91.380780748277658</c:v>
                </c:pt>
                <c:pt idx="50">
                  <c:v>91.46572722836369</c:v>
                </c:pt>
                <c:pt idx="51">
                  <c:v>91.557455749823745</c:v>
                </c:pt>
                <c:pt idx="52">
                  <c:v>91.64254795641682</c:v>
                </c:pt>
                <c:pt idx="53">
                  <c:v>91.732095664624623</c:v>
                </c:pt>
                <c:pt idx="54">
                  <c:v>91.81931576543623</c:v>
                </c:pt>
                <c:pt idx="55">
                  <c:v>91.920813123321565</c:v>
                </c:pt>
                <c:pt idx="56">
                  <c:v>92.028856162055476</c:v>
                </c:pt>
                <c:pt idx="57">
                  <c:v>92.138487111960615</c:v>
                </c:pt>
                <c:pt idx="58">
                  <c:v>92.255032874071134</c:v>
                </c:pt>
                <c:pt idx="59">
                  <c:v>92.373151314817392</c:v>
                </c:pt>
                <c:pt idx="60">
                  <c:v>92.501813727551237</c:v>
                </c:pt>
                <c:pt idx="61">
                  <c:v>92.63917437040989</c:v>
                </c:pt>
                <c:pt idx="62">
                  <c:v>92.772154186408045</c:v>
                </c:pt>
                <c:pt idx="63">
                  <c:v>92.916267178549376</c:v>
                </c:pt>
                <c:pt idx="64">
                  <c:v>93.054585649609905</c:v>
                </c:pt>
                <c:pt idx="65">
                  <c:v>93.194264534197686</c:v>
                </c:pt>
                <c:pt idx="66">
                  <c:v>93.335249652678542</c:v>
                </c:pt>
                <c:pt idx="67">
                  <c:v>93.480998566656396</c:v>
                </c:pt>
                <c:pt idx="68">
                  <c:v>93.618516317039322</c:v>
                </c:pt>
                <c:pt idx="69">
                  <c:v>93.761467768021205</c:v>
                </c:pt>
                <c:pt idx="70">
                  <c:v>93.909395027012266</c:v>
                </c:pt>
                <c:pt idx="71">
                  <c:v>94.058222274130642</c:v>
                </c:pt>
                <c:pt idx="72">
                  <c:v>94.196682342908517</c:v>
                </c:pt>
                <c:pt idx="73">
                  <c:v>94.353263390543745</c:v>
                </c:pt>
                <c:pt idx="74">
                  <c:v>94.507643702656011</c:v>
                </c:pt>
                <c:pt idx="75">
                  <c:v>94.662007309201726</c:v>
                </c:pt>
                <c:pt idx="76">
                  <c:v>94.825853088699105</c:v>
                </c:pt>
                <c:pt idx="77">
                  <c:v>94.999344708325552</c:v>
                </c:pt>
                <c:pt idx="78">
                  <c:v>95.1729016085647</c:v>
                </c:pt>
                <c:pt idx="79">
                  <c:v>95.359975107532634</c:v>
                </c:pt>
                <c:pt idx="80">
                  <c:v>95.558227113762428</c:v>
                </c:pt>
                <c:pt idx="81">
                  <c:v>95.762056911460462</c:v>
                </c:pt>
                <c:pt idx="82">
                  <c:v>95.988762701323338</c:v>
                </c:pt>
                <c:pt idx="83">
                  <c:v>96.227827214736678</c:v>
                </c:pt>
                <c:pt idx="84">
                  <c:v>96.494294875792974</c:v>
                </c:pt>
                <c:pt idx="85">
                  <c:v>96.784275344229059</c:v>
                </c:pt>
                <c:pt idx="86">
                  <c:v>97.059484346068189</c:v>
                </c:pt>
                <c:pt idx="87">
                  <c:v>97.381933232071333</c:v>
                </c:pt>
                <c:pt idx="88">
                  <c:v>97.72893902597481</c:v>
                </c:pt>
                <c:pt idx="89">
                  <c:v>98.117824761839827</c:v>
                </c:pt>
                <c:pt idx="90">
                  <c:v>98.542765649600284</c:v>
                </c:pt>
                <c:pt idx="91">
                  <c:v>99.039631429493014</c:v>
                </c:pt>
                <c:pt idx="92">
                  <c:v>99.596733340231623</c:v>
                </c:pt>
                <c:pt idx="93">
                  <c:v>100.26741400796175</c:v>
                </c:pt>
                <c:pt idx="94">
                  <c:v>101.04553468834474</c:v>
                </c:pt>
                <c:pt idx="95">
                  <c:v>101.97619733695166</c:v>
                </c:pt>
                <c:pt idx="96">
                  <c:v>103.15668103161053</c:v>
                </c:pt>
                <c:pt idx="97">
                  <c:v>104.912272362422</c:v>
                </c:pt>
                <c:pt idx="98">
                  <c:v>107.52288834095884</c:v>
                </c:pt>
              </c:numCache>
            </c:numRef>
          </c:xVal>
          <c:yVal>
            <c:numRef>
              <c:f>'3D-UMi (K=M=1)'!$BW$156:$BW$254</c:f>
              <c:numCache>
                <c:formatCode>0.000_ </c:formatCode>
                <c:ptCount val="99"/>
                <c:pt idx="0">
                  <c:v>-3.6597785403551626</c:v>
                </c:pt>
                <c:pt idx="1">
                  <c:v>-0.5490794323333148</c:v>
                </c:pt>
                <c:pt idx="2">
                  <c:v>-0.30796027649031998</c:v>
                </c:pt>
                <c:pt idx="3">
                  <c:v>-0.20008446059752316</c:v>
                </c:pt>
                <c:pt idx="4">
                  <c:v>-0.10963971061204347</c:v>
                </c:pt>
                <c:pt idx="5">
                  <c:v>-6.7520597764001877E-2</c:v>
                </c:pt>
                <c:pt idx="6">
                  <c:v>-4.4511109143314798E-2</c:v>
                </c:pt>
                <c:pt idx="7">
                  <c:v>-3.5913122383732343E-2</c:v>
                </c:pt>
                <c:pt idx="8">
                  <c:v>1.1522528248164576E-2</c:v>
                </c:pt>
                <c:pt idx="9">
                  <c:v>-3.7225045697724113E-2</c:v>
                </c:pt>
                <c:pt idx="10">
                  <c:v>1.6073139272421599E-2</c:v>
                </c:pt>
                <c:pt idx="11">
                  <c:v>1.7826448201986977E-2</c:v>
                </c:pt>
                <c:pt idx="12">
                  <c:v>3.1689191087735935E-2</c:v>
                </c:pt>
                <c:pt idx="13">
                  <c:v>4.1612278819940229E-3</c:v>
                </c:pt>
                <c:pt idx="14">
                  <c:v>-9.5252539322245866E-3</c:v>
                </c:pt>
                <c:pt idx="15">
                  <c:v>-1.0195582693981464E-2</c:v>
                </c:pt>
                <c:pt idx="16">
                  <c:v>-2.0652769975455953E-2</c:v>
                </c:pt>
                <c:pt idx="17">
                  <c:v>-1.8239853925820171E-2</c:v>
                </c:pt>
                <c:pt idx="18">
                  <c:v>-2.7022767479337517E-2</c:v>
                </c:pt>
                <c:pt idx="19">
                  <c:v>-4.564740863875727E-2</c:v>
                </c:pt>
                <c:pt idx="20">
                  <c:v>-4.6857912410629865E-2</c:v>
                </c:pt>
                <c:pt idx="21">
                  <c:v>-5.4388749988461882E-2</c:v>
                </c:pt>
                <c:pt idx="22">
                  <c:v>-5.1694399214866849E-2</c:v>
                </c:pt>
                <c:pt idx="23">
                  <c:v>-3.5401309740350939E-2</c:v>
                </c:pt>
                <c:pt idx="24">
                  <c:v>-1.3388583651860131E-2</c:v>
                </c:pt>
                <c:pt idx="25">
                  <c:v>-1.3661772579794729E-2</c:v>
                </c:pt>
                <c:pt idx="26">
                  <c:v>-1.6457285834789559E-2</c:v>
                </c:pt>
                <c:pt idx="27">
                  <c:v>-1.4080782631580746E-2</c:v>
                </c:pt>
                <c:pt idx="28">
                  <c:v>-1.0072174529213385E-2</c:v>
                </c:pt>
                <c:pt idx="29">
                  <c:v>-4.9801477661901572E-3</c:v>
                </c:pt>
                <c:pt idx="30">
                  <c:v>-4.8801852229019005E-3</c:v>
                </c:pt>
                <c:pt idx="31">
                  <c:v>-6.8073927786116428E-3</c:v>
                </c:pt>
                <c:pt idx="32">
                  <c:v>-8.6324757465945368E-3</c:v>
                </c:pt>
                <c:pt idx="33">
                  <c:v>-1.0630685031188136E-2</c:v>
                </c:pt>
                <c:pt idx="34">
                  <c:v>-1.0822117951775567E-2</c:v>
                </c:pt>
                <c:pt idx="35">
                  <c:v>-8.2242610452993858E-3</c:v>
                </c:pt>
                <c:pt idx="36">
                  <c:v>-1.0105713699971375E-2</c:v>
                </c:pt>
                <c:pt idx="37">
                  <c:v>-6.0388089642714249E-2</c:v>
                </c:pt>
                <c:pt idx="38">
                  <c:v>5.0476149178223295E-2</c:v>
                </c:pt>
                <c:pt idx="39">
                  <c:v>-9.9530560157319314E-3</c:v>
                </c:pt>
                <c:pt idx="40">
                  <c:v>-2.1879266069916525E-2</c:v>
                </c:pt>
                <c:pt idx="41">
                  <c:v>-3.3398732436864975E-2</c:v>
                </c:pt>
                <c:pt idx="42">
                  <c:v>-1.5871725326960018E-2</c:v>
                </c:pt>
                <c:pt idx="43">
                  <c:v>-9.1913381256034654E-3</c:v>
                </c:pt>
                <c:pt idx="44">
                  <c:v>2.1297999555400793E-3</c:v>
                </c:pt>
                <c:pt idx="45">
                  <c:v>1.0549353659882854E-2</c:v>
                </c:pt>
                <c:pt idx="46">
                  <c:v>1.6319378970806042E-2</c:v>
                </c:pt>
                <c:pt idx="47">
                  <c:v>9.3022043318029546E-3</c:v>
                </c:pt>
                <c:pt idx="48">
                  <c:v>9.1451591337090576E-3</c:v>
                </c:pt>
                <c:pt idx="49">
                  <c:v>4.0042660307904043E-4</c:v>
                </c:pt>
                <c:pt idx="50">
                  <c:v>-1.2432639287425218E-3</c:v>
                </c:pt>
                <c:pt idx="51">
                  <c:v>-8.8054907128025661E-3</c:v>
                </c:pt>
                <c:pt idx="52">
                  <c:v>-1.2199167920385889E-3</c:v>
                </c:pt>
                <c:pt idx="53">
                  <c:v>-4.8704903639418262E-3</c:v>
                </c:pt>
                <c:pt idx="54">
                  <c:v>-2.5373861075479454E-3</c:v>
                </c:pt>
                <c:pt idx="55">
                  <c:v>-1.709119638067591E-2</c:v>
                </c:pt>
                <c:pt idx="56">
                  <c:v>-3.1685865984186989E-2</c:v>
                </c:pt>
                <c:pt idx="57">
                  <c:v>-2.8590618654206423E-2</c:v>
                </c:pt>
                <c:pt idx="58">
                  <c:v>-3.0078660862756124E-2</c:v>
                </c:pt>
                <c:pt idx="59">
                  <c:v>-1.3571315182758781E-2</c:v>
                </c:pt>
                <c:pt idx="60">
                  <c:v>-1.0357619956266717E-2</c:v>
                </c:pt>
                <c:pt idx="61">
                  <c:v>-7.9100565164367254E-3</c:v>
                </c:pt>
                <c:pt idx="62">
                  <c:v>-4.0745937623967166E-3</c:v>
                </c:pt>
                <c:pt idx="63">
                  <c:v>-2.5170679123533546E-2</c:v>
                </c:pt>
                <c:pt idx="64">
                  <c:v>-3.4659420640920757E-2</c:v>
                </c:pt>
                <c:pt idx="65">
                  <c:v>-4.2064606224670342E-2</c:v>
                </c:pt>
                <c:pt idx="66">
                  <c:v>-4.0622010787032536E-2</c:v>
                </c:pt>
                <c:pt idx="67">
                  <c:v>-3.0957758462136553E-2</c:v>
                </c:pt>
                <c:pt idx="68">
                  <c:v>-3.448565841705431E-2</c:v>
                </c:pt>
                <c:pt idx="69">
                  <c:v>-4.2396762866871995E-2</c:v>
                </c:pt>
                <c:pt idx="70">
                  <c:v>-5.1069658040489685E-2</c:v>
                </c:pt>
                <c:pt idx="71">
                  <c:v>-6.6203524353340981E-2</c:v>
                </c:pt>
                <c:pt idx="72">
                  <c:v>-5.5538128087164296E-2</c:v>
                </c:pt>
                <c:pt idx="73">
                  <c:v>-6.7020009227221067E-2</c:v>
                </c:pt>
                <c:pt idx="74">
                  <c:v>-6.0418521801210545E-2</c:v>
                </c:pt>
                <c:pt idx="75">
                  <c:v>-7.4432880390332912E-2</c:v>
                </c:pt>
                <c:pt idx="76">
                  <c:v>-7.6837543835779343E-2</c:v>
                </c:pt>
                <c:pt idx="77">
                  <c:v>-7.339955432810541E-2</c:v>
                </c:pt>
                <c:pt idx="78">
                  <c:v>-7.6935623602579994E-2</c:v>
                </c:pt>
                <c:pt idx="79">
                  <c:v>-7.2277609703519374E-2</c:v>
                </c:pt>
                <c:pt idx="80">
                  <c:v>-7.2359784141625028E-2</c:v>
                </c:pt>
                <c:pt idx="81">
                  <c:v>-5.8863290988938388E-2</c:v>
                </c:pt>
                <c:pt idx="82">
                  <c:v>-4.6702266900709333E-2</c:v>
                </c:pt>
                <c:pt idx="83">
                  <c:v>-5.0774898708439764E-2</c:v>
                </c:pt>
                <c:pt idx="84">
                  <c:v>-6.5947354506903366E-2</c:v>
                </c:pt>
                <c:pt idx="85">
                  <c:v>-0.1063653858693101</c:v>
                </c:pt>
                <c:pt idx="86">
                  <c:v>-9.6000916120289048E-2</c:v>
                </c:pt>
                <c:pt idx="87">
                  <c:v>-0.11798129310535899</c:v>
                </c:pt>
                <c:pt idx="88">
                  <c:v>-0.14107317789716944</c:v>
                </c:pt>
                <c:pt idx="89">
                  <c:v>-0.15646435442123163</c:v>
                </c:pt>
                <c:pt idx="90">
                  <c:v>-0.16058750426614665</c:v>
                </c:pt>
                <c:pt idx="91">
                  <c:v>-0.12956565556065414</c:v>
                </c:pt>
                <c:pt idx="92">
                  <c:v>-5.851917223351677E-2</c:v>
                </c:pt>
                <c:pt idx="93">
                  <c:v>-7.7419412334762683E-3</c:v>
                </c:pt>
                <c:pt idx="94">
                  <c:v>0.10678131664944601</c:v>
                </c:pt>
                <c:pt idx="95">
                  <c:v>8.0825096096745597E-2</c:v>
                </c:pt>
                <c:pt idx="96">
                  <c:v>0.20908954606299801</c:v>
                </c:pt>
                <c:pt idx="97">
                  <c:v>0.13240612387788531</c:v>
                </c:pt>
                <c:pt idx="98">
                  <c:v>0.5030349734408901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'3D-UMi (K=M=1)'!$BX$155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44.55860187878806</c:v>
                </c:pt>
                <c:pt idx="1">
                  <c:v>74.873138998560037</c:v>
                </c:pt>
                <c:pt idx="2">
                  <c:v>78.80483012151592</c:v>
                </c:pt>
                <c:pt idx="3">
                  <c:v>80.972413558776068</c:v>
                </c:pt>
                <c:pt idx="4">
                  <c:v>82.430714976862461</c:v>
                </c:pt>
                <c:pt idx="5">
                  <c:v>83.451524778011958</c:v>
                </c:pt>
                <c:pt idx="6">
                  <c:v>84.238924471223925</c:v>
                </c:pt>
                <c:pt idx="7">
                  <c:v>84.858581000574318</c:v>
                </c:pt>
                <c:pt idx="8">
                  <c:v>85.398584668049352</c:v>
                </c:pt>
                <c:pt idx="9">
                  <c:v>85.880616135508575</c:v>
                </c:pt>
                <c:pt idx="10">
                  <c:v>86.293255612689876</c:v>
                </c:pt>
                <c:pt idx="11">
                  <c:v>86.65757128396676</c:v>
                </c:pt>
                <c:pt idx="12">
                  <c:v>86.989103075836923</c:v>
                </c:pt>
                <c:pt idx="13">
                  <c:v>87.293224513838723</c:v>
                </c:pt>
                <c:pt idx="14">
                  <c:v>87.559763310535999</c:v>
                </c:pt>
                <c:pt idx="15">
                  <c:v>87.799761477853238</c:v>
                </c:pt>
                <c:pt idx="16">
                  <c:v>88.029944721428848</c:v>
                </c:pt>
                <c:pt idx="17">
                  <c:v>88.232971361109591</c:v>
                </c:pt>
                <c:pt idx="18">
                  <c:v>88.433261164067432</c:v>
                </c:pt>
                <c:pt idx="19">
                  <c:v>88.611801841615261</c:v>
                </c:pt>
                <c:pt idx="20">
                  <c:v>88.776318581090607</c:v>
                </c:pt>
                <c:pt idx="21">
                  <c:v>88.953265307242418</c:v>
                </c:pt>
                <c:pt idx="22">
                  <c:v>89.114228710097038</c:v>
                </c:pt>
                <c:pt idx="23">
                  <c:v>89.239711861730754</c:v>
                </c:pt>
                <c:pt idx="24">
                  <c:v>89.337512064571456</c:v>
                </c:pt>
                <c:pt idx="25">
                  <c:v>89.422210049017551</c:v>
                </c:pt>
                <c:pt idx="26">
                  <c:v>89.496204900579983</c:v>
                </c:pt>
                <c:pt idx="27">
                  <c:v>89.5537377511763</c:v>
                </c:pt>
                <c:pt idx="28">
                  <c:v>89.609151732874082</c:v>
                </c:pt>
                <c:pt idx="29">
                  <c:v>89.658591475505858</c:v>
                </c:pt>
                <c:pt idx="30">
                  <c:v>89.702770040469915</c:v>
                </c:pt>
                <c:pt idx="31">
                  <c:v>89.740131319538037</c:v>
                </c:pt>
                <c:pt idx="32">
                  <c:v>89.775849150259845</c:v>
                </c:pt>
                <c:pt idx="33">
                  <c:v>89.812277689497364</c:v>
                </c:pt>
                <c:pt idx="34">
                  <c:v>89.852904856715767</c:v>
                </c:pt>
                <c:pt idx="35">
                  <c:v>89.888404164932297</c:v>
                </c:pt>
                <c:pt idx="36">
                  <c:v>89.912783053351106</c:v>
                </c:pt>
                <c:pt idx="37">
                  <c:v>89.984032274179768</c:v>
                </c:pt>
                <c:pt idx="38">
                  <c:v>90.276352111869343</c:v>
                </c:pt>
                <c:pt idx="39">
                  <c:v>90.432518747824318</c:v>
                </c:pt>
                <c:pt idx="40">
                  <c:v>90.545898427259971</c:v>
                </c:pt>
                <c:pt idx="41">
                  <c:v>90.672852258707621</c:v>
                </c:pt>
                <c:pt idx="42">
                  <c:v>90.783452902543104</c:v>
                </c:pt>
                <c:pt idx="43">
                  <c:v>90.886122886801445</c:v>
                </c:pt>
                <c:pt idx="44">
                  <c:v>90.976253740925486</c:v>
                </c:pt>
                <c:pt idx="45">
                  <c:v>91.058740556259181</c:v>
                </c:pt>
                <c:pt idx="46">
                  <c:v>91.132173247113926</c:v>
                </c:pt>
                <c:pt idx="47">
                  <c:v>91.211594218148761</c:v>
                </c:pt>
                <c:pt idx="48">
                  <c:v>91.295761794041127</c:v>
                </c:pt>
                <c:pt idx="49">
                  <c:v>91.380780748277658</c:v>
                </c:pt>
                <c:pt idx="50">
                  <c:v>91.46572722836369</c:v>
                </c:pt>
                <c:pt idx="51">
                  <c:v>91.557455749823745</c:v>
                </c:pt>
                <c:pt idx="52">
                  <c:v>91.64254795641682</c:v>
                </c:pt>
                <c:pt idx="53">
                  <c:v>91.732095664624623</c:v>
                </c:pt>
                <c:pt idx="54">
                  <c:v>91.81931576543623</c:v>
                </c:pt>
                <c:pt idx="55">
                  <c:v>91.920813123321565</c:v>
                </c:pt>
                <c:pt idx="56">
                  <c:v>92.028856162055476</c:v>
                </c:pt>
                <c:pt idx="57">
                  <c:v>92.138487111960615</c:v>
                </c:pt>
                <c:pt idx="58">
                  <c:v>92.255032874071134</c:v>
                </c:pt>
                <c:pt idx="59">
                  <c:v>92.373151314817392</c:v>
                </c:pt>
                <c:pt idx="60">
                  <c:v>92.501813727551237</c:v>
                </c:pt>
                <c:pt idx="61">
                  <c:v>92.63917437040989</c:v>
                </c:pt>
                <c:pt idx="62">
                  <c:v>92.772154186408045</c:v>
                </c:pt>
                <c:pt idx="63">
                  <c:v>92.916267178549376</c:v>
                </c:pt>
                <c:pt idx="64">
                  <c:v>93.054585649609905</c:v>
                </c:pt>
                <c:pt idx="65">
                  <c:v>93.194264534197686</c:v>
                </c:pt>
                <c:pt idx="66">
                  <c:v>93.335249652678542</c:v>
                </c:pt>
                <c:pt idx="67">
                  <c:v>93.480998566656396</c:v>
                </c:pt>
                <c:pt idx="68">
                  <c:v>93.618516317039322</c:v>
                </c:pt>
                <c:pt idx="69">
                  <c:v>93.761467768021205</c:v>
                </c:pt>
                <c:pt idx="70">
                  <c:v>93.909395027012266</c:v>
                </c:pt>
                <c:pt idx="71">
                  <c:v>94.058222274130642</c:v>
                </c:pt>
                <c:pt idx="72">
                  <c:v>94.196682342908517</c:v>
                </c:pt>
                <c:pt idx="73">
                  <c:v>94.353263390543745</c:v>
                </c:pt>
                <c:pt idx="74">
                  <c:v>94.507643702656011</c:v>
                </c:pt>
                <c:pt idx="75">
                  <c:v>94.662007309201726</c:v>
                </c:pt>
                <c:pt idx="76">
                  <c:v>94.825853088699105</c:v>
                </c:pt>
                <c:pt idx="77">
                  <c:v>94.999344708325552</c:v>
                </c:pt>
                <c:pt idx="78">
                  <c:v>95.1729016085647</c:v>
                </c:pt>
                <c:pt idx="79">
                  <c:v>95.359975107532634</c:v>
                </c:pt>
                <c:pt idx="80">
                  <c:v>95.558227113762428</c:v>
                </c:pt>
                <c:pt idx="81">
                  <c:v>95.762056911460462</c:v>
                </c:pt>
                <c:pt idx="82">
                  <c:v>95.988762701323338</c:v>
                </c:pt>
                <c:pt idx="83">
                  <c:v>96.227827214736678</c:v>
                </c:pt>
                <c:pt idx="84">
                  <c:v>96.494294875792974</c:v>
                </c:pt>
                <c:pt idx="85">
                  <c:v>96.784275344229059</c:v>
                </c:pt>
                <c:pt idx="86">
                  <c:v>97.059484346068189</c:v>
                </c:pt>
                <c:pt idx="87">
                  <c:v>97.381933232071333</c:v>
                </c:pt>
                <c:pt idx="88">
                  <c:v>97.72893902597481</c:v>
                </c:pt>
                <c:pt idx="89">
                  <c:v>98.117824761839827</c:v>
                </c:pt>
                <c:pt idx="90">
                  <c:v>98.542765649600284</c:v>
                </c:pt>
                <c:pt idx="91">
                  <c:v>99.039631429493014</c:v>
                </c:pt>
                <c:pt idx="92">
                  <c:v>99.596733340231623</c:v>
                </c:pt>
                <c:pt idx="93">
                  <c:v>100.26741400796175</c:v>
                </c:pt>
                <c:pt idx="94">
                  <c:v>101.04553468834474</c:v>
                </c:pt>
                <c:pt idx="95">
                  <c:v>101.97619733695166</c:v>
                </c:pt>
                <c:pt idx="96">
                  <c:v>103.15668103161053</c:v>
                </c:pt>
                <c:pt idx="97">
                  <c:v>104.912272362422</c:v>
                </c:pt>
                <c:pt idx="98">
                  <c:v>107.52288834095884</c:v>
                </c:pt>
              </c:numCache>
            </c:numRef>
          </c:xVal>
          <c:yVal>
            <c:numRef>
              <c:f>'3D-UMi (K=M=1)'!$BX$156:$BX$254</c:f>
              <c:numCache>
                <c:formatCode>0.000_ </c:formatCode>
                <c:ptCount val="99"/>
                <c:pt idx="0">
                  <c:v>2.5713981212119421</c:v>
                </c:pt>
                <c:pt idx="1">
                  <c:v>2.4965610014399715</c:v>
                </c:pt>
                <c:pt idx="2">
                  <c:v>1.0249698784840717</c:v>
                </c:pt>
                <c:pt idx="3">
                  <c:v>0.60728644122393405</c:v>
                </c:pt>
                <c:pt idx="4">
                  <c:v>0.30888502313753463</c:v>
                </c:pt>
                <c:pt idx="5">
                  <c:v>0.14797522198803392</c:v>
                </c:pt>
                <c:pt idx="6">
                  <c:v>5.1075528776081569E-2</c:v>
                </c:pt>
                <c:pt idx="7">
                  <c:v>3.1418999425682159E-2</c:v>
                </c:pt>
                <c:pt idx="8">
                  <c:v>6.1533195065521795E-4</c:v>
                </c:pt>
                <c:pt idx="9">
                  <c:v>1.8483864491429358E-2</c:v>
                </c:pt>
                <c:pt idx="10">
                  <c:v>3.5744387310117531E-2</c:v>
                </c:pt>
                <c:pt idx="11">
                  <c:v>-1.7571283966759665E-2</c:v>
                </c:pt>
                <c:pt idx="12">
                  <c:v>-5.9103075836915764E-2</c:v>
                </c:pt>
                <c:pt idx="13">
                  <c:v>-7.3224513838724192E-2</c:v>
                </c:pt>
                <c:pt idx="14">
                  <c:v>-7.9763310535994947E-2</c:v>
                </c:pt>
                <c:pt idx="15">
                  <c:v>-9.1261477853237238E-2</c:v>
                </c:pt>
                <c:pt idx="16">
                  <c:v>-6.9944721428853995E-2</c:v>
                </c:pt>
                <c:pt idx="17">
                  <c:v>-2.297136110959741E-2</c:v>
                </c:pt>
                <c:pt idx="18">
                  <c:v>-2.5061164067437858E-2</c:v>
                </c:pt>
                <c:pt idx="19">
                  <c:v>-1.180184161526654E-2</c:v>
                </c:pt>
                <c:pt idx="20">
                  <c:v>-2.6318581090606585E-2</c:v>
                </c:pt>
                <c:pt idx="21">
                  <c:v>6.7346927575755444E-3</c:v>
                </c:pt>
                <c:pt idx="22">
                  <c:v>-4.2287100970384017E-3</c:v>
                </c:pt>
                <c:pt idx="23">
                  <c:v>-3.2011861730751434E-2</c:v>
                </c:pt>
                <c:pt idx="24">
                  <c:v>-2.751206457145372E-2</c:v>
                </c:pt>
                <c:pt idx="25">
                  <c:v>-2.2210049017544975E-2</c:v>
                </c:pt>
                <c:pt idx="26">
                  <c:v>-1.6204900579978698E-2</c:v>
                </c:pt>
                <c:pt idx="27">
                  <c:v>-1.37377511762935E-2</c:v>
                </c:pt>
                <c:pt idx="28">
                  <c:v>-9.1517328740877701E-3</c:v>
                </c:pt>
                <c:pt idx="29">
                  <c:v>-8.5914755058524861E-3</c:v>
                </c:pt>
                <c:pt idx="30">
                  <c:v>-2.7700404699118053E-3</c:v>
                </c:pt>
                <c:pt idx="31">
                  <c:v>-1.0131319538032812E-2</c:v>
                </c:pt>
                <c:pt idx="32">
                  <c:v>-1.5849150259839462E-2</c:v>
                </c:pt>
                <c:pt idx="33">
                  <c:v>-1.5577689497362712E-2</c:v>
                </c:pt>
                <c:pt idx="34">
                  <c:v>-1.2904856715763913E-2</c:v>
                </c:pt>
                <c:pt idx="35">
                  <c:v>1.5958350677038879E-3</c:v>
                </c:pt>
                <c:pt idx="36">
                  <c:v>-2.7830533511092881E-3</c:v>
                </c:pt>
                <c:pt idx="37">
                  <c:v>-5.4032274179760975E-2</c:v>
                </c:pt>
                <c:pt idx="38">
                  <c:v>8.3647888130656156E-2</c:v>
                </c:pt>
                <c:pt idx="39">
                  <c:v>4.7481252175685995E-2</c:v>
                </c:pt>
                <c:pt idx="40">
                  <c:v>4.410157274003268E-2</c:v>
                </c:pt>
                <c:pt idx="41">
                  <c:v>6.7147741292373553E-2</c:v>
                </c:pt>
                <c:pt idx="42">
                  <c:v>7.6547097456895585E-2</c:v>
                </c:pt>
                <c:pt idx="43">
                  <c:v>0.10387711319854986</c:v>
                </c:pt>
                <c:pt idx="44">
                  <c:v>9.3746259074507066E-2</c:v>
                </c:pt>
                <c:pt idx="45">
                  <c:v>8.1259443740819393E-2</c:v>
                </c:pt>
                <c:pt idx="46">
                  <c:v>8.3226752886076838E-2</c:v>
                </c:pt>
                <c:pt idx="47">
                  <c:v>8.8405781851236043E-2</c:v>
                </c:pt>
                <c:pt idx="48">
                  <c:v>0.10423820595887889</c:v>
                </c:pt>
                <c:pt idx="49">
                  <c:v>0.10921925172233671</c:v>
                </c:pt>
                <c:pt idx="50">
                  <c:v>0.10927277163629867</c:v>
                </c:pt>
                <c:pt idx="51">
                  <c:v>0.12254425017626147</c:v>
                </c:pt>
                <c:pt idx="52">
                  <c:v>0.10745204358318006</c:v>
                </c:pt>
                <c:pt idx="53">
                  <c:v>0.11260433537538006</c:v>
                </c:pt>
                <c:pt idx="54">
                  <c:v>0.10068423456377218</c:v>
                </c:pt>
                <c:pt idx="55">
                  <c:v>8.918687667843983E-2</c:v>
                </c:pt>
                <c:pt idx="56">
                  <c:v>8.1143837944523511E-2</c:v>
                </c:pt>
                <c:pt idx="57">
                  <c:v>9.1512888039389395E-2</c:v>
                </c:pt>
                <c:pt idx="58">
                  <c:v>8.4967125928869791E-2</c:v>
                </c:pt>
                <c:pt idx="59">
                  <c:v>9.6848685182607142E-2</c:v>
                </c:pt>
                <c:pt idx="60">
                  <c:v>9.8186272448756995E-2</c:v>
                </c:pt>
                <c:pt idx="61">
                  <c:v>7.0825629590103745E-2</c:v>
                </c:pt>
                <c:pt idx="62">
                  <c:v>5.7845813591953288E-2</c:v>
                </c:pt>
                <c:pt idx="63">
                  <c:v>4.7432821450613005E-2</c:v>
                </c:pt>
                <c:pt idx="64">
                  <c:v>6.5414350390099685E-2</c:v>
                </c:pt>
                <c:pt idx="65">
                  <c:v>3.5735465802318345E-2</c:v>
                </c:pt>
                <c:pt idx="66">
                  <c:v>1.475034732145275E-2</c:v>
                </c:pt>
                <c:pt idx="67">
                  <c:v>1.9001433343603935E-2</c:v>
                </c:pt>
                <c:pt idx="68">
                  <c:v>1.4836829606821311E-3</c:v>
                </c:pt>
                <c:pt idx="69">
                  <c:v>-2.1467768021210532E-2</c:v>
                </c:pt>
                <c:pt idx="70">
                  <c:v>-2.9395027012270702E-2</c:v>
                </c:pt>
                <c:pt idx="71">
                  <c:v>-4.8222274130637288E-2</c:v>
                </c:pt>
                <c:pt idx="72">
                  <c:v>-8.6682342908517285E-2</c:v>
                </c:pt>
                <c:pt idx="73">
                  <c:v>-9.3263390543739888E-2</c:v>
                </c:pt>
                <c:pt idx="74">
                  <c:v>-9.7643702656014852E-2</c:v>
                </c:pt>
                <c:pt idx="75">
                  <c:v>-0.10200730920172418</c:v>
                </c:pt>
                <c:pt idx="76">
                  <c:v>-0.10585308869910648</c:v>
                </c:pt>
                <c:pt idx="77">
                  <c:v>-0.10934470832555121</c:v>
                </c:pt>
                <c:pt idx="78">
                  <c:v>-0.12290160856470322</c:v>
                </c:pt>
                <c:pt idx="79">
                  <c:v>-0.159975107532631</c:v>
                </c:pt>
                <c:pt idx="80">
                  <c:v>-0.17822711376243205</c:v>
                </c:pt>
                <c:pt idx="81">
                  <c:v>-0.20205691146045979</c:v>
                </c:pt>
                <c:pt idx="82">
                  <c:v>-0.24876270132334355</c:v>
                </c:pt>
                <c:pt idx="83">
                  <c:v>-0.2478272147366738</c:v>
                </c:pt>
                <c:pt idx="84">
                  <c:v>-0.28429487579298041</c:v>
                </c:pt>
                <c:pt idx="85">
                  <c:v>-0.27427534422905353</c:v>
                </c:pt>
                <c:pt idx="86">
                  <c:v>-0.26948434606818239</c:v>
                </c:pt>
                <c:pt idx="87">
                  <c:v>-0.3019332320713346</c:v>
                </c:pt>
                <c:pt idx="88">
                  <c:v>-0.33893902597480974</c:v>
                </c:pt>
                <c:pt idx="89">
                  <c:v>-0.36782476183982737</c:v>
                </c:pt>
                <c:pt idx="90">
                  <c:v>-0.38276564960028736</c:v>
                </c:pt>
                <c:pt idx="91">
                  <c:v>-0.51873142949301609</c:v>
                </c:pt>
                <c:pt idx="92">
                  <c:v>-0.59673334023162283</c:v>
                </c:pt>
                <c:pt idx="93">
                  <c:v>-0.63741400796175185</c:v>
                </c:pt>
                <c:pt idx="94">
                  <c:v>-0.64493468834474754</c:v>
                </c:pt>
                <c:pt idx="95">
                  <c:v>-0.81619733695166019</c:v>
                </c:pt>
                <c:pt idx="96">
                  <c:v>-0.92508103161055999</c:v>
                </c:pt>
                <c:pt idx="97">
                  <c:v>-1.3016723624220248</c:v>
                </c:pt>
                <c:pt idx="98">
                  <c:v>-1.4426883409588385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(K=M=1)'!$BY$155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44.55860187878806</c:v>
                </c:pt>
                <c:pt idx="1">
                  <c:v>74.873138998560037</c:v>
                </c:pt>
                <c:pt idx="2">
                  <c:v>78.80483012151592</c:v>
                </c:pt>
                <c:pt idx="3">
                  <c:v>80.972413558776068</c:v>
                </c:pt>
                <c:pt idx="4">
                  <c:v>82.430714976862461</c:v>
                </c:pt>
                <c:pt idx="5">
                  <c:v>83.451524778011958</c:v>
                </c:pt>
                <c:pt idx="6">
                  <c:v>84.238924471223925</c:v>
                </c:pt>
                <c:pt idx="7">
                  <c:v>84.858581000574318</c:v>
                </c:pt>
                <c:pt idx="8">
                  <c:v>85.398584668049352</c:v>
                </c:pt>
                <c:pt idx="9">
                  <c:v>85.880616135508575</c:v>
                </c:pt>
                <c:pt idx="10">
                  <c:v>86.293255612689876</c:v>
                </c:pt>
                <c:pt idx="11">
                  <c:v>86.65757128396676</c:v>
                </c:pt>
                <c:pt idx="12">
                  <c:v>86.989103075836923</c:v>
                </c:pt>
                <c:pt idx="13">
                  <c:v>87.293224513838723</c:v>
                </c:pt>
                <c:pt idx="14">
                  <c:v>87.559763310535999</c:v>
                </c:pt>
                <c:pt idx="15">
                  <c:v>87.799761477853238</c:v>
                </c:pt>
                <c:pt idx="16">
                  <c:v>88.029944721428848</c:v>
                </c:pt>
                <c:pt idx="17">
                  <c:v>88.232971361109591</c:v>
                </c:pt>
                <c:pt idx="18">
                  <c:v>88.433261164067432</c:v>
                </c:pt>
                <c:pt idx="19">
                  <c:v>88.611801841615261</c:v>
                </c:pt>
                <c:pt idx="20">
                  <c:v>88.776318581090607</c:v>
                </c:pt>
                <c:pt idx="21">
                  <c:v>88.953265307242418</c:v>
                </c:pt>
                <c:pt idx="22">
                  <c:v>89.114228710097038</c:v>
                </c:pt>
                <c:pt idx="23">
                  <c:v>89.239711861730754</c:v>
                </c:pt>
                <c:pt idx="24">
                  <c:v>89.337512064571456</c:v>
                </c:pt>
                <c:pt idx="25">
                  <c:v>89.422210049017551</c:v>
                </c:pt>
                <c:pt idx="26">
                  <c:v>89.496204900579983</c:v>
                </c:pt>
                <c:pt idx="27">
                  <c:v>89.5537377511763</c:v>
                </c:pt>
                <c:pt idx="28">
                  <c:v>89.609151732874082</c:v>
                </c:pt>
                <c:pt idx="29">
                  <c:v>89.658591475505858</c:v>
                </c:pt>
                <c:pt idx="30">
                  <c:v>89.702770040469915</c:v>
                </c:pt>
                <c:pt idx="31">
                  <c:v>89.740131319538037</c:v>
                </c:pt>
                <c:pt idx="32">
                  <c:v>89.775849150259845</c:v>
                </c:pt>
                <c:pt idx="33">
                  <c:v>89.812277689497364</c:v>
                </c:pt>
                <c:pt idx="34">
                  <c:v>89.852904856715767</c:v>
                </c:pt>
                <c:pt idx="35">
                  <c:v>89.888404164932297</c:v>
                </c:pt>
                <c:pt idx="36">
                  <c:v>89.912783053351106</c:v>
                </c:pt>
                <c:pt idx="37">
                  <c:v>89.984032274179768</c:v>
                </c:pt>
                <c:pt idx="38">
                  <c:v>90.276352111869343</c:v>
                </c:pt>
                <c:pt idx="39">
                  <c:v>90.432518747824318</c:v>
                </c:pt>
                <c:pt idx="40">
                  <c:v>90.545898427259971</c:v>
                </c:pt>
                <c:pt idx="41">
                  <c:v>90.672852258707621</c:v>
                </c:pt>
                <c:pt idx="42">
                  <c:v>90.783452902543104</c:v>
                </c:pt>
                <c:pt idx="43">
                  <c:v>90.886122886801445</c:v>
                </c:pt>
                <c:pt idx="44">
                  <c:v>90.976253740925486</c:v>
                </c:pt>
                <c:pt idx="45">
                  <c:v>91.058740556259181</c:v>
                </c:pt>
                <c:pt idx="46">
                  <c:v>91.132173247113926</c:v>
                </c:pt>
                <c:pt idx="47">
                  <c:v>91.211594218148761</c:v>
                </c:pt>
                <c:pt idx="48">
                  <c:v>91.295761794041127</c:v>
                </c:pt>
                <c:pt idx="49">
                  <c:v>91.380780748277658</c:v>
                </c:pt>
                <c:pt idx="50">
                  <c:v>91.46572722836369</c:v>
                </c:pt>
                <c:pt idx="51">
                  <c:v>91.557455749823745</c:v>
                </c:pt>
                <c:pt idx="52">
                  <c:v>91.64254795641682</c:v>
                </c:pt>
                <c:pt idx="53">
                  <c:v>91.732095664624623</c:v>
                </c:pt>
                <c:pt idx="54">
                  <c:v>91.81931576543623</c:v>
                </c:pt>
                <c:pt idx="55">
                  <c:v>91.920813123321565</c:v>
                </c:pt>
                <c:pt idx="56">
                  <c:v>92.028856162055476</c:v>
                </c:pt>
                <c:pt idx="57">
                  <c:v>92.138487111960615</c:v>
                </c:pt>
                <c:pt idx="58">
                  <c:v>92.255032874071134</c:v>
                </c:pt>
                <c:pt idx="59">
                  <c:v>92.373151314817392</c:v>
                </c:pt>
                <c:pt idx="60">
                  <c:v>92.501813727551237</c:v>
                </c:pt>
                <c:pt idx="61">
                  <c:v>92.63917437040989</c:v>
                </c:pt>
                <c:pt idx="62">
                  <c:v>92.772154186408045</c:v>
                </c:pt>
                <c:pt idx="63">
                  <c:v>92.916267178549376</c:v>
                </c:pt>
                <c:pt idx="64">
                  <c:v>93.054585649609905</c:v>
                </c:pt>
                <c:pt idx="65">
                  <c:v>93.194264534197686</c:v>
                </c:pt>
                <c:pt idx="66">
                  <c:v>93.335249652678542</c:v>
                </c:pt>
                <c:pt idx="67">
                  <c:v>93.480998566656396</c:v>
                </c:pt>
                <c:pt idx="68">
                  <c:v>93.618516317039322</c:v>
                </c:pt>
                <c:pt idx="69">
                  <c:v>93.761467768021205</c:v>
                </c:pt>
                <c:pt idx="70">
                  <c:v>93.909395027012266</c:v>
                </c:pt>
                <c:pt idx="71">
                  <c:v>94.058222274130642</c:v>
                </c:pt>
                <c:pt idx="72">
                  <c:v>94.196682342908517</c:v>
                </c:pt>
                <c:pt idx="73">
                  <c:v>94.353263390543745</c:v>
                </c:pt>
                <c:pt idx="74">
                  <c:v>94.507643702656011</c:v>
                </c:pt>
                <c:pt idx="75">
                  <c:v>94.662007309201726</c:v>
                </c:pt>
                <c:pt idx="76">
                  <c:v>94.825853088699105</c:v>
                </c:pt>
                <c:pt idx="77">
                  <c:v>94.999344708325552</c:v>
                </c:pt>
                <c:pt idx="78">
                  <c:v>95.1729016085647</c:v>
                </c:pt>
                <c:pt idx="79">
                  <c:v>95.359975107532634</c:v>
                </c:pt>
                <c:pt idx="80">
                  <c:v>95.558227113762428</c:v>
                </c:pt>
                <c:pt idx="81">
                  <c:v>95.762056911460462</c:v>
                </c:pt>
                <c:pt idx="82">
                  <c:v>95.988762701323338</c:v>
                </c:pt>
                <c:pt idx="83">
                  <c:v>96.227827214736678</c:v>
                </c:pt>
                <c:pt idx="84">
                  <c:v>96.494294875792974</c:v>
                </c:pt>
                <c:pt idx="85">
                  <c:v>96.784275344229059</c:v>
                </c:pt>
                <c:pt idx="86">
                  <c:v>97.059484346068189</c:v>
                </c:pt>
                <c:pt idx="87">
                  <c:v>97.381933232071333</c:v>
                </c:pt>
                <c:pt idx="88">
                  <c:v>97.72893902597481</c:v>
                </c:pt>
                <c:pt idx="89">
                  <c:v>98.117824761839827</c:v>
                </c:pt>
                <c:pt idx="90">
                  <c:v>98.542765649600284</c:v>
                </c:pt>
                <c:pt idx="91">
                  <c:v>99.039631429493014</c:v>
                </c:pt>
                <c:pt idx="92">
                  <c:v>99.596733340231623</c:v>
                </c:pt>
                <c:pt idx="93">
                  <c:v>100.26741400796175</c:v>
                </c:pt>
                <c:pt idx="94">
                  <c:v>101.04553468834474</c:v>
                </c:pt>
                <c:pt idx="95">
                  <c:v>101.97619733695166</c:v>
                </c:pt>
                <c:pt idx="96">
                  <c:v>103.15668103161053</c:v>
                </c:pt>
                <c:pt idx="97">
                  <c:v>104.912272362422</c:v>
                </c:pt>
                <c:pt idx="98">
                  <c:v>107.52288834095884</c:v>
                </c:pt>
              </c:numCache>
            </c:numRef>
          </c:xVal>
          <c:yVal>
            <c:numRef>
              <c:f>'3D-UMi (K=M=1)'!$BY$156:$BY$254</c:f>
              <c:numCache>
                <c:formatCode>0.000_ </c:formatCode>
                <c:ptCount val="99"/>
                <c:pt idx="0">
                  <c:v>-3.0453018787880595</c:v>
                </c:pt>
                <c:pt idx="1">
                  <c:v>-0.76684899856003597</c:v>
                </c:pt>
                <c:pt idx="2">
                  <c:v>4.3969878484077185E-2</c:v>
                </c:pt>
                <c:pt idx="3">
                  <c:v>0.2483514412239316</c:v>
                </c:pt>
                <c:pt idx="4">
                  <c:v>0.18145002313754333</c:v>
                </c:pt>
                <c:pt idx="5">
                  <c:v>0.12675022198804697</c:v>
                </c:pt>
                <c:pt idx="6">
                  <c:v>0.15661052877607062</c:v>
                </c:pt>
                <c:pt idx="7">
                  <c:v>0.13937899942568777</c:v>
                </c:pt>
                <c:pt idx="8">
                  <c:v>0.20085033195064739</c:v>
                </c:pt>
                <c:pt idx="9">
                  <c:v>0.26186886449141866</c:v>
                </c:pt>
                <c:pt idx="10">
                  <c:v>0.16598438731011811</c:v>
                </c:pt>
                <c:pt idx="11">
                  <c:v>0.11623371603323562</c:v>
                </c:pt>
                <c:pt idx="12">
                  <c:v>5.8381924163072085E-2</c:v>
                </c:pt>
                <c:pt idx="13">
                  <c:v>1.2105486161274825E-2</c:v>
                </c:pt>
                <c:pt idx="14">
                  <c:v>3.4876689463999355E-2</c:v>
                </c:pt>
                <c:pt idx="15">
                  <c:v>5.5783522146768405E-2</c:v>
                </c:pt>
                <c:pt idx="16">
                  <c:v>3.7115278571150156E-2</c:v>
                </c:pt>
                <c:pt idx="17">
                  <c:v>5.5073638890405618E-2</c:v>
                </c:pt>
                <c:pt idx="18">
                  <c:v>3.4168835932561592E-2</c:v>
                </c:pt>
                <c:pt idx="19">
                  <c:v>2.9143158384741241E-2</c:v>
                </c:pt>
                <c:pt idx="20">
                  <c:v>3.9966418909386903E-2</c:v>
                </c:pt>
                <c:pt idx="21">
                  <c:v>7.9784692757584708E-2</c:v>
                </c:pt>
                <c:pt idx="22">
                  <c:v>7.8561289902964404E-2</c:v>
                </c:pt>
                <c:pt idx="23">
                  <c:v>6.4503138269245142E-2</c:v>
                </c:pt>
                <c:pt idx="24">
                  <c:v>7.5407935428543738E-2</c:v>
                </c:pt>
                <c:pt idx="25">
                  <c:v>7.1389950982450046E-2</c:v>
                </c:pt>
                <c:pt idx="26">
                  <c:v>4.7370099420021461E-2</c:v>
                </c:pt>
                <c:pt idx="27">
                  <c:v>4.1822248823706332E-2</c:v>
                </c:pt>
                <c:pt idx="28">
                  <c:v>3.7703267125920092E-2</c:v>
                </c:pt>
                <c:pt idx="29">
                  <c:v>3.3838524494143485E-2</c:v>
                </c:pt>
                <c:pt idx="30">
                  <c:v>2.9564959530091528E-2</c:v>
                </c:pt>
                <c:pt idx="31">
                  <c:v>2.7348680461969366E-2</c:v>
                </c:pt>
                <c:pt idx="32">
                  <c:v>2.2215849740149451E-2</c:v>
                </c:pt>
                <c:pt idx="33">
                  <c:v>2.3677310502634441E-2</c:v>
                </c:pt>
                <c:pt idx="34">
                  <c:v>2.0070143284229403E-2</c:v>
                </c:pt>
                <c:pt idx="35">
                  <c:v>9.6708350677090493E-3</c:v>
                </c:pt>
                <c:pt idx="36">
                  <c:v>2.4169466488928038E-3</c:v>
                </c:pt>
                <c:pt idx="37">
                  <c:v>-5.062227417977283E-2</c:v>
                </c:pt>
                <c:pt idx="38">
                  <c:v>0.10005788813066374</c:v>
                </c:pt>
                <c:pt idx="39">
                  <c:v>4.6511252175676532E-2</c:v>
                </c:pt>
                <c:pt idx="40">
                  <c:v>6.0761572740034353E-2</c:v>
                </c:pt>
                <c:pt idx="41">
                  <c:v>8.3647741292381284E-2</c:v>
                </c:pt>
                <c:pt idx="42">
                  <c:v>7.1152097456902652E-2</c:v>
                </c:pt>
                <c:pt idx="43">
                  <c:v>8.7882113198560319E-2</c:v>
                </c:pt>
                <c:pt idx="44">
                  <c:v>9.309625907451391E-2</c:v>
                </c:pt>
                <c:pt idx="45">
                  <c:v>8.7489443740821571E-2</c:v>
                </c:pt>
                <c:pt idx="46">
                  <c:v>7.8791752886075983E-2</c:v>
                </c:pt>
                <c:pt idx="47">
                  <c:v>0.10349578185123676</c:v>
                </c:pt>
                <c:pt idx="48">
                  <c:v>8.8613205958878893E-2</c:v>
                </c:pt>
                <c:pt idx="49">
                  <c:v>9.4859251722340332E-2</c:v>
                </c:pt>
                <c:pt idx="50">
                  <c:v>8.631777163631682E-2</c:v>
                </c:pt>
                <c:pt idx="51">
                  <c:v>9.7479250176249366E-2</c:v>
                </c:pt>
                <c:pt idx="52">
                  <c:v>8.8962043583180161E-2</c:v>
                </c:pt>
                <c:pt idx="53">
                  <c:v>8.8784335375379442E-2</c:v>
                </c:pt>
                <c:pt idx="54">
                  <c:v>7.1379234563764271E-2</c:v>
                </c:pt>
                <c:pt idx="55">
                  <c:v>8.1106876678433082E-2</c:v>
                </c:pt>
                <c:pt idx="56">
                  <c:v>7.8248837944528304E-2</c:v>
                </c:pt>
                <c:pt idx="57">
                  <c:v>8.9857888039389877E-2</c:v>
                </c:pt>
                <c:pt idx="58">
                  <c:v>9.4442125928864584E-2</c:v>
                </c:pt>
                <c:pt idx="59">
                  <c:v>7.3293685182605373E-2</c:v>
                </c:pt>
                <c:pt idx="60">
                  <c:v>7.3671272448763148E-2</c:v>
                </c:pt>
                <c:pt idx="61">
                  <c:v>7.1920629590110252E-2</c:v>
                </c:pt>
                <c:pt idx="62">
                  <c:v>7.5495813591956562E-2</c:v>
                </c:pt>
                <c:pt idx="63">
                  <c:v>7.6762821450628849E-2</c:v>
                </c:pt>
                <c:pt idx="64">
                  <c:v>7.5799350390099107E-2</c:v>
                </c:pt>
                <c:pt idx="65">
                  <c:v>5.619046580231668E-2</c:v>
                </c:pt>
                <c:pt idx="66">
                  <c:v>3.564534732146285E-2</c:v>
                </c:pt>
                <c:pt idx="67">
                  <c:v>1.9086433343602494E-2</c:v>
                </c:pt>
                <c:pt idx="68">
                  <c:v>1.7488682960674851E-2</c:v>
                </c:pt>
                <c:pt idx="69">
                  <c:v>1.2231978800514298E-5</c:v>
                </c:pt>
                <c:pt idx="70">
                  <c:v>-8.1750270122711299E-3</c:v>
                </c:pt>
                <c:pt idx="71">
                  <c:v>-1.5902274130638716E-2</c:v>
                </c:pt>
                <c:pt idx="72">
                  <c:v>-1.1962342908518053E-2</c:v>
                </c:pt>
                <c:pt idx="73">
                  <c:v>-3.6573390543750861E-2</c:v>
                </c:pt>
                <c:pt idx="74">
                  <c:v>-4.4603702656004884E-2</c:v>
                </c:pt>
                <c:pt idx="75">
                  <c:v>-4.5007309201722023E-2</c:v>
                </c:pt>
                <c:pt idx="76">
                  <c:v>-2.7358088699102723E-2</c:v>
                </c:pt>
                <c:pt idx="77">
                  <c:v>-1.4984708325556539E-2</c:v>
                </c:pt>
                <c:pt idx="78">
                  <c:v>-3.006660856469523E-2</c:v>
                </c:pt>
                <c:pt idx="79">
                  <c:v>1.0348924673593274E-3</c:v>
                </c:pt>
                <c:pt idx="80">
                  <c:v>4.8622886237566831E-2</c:v>
                </c:pt>
                <c:pt idx="81">
                  <c:v>7.0343088539544851E-2</c:v>
                </c:pt>
                <c:pt idx="82">
                  <c:v>7.1357298676659298E-2</c:v>
                </c:pt>
                <c:pt idx="83">
                  <c:v>0.11841278526331678</c:v>
                </c:pt>
                <c:pt idx="84">
                  <c:v>0.19903512420702896</c:v>
                </c:pt>
                <c:pt idx="85">
                  <c:v>0.18348965577094134</c:v>
                </c:pt>
                <c:pt idx="86">
                  <c:v>0.18283565393181789</c:v>
                </c:pt>
                <c:pt idx="87">
                  <c:v>0.14084676792866446</c:v>
                </c:pt>
                <c:pt idx="88">
                  <c:v>9.1460974025196151E-2</c:v>
                </c:pt>
                <c:pt idx="89">
                  <c:v>4.651023816016675E-2</c:v>
                </c:pt>
                <c:pt idx="90">
                  <c:v>-1.5010649600284864E-2</c:v>
                </c:pt>
                <c:pt idx="91">
                  <c:v>-9.5436429493020114E-2</c:v>
                </c:pt>
                <c:pt idx="92">
                  <c:v>-7.9228340231622951E-2</c:v>
                </c:pt>
                <c:pt idx="93">
                  <c:v>8.7335992038248378E-2</c:v>
                </c:pt>
                <c:pt idx="94">
                  <c:v>0.23201531165526035</c:v>
                </c:pt>
                <c:pt idx="95">
                  <c:v>0.29310266304834443</c:v>
                </c:pt>
                <c:pt idx="96">
                  <c:v>0.4439189683894682</c:v>
                </c:pt>
                <c:pt idx="97">
                  <c:v>0.81077763757799914</c:v>
                </c:pt>
                <c:pt idx="98">
                  <c:v>0.59026165904116112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(K=M=1)'!$BZ$155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44.55860187878806</c:v>
                </c:pt>
                <c:pt idx="1">
                  <c:v>74.873138998560037</c:v>
                </c:pt>
                <c:pt idx="2">
                  <c:v>78.80483012151592</c:v>
                </c:pt>
                <c:pt idx="3">
                  <c:v>80.972413558776068</c:v>
                </c:pt>
                <c:pt idx="4">
                  <c:v>82.430714976862461</c:v>
                </c:pt>
                <c:pt idx="5">
                  <c:v>83.451524778011958</c:v>
                </c:pt>
                <c:pt idx="6">
                  <c:v>84.238924471223925</c:v>
                </c:pt>
                <c:pt idx="7">
                  <c:v>84.858581000574318</c:v>
                </c:pt>
                <c:pt idx="8">
                  <c:v>85.398584668049352</c:v>
                </c:pt>
                <c:pt idx="9">
                  <c:v>85.880616135508575</c:v>
                </c:pt>
                <c:pt idx="10">
                  <c:v>86.293255612689876</c:v>
                </c:pt>
                <c:pt idx="11">
                  <c:v>86.65757128396676</c:v>
                </c:pt>
                <c:pt idx="12">
                  <c:v>86.989103075836923</c:v>
                </c:pt>
                <c:pt idx="13">
                  <c:v>87.293224513838723</c:v>
                </c:pt>
                <c:pt idx="14">
                  <c:v>87.559763310535999</c:v>
                </c:pt>
                <c:pt idx="15">
                  <c:v>87.799761477853238</c:v>
                </c:pt>
                <c:pt idx="16">
                  <c:v>88.029944721428848</c:v>
                </c:pt>
                <c:pt idx="17">
                  <c:v>88.232971361109591</c:v>
                </c:pt>
                <c:pt idx="18">
                  <c:v>88.433261164067432</c:v>
                </c:pt>
                <c:pt idx="19">
                  <c:v>88.611801841615261</c:v>
                </c:pt>
                <c:pt idx="20">
                  <c:v>88.776318581090607</c:v>
                </c:pt>
                <c:pt idx="21">
                  <c:v>88.953265307242418</c:v>
                </c:pt>
                <c:pt idx="22">
                  <c:v>89.114228710097038</c:v>
                </c:pt>
                <c:pt idx="23">
                  <c:v>89.239711861730754</c:v>
                </c:pt>
                <c:pt idx="24">
                  <c:v>89.337512064571456</c:v>
                </c:pt>
                <c:pt idx="25">
                  <c:v>89.422210049017551</c:v>
                </c:pt>
                <c:pt idx="26">
                  <c:v>89.496204900579983</c:v>
                </c:pt>
                <c:pt idx="27">
                  <c:v>89.5537377511763</c:v>
                </c:pt>
                <c:pt idx="28">
                  <c:v>89.609151732874082</c:v>
                </c:pt>
                <c:pt idx="29">
                  <c:v>89.658591475505858</c:v>
                </c:pt>
                <c:pt idx="30">
                  <c:v>89.702770040469915</c:v>
                </c:pt>
                <c:pt idx="31">
                  <c:v>89.740131319538037</c:v>
                </c:pt>
                <c:pt idx="32">
                  <c:v>89.775849150259845</c:v>
                </c:pt>
                <c:pt idx="33">
                  <c:v>89.812277689497364</c:v>
                </c:pt>
                <c:pt idx="34">
                  <c:v>89.852904856715767</c:v>
                </c:pt>
                <c:pt idx="35">
                  <c:v>89.888404164932297</c:v>
                </c:pt>
                <c:pt idx="36">
                  <c:v>89.912783053351106</c:v>
                </c:pt>
                <c:pt idx="37">
                  <c:v>89.984032274179768</c:v>
                </c:pt>
                <c:pt idx="38">
                  <c:v>90.276352111869343</c:v>
                </c:pt>
                <c:pt idx="39">
                  <c:v>90.432518747824318</c:v>
                </c:pt>
                <c:pt idx="40">
                  <c:v>90.545898427259971</c:v>
                </c:pt>
                <c:pt idx="41">
                  <c:v>90.672852258707621</c:v>
                </c:pt>
                <c:pt idx="42">
                  <c:v>90.783452902543104</c:v>
                </c:pt>
                <c:pt idx="43">
                  <c:v>90.886122886801445</c:v>
                </c:pt>
                <c:pt idx="44">
                  <c:v>90.976253740925486</c:v>
                </c:pt>
                <c:pt idx="45">
                  <c:v>91.058740556259181</c:v>
                </c:pt>
                <c:pt idx="46">
                  <c:v>91.132173247113926</c:v>
                </c:pt>
                <c:pt idx="47">
                  <c:v>91.211594218148761</c:v>
                </c:pt>
                <c:pt idx="48">
                  <c:v>91.295761794041127</c:v>
                </c:pt>
                <c:pt idx="49">
                  <c:v>91.380780748277658</c:v>
                </c:pt>
                <c:pt idx="50">
                  <c:v>91.46572722836369</c:v>
                </c:pt>
                <c:pt idx="51">
                  <c:v>91.557455749823745</c:v>
                </c:pt>
                <c:pt idx="52">
                  <c:v>91.64254795641682</c:v>
                </c:pt>
                <c:pt idx="53">
                  <c:v>91.732095664624623</c:v>
                </c:pt>
                <c:pt idx="54">
                  <c:v>91.81931576543623</c:v>
                </c:pt>
                <c:pt idx="55">
                  <c:v>91.920813123321565</c:v>
                </c:pt>
                <c:pt idx="56">
                  <c:v>92.028856162055476</c:v>
                </c:pt>
                <c:pt idx="57">
                  <c:v>92.138487111960615</c:v>
                </c:pt>
                <c:pt idx="58">
                  <c:v>92.255032874071134</c:v>
                </c:pt>
                <c:pt idx="59">
                  <c:v>92.373151314817392</c:v>
                </c:pt>
                <c:pt idx="60">
                  <c:v>92.501813727551237</c:v>
                </c:pt>
                <c:pt idx="61">
                  <c:v>92.63917437040989</c:v>
                </c:pt>
                <c:pt idx="62">
                  <c:v>92.772154186408045</c:v>
                </c:pt>
                <c:pt idx="63">
                  <c:v>92.916267178549376</c:v>
                </c:pt>
                <c:pt idx="64">
                  <c:v>93.054585649609905</c:v>
                </c:pt>
                <c:pt idx="65">
                  <c:v>93.194264534197686</c:v>
                </c:pt>
                <c:pt idx="66">
                  <c:v>93.335249652678542</c:v>
                </c:pt>
                <c:pt idx="67">
                  <c:v>93.480998566656396</c:v>
                </c:pt>
                <c:pt idx="68">
                  <c:v>93.618516317039322</c:v>
                </c:pt>
                <c:pt idx="69">
                  <c:v>93.761467768021205</c:v>
                </c:pt>
                <c:pt idx="70">
                  <c:v>93.909395027012266</c:v>
                </c:pt>
                <c:pt idx="71">
                  <c:v>94.058222274130642</c:v>
                </c:pt>
                <c:pt idx="72">
                  <c:v>94.196682342908517</c:v>
                </c:pt>
                <c:pt idx="73">
                  <c:v>94.353263390543745</c:v>
                </c:pt>
                <c:pt idx="74">
                  <c:v>94.507643702656011</c:v>
                </c:pt>
                <c:pt idx="75">
                  <c:v>94.662007309201726</c:v>
                </c:pt>
                <c:pt idx="76">
                  <c:v>94.825853088699105</c:v>
                </c:pt>
                <c:pt idx="77">
                  <c:v>94.999344708325552</c:v>
                </c:pt>
                <c:pt idx="78">
                  <c:v>95.1729016085647</c:v>
                </c:pt>
                <c:pt idx="79">
                  <c:v>95.359975107532634</c:v>
                </c:pt>
                <c:pt idx="80">
                  <c:v>95.558227113762428</c:v>
                </c:pt>
                <c:pt idx="81">
                  <c:v>95.762056911460462</c:v>
                </c:pt>
                <c:pt idx="82">
                  <c:v>95.988762701323338</c:v>
                </c:pt>
                <c:pt idx="83">
                  <c:v>96.227827214736678</c:v>
                </c:pt>
                <c:pt idx="84">
                  <c:v>96.494294875792974</c:v>
                </c:pt>
                <c:pt idx="85">
                  <c:v>96.784275344229059</c:v>
                </c:pt>
                <c:pt idx="86">
                  <c:v>97.059484346068189</c:v>
                </c:pt>
                <c:pt idx="87">
                  <c:v>97.381933232071333</c:v>
                </c:pt>
                <c:pt idx="88">
                  <c:v>97.72893902597481</c:v>
                </c:pt>
                <c:pt idx="89">
                  <c:v>98.117824761839827</c:v>
                </c:pt>
                <c:pt idx="90">
                  <c:v>98.542765649600284</c:v>
                </c:pt>
                <c:pt idx="91">
                  <c:v>99.039631429493014</c:v>
                </c:pt>
                <c:pt idx="92">
                  <c:v>99.596733340231623</c:v>
                </c:pt>
                <c:pt idx="93">
                  <c:v>100.26741400796175</c:v>
                </c:pt>
                <c:pt idx="94">
                  <c:v>101.04553468834474</c:v>
                </c:pt>
                <c:pt idx="95">
                  <c:v>101.97619733695166</c:v>
                </c:pt>
                <c:pt idx="96">
                  <c:v>103.15668103161053</c:v>
                </c:pt>
                <c:pt idx="97">
                  <c:v>104.912272362422</c:v>
                </c:pt>
                <c:pt idx="98">
                  <c:v>107.52288834095884</c:v>
                </c:pt>
              </c:numCache>
            </c:numRef>
          </c:xVal>
          <c:yVal>
            <c:numRef>
              <c:f>'3D-UMi (K=M=1)'!$BZ$156:$BZ$254</c:f>
              <c:numCache>
                <c:formatCode>0.000_ </c:formatCode>
                <c:ptCount val="99"/>
                <c:pt idx="0">
                  <c:v>3.3913981212119424</c:v>
                </c:pt>
                <c:pt idx="1">
                  <c:v>0.34686100143996157</c:v>
                </c:pt>
                <c:pt idx="2">
                  <c:v>0.19516987848408007</c:v>
                </c:pt>
                <c:pt idx="3">
                  <c:v>0.13758644122393093</c:v>
                </c:pt>
                <c:pt idx="4">
                  <c:v>0.19928502313753427</c:v>
                </c:pt>
                <c:pt idx="5">
                  <c:v>0.30847522198804711</c:v>
                </c:pt>
                <c:pt idx="6">
                  <c:v>0.2410755287760793</c:v>
                </c:pt>
                <c:pt idx="7">
                  <c:v>0.29141899942568728</c:v>
                </c:pt>
                <c:pt idx="8">
                  <c:v>0.2114153319506471</c:v>
                </c:pt>
                <c:pt idx="9">
                  <c:v>0.24938386449142058</c:v>
                </c:pt>
                <c:pt idx="10">
                  <c:v>0.28674438731012231</c:v>
                </c:pt>
                <c:pt idx="11">
                  <c:v>0.27242871603324659</c:v>
                </c:pt>
                <c:pt idx="12">
                  <c:v>0.24089692416308139</c:v>
                </c:pt>
                <c:pt idx="13">
                  <c:v>0.18677548616128092</c:v>
                </c:pt>
                <c:pt idx="14">
                  <c:v>0.17023668946400505</c:v>
                </c:pt>
                <c:pt idx="15">
                  <c:v>0.13023852214676879</c:v>
                </c:pt>
                <c:pt idx="16">
                  <c:v>0.10005527857114771</c:v>
                </c:pt>
                <c:pt idx="17">
                  <c:v>9.7028638890407137E-2</c:v>
                </c:pt>
                <c:pt idx="18">
                  <c:v>5.6738835932563347E-2</c:v>
                </c:pt>
                <c:pt idx="19">
                  <c:v>3.8198158384744829E-2</c:v>
                </c:pt>
                <c:pt idx="20">
                  <c:v>1.3681418909399667E-2</c:v>
                </c:pt>
                <c:pt idx="21">
                  <c:v>1.673469275758066E-2</c:v>
                </c:pt>
                <c:pt idx="22">
                  <c:v>-4.2287100970384017E-3</c:v>
                </c:pt>
                <c:pt idx="23">
                  <c:v>-1.9711861730755231E-2</c:v>
                </c:pt>
                <c:pt idx="24">
                  <c:v>-1.7512064571462815E-2</c:v>
                </c:pt>
                <c:pt idx="25">
                  <c:v>-2.2210049017544975E-2</c:v>
                </c:pt>
                <c:pt idx="26">
                  <c:v>-6.2049005799877932E-3</c:v>
                </c:pt>
                <c:pt idx="27">
                  <c:v>-1.37377511762935E-2</c:v>
                </c:pt>
                <c:pt idx="28">
                  <c:v>8.4826712591734577E-4</c:v>
                </c:pt>
                <c:pt idx="29">
                  <c:v>1.1408524494143535E-2</c:v>
                </c:pt>
                <c:pt idx="30">
                  <c:v>7.2299595300790997E-3</c:v>
                </c:pt>
                <c:pt idx="31">
                  <c:v>9.8686804619632085E-3</c:v>
                </c:pt>
                <c:pt idx="32">
                  <c:v>1.4150849740161675E-2</c:v>
                </c:pt>
                <c:pt idx="33">
                  <c:v>7.7223105026291705E-3</c:v>
                </c:pt>
                <c:pt idx="34">
                  <c:v>7.0951432842321083E-3</c:v>
                </c:pt>
                <c:pt idx="35">
                  <c:v>1.5958350677038879E-3</c:v>
                </c:pt>
                <c:pt idx="36">
                  <c:v>-2.7830533511092881E-3</c:v>
                </c:pt>
                <c:pt idx="37">
                  <c:v>-5.4032274179760975E-2</c:v>
                </c:pt>
                <c:pt idx="38">
                  <c:v>8.3647888130656156E-2</c:v>
                </c:pt>
                <c:pt idx="39">
                  <c:v>2.7481252175675763E-2</c:v>
                </c:pt>
                <c:pt idx="40">
                  <c:v>1.4101572740031543E-2</c:v>
                </c:pt>
                <c:pt idx="41">
                  <c:v>7.1477412923854899E-3</c:v>
                </c:pt>
                <c:pt idx="42">
                  <c:v>6.5470974569024065E-3</c:v>
                </c:pt>
                <c:pt idx="43">
                  <c:v>3.8771131985555485E-3</c:v>
                </c:pt>
                <c:pt idx="44">
                  <c:v>1.3746259074508771E-2</c:v>
                </c:pt>
                <c:pt idx="45">
                  <c:v>3.1259443740822235E-2</c:v>
                </c:pt>
                <c:pt idx="46">
                  <c:v>1.7826752886080044E-2</c:v>
                </c:pt>
                <c:pt idx="47">
                  <c:v>-1.5942181487673679E-3</c:v>
                </c:pt>
                <c:pt idx="48">
                  <c:v>-5.7617940411205382E-3</c:v>
                </c:pt>
                <c:pt idx="49">
                  <c:v>-7.8074827766272392E-4</c:v>
                </c:pt>
                <c:pt idx="50">
                  <c:v>4.272771636308903E-3</c:v>
                </c:pt>
                <c:pt idx="51">
                  <c:v>-7.4557498237481923E-3</c:v>
                </c:pt>
                <c:pt idx="52">
                  <c:v>-2.5479564168193747E-3</c:v>
                </c:pt>
                <c:pt idx="53">
                  <c:v>-1.2095664624624192E-2</c:v>
                </c:pt>
                <c:pt idx="54">
                  <c:v>-1.9315765436232368E-2</c:v>
                </c:pt>
                <c:pt idx="55">
                  <c:v>-4.0813123321569833E-2</c:v>
                </c:pt>
                <c:pt idx="56">
                  <c:v>-4.8856162055471941E-2</c:v>
                </c:pt>
                <c:pt idx="57">
                  <c:v>-6.8487111960621405E-2</c:v>
                </c:pt>
                <c:pt idx="58">
                  <c:v>-7.5032874071126798E-2</c:v>
                </c:pt>
                <c:pt idx="59">
                  <c:v>-7.3151314817394564E-2</c:v>
                </c:pt>
                <c:pt idx="60">
                  <c:v>-7.18137275512305E-2</c:v>
                </c:pt>
                <c:pt idx="61">
                  <c:v>-5.9174370409891708E-2</c:v>
                </c:pt>
                <c:pt idx="62">
                  <c:v>-6.215418640805126E-2</c:v>
                </c:pt>
                <c:pt idx="63">
                  <c:v>-6.6267178549381356E-2</c:v>
                </c:pt>
                <c:pt idx="64">
                  <c:v>-5.4585649609904863E-2</c:v>
                </c:pt>
                <c:pt idx="65">
                  <c:v>-6.4264534197690182E-2</c:v>
                </c:pt>
                <c:pt idx="66">
                  <c:v>-0.10524965267853759</c:v>
                </c:pt>
                <c:pt idx="67">
                  <c:v>-0.10099856665640061</c:v>
                </c:pt>
                <c:pt idx="68">
                  <c:v>-7.8516317039316164E-2</c:v>
                </c:pt>
                <c:pt idx="69">
                  <c:v>-9.146776802120371E-2</c:v>
                </c:pt>
                <c:pt idx="70">
                  <c:v>-7.939502701226786E-2</c:v>
                </c:pt>
                <c:pt idx="71">
                  <c:v>-6.822227413064752E-2</c:v>
                </c:pt>
                <c:pt idx="72">
                  <c:v>-3.6682342908520127E-2</c:v>
                </c:pt>
                <c:pt idx="73">
                  <c:v>-5.3263390543747846E-2</c:v>
                </c:pt>
                <c:pt idx="74">
                  <c:v>-5.76437026560086E-2</c:v>
                </c:pt>
                <c:pt idx="75">
                  <c:v>-7.2007309201723046E-2</c:v>
                </c:pt>
                <c:pt idx="76">
                  <c:v>-7.5853088699105342E-2</c:v>
                </c:pt>
                <c:pt idx="77">
                  <c:v>-6.9344708325544957E-2</c:v>
                </c:pt>
                <c:pt idx="78">
                  <c:v>-6.290160856470095E-2</c:v>
                </c:pt>
                <c:pt idx="79">
                  <c:v>-5.9975107532636684E-2</c:v>
                </c:pt>
                <c:pt idx="80">
                  <c:v>-3.8227113762431486E-2</c:v>
                </c:pt>
                <c:pt idx="81">
                  <c:v>-3.2056911460458082E-2</c:v>
                </c:pt>
                <c:pt idx="82">
                  <c:v>-4.8762701323340707E-2</c:v>
                </c:pt>
                <c:pt idx="83">
                  <c:v>-6.7827214736681185E-2</c:v>
                </c:pt>
                <c:pt idx="84">
                  <c:v>-2.429487579297529E-2</c:v>
                </c:pt>
                <c:pt idx="85">
                  <c:v>-3.4275344229058646E-2</c:v>
                </c:pt>
                <c:pt idx="86">
                  <c:v>-1.948434606818239E-2</c:v>
                </c:pt>
                <c:pt idx="87">
                  <c:v>-1.1933232071328348E-2</c:v>
                </c:pt>
                <c:pt idx="88">
                  <c:v>4.1060974025185715E-2</c:v>
                </c:pt>
                <c:pt idx="89">
                  <c:v>4.2175238160169215E-2</c:v>
                </c:pt>
                <c:pt idx="90">
                  <c:v>3.7234350399714344E-2</c:v>
                </c:pt>
                <c:pt idx="91">
                  <c:v>3.0368570506979609E-2</c:v>
                </c:pt>
                <c:pt idx="92">
                  <c:v>5.3266659768382851E-2</c:v>
                </c:pt>
                <c:pt idx="93">
                  <c:v>4.2585992038254972E-2</c:v>
                </c:pt>
                <c:pt idx="94">
                  <c:v>8.446531165525073E-2</c:v>
                </c:pt>
                <c:pt idx="95">
                  <c:v>0.24380266304834208</c:v>
                </c:pt>
                <c:pt idx="96">
                  <c:v>0.56331896838946705</c:v>
                </c:pt>
                <c:pt idx="97">
                  <c:v>0.52772763757799623</c:v>
                </c:pt>
                <c:pt idx="98">
                  <c:v>0.85711165904115205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(K=M=1)'!$CA$155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44.55860187878806</c:v>
                </c:pt>
                <c:pt idx="1">
                  <c:v>74.873138998560037</c:v>
                </c:pt>
                <c:pt idx="2">
                  <c:v>78.80483012151592</c:v>
                </c:pt>
                <c:pt idx="3">
                  <c:v>80.972413558776068</c:v>
                </c:pt>
                <c:pt idx="4">
                  <c:v>82.430714976862461</c:v>
                </c:pt>
                <c:pt idx="5">
                  <c:v>83.451524778011958</c:v>
                </c:pt>
                <c:pt idx="6">
                  <c:v>84.238924471223925</c:v>
                </c:pt>
                <c:pt idx="7">
                  <c:v>84.858581000574318</c:v>
                </c:pt>
                <c:pt idx="8">
                  <c:v>85.398584668049352</c:v>
                </c:pt>
                <c:pt idx="9">
                  <c:v>85.880616135508575</c:v>
                </c:pt>
                <c:pt idx="10">
                  <c:v>86.293255612689876</c:v>
                </c:pt>
                <c:pt idx="11">
                  <c:v>86.65757128396676</c:v>
                </c:pt>
                <c:pt idx="12">
                  <c:v>86.989103075836923</c:v>
                </c:pt>
                <c:pt idx="13">
                  <c:v>87.293224513838723</c:v>
                </c:pt>
                <c:pt idx="14">
                  <c:v>87.559763310535999</c:v>
                </c:pt>
                <c:pt idx="15">
                  <c:v>87.799761477853238</c:v>
                </c:pt>
                <c:pt idx="16">
                  <c:v>88.029944721428848</c:v>
                </c:pt>
                <c:pt idx="17">
                  <c:v>88.232971361109591</c:v>
                </c:pt>
                <c:pt idx="18">
                  <c:v>88.433261164067432</c:v>
                </c:pt>
                <c:pt idx="19">
                  <c:v>88.611801841615261</c:v>
                </c:pt>
                <c:pt idx="20">
                  <c:v>88.776318581090607</c:v>
                </c:pt>
                <c:pt idx="21">
                  <c:v>88.953265307242418</c:v>
                </c:pt>
                <c:pt idx="22">
                  <c:v>89.114228710097038</c:v>
                </c:pt>
                <c:pt idx="23">
                  <c:v>89.239711861730754</c:v>
                </c:pt>
                <c:pt idx="24">
                  <c:v>89.337512064571456</c:v>
                </c:pt>
                <c:pt idx="25">
                  <c:v>89.422210049017551</c:v>
                </c:pt>
                <c:pt idx="26">
                  <c:v>89.496204900579983</c:v>
                </c:pt>
                <c:pt idx="27">
                  <c:v>89.5537377511763</c:v>
                </c:pt>
                <c:pt idx="28">
                  <c:v>89.609151732874082</c:v>
                </c:pt>
                <c:pt idx="29">
                  <c:v>89.658591475505858</c:v>
                </c:pt>
                <c:pt idx="30">
                  <c:v>89.702770040469915</c:v>
                </c:pt>
                <c:pt idx="31">
                  <c:v>89.740131319538037</c:v>
                </c:pt>
                <c:pt idx="32">
                  <c:v>89.775849150259845</c:v>
                </c:pt>
                <c:pt idx="33">
                  <c:v>89.812277689497364</c:v>
                </c:pt>
                <c:pt idx="34">
                  <c:v>89.852904856715767</c:v>
                </c:pt>
                <c:pt idx="35">
                  <c:v>89.888404164932297</c:v>
                </c:pt>
                <c:pt idx="36">
                  <c:v>89.912783053351106</c:v>
                </c:pt>
                <c:pt idx="37">
                  <c:v>89.984032274179768</c:v>
                </c:pt>
                <c:pt idx="38">
                  <c:v>90.276352111869343</c:v>
                </c:pt>
                <c:pt idx="39">
                  <c:v>90.432518747824318</c:v>
                </c:pt>
                <c:pt idx="40">
                  <c:v>90.545898427259971</c:v>
                </c:pt>
                <c:pt idx="41">
                  <c:v>90.672852258707621</c:v>
                </c:pt>
                <c:pt idx="42">
                  <c:v>90.783452902543104</c:v>
                </c:pt>
                <c:pt idx="43">
                  <c:v>90.886122886801445</c:v>
                </c:pt>
                <c:pt idx="44">
                  <c:v>90.976253740925486</c:v>
                </c:pt>
                <c:pt idx="45">
                  <c:v>91.058740556259181</c:v>
                </c:pt>
                <c:pt idx="46">
                  <c:v>91.132173247113926</c:v>
                </c:pt>
                <c:pt idx="47">
                  <c:v>91.211594218148761</c:v>
                </c:pt>
                <c:pt idx="48">
                  <c:v>91.295761794041127</c:v>
                </c:pt>
                <c:pt idx="49">
                  <c:v>91.380780748277658</c:v>
                </c:pt>
                <c:pt idx="50">
                  <c:v>91.46572722836369</c:v>
                </c:pt>
                <c:pt idx="51">
                  <c:v>91.557455749823745</c:v>
                </c:pt>
                <c:pt idx="52">
                  <c:v>91.64254795641682</c:v>
                </c:pt>
                <c:pt idx="53">
                  <c:v>91.732095664624623</c:v>
                </c:pt>
                <c:pt idx="54">
                  <c:v>91.81931576543623</c:v>
                </c:pt>
                <c:pt idx="55">
                  <c:v>91.920813123321565</c:v>
                </c:pt>
                <c:pt idx="56">
                  <c:v>92.028856162055476</c:v>
                </c:pt>
                <c:pt idx="57">
                  <c:v>92.138487111960615</c:v>
                </c:pt>
                <c:pt idx="58">
                  <c:v>92.255032874071134</c:v>
                </c:pt>
                <c:pt idx="59">
                  <c:v>92.373151314817392</c:v>
                </c:pt>
                <c:pt idx="60">
                  <c:v>92.501813727551237</c:v>
                </c:pt>
                <c:pt idx="61">
                  <c:v>92.63917437040989</c:v>
                </c:pt>
                <c:pt idx="62">
                  <c:v>92.772154186408045</c:v>
                </c:pt>
                <c:pt idx="63">
                  <c:v>92.916267178549376</c:v>
                </c:pt>
                <c:pt idx="64">
                  <c:v>93.054585649609905</c:v>
                </c:pt>
                <c:pt idx="65">
                  <c:v>93.194264534197686</c:v>
                </c:pt>
                <c:pt idx="66">
                  <c:v>93.335249652678542</c:v>
                </c:pt>
                <c:pt idx="67">
                  <c:v>93.480998566656396</c:v>
                </c:pt>
                <c:pt idx="68">
                  <c:v>93.618516317039322</c:v>
                </c:pt>
                <c:pt idx="69">
                  <c:v>93.761467768021205</c:v>
                </c:pt>
                <c:pt idx="70">
                  <c:v>93.909395027012266</c:v>
                </c:pt>
                <c:pt idx="71">
                  <c:v>94.058222274130642</c:v>
                </c:pt>
                <c:pt idx="72">
                  <c:v>94.196682342908517</c:v>
                </c:pt>
                <c:pt idx="73">
                  <c:v>94.353263390543745</c:v>
                </c:pt>
                <c:pt idx="74">
                  <c:v>94.507643702656011</c:v>
                </c:pt>
                <c:pt idx="75">
                  <c:v>94.662007309201726</c:v>
                </c:pt>
                <c:pt idx="76">
                  <c:v>94.825853088699105</c:v>
                </c:pt>
                <c:pt idx="77">
                  <c:v>94.999344708325552</c:v>
                </c:pt>
                <c:pt idx="78">
                  <c:v>95.1729016085647</c:v>
                </c:pt>
                <c:pt idx="79">
                  <c:v>95.359975107532634</c:v>
                </c:pt>
                <c:pt idx="80">
                  <c:v>95.558227113762428</c:v>
                </c:pt>
                <c:pt idx="81">
                  <c:v>95.762056911460462</c:v>
                </c:pt>
                <c:pt idx="82">
                  <c:v>95.988762701323338</c:v>
                </c:pt>
                <c:pt idx="83">
                  <c:v>96.227827214736678</c:v>
                </c:pt>
                <c:pt idx="84">
                  <c:v>96.494294875792974</c:v>
                </c:pt>
                <c:pt idx="85">
                  <c:v>96.784275344229059</c:v>
                </c:pt>
                <c:pt idx="86">
                  <c:v>97.059484346068189</c:v>
                </c:pt>
                <c:pt idx="87">
                  <c:v>97.381933232071333</c:v>
                </c:pt>
                <c:pt idx="88">
                  <c:v>97.72893902597481</c:v>
                </c:pt>
                <c:pt idx="89">
                  <c:v>98.117824761839827</c:v>
                </c:pt>
                <c:pt idx="90">
                  <c:v>98.542765649600284</c:v>
                </c:pt>
                <c:pt idx="91">
                  <c:v>99.039631429493014</c:v>
                </c:pt>
                <c:pt idx="92">
                  <c:v>99.596733340231623</c:v>
                </c:pt>
                <c:pt idx="93">
                  <c:v>100.26741400796175</c:v>
                </c:pt>
                <c:pt idx="94">
                  <c:v>101.04553468834474</c:v>
                </c:pt>
                <c:pt idx="95">
                  <c:v>101.97619733695166</c:v>
                </c:pt>
                <c:pt idx="96">
                  <c:v>103.15668103161053</c:v>
                </c:pt>
                <c:pt idx="97">
                  <c:v>104.912272362422</c:v>
                </c:pt>
                <c:pt idx="98">
                  <c:v>107.52288834095884</c:v>
                </c:pt>
              </c:numCache>
            </c:numRef>
          </c:xVal>
          <c:yVal>
            <c:numRef>
              <c:f>'3D-UMi (K=M=1)'!$CA$156:$CA$254</c:f>
              <c:numCache>
                <c:formatCode>0.000_ </c:formatCode>
                <c:ptCount val="99"/>
                <c:pt idx="0">
                  <c:v>-5.3495528449620622</c:v>
                </c:pt>
                <c:pt idx="1">
                  <c:v>-2.1641670139475337</c:v>
                </c:pt>
                <c:pt idx="2">
                  <c:v>-0.97629461821381369</c:v>
                </c:pt>
                <c:pt idx="3">
                  <c:v>-0.74684535726777312</c:v>
                </c:pt>
                <c:pt idx="4">
                  <c:v>-0.67684888541485577</c:v>
                </c:pt>
                <c:pt idx="5">
                  <c:v>-0.75781741772325972</c:v>
                </c:pt>
                <c:pt idx="6">
                  <c:v>-0.44499025371582945</c:v>
                </c:pt>
                <c:pt idx="7">
                  <c:v>-0.36788342534282492</c:v>
                </c:pt>
                <c:pt idx="8">
                  <c:v>-0.28345721232835785</c:v>
                </c:pt>
                <c:pt idx="9">
                  <c:v>-0.27535863407507577</c:v>
                </c:pt>
                <c:pt idx="10">
                  <c:v>-0.20197324618037271</c:v>
                </c:pt>
                <c:pt idx="11">
                  <c:v>-0.182752115365858</c:v>
                </c:pt>
                <c:pt idx="12">
                  <c:v>-0.14407589316861902</c:v>
                </c:pt>
                <c:pt idx="13">
                  <c:v>-0.14922582135032769</c:v>
                </c:pt>
                <c:pt idx="14">
                  <c:v>-0.19547643745990229</c:v>
                </c:pt>
                <c:pt idx="15">
                  <c:v>-0.22783253923043389</c:v>
                </c:pt>
                <c:pt idx="16">
                  <c:v>-0.23201163510874778</c:v>
                </c:pt>
                <c:pt idx="17">
                  <c:v>-0.24087775568969505</c:v>
                </c:pt>
                <c:pt idx="18">
                  <c:v>-0.28396864866053306</c:v>
                </c:pt>
                <c:pt idx="19">
                  <c:v>-0.26042997233446386</c:v>
                </c:pt>
                <c:pt idx="20">
                  <c:v>-0.22498494357010657</c:v>
                </c:pt>
                <c:pt idx="21">
                  <c:v>-0.25387552950512315</c:v>
                </c:pt>
                <c:pt idx="22">
                  <c:v>-0.21089361496933634</c:v>
                </c:pt>
                <c:pt idx="23">
                  <c:v>-0.14031261691364705</c:v>
                </c:pt>
                <c:pt idx="24">
                  <c:v>-0.11860837931125445</c:v>
                </c:pt>
                <c:pt idx="25">
                  <c:v>-0.11904170359204613</c:v>
                </c:pt>
                <c:pt idx="26">
                  <c:v>-7.1217243762987437E-2</c:v>
                </c:pt>
                <c:pt idx="27">
                  <c:v>-5.02441706959047E-2</c:v>
                </c:pt>
                <c:pt idx="28">
                  <c:v>-5.0926625698778594E-2</c:v>
                </c:pt>
                <c:pt idx="29">
                  <c:v>-5.578348755325635E-2</c:v>
                </c:pt>
                <c:pt idx="30">
                  <c:v>-5.1715313014312869E-2</c:v>
                </c:pt>
                <c:pt idx="31">
                  <c:v>-5.5378212544738403E-2</c:v>
                </c:pt>
                <c:pt idx="32">
                  <c:v>-5.3720025043247688E-2</c:v>
                </c:pt>
                <c:pt idx="33">
                  <c:v>-5.7704342675762632E-2</c:v>
                </c:pt>
                <c:pt idx="34">
                  <c:v>-5.8493777875170849E-2</c:v>
                </c:pt>
                <c:pt idx="35">
                  <c:v>-4.6272733945400546E-2</c:v>
                </c:pt>
                <c:pt idx="36">
                  <c:v>-3.0904705127198895E-2</c:v>
                </c:pt>
                <c:pt idx="37">
                  <c:v>-7.8627086904162979E-2</c:v>
                </c:pt>
                <c:pt idx="38">
                  <c:v>-0.34611426101403708</c:v>
                </c:pt>
                <c:pt idx="39">
                  <c:v>-4.6839107555015858E-2</c:v>
                </c:pt>
                <c:pt idx="40">
                  <c:v>-5.7268901176769305E-2</c:v>
                </c:pt>
                <c:pt idx="41">
                  <c:v>-3.8537700139116282E-2</c:v>
                </c:pt>
                <c:pt idx="42">
                  <c:v>-9.8652859185079933E-3</c:v>
                </c:pt>
                <c:pt idx="43">
                  <c:v>4.0683861934951437E-2</c:v>
                </c:pt>
                <c:pt idx="44">
                  <c:v>6.6262272670513767E-2</c:v>
                </c:pt>
                <c:pt idx="45">
                  <c:v>6.0995585458215373E-2</c:v>
                </c:pt>
                <c:pt idx="46">
                  <c:v>7.2686727212271762E-2</c:v>
                </c:pt>
                <c:pt idx="47">
                  <c:v>8.0311320024335942E-2</c:v>
                </c:pt>
                <c:pt idx="48">
                  <c:v>8.8652036908371201E-2</c:v>
                </c:pt>
                <c:pt idx="49">
                  <c:v>0.10931761993533939</c:v>
                </c:pt>
                <c:pt idx="50">
                  <c:v>0.10944534793721061</c:v>
                </c:pt>
                <c:pt idx="51">
                  <c:v>8.8956606772654823E-2</c:v>
                </c:pt>
                <c:pt idx="52">
                  <c:v>8.9377960967681247E-2</c:v>
                </c:pt>
                <c:pt idx="53">
                  <c:v>8.3476847286576117E-2</c:v>
                </c:pt>
                <c:pt idx="54">
                  <c:v>8.1674515028666406E-2</c:v>
                </c:pt>
                <c:pt idx="55">
                  <c:v>7.3586618963531691E-2</c:v>
                </c:pt>
                <c:pt idx="56">
                  <c:v>8.9133930440524978E-2</c:v>
                </c:pt>
                <c:pt idx="57">
                  <c:v>0.10232083804739034</c:v>
                </c:pt>
                <c:pt idx="58">
                  <c:v>0.11534527116366178</c:v>
                </c:pt>
                <c:pt idx="59">
                  <c:v>0.12935856826361203</c:v>
                </c:pt>
                <c:pt idx="60">
                  <c:v>0.16471979991035823</c:v>
                </c:pt>
                <c:pt idx="61">
                  <c:v>0.18017658050111152</c:v>
                </c:pt>
                <c:pt idx="62">
                  <c:v>0.17031966424585221</c:v>
                </c:pt>
                <c:pt idx="63">
                  <c:v>0.18264539119792289</c:v>
                </c:pt>
                <c:pt idx="64">
                  <c:v>0.21000420777589568</c:v>
                </c:pt>
                <c:pt idx="65">
                  <c:v>0.22448142702241114</c:v>
                </c:pt>
                <c:pt idx="66">
                  <c:v>0.22842382152886387</c:v>
                </c:pt>
                <c:pt idx="67">
                  <c:v>0.24578274431429747</c:v>
                </c:pt>
                <c:pt idx="68">
                  <c:v>0.24398227876417877</c:v>
                </c:pt>
                <c:pt idx="69">
                  <c:v>0.21152516231019547</c:v>
                </c:pt>
                <c:pt idx="70">
                  <c:v>0.22420990092203397</c:v>
                </c:pt>
                <c:pt idx="71">
                  <c:v>0.23533666106085604</c:v>
                </c:pt>
                <c:pt idx="72">
                  <c:v>0.24244888666417808</c:v>
                </c:pt>
                <c:pt idx="73">
                  <c:v>0.22147758689865782</c:v>
                </c:pt>
                <c:pt idx="74">
                  <c:v>0.22351854300599427</c:v>
                </c:pt>
                <c:pt idx="75">
                  <c:v>0.25303366770867797</c:v>
                </c:pt>
                <c:pt idx="76">
                  <c:v>0.27307848336579355</c:v>
                </c:pt>
                <c:pt idx="77">
                  <c:v>0.27434725400864579</c:v>
                </c:pt>
                <c:pt idx="78">
                  <c:v>0.25577843299549841</c:v>
                </c:pt>
                <c:pt idx="79">
                  <c:v>0.2661606816275679</c:v>
                </c:pt>
                <c:pt idx="80">
                  <c:v>0.26848603157377227</c:v>
                </c:pt>
                <c:pt idx="81">
                  <c:v>0.26374295872004438</c:v>
                </c:pt>
                <c:pt idx="82">
                  <c:v>0.28805318309106553</c:v>
                </c:pt>
                <c:pt idx="83">
                  <c:v>0.30347985564621638</c:v>
                </c:pt>
                <c:pt idx="84">
                  <c:v>0.35887776426032758</c:v>
                </c:pt>
                <c:pt idx="85">
                  <c:v>0.38227752533384773</c:v>
                </c:pt>
                <c:pt idx="86">
                  <c:v>0.36509206183171727</c:v>
                </c:pt>
                <c:pt idx="87">
                  <c:v>0.43404051525027398</c:v>
                </c:pt>
                <c:pt idx="88">
                  <c:v>0.52689301054289217</c:v>
                </c:pt>
                <c:pt idx="89">
                  <c:v>0.64469149691257144</c:v>
                </c:pt>
                <c:pt idx="90">
                  <c:v>0.63404751909611434</c:v>
                </c:pt>
                <c:pt idx="91">
                  <c:v>0.64347291395188222</c:v>
                </c:pt>
                <c:pt idx="92">
                  <c:v>0.67554738448237117</c:v>
                </c:pt>
                <c:pt idx="93">
                  <c:v>0.75550364383325075</c:v>
                </c:pt>
                <c:pt idx="94">
                  <c:v>0.82819416170426052</c:v>
                </c:pt>
                <c:pt idx="95">
                  <c:v>0.78893878852134947</c:v>
                </c:pt>
                <c:pt idx="96">
                  <c:v>0.66863455692346463</c:v>
                </c:pt>
                <c:pt idx="97">
                  <c:v>0.87385954439800173</c:v>
                </c:pt>
                <c:pt idx="98">
                  <c:v>1.1213069435891612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'3D-UMi (K=M=1)'!$CB$155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44.55860187878806</c:v>
                </c:pt>
                <c:pt idx="1">
                  <c:v>74.873138998560037</c:v>
                </c:pt>
                <c:pt idx="2">
                  <c:v>78.80483012151592</c:v>
                </c:pt>
                <c:pt idx="3">
                  <c:v>80.972413558776068</c:v>
                </c:pt>
                <c:pt idx="4">
                  <c:v>82.430714976862461</c:v>
                </c:pt>
                <c:pt idx="5">
                  <c:v>83.451524778011958</c:v>
                </c:pt>
                <c:pt idx="6">
                  <c:v>84.238924471223925</c:v>
                </c:pt>
                <c:pt idx="7">
                  <c:v>84.858581000574318</c:v>
                </c:pt>
                <c:pt idx="8">
                  <c:v>85.398584668049352</c:v>
                </c:pt>
                <c:pt idx="9">
                  <c:v>85.880616135508575</c:v>
                </c:pt>
                <c:pt idx="10">
                  <c:v>86.293255612689876</c:v>
                </c:pt>
                <c:pt idx="11">
                  <c:v>86.65757128396676</c:v>
                </c:pt>
                <c:pt idx="12">
                  <c:v>86.989103075836923</c:v>
                </c:pt>
                <c:pt idx="13">
                  <c:v>87.293224513838723</c:v>
                </c:pt>
                <c:pt idx="14">
                  <c:v>87.559763310535999</c:v>
                </c:pt>
                <c:pt idx="15">
                  <c:v>87.799761477853238</c:v>
                </c:pt>
                <c:pt idx="16">
                  <c:v>88.029944721428848</c:v>
                </c:pt>
                <c:pt idx="17">
                  <c:v>88.232971361109591</c:v>
                </c:pt>
                <c:pt idx="18">
                  <c:v>88.433261164067432</c:v>
                </c:pt>
                <c:pt idx="19">
                  <c:v>88.611801841615261</c:v>
                </c:pt>
                <c:pt idx="20">
                  <c:v>88.776318581090607</c:v>
                </c:pt>
                <c:pt idx="21">
                  <c:v>88.953265307242418</c:v>
                </c:pt>
                <c:pt idx="22">
                  <c:v>89.114228710097038</c:v>
                </c:pt>
                <c:pt idx="23">
                  <c:v>89.239711861730754</c:v>
                </c:pt>
                <c:pt idx="24">
                  <c:v>89.337512064571456</c:v>
                </c:pt>
                <c:pt idx="25">
                  <c:v>89.422210049017551</c:v>
                </c:pt>
                <c:pt idx="26">
                  <c:v>89.496204900579983</c:v>
                </c:pt>
                <c:pt idx="27">
                  <c:v>89.5537377511763</c:v>
                </c:pt>
                <c:pt idx="28">
                  <c:v>89.609151732874082</c:v>
                </c:pt>
                <c:pt idx="29">
                  <c:v>89.658591475505858</c:v>
                </c:pt>
                <c:pt idx="30">
                  <c:v>89.702770040469915</c:v>
                </c:pt>
                <c:pt idx="31">
                  <c:v>89.740131319538037</c:v>
                </c:pt>
                <c:pt idx="32">
                  <c:v>89.775849150259845</c:v>
                </c:pt>
                <c:pt idx="33">
                  <c:v>89.812277689497364</c:v>
                </c:pt>
                <c:pt idx="34">
                  <c:v>89.852904856715767</c:v>
                </c:pt>
                <c:pt idx="35">
                  <c:v>89.888404164932297</c:v>
                </c:pt>
                <c:pt idx="36">
                  <c:v>89.912783053351106</c:v>
                </c:pt>
                <c:pt idx="37">
                  <c:v>89.984032274179768</c:v>
                </c:pt>
                <c:pt idx="38">
                  <c:v>90.276352111869343</c:v>
                </c:pt>
                <c:pt idx="39">
                  <c:v>90.432518747824318</c:v>
                </c:pt>
                <c:pt idx="40">
                  <c:v>90.545898427259971</c:v>
                </c:pt>
                <c:pt idx="41">
                  <c:v>90.672852258707621</c:v>
                </c:pt>
                <c:pt idx="42">
                  <c:v>90.783452902543104</c:v>
                </c:pt>
                <c:pt idx="43">
                  <c:v>90.886122886801445</c:v>
                </c:pt>
                <c:pt idx="44">
                  <c:v>90.976253740925486</c:v>
                </c:pt>
                <c:pt idx="45">
                  <c:v>91.058740556259181</c:v>
                </c:pt>
                <c:pt idx="46">
                  <c:v>91.132173247113926</c:v>
                </c:pt>
                <c:pt idx="47">
                  <c:v>91.211594218148761</c:v>
                </c:pt>
                <c:pt idx="48">
                  <c:v>91.295761794041127</c:v>
                </c:pt>
                <c:pt idx="49">
                  <c:v>91.380780748277658</c:v>
                </c:pt>
                <c:pt idx="50">
                  <c:v>91.46572722836369</c:v>
                </c:pt>
                <c:pt idx="51">
                  <c:v>91.557455749823745</c:v>
                </c:pt>
                <c:pt idx="52">
                  <c:v>91.64254795641682</c:v>
                </c:pt>
                <c:pt idx="53">
                  <c:v>91.732095664624623</c:v>
                </c:pt>
                <c:pt idx="54">
                  <c:v>91.81931576543623</c:v>
                </c:pt>
                <c:pt idx="55">
                  <c:v>91.920813123321565</c:v>
                </c:pt>
                <c:pt idx="56">
                  <c:v>92.028856162055476</c:v>
                </c:pt>
                <c:pt idx="57">
                  <c:v>92.138487111960615</c:v>
                </c:pt>
                <c:pt idx="58">
                  <c:v>92.255032874071134</c:v>
                </c:pt>
                <c:pt idx="59">
                  <c:v>92.373151314817392</c:v>
                </c:pt>
                <c:pt idx="60">
                  <c:v>92.501813727551237</c:v>
                </c:pt>
                <c:pt idx="61">
                  <c:v>92.63917437040989</c:v>
                </c:pt>
                <c:pt idx="62">
                  <c:v>92.772154186408045</c:v>
                </c:pt>
                <c:pt idx="63">
                  <c:v>92.916267178549376</c:v>
                </c:pt>
                <c:pt idx="64">
                  <c:v>93.054585649609905</c:v>
                </c:pt>
                <c:pt idx="65">
                  <c:v>93.194264534197686</c:v>
                </c:pt>
                <c:pt idx="66">
                  <c:v>93.335249652678542</c:v>
                </c:pt>
                <c:pt idx="67">
                  <c:v>93.480998566656396</c:v>
                </c:pt>
                <c:pt idx="68">
                  <c:v>93.618516317039322</c:v>
                </c:pt>
                <c:pt idx="69">
                  <c:v>93.761467768021205</c:v>
                </c:pt>
                <c:pt idx="70">
                  <c:v>93.909395027012266</c:v>
                </c:pt>
                <c:pt idx="71">
                  <c:v>94.058222274130642</c:v>
                </c:pt>
                <c:pt idx="72">
                  <c:v>94.196682342908517</c:v>
                </c:pt>
                <c:pt idx="73">
                  <c:v>94.353263390543745</c:v>
                </c:pt>
                <c:pt idx="74">
                  <c:v>94.507643702656011</c:v>
                </c:pt>
                <c:pt idx="75">
                  <c:v>94.662007309201726</c:v>
                </c:pt>
                <c:pt idx="76">
                  <c:v>94.825853088699105</c:v>
                </c:pt>
                <c:pt idx="77">
                  <c:v>94.999344708325552</c:v>
                </c:pt>
                <c:pt idx="78">
                  <c:v>95.1729016085647</c:v>
                </c:pt>
                <c:pt idx="79">
                  <c:v>95.359975107532634</c:v>
                </c:pt>
                <c:pt idx="80">
                  <c:v>95.558227113762428</c:v>
                </c:pt>
                <c:pt idx="81">
                  <c:v>95.762056911460462</c:v>
                </c:pt>
                <c:pt idx="82">
                  <c:v>95.988762701323338</c:v>
                </c:pt>
                <c:pt idx="83">
                  <c:v>96.227827214736678</c:v>
                </c:pt>
                <c:pt idx="84">
                  <c:v>96.494294875792974</c:v>
                </c:pt>
                <c:pt idx="85">
                  <c:v>96.784275344229059</c:v>
                </c:pt>
                <c:pt idx="86">
                  <c:v>97.059484346068189</c:v>
                </c:pt>
                <c:pt idx="87">
                  <c:v>97.381933232071333</c:v>
                </c:pt>
                <c:pt idx="88">
                  <c:v>97.72893902597481</c:v>
                </c:pt>
                <c:pt idx="89">
                  <c:v>98.117824761839827</c:v>
                </c:pt>
                <c:pt idx="90">
                  <c:v>98.542765649600284</c:v>
                </c:pt>
                <c:pt idx="91">
                  <c:v>99.039631429493014</c:v>
                </c:pt>
                <c:pt idx="92">
                  <c:v>99.596733340231623</c:v>
                </c:pt>
                <c:pt idx="93">
                  <c:v>100.26741400796175</c:v>
                </c:pt>
                <c:pt idx="94">
                  <c:v>101.04553468834474</c:v>
                </c:pt>
                <c:pt idx="95">
                  <c:v>101.97619733695166</c:v>
                </c:pt>
                <c:pt idx="96">
                  <c:v>103.15668103161053</c:v>
                </c:pt>
                <c:pt idx="97">
                  <c:v>104.912272362422</c:v>
                </c:pt>
                <c:pt idx="98">
                  <c:v>107.52288834095884</c:v>
                </c:pt>
              </c:numCache>
            </c:numRef>
          </c:xVal>
          <c:yVal>
            <c:numRef>
              <c:f>'3D-UMi (K=M=1)'!$CB$156:$CB$254</c:f>
              <c:numCache>
                <c:formatCode>0.000_ </c:formatCode>
                <c:ptCount val="99"/>
                <c:pt idx="0">
                  <c:v>1.2223688482756216</c:v>
                </c:pt>
                <c:pt idx="1">
                  <c:v>1.0602685094541613</c:v>
                </c:pt>
                <c:pt idx="2">
                  <c:v>0.83396313007706624</c:v>
                </c:pt>
                <c:pt idx="3">
                  <c:v>0.68367963459782288</c:v>
                </c:pt>
                <c:pt idx="4">
                  <c:v>0.53511448364453429</c:v>
                </c:pt>
                <c:pt idx="5">
                  <c:v>0.6703627164238668</c:v>
                </c:pt>
                <c:pt idx="6">
                  <c:v>0.6500878604347804</c:v>
                </c:pt>
                <c:pt idx="7">
                  <c:v>0.73719026644739927</c:v>
                </c:pt>
                <c:pt idx="8">
                  <c:v>0.72201873623760093</c:v>
                </c:pt>
                <c:pt idx="9">
                  <c:v>0.72029060494418218</c:v>
                </c:pt>
                <c:pt idx="10">
                  <c:v>0.83349919060822231</c:v>
                </c:pt>
                <c:pt idx="11">
                  <c:v>0.8470949875378011</c:v>
                </c:pt>
                <c:pt idx="12">
                  <c:v>0.80512006138791037</c:v>
                </c:pt>
                <c:pt idx="13">
                  <c:v>0.81009823963859162</c:v>
                </c:pt>
                <c:pt idx="14">
                  <c:v>0.80271800941318361</c:v>
                </c:pt>
                <c:pt idx="15">
                  <c:v>0.7745015326890865</c:v>
                </c:pt>
                <c:pt idx="16">
                  <c:v>0.72449776603460236</c:v>
                </c:pt>
                <c:pt idx="17">
                  <c:v>0.69284276588074079</c:v>
                </c:pt>
                <c:pt idx="18">
                  <c:v>0.63319068767185627</c:v>
                </c:pt>
                <c:pt idx="19">
                  <c:v>0.58314227665027829</c:v>
                </c:pt>
                <c:pt idx="20">
                  <c:v>0.51883434106623838</c:v>
                </c:pt>
                <c:pt idx="21">
                  <c:v>0.4293335233848552</c:v>
                </c:pt>
                <c:pt idx="22">
                  <c:v>0.35671020334871173</c:v>
                </c:pt>
                <c:pt idx="23">
                  <c:v>0.29096286728298537</c:v>
                </c:pt>
                <c:pt idx="24">
                  <c:v>0.23606197326756728</c:v>
                </c:pt>
                <c:pt idx="25">
                  <c:v>0.19651441338436371</c:v>
                </c:pt>
                <c:pt idx="26">
                  <c:v>0.16514708878086992</c:v>
                </c:pt>
                <c:pt idx="27">
                  <c:v>0.15052430389764027</c:v>
                </c:pt>
                <c:pt idx="28">
                  <c:v>0.1337507111050229</c:v>
                </c:pt>
                <c:pt idx="29">
                  <c:v>0.12474124232180372</c:v>
                </c:pt>
                <c:pt idx="30">
                  <c:v>0.11553243352661013</c:v>
                </c:pt>
                <c:pt idx="31">
                  <c:v>0.11370751461214468</c:v>
                </c:pt>
                <c:pt idx="32">
                  <c:v>0.11269330306903669</c:v>
                </c:pt>
                <c:pt idx="33">
                  <c:v>0.10757336074595969</c:v>
                </c:pt>
                <c:pt idx="34">
                  <c:v>8.8236644484496196E-2</c:v>
                </c:pt>
                <c:pt idx="35">
                  <c:v>7.004101683607189E-2</c:v>
                </c:pt>
                <c:pt idx="36">
                  <c:v>5.9543533056199749E-2</c:v>
                </c:pt>
                <c:pt idx="37">
                  <c:v>0.15324813246382973</c:v>
                </c:pt>
                <c:pt idx="38">
                  <c:v>-8.1945135330400376E-2</c:v>
                </c:pt>
                <c:pt idx="39">
                  <c:v>-0.16697573014505451</c:v>
                </c:pt>
                <c:pt idx="40">
                  <c:v>-0.21416573196437128</c:v>
                </c:pt>
                <c:pt idx="41">
                  <c:v>-0.27552346588177556</c:v>
                </c:pt>
                <c:pt idx="42">
                  <c:v>-0.32879380611976217</c:v>
                </c:pt>
                <c:pt idx="43">
                  <c:v>-0.37089308024155798</c:v>
                </c:pt>
                <c:pt idx="44">
                  <c:v>-0.3938451079102947</c:v>
                </c:pt>
                <c:pt idx="45">
                  <c:v>-0.40603842953049707</c:v>
                </c:pt>
                <c:pt idx="46">
                  <c:v>-0.40607605441988426</c:v>
                </c:pt>
                <c:pt idx="47">
                  <c:v>-0.3789190341311155</c:v>
                </c:pt>
                <c:pt idx="48">
                  <c:v>-0.3671637015546878</c:v>
                </c:pt>
                <c:pt idx="49">
                  <c:v>-0.36099337116715446</c:v>
                </c:pt>
                <c:pt idx="50">
                  <c:v>-0.36436596147008515</c:v>
                </c:pt>
                <c:pt idx="51">
                  <c:v>-0.37046347182304373</c:v>
                </c:pt>
                <c:pt idx="52">
                  <c:v>-0.37244207953986574</c:v>
                </c:pt>
                <c:pt idx="53">
                  <c:v>-0.36380553312770303</c:v>
                </c:pt>
                <c:pt idx="54">
                  <c:v>-0.36812016875538234</c:v>
                </c:pt>
                <c:pt idx="55">
                  <c:v>-0.37268778580225614</c:v>
                </c:pt>
                <c:pt idx="56">
                  <c:v>-0.38737440603868833</c:v>
                </c:pt>
                <c:pt idx="57">
                  <c:v>-0.40870982217647622</c:v>
                </c:pt>
                <c:pt idx="58">
                  <c:v>-0.43663916577638417</c:v>
                </c:pt>
                <c:pt idx="59">
                  <c:v>-0.45900062565837629</c:v>
                </c:pt>
                <c:pt idx="60">
                  <c:v>-0.47547423332902383</c:v>
                </c:pt>
                <c:pt idx="61">
                  <c:v>-0.50321662476274298</c:v>
                </c:pt>
                <c:pt idx="62">
                  <c:v>-0.50653447051278988</c:v>
                </c:pt>
                <c:pt idx="63">
                  <c:v>-0.48200202822002325</c:v>
                </c:pt>
                <c:pt idx="64">
                  <c:v>-0.45323360173887295</c:v>
                </c:pt>
                <c:pt idx="65">
                  <c:v>-0.43657474208002611</c:v>
                </c:pt>
                <c:pt idx="66">
                  <c:v>-0.40931703853122769</c:v>
                </c:pt>
                <c:pt idx="67">
                  <c:v>-0.39699794702039526</c:v>
                </c:pt>
                <c:pt idx="68">
                  <c:v>-0.37312197839921168</c:v>
                </c:pt>
                <c:pt idx="69">
                  <c:v>-0.36636222598909285</c:v>
                </c:pt>
                <c:pt idx="70">
                  <c:v>-0.35059930305948228</c:v>
                </c:pt>
                <c:pt idx="71">
                  <c:v>-0.33469896319503789</c:v>
                </c:pt>
                <c:pt idx="72">
                  <c:v>-0.3181769711745801</c:v>
                </c:pt>
                <c:pt idx="73">
                  <c:v>-0.29173650957999087</c:v>
                </c:pt>
                <c:pt idx="74">
                  <c:v>-0.27468586788897653</c:v>
                </c:pt>
                <c:pt idx="75">
                  <c:v>-0.26831508622797173</c:v>
                </c:pt>
                <c:pt idx="76">
                  <c:v>-0.27174735009010931</c:v>
                </c:pt>
                <c:pt idx="77">
                  <c:v>-0.25862351620870072</c:v>
                </c:pt>
                <c:pt idx="78">
                  <c:v>-0.26945397923887526</c:v>
                </c:pt>
                <c:pt idx="79">
                  <c:v>-0.26428667366418779</c:v>
                </c:pt>
                <c:pt idx="80">
                  <c:v>-0.24634596154125177</c:v>
                </c:pt>
                <c:pt idx="81">
                  <c:v>-0.24073198040728983</c:v>
                </c:pt>
                <c:pt idx="82">
                  <c:v>-0.2321477143923687</c:v>
                </c:pt>
                <c:pt idx="83">
                  <c:v>-0.21612342944608542</c:v>
                </c:pt>
                <c:pt idx="84">
                  <c:v>-0.25210393096860173</c:v>
                </c:pt>
                <c:pt idx="85">
                  <c:v>-0.26993338673203482</c:v>
                </c:pt>
                <c:pt idx="86">
                  <c:v>-0.28503729755695417</c:v>
                </c:pt>
                <c:pt idx="87">
                  <c:v>-0.25014391884732845</c:v>
                </c:pt>
                <c:pt idx="88">
                  <c:v>-0.30856727890702018</c:v>
                </c:pt>
                <c:pt idx="89">
                  <c:v>-0.27749985503039909</c:v>
                </c:pt>
                <c:pt idx="90">
                  <c:v>-0.19618126510820844</c:v>
                </c:pt>
                <c:pt idx="91">
                  <c:v>-0.16816871368881436</c:v>
                </c:pt>
                <c:pt idx="92">
                  <c:v>-0.10542481470577059</c:v>
                </c:pt>
                <c:pt idx="93">
                  <c:v>1.1794006190200435E-2</c:v>
                </c:pt>
                <c:pt idx="94">
                  <c:v>4.9978547080016256E-2</c:v>
                </c:pt>
                <c:pt idx="95">
                  <c:v>0.24204259261651373</c:v>
                </c:pt>
                <c:pt idx="96">
                  <c:v>0.46267133431889818</c:v>
                </c:pt>
                <c:pt idx="97">
                  <c:v>0.683598277937989</c:v>
                </c:pt>
                <c:pt idx="98">
                  <c:v>0.28965008735961817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'3D-UMi (K=M=1)'!$CC$155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44.55860187878806</c:v>
                </c:pt>
                <c:pt idx="1">
                  <c:v>74.873138998560037</c:v>
                </c:pt>
                <c:pt idx="2">
                  <c:v>78.80483012151592</c:v>
                </c:pt>
                <c:pt idx="3">
                  <c:v>80.972413558776068</c:v>
                </c:pt>
                <c:pt idx="4">
                  <c:v>82.430714976862461</c:v>
                </c:pt>
                <c:pt idx="5">
                  <c:v>83.451524778011958</c:v>
                </c:pt>
                <c:pt idx="6">
                  <c:v>84.238924471223925</c:v>
                </c:pt>
                <c:pt idx="7">
                  <c:v>84.858581000574318</c:v>
                </c:pt>
                <c:pt idx="8">
                  <c:v>85.398584668049352</c:v>
                </c:pt>
                <c:pt idx="9">
                  <c:v>85.880616135508575</c:v>
                </c:pt>
                <c:pt idx="10">
                  <c:v>86.293255612689876</c:v>
                </c:pt>
                <c:pt idx="11">
                  <c:v>86.65757128396676</c:v>
                </c:pt>
                <c:pt idx="12">
                  <c:v>86.989103075836923</c:v>
                </c:pt>
                <c:pt idx="13">
                  <c:v>87.293224513838723</c:v>
                </c:pt>
                <c:pt idx="14">
                  <c:v>87.559763310535999</c:v>
                </c:pt>
                <c:pt idx="15">
                  <c:v>87.799761477853238</c:v>
                </c:pt>
                <c:pt idx="16">
                  <c:v>88.029944721428848</c:v>
                </c:pt>
                <c:pt idx="17">
                  <c:v>88.232971361109591</c:v>
                </c:pt>
                <c:pt idx="18">
                  <c:v>88.433261164067432</c:v>
                </c:pt>
                <c:pt idx="19">
                  <c:v>88.611801841615261</c:v>
                </c:pt>
                <c:pt idx="20">
                  <c:v>88.776318581090607</c:v>
                </c:pt>
                <c:pt idx="21">
                  <c:v>88.953265307242418</c:v>
                </c:pt>
                <c:pt idx="22">
                  <c:v>89.114228710097038</c:v>
                </c:pt>
                <c:pt idx="23">
                  <c:v>89.239711861730754</c:v>
                </c:pt>
                <c:pt idx="24">
                  <c:v>89.337512064571456</c:v>
                </c:pt>
                <c:pt idx="25">
                  <c:v>89.422210049017551</c:v>
                </c:pt>
                <c:pt idx="26">
                  <c:v>89.496204900579983</c:v>
                </c:pt>
                <c:pt idx="27">
                  <c:v>89.5537377511763</c:v>
                </c:pt>
                <c:pt idx="28">
                  <c:v>89.609151732874082</c:v>
                </c:pt>
                <c:pt idx="29">
                  <c:v>89.658591475505858</c:v>
                </c:pt>
                <c:pt idx="30">
                  <c:v>89.702770040469915</c:v>
                </c:pt>
                <c:pt idx="31">
                  <c:v>89.740131319538037</c:v>
                </c:pt>
                <c:pt idx="32">
                  <c:v>89.775849150259845</c:v>
                </c:pt>
                <c:pt idx="33">
                  <c:v>89.812277689497364</c:v>
                </c:pt>
                <c:pt idx="34">
                  <c:v>89.852904856715767</c:v>
                </c:pt>
                <c:pt idx="35">
                  <c:v>89.888404164932297</c:v>
                </c:pt>
                <c:pt idx="36">
                  <c:v>89.912783053351106</c:v>
                </c:pt>
                <c:pt idx="37">
                  <c:v>89.984032274179768</c:v>
                </c:pt>
                <c:pt idx="38">
                  <c:v>90.276352111869343</c:v>
                </c:pt>
                <c:pt idx="39">
                  <c:v>90.432518747824318</c:v>
                </c:pt>
                <c:pt idx="40">
                  <c:v>90.545898427259971</c:v>
                </c:pt>
                <c:pt idx="41">
                  <c:v>90.672852258707621</c:v>
                </c:pt>
                <c:pt idx="42">
                  <c:v>90.783452902543104</c:v>
                </c:pt>
                <c:pt idx="43">
                  <c:v>90.886122886801445</c:v>
                </c:pt>
                <c:pt idx="44">
                  <c:v>90.976253740925486</c:v>
                </c:pt>
                <c:pt idx="45">
                  <c:v>91.058740556259181</c:v>
                </c:pt>
                <c:pt idx="46">
                  <c:v>91.132173247113926</c:v>
                </c:pt>
                <c:pt idx="47">
                  <c:v>91.211594218148761</c:v>
                </c:pt>
                <c:pt idx="48">
                  <c:v>91.295761794041127</c:v>
                </c:pt>
                <c:pt idx="49">
                  <c:v>91.380780748277658</c:v>
                </c:pt>
                <c:pt idx="50">
                  <c:v>91.46572722836369</c:v>
                </c:pt>
                <c:pt idx="51">
                  <c:v>91.557455749823745</c:v>
                </c:pt>
                <c:pt idx="52">
                  <c:v>91.64254795641682</c:v>
                </c:pt>
                <c:pt idx="53">
                  <c:v>91.732095664624623</c:v>
                </c:pt>
                <c:pt idx="54">
                  <c:v>91.81931576543623</c:v>
                </c:pt>
                <c:pt idx="55">
                  <c:v>91.920813123321565</c:v>
                </c:pt>
                <c:pt idx="56">
                  <c:v>92.028856162055476</c:v>
                </c:pt>
                <c:pt idx="57">
                  <c:v>92.138487111960615</c:v>
                </c:pt>
                <c:pt idx="58">
                  <c:v>92.255032874071134</c:v>
                </c:pt>
                <c:pt idx="59">
                  <c:v>92.373151314817392</c:v>
                </c:pt>
                <c:pt idx="60">
                  <c:v>92.501813727551237</c:v>
                </c:pt>
                <c:pt idx="61">
                  <c:v>92.63917437040989</c:v>
                </c:pt>
                <c:pt idx="62">
                  <c:v>92.772154186408045</c:v>
                </c:pt>
                <c:pt idx="63">
                  <c:v>92.916267178549376</c:v>
                </c:pt>
                <c:pt idx="64">
                  <c:v>93.054585649609905</c:v>
                </c:pt>
                <c:pt idx="65">
                  <c:v>93.194264534197686</c:v>
                </c:pt>
                <c:pt idx="66">
                  <c:v>93.335249652678542</c:v>
                </c:pt>
                <c:pt idx="67">
                  <c:v>93.480998566656396</c:v>
                </c:pt>
                <c:pt idx="68">
                  <c:v>93.618516317039322</c:v>
                </c:pt>
                <c:pt idx="69">
                  <c:v>93.761467768021205</c:v>
                </c:pt>
                <c:pt idx="70">
                  <c:v>93.909395027012266</c:v>
                </c:pt>
                <c:pt idx="71">
                  <c:v>94.058222274130642</c:v>
                </c:pt>
                <c:pt idx="72">
                  <c:v>94.196682342908517</c:v>
                </c:pt>
                <c:pt idx="73">
                  <c:v>94.353263390543745</c:v>
                </c:pt>
                <c:pt idx="74">
                  <c:v>94.507643702656011</c:v>
                </c:pt>
                <c:pt idx="75">
                  <c:v>94.662007309201726</c:v>
                </c:pt>
                <c:pt idx="76">
                  <c:v>94.825853088699105</c:v>
                </c:pt>
                <c:pt idx="77">
                  <c:v>94.999344708325552</c:v>
                </c:pt>
                <c:pt idx="78">
                  <c:v>95.1729016085647</c:v>
                </c:pt>
                <c:pt idx="79">
                  <c:v>95.359975107532634</c:v>
                </c:pt>
                <c:pt idx="80">
                  <c:v>95.558227113762428</c:v>
                </c:pt>
                <c:pt idx="81">
                  <c:v>95.762056911460462</c:v>
                </c:pt>
                <c:pt idx="82">
                  <c:v>95.988762701323338</c:v>
                </c:pt>
                <c:pt idx="83">
                  <c:v>96.227827214736678</c:v>
                </c:pt>
                <c:pt idx="84">
                  <c:v>96.494294875792974</c:v>
                </c:pt>
                <c:pt idx="85">
                  <c:v>96.784275344229059</c:v>
                </c:pt>
                <c:pt idx="86">
                  <c:v>97.059484346068189</c:v>
                </c:pt>
                <c:pt idx="87">
                  <c:v>97.381933232071333</c:v>
                </c:pt>
                <c:pt idx="88">
                  <c:v>97.72893902597481</c:v>
                </c:pt>
                <c:pt idx="89">
                  <c:v>98.117824761839827</c:v>
                </c:pt>
                <c:pt idx="90">
                  <c:v>98.542765649600284</c:v>
                </c:pt>
                <c:pt idx="91">
                  <c:v>99.039631429493014</c:v>
                </c:pt>
                <c:pt idx="92">
                  <c:v>99.596733340231623</c:v>
                </c:pt>
                <c:pt idx="93">
                  <c:v>100.26741400796175</c:v>
                </c:pt>
                <c:pt idx="94">
                  <c:v>101.04553468834474</c:v>
                </c:pt>
                <c:pt idx="95">
                  <c:v>101.97619733695166</c:v>
                </c:pt>
                <c:pt idx="96">
                  <c:v>103.15668103161053</c:v>
                </c:pt>
                <c:pt idx="97">
                  <c:v>104.912272362422</c:v>
                </c:pt>
                <c:pt idx="98">
                  <c:v>107.52288834095884</c:v>
                </c:pt>
              </c:numCache>
            </c:numRef>
          </c:xVal>
          <c:yVal>
            <c:numRef>
              <c:f>'3D-UMi (K=M=1)'!$CC$156:$CC$254</c:f>
              <c:numCache>
                <c:formatCode>0.000_ </c:formatCode>
                <c:ptCount val="99"/>
                <c:pt idx="0">
                  <c:v>2.2141981212119362</c:v>
                </c:pt>
                <c:pt idx="1">
                  <c:v>-0.78393899856003202</c:v>
                </c:pt>
                <c:pt idx="2">
                  <c:v>-1.1431301215159237</c:v>
                </c:pt>
                <c:pt idx="3">
                  <c:v>0.23708644122393707</c:v>
                </c:pt>
                <c:pt idx="4">
                  <c:v>-0.10551497686246591</c:v>
                </c:pt>
                <c:pt idx="5">
                  <c:v>-0.21322477801196271</c:v>
                </c:pt>
                <c:pt idx="6">
                  <c:v>1.9975528776072338E-2</c:v>
                </c:pt>
                <c:pt idx="7">
                  <c:v>-0.21158100057431284</c:v>
                </c:pt>
                <c:pt idx="8">
                  <c:v>-0.50088466804935194</c:v>
                </c:pt>
                <c:pt idx="9">
                  <c:v>-0.40851613550857735</c:v>
                </c:pt>
                <c:pt idx="10">
                  <c:v>-0.48845561268987581</c:v>
                </c:pt>
                <c:pt idx="11">
                  <c:v>-0.57217128396675321</c:v>
                </c:pt>
                <c:pt idx="12">
                  <c:v>-0.47500307583692347</c:v>
                </c:pt>
                <c:pt idx="13">
                  <c:v>-0.44642451383872128</c:v>
                </c:pt>
                <c:pt idx="14">
                  <c:v>-0.36876331053599642</c:v>
                </c:pt>
                <c:pt idx="15">
                  <c:v>-0.44346147785323353</c:v>
                </c:pt>
                <c:pt idx="16">
                  <c:v>-0.31634472142884817</c:v>
                </c:pt>
                <c:pt idx="17">
                  <c:v>-0.34837136110958511</c:v>
                </c:pt>
                <c:pt idx="18">
                  <c:v>-0.1462611640674254</c:v>
                </c:pt>
                <c:pt idx="19">
                  <c:v>-0.16140184161525895</c:v>
                </c:pt>
                <c:pt idx="20">
                  <c:v>-0.10191858109060092</c:v>
                </c:pt>
                <c:pt idx="21">
                  <c:v>-0.13896530724241529</c:v>
                </c:pt>
                <c:pt idx="22">
                  <c:v>-0.15752871009703995</c:v>
                </c:pt>
                <c:pt idx="23">
                  <c:v>-8.5311861730758665E-2</c:v>
                </c:pt>
                <c:pt idx="24">
                  <c:v>-6.2112064571451242E-2</c:v>
                </c:pt>
                <c:pt idx="25">
                  <c:v>-3.2710049017552478E-2</c:v>
                </c:pt>
                <c:pt idx="26">
                  <c:v>4.2950994200197101E-3</c:v>
                </c:pt>
                <c:pt idx="27">
                  <c:v>-2.8137751176302572E-2</c:v>
                </c:pt>
                <c:pt idx="28">
                  <c:v>-2.935173287407622E-2</c:v>
                </c:pt>
                <c:pt idx="29">
                  <c:v>-3.6891475505854032E-2</c:v>
                </c:pt>
                <c:pt idx="30">
                  <c:v>-4.2870040469921378E-2</c:v>
                </c:pt>
                <c:pt idx="31">
                  <c:v>-5.3231319538042499E-2</c:v>
                </c:pt>
                <c:pt idx="32">
                  <c:v>-5.7149150259846238E-2</c:v>
                </c:pt>
                <c:pt idx="33">
                  <c:v>-1.587768949735846E-2</c:v>
                </c:pt>
                <c:pt idx="34">
                  <c:v>2.9514328423374536E-4</c:v>
                </c:pt>
                <c:pt idx="35">
                  <c:v>1.8595835067699795E-2</c:v>
                </c:pt>
                <c:pt idx="36">
                  <c:v>1.8816946648897215E-2</c:v>
                </c:pt>
                <c:pt idx="37">
                  <c:v>-4.7432274179769252E-2</c:v>
                </c:pt>
                <c:pt idx="38">
                  <c:v>4.6647888130650017E-2</c:v>
                </c:pt>
                <c:pt idx="39">
                  <c:v>-7.9518747824323555E-2</c:v>
                </c:pt>
                <c:pt idx="40">
                  <c:v>1.2401572740031952E-2</c:v>
                </c:pt>
                <c:pt idx="41">
                  <c:v>6.0947741292380897E-2</c:v>
                </c:pt>
                <c:pt idx="42">
                  <c:v>-1.6952902543110326E-2</c:v>
                </c:pt>
                <c:pt idx="43">
                  <c:v>-3.9922886801448954E-2</c:v>
                </c:pt>
                <c:pt idx="44">
                  <c:v>-1.2853740925493184E-2</c:v>
                </c:pt>
                <c:pt idx="45">
                  <c:v>-1.340556259179948E-3</c:v>
                </c:pt>
                <c:pt idx="46">
                  <c:v>-2.5073247113923003E-2</c:v>
                </c:pt>
                <c:pt idx="47">
                  <c:v>-7.8794218148757977E-2</c:v>
                </c:pt>
                <c:pt idx="48">
                  <c:v>-0.12906179404112095</c:v>
                </c:pt>
                <c:pt idx="49">
                  <c:v>-0.18448074827766447</c:v>
                </c:pt>
                <c:pt idx="50">
                  <c:v>-0.21982722836368396</c:v>
                </c:pt>
                <c:pt idx="51">
                  <c:v>-0.23235574982373919</c:v>
                </c:pt>
                <c:pt idx="52">
                  <c:v>-0.27034795641681342</c:v>
                </c:pt>
                <c:pt idx="53">
                  <c:v>-0.31829566462462822</c:v>
                </c:pt>
                <c:pt idx="54">
                  <c:v>-0.33191576543623569</c:v>
                </c:pt>
                <c:pt idx="55">
                  <c:v>-0.30731312332156335</c:v>
                </c:pt>
                <c:pt idx="56">
                  <c:v>-0.31755616205548165</c:v>
                </c:pt>
                <c:pt idx="57">
                  <c:v>-0.28698711196061311</c:v>
                </c:pt>
                <c:pt idx="58">
                  <c:v>-0.27403287407113908</c:v>
                </c:pt>
                <c:pt idx="59">
                  <c:v>-0.33255131481739397</c:v>
                </c:pt>
                <c:pt idx="60">
                  <c:v>-0.3971137275512433</c:v>
                </c:pt>
                <c:pt idx="61">
                  <c:v>-0.33397437040989075</c:v>
                </c:pt>
                <c:pt idx="62">
                  <c:v>-0.33375418640804355</c:v>
                </c:pt>
                <c:pt idx="63">
                  <c:v>-0.32576717854936987</c:v>
                </c:pt>
                <c:pt idx="64">
                  <c:v>-0.27148564960990029</c:v>
                </c:pt>
                <c:pt idx="65">
                  <c:v>-0.19606453419768854</c:v>
                </c:pt>
                <c:pt idx="66">
                  <c:v>-0.22364965267854586</c:v>
                </c:pt>
                <c:pt idx="67">
                  <c:v>-0.15329856665640307</c:v>
                </c:pt>
                <c:pt idx="68">
                  <c:v>-0.17371631703932167</c:v>
                </c:pt>
                <c:pt idx="69">
                  <c:v>-0.14156776802120419</c:v>
                </c:pt>
                <c:pt idx="70">
                  <c:v>-0.13079502701226886</c:v>
                </c:pt>
                <c:pt idx="71">
                  <c:v>-8.9222274130648316E-2</c:v>
                </c:pt>
                <c:pt idx="72">
                  <c:v>-0.15278234290852311</c:v>
                </c:pt>
                <c:pt idx="73">
                  <c:v>-6.0863390543744345E-2</c:v>
                </c:pt>
                <c:pt idx="74">
                  <c:v>1.585629734398708E-2</c:v>
                </c:pt>
                <c:pt idx="75">
                  <c:v>1.6926907982792727E-3</c:v>
                </c:pt>
                <c:pt idx="76">
                  <c:v>5.1469113008977274E-3</c:v>
                </c:pt>
                <c:pt idx="77">
                  <c:v>-1.2244708325553688E-2</c:v>
                </c:pt>
                <c:pt idx="78">
                  <c:v>-5.6101608564702588E-2</c:v>
                </c:pt>
                <c:pt idx="79">
                  <c:v>-4.4875107532632796E-2</c:v>
                </c:pt>
                <c:pt idx="80">
                  <c:v>-8.6427113762425734E-2</c:v>
                </c:pt>
                <c:pt idx="81">
                  <c:v>-2.5856911460465426E-2</c:v>
                </c:pt>
                <c:pt idx="82">
                  <c:v>3.9537298676663113E-2</c:v>
                </c:pt>
                <c:pt idx="83">
                  <c:v>0.13377278526331793</c:v>
                </c:pt>
                <c:pt idx="84">
                  <c:v>0.22080512420703258</c:v>
                </c:pt>
                <c:pt idx="85">
                  <c:v>0.47292465577093878</c:v>
                </c:pt>
                <c:pt idx="86">
                  <c:v>0.39081565393180995</c:v>
                </c:pt>
                <c:pt idx="87">
                  <c:v>0.44626676792866249</c:v>
                </c:pt>
                <c:pt idx="88">
                  <c:v>0.48246097402518728</c:v>
                </c:pt>
                <c:pt idx="89">
                  <c:v>0.46887523816016596</c:v>
                </c:pt>
                <c:pt idx="90">
                  <c:v>0.3687343503997198</c:v>
                </c:pt>
                <c:pt idx="91">
                  <c:v>0.36696857050698384</c:v>
                </c:pt>
                <c:pt idx="92">
                  <c:v>0.4040666597683753</c:v>
                </c:pt>
                <c:pt idx="93">
                  <c:v>0.44198599203825495</c:v>
                </c:pt>
                <c:pt idx="94">
                  <c:v>-8.8346883447485425E-3</c:v>
                </c:pt>
                <c:pt idx="95">
                  <c:v>-0.30589733695165933</c:v>
                </c:pt>
                <c:pt idx="96">
                  <c:v>-1.0013810316105349</c:v>
                </c:pt>
                <c:pt idx="97">
                  <c:v>-0.69917236242200431</c:v>
                </c:pt>
                <c:pt idx="98">
                  <c:v>0.27691165904116133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'3D-UMi (K=M=1)'!$CD$155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44.55860187878806</c:v>
                </c:pt>
                <c:pt idx="1">
                  <c:v>74.873138998560037</c:v>
                </c:pt>
                <c:pt idx="2">
                  <c:v>78.80483012151592</c:v>
                </c:pt>
                <c:pt idx="3">
                  <c:v>80.972413558776068</c:v>
                </c:pt>
                <c:pt idx="4">
                  <c:v>82.430714976862461</c:v>
                </c:pt>
                <c:pt idx="5">
                  <c:v>83.451524778011958</c:v>
                </c:pt>
                <c:pt idx="6">
                  <c:v>84.238924471223925</c:v>
                </c:pt>
                <c:pt idx="7">
                  <c:v>84.858581000574318</c:v>
                </c:pt>
                <c:pt idx="8">
                  <c:v>85.398584668049352</c:v>
                </c:pt>
                <c:pt idx="9">
                  <c:v>85.880616135508575</c:v>
                </c:pt>
                <c:pt idx="10">
                  <c:v>86.293255612689876</c:v>
                </c:pt>
                <c:pt idx="11">
                  <c:v>86.65757128396676</c:v>
                </c:pt>
                <c:pt idx="12">
                  <c:v>86.989103075836923</c:v>
                </c:pt>
                <c:pt idx="13">
                  <c:v>87.293224513838723</c:v>
                </c:pt>
                <c:pt idx="14">
                  <c:v>87.559763310535999</c:v>
                </c:pt>
                <c:pt idx="15">
                  <c:v>87.799761477853238</c:v>
                </c:pt>
                <c:pt idx="16">
                  <c:v>88.029944721428848</c:v>
                </c:pt>
                <c:pt idx="17">
                  <c:v>88.232971361109591</c:v>
                </c:pt>
                <c:pt idx="18">
                  <c:v>88.433261164067432</c:v>
                </c:pt>
                <c:pt idx="19">
                  <c:v>88.611801841615261</c:v>
                </c:pt>
                <c:pt idx="20">
                  <c:v>88.776318581090607</c:v>
                </c:pt>
                <c:pt idx="21">
                  <c:v>88.953265307242418</c:v>
                </c:pt>
                <c:pt idx="22">
                  <c:v>89.114228710097038</c:v>
                </c:pt>
                <c:pt idx="23">
                  <c:v>89.239711861730754</c:v>
                </c:pt>
                <c:pt idx="24">
                  <c:v>89.337512064571456</c:v>
                </c:pt>
                <c:pt idx="25">
                  <c:v>89.422210049017551</c:v>
                </c:pt>
                <c:pt idx="26">
                  <c:v>89.496204900579983</c:v>
                </c:pt>
                <c:pt idx="27">
                  <c:v>89.5537377511763</c:v>
                </c:pt>
                <c:pt idx="28">
                  <c:v>89.609151732874082</c:v>
                </c:pt>
                <c:pt idx="29">
                  <c:v>89.658591475505858</c:v>
                </c:pt>
                <c:pt idx="30">
                  <c:v>89.702770040469915</c:v>
                </c:pt>
                <c:pt idx="31">
                  <c:v>89.740131319538037</c:v>
                </c:pt>
                <c:pt idx="32">
                  <c:v>89.775849150259845</c:v>
                </c:pt>
                <c:pt idx="33">
                  <c:v>89.812277689497364</c:v>
                </c:pt>
                <c:pt idx="34">
                  <c:v>89.852904856715767</c:v>
                </c:pt>
                <c:pt idx="35">
                  <c:v>89.888404164932297</c:v>
                </c:pt>
                <c:pt idx="36">
                  <c:v>89.912783053351106</c:v>
                </c:pt>
                <c:pt idx="37">
                  <c:v>89.984032274179768</c:v>
                </c:pt>
                <c:pt idx="38">
                  <c:v>90.276352111869343</c:v>
                </c:pt>
                <c:pt idx="39">
                  <c:v>90.432518747824318</c:v>
                </c:pt>
                <c:pt idx="40">
                  <c:v>90.545898427259971</c:v>
                </c:pt>
                <c:pt idx="41">
                  <c:v>90.672852258707621</c:v>
                </c:pt>
                <c:pt idx="42">
                  <c:v>90.783452902543104</c:v>
                </c:pt>
                <c:pt idx="43">
                  <c:v>90.886122886801445</c:v>
                </c:pt>
                <c:pt idx="44">
                  <c:v>90.976253740925486</c:v>
                </c:pt>
                <c:pt idx="45">
                  <c:v>91.058740556259181</c:v>
                </c:pt>
                <c:pt idx="46">
                  <c:v>91.132173247113926</c:v>
                </c:pt>
                <c:pt idx="47">
                  <c:v>91.211594218148761</c:v>
                </c:pt>
                <c:pt idx="48">
                  <c:v>91.295761794041127</c:v>
                </c:pt>
                <c:pt idx="49">
                  <c:v>91.380780748277658</c:v>
                </c:pt>
                <c:pt idx="50">
                  <c:v>91.46572722836369</c:v>
                </c:pt>
                <c:pt idx="51">
                  <c:v>91.557455749823745</c:v>
                </c:pt>
                <c:pt idx="52">
                  <c:v>91.64254795641682</c:v>
                </c:pt>
                <c:pt idx="53">
                  <c:v>91.732095664624623</c:v>
                </c:pt>
                <c:pt idx="54">
                  <c:v>91.81931576543623</c:v>
                </c:pt>
                <c:pt idx="55">
                  <c:v>91.920813123321565</c:v>
                </c:pt>
                <c:pt idx="56">
                  <c:v>92.028856162055476</c:v>
                </c:pt>
                <c:pt idx="57">
                  <c:v>92.138487111960615</c:v>
                </c:pt>
                <c:pt idx="58">
                  <c:v>92.255032874071134</c:v>
                </c:pt>
                <c:pt idx="59">
                  <c:v>92.373151314817392</c:v>
                </c:pt>
                <c:pt idx="60">
                  <c:v>92.501813727551237</c:v>
                </c:pt>
                <c:pt idx="61">
                  <c:v>92.63917437040989</c:v>
                </c:pt>
                <c:pt idx="62">
                  <c:v>92.772154186408045</c:v>
                </c:pt>
                <c:pt idx="63">
                  <c:v>92.916267178549376</c:v>
                </c:pt>
                <c:pt idx="64">
                  <c:v>93.054585649609905</c:v>
                </c:pt>
                <c:pt idx="65">
                  <c:v>93.194264534197686</c:v>
                </c:pt>
                <c:pt idx="66">
                  <c:v>93.335249652678542</c:v>
                </c:pt>
                <c:pt idx="67">
                  <c:v>93.480998566656396</c:v>
                </c:pt>
                <c:pt idx="68">
                  <c:v>93.618516317039322</c:v>
                </c:pt>
                <c:pt idx="69">
                  <c:v>93.761467768021205</c:v>
                </c:pt>
                <c:pt idx="70">
                  <c:v>93.909395027012266</c:v>
                </c:pt>
                <c:pt idx="71">
                  <c:v>94.058222274130642</c:v>
                </c:pt>
                <c:pt idx="72">
                  <c:v>94.196682342908517</c:v>
                </c:pt>
                <c:pt idx="73">
                  <c:v>94.353263390543745</c:v>
                </c:pt>
                <c:pt idx="74">
                  <c:v>94.507643702656011</c:v>
                </c:pt>
                <c:pt idx="75">
                  <c:v>94.662007309201726</c:v>
                </c:pt>
                <c:pt idx="76">
                  <c:v>94.825853088699105</c:v>
                </c:pt>
                <c:pt idx="77">
                  <c:v>94.999344708325552</c:v>
                </c:pt>
                <c:pt idx="78">
                  <c:v>95.1729016085647</c:v>
                </c:pt>
                <c:pt idx="79">
                  <c:v>95.359975107532634</c:v>
                </c:pt>
                <c:pt idx="80">
                  <c:v>95.558227113762428</c:v>
                </c:pt>
                <c:pt idx="81">
                  <c:v>95.762056911460462</c:v>
                </c:pt>
                <c:pt idx="82">
                  <c:v>95.988762701323338</c:v>
                </c:pt>
                <c:pt idx="83">
                  <c:v>96.227827214736678</c:v>
                </c:pt>
                <c:pt idx="84">
                  <c:v>96.494294875792974</c:v>
                </c:pt>
                <c:pt idx="85">
                  <c:v>96.784275344229059</c:v>
                </c:pt>
                <c:pt idx="86">
                  <c:v>97.059484346068189</c:v>
                </c:pt>
                <c:pt idx="87">
                  <c:v>97.381933232071333</c:v>
                </c:pt>
                <c:pt idx="88">
                  <c:v>97.72893902597481</c:v>
                </c:pt>
                <c:pt idx="89">
                  <c:v>98.117824761839827</c:v>
                </c:pt>
                <c:pt idx="90">
                  <c:v>98.542765649600284</c:v>
                </c:pt>
                <c:pt idx="91">
                  <c:v>99.039631429493014</c:v>
                </c:pt>
                <c:pt idx="92">
                  <c:v>99.596733340231623</c:v>
                </c:pt>
                <c:pt idx="93">
                  <c:v>100.26741400796175</c:v>
                </c:pt>
                <c:pt idx="94">
                  <c:v>101.04553468834474</c:v>
                </c:pt>
                <c:pt idx="95">
                  <c:v>101.97619733695166</c:v>
                </c:pt>
                <c:pt idx="96">
                  <c:v>103.15668103161053</c:v>
                </c:pt>
                <c:pt idx="97">
                  <c:v>104.912272362422</c:v>
                </c:pt>
                <c:pt idx="98">
                  <c:v>107.52288834095884</c:v>
                </c:pt>
              </c:numCache>
            </c:numRef>
          </c:xVal>
          <c:yVal>
            <c:numRef>
              <c:f>'3D-UMi (K=M=1)'!$CD$156:$CD$254</c:f>
              <c:numCache>
                <c:formatCode>0.000_ </c:formatCode>
                <c:ptCount val="99"/>
                <c:pt idx="0">
                  <c:v>-1.3768018787880578</c:v>
                </c:pt>
                <c:pt idx="1">
                  <c:v>-0.5408389985600337</c:v>
                </c:pt>
                <c:pt idx="2">
                  <c:v>7.569878484076753E-3</c:v>
                </c:pt>
                <c:pt idx="3">
                  <c:v>1.8486441223927841E-2</c:v>
                </c:pt>
                <c:pt idx="4">
                  <c:v>4.4185023137544022E-2</c:v>
                </c:pt>
                <c:pt idx="5">
                  <c:v>0.24107522198804077</c:v>
                </c:pt>
                <c:pt idx="6">
                  <c:v>0.24777552877607434</c:v>
                </c:pt>
                <c:pt idx="7">
                  <c:v>0.24051899942568866</c:v>
                </c:pt>
                <c:pt idx="8">
                  <c:v>0.31031533195064753</c:v>
                </c:pt>
                <c:pt idx="9">
                  <c:v>0.33808386449142347</c:v>
                </c:pt>
                <c:pt idx="10">
                  <c:v>0.32484438731012233</c:v>
                </c:pt>
                <c:pt idx="11">
                  <c:v>0.33592871603323715</c:v>
                </c:pt>
                <c:pt idx="12">
                  <c:v>0.33509692416308212</c:v>
                </c:pt>
                <c:pt idx="13">
                  <c:v>0.32887548616128015</c:v>
                </c:pt>
                <c:pt idx="14">
                  <c:v>0.34263668946400117</c:v>
                </c:pt>
                <c:pt idx="15">
                  <c:v>0.41103852214676806</c:v>
                </c:pt>
                <c:pt idx="16">
                  <c:v>0.39425527857115128</c:v>
                </c:pt>
                <c:pt idx="17">
                  <c:v>0.41172863889040912</c:v>
                </c:pt>
                <c:pt idx="18">
                  <c:v>0.37003883593256148</c:v>
                </c:pt>
                <c:pt idx="19">
                  <c:v>0.3557981583847436</c:v>
                </c:pt>
                <c:pt idx="20">
                  <c:v>0.32998141890939792</c:v>
                </c:pt>
                <c:pt idx="21">
                  <c:v>0.24053469275757777</c:v>
                </c:pt>
                <c:pt idx="22">
                  <c:v>0.17187128990296685</c:v>
                </c:pt>
                <c:pt idx="23">
                  <c:v>0.11868813826924907</c:v>
                </c:pt>
                <c:pt idx="24">
                  <c:v>8.7387935428537844E-2</c:v>
                </c:pt>
                <c:pt idx="25">
                  <c:v>7.418995098244352E-2</c:v>
                </c:pt>
                <c:pt idx="26">
                  <c:v>5.1695099420015822E-2</c:v>
                </c:pt>
                <c:pt idx="27">
                  <c:v>4.1162248823695791E-2</c:v>
                </c:pt>
                <c:pt idx="28">
                  <c:v>2.9248267125922212E-2</c:v>
                </c:pt>
                <c:pt idx="29">
                  <c:v>2.2508524494142534E-2</c:v>
                </c:pt>
                <c:pt idx="30">
                  <c:v>1.9429959530086194E-2</c:v>
                </c:pt>
                <c:pt idx="31">
                  <c:v>1.7068680461960639E-2</c:v>
                </c:pt>
                <c:pt idx="32">
                  <c:v>2.1350849740159106E-2</c:v>
                </c:pt>
                <c:pt idx="33">
                  <c:v>2.7722310502639402E-2</c:v>
                </c:pt>
                <c:pt idx="34">
                  <c:v>2.7795143284237156E-2</c:v>
                </c:pt>
                <c:pt idx="35">
                  <c:v>1.5095835067697294E-2</c:v>
                </c:pt>
                <c:pt idx="36">
                  <c:v>1.9316946648899602E-2</c:v>
                </c:pt>
                <c:pt idx="37">
                  <c:v>-3.3232274179766819E-2</c:v>
                </c:pt>
                <c:pt idx="38">
                  <c:v>-0.30995211186935023</c:v>
                </c:pt>
                <c:pt idx="39">
                  <c:v>-0.26691874782432023</c:v>
                </c:pt>
                <c:pt idx="40">
                  <c:v>-0.31099842725997462</c:v>
                </c:pt>
                <c:pt idx="41">
                  <c:v>-0.36015225870761469</c:v>
                </c:pt>
                <c:pt idx="42">
                  <c:v>-0.39285290254309757</c:v>
                </c:pt>
                <c:pt idx="43">
                  <c:v>-0.41912288680144627</c:v>
                </c:pt>
                <c:pt idx="44">
                  <c:v>-0.44765374092548882</c:v>
                </c:pt>
                <c:pt idx="45">
                  <c:v>-0.44484055625918018</c:v>
                </c:pt>
                <c:pt idx="46">
                  <c:v>-0.43817324711392303</c:v>
                </c:pt>
                <c:pt idx="47">
                  <c:v>-0.40919421814875534</c:v>
                </c:pt>
                <c:pt idx="48">
                  <c:v>-0.37516179404113359</c:v>
                </c:pt>
                <c:pt idx="49">
                  <c:v>-0.36528074827765522</c:v>
                </c:pt>
                <c:pt idx="50">
                  <c:v>-0.36252722836368889</c:v>
                </c:pt>
                <c:pt idx="51">
                  <c:v>-0.37965574982374051</c:v>
                </c:pt>
                <c:pt idx="52">
                  <c:v>-0.38444795641682106</c:v>
                </c:pt>
                <c:pt idx="53">
                  <c:v>-0.37109566462461885</c:v>
                </c:pt>
                <c:pt idx="54">
                  <c:v>-0.3501157654362288</c:v>
                </c:pt>
                <c:pt idx="55">
                  <c:v>-0.32661312332156456</c:v>
                </c:pt>
                <c:pt idx="56">
                  <c:v>-0.32825616205548158</c:v>
                </c:pt>
                <c:pt idx="57">
                  <c:v>-0.33858711196062075</c:v>
                </c:pt>
                <c:pt idx="58">
                  <c:v>-0.35333287407112834</c:v>
                </c:pt>
                <c:pt idx="59">
                  <c:v>-0.34975131481739652</c:v>
                </c:pt>
                <c:pt idx="60">
                  <c:v>-0.3609137275512353</c:v>
                </c:pt>
                <c:pt idx="61">
                  <c:v>-0.37947437040989485</c:v>
                </c:pt>
                <c:pt idx="62">
                  <c:v>-0.36125418640804696</c:v>
                </c:pt>
                <c:pt idx="63">
                  <c:v>-0.35226717854938272</c:v>
                </c:pt>
                <c:pt idx="64">
                  <c:v>-0.33918564960990238</c:v>
                </c:pt>
                <c:pt idx="65">
                  <c:v>-0.31596453419768977</c:v>
                </c:pt>
                <c:pt idx="66">
                  <c:v>-0.28684965267854068</c:v>
                </c:pt>
                <c:pt idx="67">
                  <c:v>-0.29469856665639327</c:v>
                </c:pt>
                <c:pt idx="68">
                  <c:v>-0.25131631703932555</c:v>
                </c:pt>
                <c:pt idx="69">
                  <c:v>-0.21956776802120714</c:v>
                </c:pt>
                <c:pt idx="70">
                  <c:v>-0.16439502701226161</c:v>
                </c:pt>
                <c:pt idx="71">
                  <c:v>-0.16292227413063642</c:v>
                </c:pt>
                <c:pt idx="72">
                  <c:v>-0.1433823429085237</c:v>
                </c:pt>
                <c:pt idx="73">
                  <c:v>-0.12386339054374673</c:v>
                </c:pt>
                <c:pt idx="74">
                  <c:v>-0.10734370265601001</c:v>
                </c:pt>
                <c:pt idx="75">
                  <c:v>-0.11230730920172505</c:v>
                </c:pt>
                <c:pt idx="76">
                  <c:v>-8.175308869910225E-2</c:v>
                </c:pt>
                <c:pt idx="77">
                  <c:v>-6.1744708325548459E-2</c:v>
                </c:pt>
                <c:pt idx="78">
                  <c:v>-4.6201608564700791E-2</c:v>
                </c:pt>
                <c:pt idx="79">
                  <c:v>-4.8775107532634365E-2</c:v>
                </c:pt>
                <c:pt idx="80">
                  <c:v>-3.9427113762428689E-2</c:v>
                </c:pt>
                <c:pt idx="81">
                  <c:v>-2.1156911460465722E-2</c:v>
                </c:pt>
                <c:pt idx="82">
                  <c:v>-1.4362701323335614E-2</c:v>
                </c:pt>
                <c:pt idx="83">
                  <c:v>-2.2227214736673773E-2</c:v>
                </c:pt>
                <c:pt idx="84">
                  <c:v>-2.5794875792968242E-2</c:v>
                </c:pt>
                <c:pt idx="85">
                  <c:v>5.6246557709442868E-3</c:v>
                </c:pt>
                <c:pt idx="86">
                  <c:v>4.8715653931807879E-2</c:v>
                </c:pt>
                <c:pt idx="87">
                  <c:v>9.8466767928670151E-2</c:v>
                </c:pt>
                <c:pt idx="88">
                  <c:v>0.11246097402518274</c:v>
                </c:pt>
                <c:pt idx="89">
                  <c:v>0.1162752381601706</c:v>
                </c:pt>
                <c:pt idx="90">
                  <c:v>0.1730343503997176</c:v>
                </c:pt>
                <c:pt idx="91">
                  <c:v>0.21596857050698759</c:v>
                </c:pt>
                <c:pt idx="92">
                  <c:v>0.26296665976838085</c:v>
                </c:pt>
                <c:pt idx="93">
                  <c:v>0.23298599203825177</c:v>
                </c:pt>
                <c:pt idx="94">
                  <c:v>0.25766531165525919</c:v>
                </c:pt>
                <c:pt idx="95">
                  <c:v>0.29240266304834961</c:v>
                </c:pt>
                <c:pt idx="96">
                  <c:v>0.37471896838947316</c:v>
                </c:pt>
                <c:pt idx="97">
                  <c:v>0.35732763757799546</c:v>
                </c:pt>
                <c:pt idx="98">
                  <c:v>0.4292116590411581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'3D-UMi (K=M=1)'!$CE$155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44.55860187878806</c:v>
                </c:pt>
                <c:pt idx="1">
                  <c:v>74.873138998560037</c:v>
                </c:pt>
                <c:pt idx="2">
                  <c:v>78.80483012151592</c:v>
                </c:pt>
                <c:pt idx="3">
                  <c:v>80.972413558776068</c:v>
                </c:pt>
                <c:pt idx="4">
                  <c:v>82.430714976862461</c:v>
                </c:pt>
                <c:pt idx="5">
                  <c:v>83.451524778011958</c:v>
                </c:pt>
                <c:pt idx="6">
                  <c:v>84.238924471223925</c:v>
                </c:pt>
                <c:pt idx="7">
                  <c:v>84.858581000574318</c:v>
                </c:pt>
                <c:pt idx="8">
                  <c:v>85.398584668049352</c:v>
                </c:pt>
                <c:pt idx="9">
                  <c:v>85.880616135508575</c:v>
                </c:pt>
                <c:pt idx="10">
                  <c:v>86.293255612689876</c:v>
                </c:pt>
                <c:pt idx="11">
                  <c:v>86.65757128396676</c:v>
                </c:pt>
                <c:pt idx="12">
                  <c:v>86.989103075836923</c:v>
                </c:pt>
                <c:pt idx="13">
                  <c:v>87.293224513838723</c:v>
                </c:pt>
                <c:pt idx="14">
                  <c:v>87.559763310535999</c:v>
                </c:pt>
                <c:pt idx="15">
                  <c:v>87.799761477853238</c:v>
                </c:pt>
                <c:pt idx="16">
                  <c:v>88.029944721428848</c:v>
                </c:pt>
                <c:pt idx="17">
                  <c:v>88.232971361109591</c:v>
                </c:pt>
                <c:pt idx="18">
                  <c:v>88.433261164067432</c:v>
                </c:pt>
                <c:pt idx="19">
                  <c:v>88.611801841615261</c:v>
                </c:pt>
                <c:pt idx="20">
                  <c:v>88.776318581090607</c:v>
                </c:pt>
                <c:pt idx="21">
                  <c:v>88.953265307242418</c:v>
                </c:pt>
                <c:pt idx="22">
                  <c:v>89.114228710097038</c:v>
                </c:pt>
                <c:pt idx="23">
                  <c:v>89.239711861730754</c:v>
                </c:pt>
                <c:pt idx="24">
                  <c:v>89.337512064571456</c:v>
                </c:pt>
                <c:pt idx="25">
                  <c:v>89.422210049017551</c:v>
                </c:pt>
                <c:pt idx="26">
                  <c:v>89.496204900579983</c:v>
                </c:pt>
                <c:pt idx="27">
                  <c:v>89.5537377511763</c:v>
                </c:pt>
                <c:pt idx="28">
                  <c:v>89.609151732874082</c:v>
                </c:pt>
                <c:pt idx="29">
                  <c:v>89.658591475505858</c:v>
                </c:pt>
                <c:pt idx="30">
                  <c:v>89.702770040469915</c:v>
                </c:pt>
                <c:pt idx="31">
                  <c:v>89.740131319538037</c:v>
                </c:pt>
                <c:pt idx="32">
                  <c:v>89.775849150259845</c:v>
                </c:pt>
                <c:pt idx="33">
                  <c:v>89.812277689497364</c:v>
                </c:pt>
                <c:pt idx="34">
                  <c:v>89.852904856715767</c:v>
                </c:pt>
                <c:pt idx="35">
                  <c:v>89.888404164932297</c:v>
                </c:pt>
                <c:pt idx="36">
                  <c:v>89.912783053351106</c:v>
                </c:pt>
                <c:pt idx="37">
                  <c:v>89.984032274179768</c:v>
                </c:pt>
                <c:pt idx="38">
                  <c:v>90.276352111869343</c:v>
                </c:pt>
                <c:pt idx="39">
                  <c:v>90.432518747824318</c:v>
                </c:pt>
                <c:pt idx="40">
                  <c:v>90.545898427259971</c:v>
                </c:pt>
                <c:pt idx="41">
                  <c:v>90.672852258707621</c:v>
                </c:pt>
                <c:pt idx="42">
                  <c:v>90.783452902543104</c:v>
                </c:pt>
                <c:pt idx="43">
                  <c:v>90.886122886801445</c:v>
                </c:pt>
                <c:pt idx="44">
                  <c:v>90.976253740925486</c:v>
                </c:pt>
                <c:pt idx="45">
                  <c:v>91.058740556259181</c:v>
                </c:pt>
                <c:pt idx="46">
                  <c:v>91.132173247113926</c:v>
                </c:pt>
                <c:pt idx="47">
                  <c:v>91.211594218148761</c:v>
                </c:pt>
                <c:pt idx="48">
                  <c:v>91.295761794041127</c:v>
                </c:pt>
                <c:pt idx="49">
                  <c:v>91.380780748277658</c:v>
                </c:pt>
                <c:pt idx="50">
                  <c:v>91.46572722836369</c:v>
                </c:pt>
                <c:pt idx="51">
                  <c:v>91.557455749823745</c:v>
                </c:pt>
                <c:pt idx="52">
                  <c:v>91.64254795641682</c:v>
                </c:pt>
                <c:pt idx="53">
                  <c:v>91.732095664624623</c:v>
                </c:pt>
                <c:pt idx="54">
                  <c:v>91.81931576543623</c:v>
                </c:pt>
                <c:pt idx="55">
                  <c:v>91.920813123321565</c:v>
                </c:pt>
                <c:pt idx="56">
                  <c:v>92.028856162055476</c:v>
                </c:pt>
                <c:pt idx="57">
                  <c:v>92.138487111960615</c:v>
                </c:pt>
                <c:pt idx="58">
                  <c:v>92.255032874071134</c:v>
                </c:pt>
                <c:pt idx="59">
                  <c:v>92.373151314817392</c:v>
                </c:pt>
                <c:pt idx="60">
                  <c:v>92.501813727551237</c:v>
                </c:pt>
                <c:pt idx="61">
                  <c:v>92.63917437040989</c:v>
                </c:pt>
                <c:pt idx="62">
                  <c:v>92.772154186408045</c:v>
                </c:pt>
                <c:pt idx="63">
                  <c:v>92.916267178549376</c:v>
                </c:pt>
                <c:pt idx="64">
                  <c:v>93.054585649609905</c:v>
                </c:pt>
                <c:pt idx="65">
                  <c:v>93.194264534197686</c:v>
                </c:pt>
                <c:pt idx="66">
                  <c:v>93.335249652678542</c:v>
                </c:pt>
                <c:pt idx="67">
                  <c:v>93.480998566656396</c:v>
                </c:pt>
                <c:pt idx="68">
                  <c:v>93.618516317039322</c:v>
                </c:pt>
                <c:pt idx="69">
                  <c:v>93.761467768021205</c:v>
                </c:pt>
                <c:pt idx="70">
                  <c:v>93.909395027012266</c:v>
                </c:pt>
                <c:pt idx="71">
                  <c:v>94.058222274130642</c:v>
                </c:pt>
                <c:pt idx="72">
                  <c:v>94.196682342908517</c:v>
                </c:pt>
                <c:pt idx="73">
                  <c:v>94.353263390543745</c:v>
                </c:pt>
                <c:pt idx="74">
                  <c:v>94.507643702656011</c:v>
                </c:pt>
                <c:pt idx="75">
                  <c:v>94.662007309201726</c:v>
                </c:pt>
                <c:pt idx="76">
                  <c:v>94.825853088699105</c:v>
                </c:pt>
                <c:pt idx="77">
                  <c:v>94.999344708325552</c:v>
                </c:pt>
                <c:pt idx="78">
                  <c:v>95.1729016085647</c:v>
                </c:pt>
                <c:pt idx="79">
                  <c:v>95.359975107532634</c:v>
                </c:pt>
                <c:pt idx="80">
                  <c:v>95.558227113762428</c:v>
                </c:pt>
                <c:pt idx="81">
                  <c:v>95.762056911460462</c:v>
                </c:pt>
                <c:pt idx="82">
                  <c:v>95.988762701323338</c:v>
                </c:pt>
                <c:pt idx="83">
                  <c:v>96.227827214736678</c:v>
                </c:pt>
                <c:pt idx="84">
                  <c:v>96.494294875792974</c:v>
                </c:pt>
                <c:pt idx="85">
                  <c:v>96.784275344229059</c:v>
                </c:pt>
                <c:pt idx="86">
                  <c:v>97.059484346068189</c:v>
                </c:pt>
                <c:pt idx="87">
                  <c:v>97.381933232071333</c:v>
                </c:pt>
                <c:pt idx="88">
                  <c:v>97.72893902597481</c:v>
                </c:pt>
                <c:pt idx="89">
                  <c:v>98.117824761839827</c:v>
                </c:pt>
                <c:pt idx="90">
                  <c:v>98.542765649600284</c:v>
                </c:pt>
                <c:pt idx="91">
                  <c:v>99.039631429493014</c:v>
                </c:pt>
                <c:pt idx="92">
                  <c:v>99.596733340231623</c:v>
                </c:pt>
                <c:pt idx="93">
                  <c:v>100.26741400796175</c:v>
                </c:pt>
                <c:pt idx="94">
                  <c:v>101.04553468834474</c:v>
                </c:pt>
                <c:pt idx="95">
                  <c:v>101.97619733695166</c:v>
                </c:pt>
                <c:pt idx="96">
                  <c:v>103.15668103161053</c:v>
                </c:pt>
                <c:pt idx="97">
                  <c:v>104.912272362422</c:v>
                </c:pt>
                <c:pt idx="98">
                  <c:v>107.52288834095884</c:v>
                </c:pt>
              </c:numCache>
            </c:numRef>
          </c:xVal>
          <c:yVal>
            <c:numRef>
              <c:f>'3D-UMi (K=M=1)'!$CE$156:$CE$254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'3D-UMi (K=M=1)'!$CF$155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44.55860187878806</c:v>
                </c:pt>
                <c:pt idx="1">
                  <c:v>74.873138998560037</c:v>
                </c:pt>
                <c:pt idx="2">
                  <c:v>78.80483012151592</c:v>
                </c:pt>
                <c:pt idx="3">
                  <c:v>80.972413558776068</c:v>
                </c:pt>
                <c:pt idx="4">
                  <c:v>82.430714976862461</c:v>
                </c:pt>
                <c:pt idx="5">
                  <c:v>83.451524778011958</c:v>
                </c:pt>
                <c:pt idx="6">
                  <c:v>84.238924471223925</c:v>
                </c:pt>
                <c:pt idx="7">
                  <c:v>84.858581000574318</c:v>
                </c:pt>
                <c:pt idx="8">
                  <c:v>85.398584668049352</c:v>
                </c:pt>
                <c:pt idx="9">
                  <c:v>85.880616135508575</c:v>
                </c:pt>
                <c:pt idx="10">
                  <c:v>86.293255612689876</c:v>
                </c:pt>
                <c:pt idx="11">
                  <c:v>86.65757128396676</c:v>
                </c:pt>
                <c:pt idx="12">
                  <c:v>86.989103075836923</c:v>
                </c:pt>
                <c:pt idx="13">
                  <c:v>87.293224513838723</c:v>
                </c:pt>
                <c:pt idx="14">
                  <c:v>87.559763310535999</c:v>
                </c:pt>
                <c:pt idx="15">
                  <c:v>87.799761477853238</c:v>
                </c:pt>
                <c:pt idx="16">
                  <c:v>88.029944721428848</c:v>
                </c:pt>
                <c:pt idx="17">
                  <c:v>88.232971361109591</c:v>
                </c:pt>
                <c:pt idx="18">
                  <c:v>88.433261164067432</c:v>
                </c:pt>
                <c:pt idx="19">
                  <c:v>88.611801841615261</c:v>
                </c:pt>
                <c:pt idx="20">
                  <c:v>88.776318581090607</c:v>
                </c:pt>
                <c:pt idx="21">
                  <c:v>88.953265307242418</c:v>
                </c:pt>
                <c:pt idx="22">
                  <c:v>89.114228710097038</c:v>
                </c:pt>
                <c:pt idx="23">
                  <c:v>89.239711861730754</c:v>
                </c:pt>
                <c:pt idx="24">
                  <c:v>89.337512064571456</c:v>
                </c:pt>
                <c:pt idx="25">
                  <c:v>89.422210049017551</c:v>
                </c:pt>
                <c:pt idx="26">
                  <c:v>89.496204900579983</c:v>
                </c:pt>
                <c:pt idx="27">
                  <c:v>89.5537377511763</c:v>
                </c:pt>
                <c:pt idx="28">
                  <c:v>89.609151732874082</c:v>
                </c:pt>
                <c:pt idx="29">
                  <c:v>89.658591475505858</c:v>
                </c:pt>
                <c:pt idx="30">
                  <c:v>89.702770040469915</c:v>
                </c:pt>
                <c:pt idx="31">
                  <c:v>89.740131319538037</c:v>
                </c:pt>
                <c:pt idx="32">
                  <c:v>89.775849150259845</c:v>
                </c:pt>
                <c:pt idx="33">
                  <c:v>89.812277689497364</c:v>
                </c:pt>
                <c:pt idx="34">
                  <c:v>89.852904856715767</c:v>
                </c:pt>
                <c:pt idx="35">
                  <c:v>89.888404164932297</c:v>
                </c:pt>
                <c:pt idx="36">
                  <c:v>89.912783053351106</c:v>
                </c:pt>
                <c:pt idx="37">
                  <c:v>89.984032274179768</c:v>
                </c:pt>
                <c:pt idx="38">
                  <c:v>90.276352111869343</c:v>
                </c:pt>
                <c:pt idx="39">
                  <c:v>90.432518747824318</c:v>
                </c:pt>
                <c:pt idx="40">
                  <c:v>90.545898427259971</c:v>
                </c:pt>
                <c:pt idx="41">
                  <c:v>90.672852258707621</c:v>
                </c:pt>
                <c:pt idx="42">
                  <c:v>90.783452902543104</c:v>
                </c:pt>
                <c:pt idx="43">
                  <c:v>90.886122886801445</c:v>
                </c:pt>
                <c:pt idx="44">
                  <c:v>90.976253740925486</c:v>
                </c:pt>
                <c:pt idx="45">
                  <c:v>91.058740556259181</c:v>
                </c:pt>
                <c:pt idx="46">
                  <c:v>91.132173247113926</c:v>
                </c:pt>
                <c:pt idx="47">
                  <c:v>91.211594218148761</c:v>
                </c:pt>
                <c:pt idx="48">
                  <c:v>91.295761794041127</c:v>
                </c:pt>
                <c:pt idx="49">
                  <c:v>91.380780748277658</c:v>
                </c:pt>
                <c:pt idx="50">
                  <c:v>91.46572722836369</c:v>
                </c:pt>
                <c:pt idx="51">
                  <c:v>91.557455749823745</c:v>
                </c:pt>
                <c:pt idx="52">
                  <c:v>91.64254795641682</c:v>
                </c:pt>
                <c:pt idx="53">
                  <c:v>91.732095664624623</c:v>
                </c:pt>
                <c:pt idx="54">
                  <c:v>91.81931576543623</c:v>
                </c:pt>
                <c:pt idx="55">
                  <c:v>91.920813123321565</c:v>
                </c:pt>
                <c:pt idx="56">
                  <c:v>92.028856162055476</c:v>
                </c:pt>
                <c:pt idx="57">
                  <c:v>92.138487111960615</c:v>
                </c:pt>
                <c:pt idx="58">
                  <c:v>92.255032874071134</c:v>
                </c:pt>
                <c:pt idx="59">
                  <c:v>92.373151314817392</c:v>
                </c:pt>
                <c:pt idx="60">
                  <c:v>92.501813727551237</c:v>
                </c:pt>
                <c:pt idx="61">
                  <c:v>92.63917437040989</c:v>
                </c:pt>
                <c:pt idx="62">
                  <c:v>92.772154186408045</c:v>
                </c:pt>
                <c:pt idx="63">
                  <c:v>92.916267178549376</c:v>
                </c:pt>
                <c:pt idx="64">
                  <c:v>93.054585649609905</c:v>
                </c:pt>
                <c:pt idx="65">
                  <c:v>93.194264534197686</c:v>
                </c:pt>
                <c:pt idx="66">
                  <c:v>93.335249652678542</c:v>
                </c:pt>
                <c:pt idx="67">
                  <c:v>93.480998566656396</c:v>
                </c:pt>
                <c:pt idx="68">
                  <c:v>93.618516317039322</c:v>
                </c:pt>
                <c:pt idx="69">
                  <c:v>93.761467768021205</c:v>
                </c:pt>
                <c:pt idx="70">
                  <c:v>93.909395027012266</c:v>
                </c:pt>
                <c:pt idx="71">
                  <c:v>94.058222274130642</c:v>
                </c:pt>
                <c:pt idx="72">
                  <c:v>94.196682342908517</c:v>
                </c:pt>
                <c:pt idx="73">
                  <c:v>94.353263390543745</c:v>
                </c:pt>
                <c:pt idx="74">
                  <c:v>94.507643702656011</c:v>
                </c:pt>
                <c:pt idx="75">
                  <c:v>94.662007309201726</c:v>
                </c:pt>
                <c:pt idx="76">
                  <c:v>94.825853088699105</c:v>
                </c:pt>
                <c:pt idx="77">
                  <c:v>94.999344708325552</c:v>
                </c:pt>
                <c:pt idx="78">
                  <c:v>95.1729016085647</c:v>
                </c:pt>
                <c:pt idx="79">
                  <c:v>95.359975107532634</c:v>
                </c:pt>
                <c:pt idx="80">
                  <c:v>95.558227113762428</c:v>
                </c:pt>
                <c:pt idx="81">
                  <c:v>95.762056911460462</c:v>
                </c:pt>
                <c:pt idx="82">
                  <c:v>95.988762701323338</c:v>
                </c:pt>
                <c:pt idx="83">
                  <c:v>96.227827214736678</c:v>
                </c:pt>
                <c:pt idx="84">
                  <c:v>96.494294875792974</c:v>
                </c:pt>
                <c:pt idx="85">
                  <c:v>96.784275344229059</c:v>
                </c:pt>
                <c:pt idx="86">
                  <c:v>97.059484346068189</c:v>
                </c:pt>
                <c:pt idx="87">
                  <c:v>97.381933232071333</c:v>
                </c:pt>
                <c:pt idx="88">
                  <c:v>97.72893902597481</c:v>
                </c:pt>
                <c:pt idx="89">
                  <c:v>98.117824761839827</c:v>
                </c:pt>
                <c:pt idx="90">
                  <c:v>98.542765649600284</c:v>
                </c:pt>
                <c:pt idx="91">
                  <c:v>99.039631429493014</c:v>
                </c:pt>
                <c:pt idx="92">
                  <c:v>99.596733340231623</c:v>
                </c:pt>
                <c:pt idx="93">
                  <c:v>100.26741400796175</c:v>
                </c:pt>
                <c:pt idx="94">
                  <c:v>101.04553468834474</c:v>
                </c:pt>
                <c:pt idx="95">
                  <c:v>101.97619733695166</c:v>
                </c:pt>
                <c:pt idx="96">
                  <c:v>103.15668103161053</c:v>
                </c:pt>
                <c:pt idx="97">
                  <c:v>104.912272362422</c:v>
                </c:pt>
                <c:pt idx="98">
                  <c:v>107.52288834095884</c:v>
                </c:pt>
              </c:numCache>
            </c:numRef>
          </c:xVal>
          <c:yVal>
            <c:numRef>
              <c:f>'3D-UMi (K=M=1)'!$CF$156:$CF$254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'3D-UMi (K=M=1)'!$CG$155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44.55860187878806</c:v>
                </c:pt>
                <c:pt idx="1">
                  <c:v>74.873138998560037</c:v>
                </c:pt>
                <c:pt idx="2">
                  <c:v>78.80483012151592</c:v>
                </c:pt>
                <c:pt idx="3">
                  <c:v>80.972413558776068</c:v>
                </c:pt>
                <c:pt idx="4">
                  <c:v>82.430714976862461</c:v>
                </c:pt>
                <c:pt idx="5">
                  <c:v>83.451524778011958</c:v>
                </c:pt>
                <c:pt idx="6">
                  <c:v>84.238924471223925</c:v>
                </c:pt>
                <c:pt idx="7">
                  <c:v>84.858581000574318</c:v>
                </c:pt>
                <c:pt idx="8">
                  <c:v>85.398584668049352</c:v>
                </c:pt>
                <c:pt idx="9">
                  <c:v>85.880616135508575</c:v>
                </c:pt>
                <c:pt idx="10">
                  <c:v>86.293255612689876</c:v>
                </c:pt>
                <c:pt idx="11">
                  <c:v>86.65757128396676</c:v>
                </c:pt>
                <c:pt idx="12">
                  <c:v>86.989103075836923</c:v>
                </c:pt>
                <c:pt idx="13">
                  <c:v>87.293224513838723</c:v>
                </c:pt>
                <c:pt idx="14">
                  <c:v>87.559763310535999</c:v>
                </c:pt>
                <c:pt idx="15">
                  <c:v>87.799761477853238</c:v>
                </c:pt>
                <c:pt idx="16">
                  <c:v>88.029944721428848</c:v>
                </c:pt>
                <c:pt idx="17">
                  <c:v>88.232971361109591</c:v>
                </c:pt>
                <c:pt idx="18">
                  <c:v>88.433261164067432</c:v>
                </c:pt>
                <c:pt idx="19">
                  <c:v>88.611801841615261</c:v>
                </c:pt>
                <c:pt idx="20">
                  <c:v>88.776318581090607</c:v>
                </c:pt>
                <c:pt idx="21">
                  <c:v>88.953265307242418</c:v>
                </c:pt>
                <c:pt idx="22">
                  <c:v>89.114228710097038</c:v>
                </c:pt>
                <c:pt idx="23">
                  <c:v>89.239711861730754</c:v>
                </c:pt>
                <c:pt idx="24">
                  <c:v>89.337512064571456</c:v>
                </c:pt>
                <c:pt idx="25">
                  <c:v>89.422210049017551</c:v>
                </c:pt>
                <c:pt idx="26">
                  <c:v>89.496204900579983</c:v>
                </c:pt>
                <c:pt idx="27">
                  <c:v>89.5537377511763</c:v>
                </c:pt>
                <c:pt idx="28">
                  <c:v>89.609151732874082</c:v>
                </c:pt>
                <c:pt idx="29">
                  <c:v>89.658591475505858</c:v>
                </c:pt>
                <c:pt idx="30">
                  <c:v>89.702770040469915</c:v>
                </c:pt>
                <c:pt idx="31">
                  <c:v>89.740131319538037</c:v>
                </c:pt>
                <c:pt idx="32">
                  <c:v>89.775849150259845</c:v>
                </c:pt>
                <c:pt idx="33">
                  <c:v>89.812277689497364</c:v>
                </c:pt>
                <c:pt idx="34">
                  <c:v>89.852904856715767</c:v>
                </c:pt>
                <c:pt idx="35">
                  <c:v>89.888404164932297</c:v>
                </c:pt>
                <c:pt idx="36">
                  <c:v>89.912783053351106</c:v>
                </c:pt>
                <c:pt idx="37">
                  <c:v>89.984032274179768</c:v>
                </c:pt>
                <c:pt idx="38">
                  <c:v>90.276352111869343</c:v>
                </c:pt>
                <c:pt idx="39">
                  <c:v>90.432518747824318</c:v>
                </c:pt>
                <c:pt idx="40">
                  <c:v>90.545898427259971</c:v>
                </c:pt>
                <c:pt idx="41">
                  <c:v>90.672852258707621</c:v>
                </c:pt>
                <c:pt idx="42">
                  <c:v>90.783452902543104</c:v>
                </c:pt>
                <c:pt idx="43">
                  <c:v>90.886122886801445</c:v>
                </c:pt>
                <c:pt idx="44">
                  <c:v>90.976253740925486</c:v>
                </c:pt>
                <c:pt idx="45">
                  <c:v>91.058740556259181</c:v>
                </c:pt>
                <c:pt idx="46">
                  <c:v>91.132173247113926</c:v>
                </c:pt>
                <c:pt idx="47">
                  <c:v>91.211594218148761</c:v>
                </c:pt>
                <c:pt idx="48">
                  <c:v>91.295761794041127</c:v>
                </c:pt>
                <c:pt idx="49">
                  <c:v>91.380780748277658</c:v>
                </c:pt>
                <c:pt idx="50">
                  <c:v>91.46572722836369</c:v>
                </c:pt>
                <c:pt idx="51">
                  <c:v>91.557455749823745</c:v>
                </c:pt>
                <c:pt idx="52">
                  <c:v>91.64254795641682</c:v>
                </c:pt>
                <c:pt idx="53">
                  <c:v>91.732095664624623</c:v>
                </c:pt>
                <c:pt idx="54">
                  <c:v>91.81931576543623</c:v>
                </c:pt>
                <c:pt idx="55">
                  <c:v>91.920813123321565</c:v>
                </c:pt>
                <c:pt idx="56">
                  <c:v>92.028856162055476</c:v>
                </c:pt>
                <c:pt idx="57">
                  <c:v>92.138487111960615</c:v>
                </c:pt>
                <c:pt idx="58">
                  <c:v>92.255032874071134</c:v>
                </c:pt>
                <c:pt idx="59">
                  <c:v>92.373151314817392</c:v>
                </c:pt>
                <c:pt idx="60">
                  <c:v>92.501813727551237</c:v>
                </c:pt>
                <c:pt idx="61">
                  <c:v>92.63917437040989</c:v>
                </c:pt>
                <c:pt idx="62">
                  <c:v>92.772154186408045</c:v>
                </c:pt>
                <c:pt idx="63">
                  <c:v>92.916267178549376</c:v>
                </c:pt>
                <c:pt idx="64">
                  <c:v>93.054585649609905</c:v>
                </c:pt>
                <c:pt idx="65">
                  <c:v>93.194264534197686</c:v>
                </c:pt>
                <c:pt idx="66">
                  <c:v>93.335249652678542</c:v>
                </c:pt>
                <c:pt idx="67">
                  <c:v>93.480998566656396</c:v>
                </c:pt>
                <c:pt idx="68">
                  <c:v>93.618516317039322</c:v>
                </c:pt>
                <c:pt idx="69">
                  <c:v>93.761467768021205</c:v>
                </c:pt>
                <c:pt idx="70">
                  <c:v>93.909395027012266</c:v>
                </c:pt>
                <c:pt idx="71">
                  <c:v>94.058222274130642</c:v>
                </c:pt>
                <c:pt idx="72">
                  <c:v>94.196682342908517</c:v>
                </c:pt>
                <c:pt idx="73">
                  <c:v>94.353263390543745</c:v>
                </c:pt>
                <c:pt idx="74">
                  <c:v>94.507643702656011</c:v>
                </c:pt>
                <c:pt idx="75">
                  <c:v>94.662007309201726</c:v>
                </c:pt>
                <c:pt idx="76">
                  <c:v>94.825853088699105</c:v>
                </c:pt>
                <c:pt idx="77">
                  <c:v>94.999344708325552</c:v>
                </c:pt>
                <c:pt idx="78">
                  <c:v>95.1729016085647</c:v>
                </c:pt>
                <c:pt idx="79">
                  <c:v>95.359975107532634</c:v>
                </c:pt>
                <c:pt idx="80">
                  <c:v>95.558227113762428</c:v>
                </c:pt>
                <c:pt idx="81">
                  <c:v>95.762056911460462</c:v>
                </c:pt>
                <c:pt idx="82">
                  <c:v>95.988762701323338</c:v>
                </c:pt>
                <c:pt idx="83">
                  <c:v>96.227827214736678</c:v>
                </c:pt>
                <c:pt idx="84">
                  <c:v>96.494294875792974</c:v>
                </c:pt>
                <c:pt idx="85">
                  <c:v>96.784275344229059</c:v>
                </c:pt>
                <c:pt idx="86">
                  <c:v>97.059484346068189</c:v>
                </c:pt>
                <c:pt idx="87">
                  <c:v>97.381933232071333</c:v>
                </c:pt>
                <c:pt idx="88">
                  <c:v>97.72893902597481</c:v>
                </c:pt>
                <c:pt idx="89">
                  <c:v>98.117824761839827</c:v>
                </c:pt>
                <c:pt idx="90">
                  <c:v>98.542765649600284</c:v>
                </c:pt>
                <c:pt idx="91">
                  <c:v>99.039631429493014</c:v>
                </c:pt>
                <c:pt idx="92">
                  <c:v>99.596733340231623</c:v>
                </c:pt>
                <c:pt idx="93">
                  <c:v>100.26741400796175</c:v>
                </c:pt>
                <c:pt idx="94">
                  <c:v>101.04553468834474</c:v>
                </c:pt>
                <c:pt idx="95">
                  <c:v>101.97619733695166</c:v>
                </c:pt>
                <c:pt idx="96">
                  <c:v>103.15668103161053</c:v>
                </c:pt>
                <c:pt idx="97">
                  <c:v>104.912272362422</c:v>
                </c:pt>
                <c:pt idx="98">
                  <c:v>107.52288834095884</c:v>
                </c:pt>
              </c:numCache>
            </c:numRef>
          </c:xVal>
          <c:yVal>
            <c:numRef>
              <c:f>'3D-UMi (K=M=1)'!$CG$156:$CG$254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'3D-UMi (K=M=1)'!$CH$155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44.55860187878806</c:v>
                </c:pt>
                <c:pt idx="1">
                  <c:v>74.873138998560037</c:v>
                </c:pt>
                <c:pt idx="2">
                  <c:v>78.80483012151592</c:v>
                </c:pt>
                <c:pt idx="3">
                  <c:v>80.972413558776068</c:v>
                </c:pt>
                <c:pt idx="4">
                  <c:v>82.430714976862461</c:v>
                </c:pt>
                <c:pt idx="5">
                  <c:v>83.451524778011958</c:v>
                </c:pt>
                <c:pt idx="6">
                  <c:v>84.238924471223925</c:v>
                </c:pt>
                <c:pt idx="7">
                  <c:v>84.858581000574318</c:v>
                </c:pt>
                <c:pt idx="8">
                  <c:v>85.398584668049352</c:v>
                </c:pt>
                <c:pt idx="9">
                  <c:v>85.880616135508575</c:v>
                </c:pt>
                <c:pt idx="10">
                  <c:v>86.293255612689876</c:v>
                </c:pt>
                <c:pt idx="11">
                  <c:v>86.65757128396676</c:v>
                </c:pt>
                <c:pt idx="12">
                  <c:v>86.989103075836923</c:v>
                </c:pt>
                <c:pt idx="13">
                  <c:v>87.293224513838723</c:v>
                </c:pt>
                <c:pt idx="14">
                  <c:v>87.559763310535999</c:v>
                </c:pt>
                <c:pt idx="15">
                  <c:v>87.799761477853238</c:v>
                </c:pt>
                <c:pt idx="16">
                  <c:v>88.029944721428848</c:v>
                </c:pt>
                <c:pt idx="17">
                  <c:v>88.232971361109591</c:v>
                </c:pt>
                <c:pt idx="18">
                  <c:v>88.433261164067432</c:v>
                </c:pt>
                <c:pt idx="19">
                  <c:v>88.611801841615261</c:v>
                </c:pt>
                <c:pt idx="20">
                  <c:v>88.776318581090607</c:v>
                </c:pt>
                <c:pt idx="21">
                  <c:v>88.953265307242418</c:v>
                </c:pt>
                <c:pt idx="22">
                  <c:v>89.114228710097038</c:v>
                </c:pt>
                <c:pt idx="23">
                  <c:v>89.239711861730754</c:v>
                </c:pt>
                <c:pt idx="24">
                  <c:v>89.337512064571456</c:v>
                </c:pt>
                <c:pt idx="25">
                  <c:v>89.422210049017551</c:v>
                </c:pt>
                <c:pt idx="26">
                  <c:v>89.496204900579983</c:v>
                </c:pt>
                <c:pt idx="27">
                  <c:v>89.5537377511763</c:v>
                </c:pt>
                <c:pt idx="28">
                  <c:v>89.609151732874082</c:v>
                </c:pt>
                <c:pt idx="29">
                  <c:v>89.658591475505858</c:v>
                </c:pt>
                <c:pt idx="30">
                  <c:v>89.702770040469915</c:v>
                </c:pt>
                <c:pt idx="31">
                  <c:v>89.740131319538037</c:v>
                </c:pt>
                <c:pt idx="32">
                  <c:v>89.775849150259845</c:v>
                </c:pt>
                <c:pt idx="33">
                  <c:v>89.812277689497364</c:v>
                </c:pt>
                <c:pt idx="34">
                  <c:v>89.852904856715767</c:v>
                </c:pt>
                <c:pt idx="35">
                  <c:v>89.888404164932297</c:v>
                </c:pt>
                <c:pt idx="36">
                  <c:v>89.912783053351106</c:v>
                </c:pt>
                <c:pt idx="37">
                  <c:v>89.984032274179768</c:v>
                </c:pt>
                <c:pt idx="38">
                  <c:v>90.276352111869343</c:v>
                </c:pt>
                <c:pt idx="39">
                  <c:v>90.432518747824318</c:v>
                </c:pt>
                <c:pt idx="40">
                  <c:v>90.545898427259971</c:v>
                </c:pt>
                <c:pt idx="41">
                  <c:v>90.672852258707621</c:v>
                </c:pt>
                <c:pt idx="42">
                  <c:v>90.783452902543104</c:v>
                </c:pt>
                <c:pt idx="43">
                  <c:v>90.886122886801445</c:v>
                </c:pt>
                <c:pt idx="44">
                  <c:v>90.976253740925486</c:v>
                </c:pt>
                <c:pt idx="45">
                  <c:v>91.058740556259181</c:v>
                </c:pt>
                <c:pt idx="46">
                  <c:v>91.132173247113926</c:v>
                </c:pt>
                <c:pt idx="47">
                  <c:v>91.211594218148761</c:v>
                </c:pt>
                <c:pt idx="48">
                  <c:v>91.295761794041127</c:v>
                </c:pt>
                <c:pt idx="49">
                  <c:v>91.380780748277658</c:v>
                </c:pt>
                <c:pt idx="50">
                  <c:v>91.46572722836369</c:v>
                </c:pt>
                <c:pt idx="51">
                  <c:v>91.557455749823745</c:v>
                </c:pt>
                <c:pt idx="52">
                  <c:v>91.64254795641682</c:v>
                </c:pt>
                <c:pt idx="53">
                  <c:v>91.732095664624623</c:v>
                </c:pt>
                <c:pt idx="54">
                  <c:v>91.81931576543623</c:v>
                </c:pt>
                <c:pt idx="55">
                  <c:v>91.920813123321565</c:v>
                </c:pt>
                <c:pt idx="56">
                  <c:v>92.028856162055476</c:v>
                </c:pt>
                <c:pt idx="57">
                  <c:v>92.138487111960615</c:v>
                </c:pt>
                <c:pt idx="58">
                  <c:v>92.255032874071134</c:v>
                </c:pt>
                <c:pt idx="59">
                  <c:v>92.373151314817392</c:v>
                </c:pt>
                <c:pt idx="60">
                  <c:v>92.501813727551237</c:v>
                </c:pt>
                <c:pt idx="61">
                  <c:v>92.63917437040989</c:v>
                </c:pt>
                <c:pt idx="62">
                  <c:v>92.772154186408045</c:v>
                </c:pt>
                <c:pt idx="63">
                  <c:v>92.916267178549376</c:v>
                </c:pt>
                <c:pt idx="64">
                  <c:v>93.054585649609905</c:v>
                </c:pt>
                <c:pt idx="65">
                  <c:v>93.194264534197686</c:v>
                </c:pt>
                <c:pt idx="66">
                  <c:v>93.335249652678542</c:v>
                </c:pt>
                <c:pt idx="67">
                  <c:v>93.480998566656396</c:v>
                </c:pt>
                <c:pt idx="68">
                  <c:v>93.618516317039322</c:v>
                </c:pt>
                <c:pt idx="69">
                  <c:v>93.761467768021205</c:v>
                </c:pt>
                <c:pt idx="70">
                  <c:v>93.909395027012266</c:v>
                </c:pt>
                <c:pt idx="71">
                  <c:v>94.058222274130642</c:v>
                </c:pt>
                <c:pt idx="72">
                  <c:v>94.196682342908517</c:v>
                </c:pt>
                <c:pt idx="73">
                  <c:v>94.353263390543745</c:v>
                </c:pt>
                <c:pt idx="74">
                  <c:v>94.507643702656011</c:v>
                </c:pt>
                <c:pt idx="75">
                  <c:v>94.662007309201726</c:v>
                </c:pt>
                <c:pt idx="76">
                  <c:v>94.825853088699105</c:v>
                </c:pt>
                <c:pt idx="77">
                  <c:v>94.999344708325552</c:v>
                </c:pt>
                <c:pt idx="78">
                  <c:v>95.1729016085647</c:v>
                </c:pt>
                <c:pt idx="79">
                  <c:v>95.359975107532634</c:v>
                </c:pt>
                <c:pt idx="80">
                  <c:v>95.558227113762428</c:v>
                </c:pt>
                <c:pt idx="81">
                  <c:v>95.762056911460462</c:v>
                </c:pt>
                <c:pt idx="82">
                  <c:v>95.988762701323338</c:v>
                </c:pt>
                <c:pt idx="83">
                  <c:v>96.227827214736678</c:v>
                </c:pt>
                <c:pt idx="84">
                  <c:v>96.494294875792974</c:v>
                </c:pt>
                <c:pt idx="85">
                  <c:v>96.784275344229059</c:v>
                </c:pt>
                <c:pt idx="86">
                  <c:v>97.059484346068189</c:v>
                </c:pt>
                <c:pt idx="87">
                  <c:v>97.381933232071333</c:v>
                </c:pt>
                <c:pt idx="88">
                  <c:v>97.72893902597481</c:v>
                </c:pt>
                <c:pt idx="89">
                  <c:v>98.117824761839827</c:v>
                </c:pt>
                <c:pt idx="90">
                  <c:v>98.542765649600284</c:v>
                </c:pt>
                <c:pt idx="91">
                  <c:v>99.039631429493014</c:v>
                </c:pt>
                <c:pt idx="92">
                  <c:v>99.596733340231623</c:v>
                </c:pt>
                <c:pt idx="93">
                  <c:v>100.26741400796175</c:v>
                </c:pt>
                <c:pt idx="94">
                  <c:v>101.04553468834474</c:v>
                </c:pt>
                <c:pt idx="95">
                  <c:v>101.97619733695166</c:v>
                </c:pt>
                <c:pt idx="96">
                  <c:v>103.15668103161053</c:v>
                </c:pt>
                <c:pt idx="97">
                  <c:v>104.912272362422</c:v>
                </c:pt>
                <c:pt idx="98">
                  <c:v>107.52288834095884</c:v>
                </c:pt>
              </c:numCache>
            </c:numRef>
          </c:xVal>
          <c:yVal>
            <c:numRef>
              <c:f>'3D-UMi (K=M=1)'!$CH$156:$CH$254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'3D-UMi (K=M=1)'!$CI$155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44.55860187878806</c:v>
                </c:pt>
                <c:pt idx="1">
                  <c:v>74.873138998560037</c:v>
                </c:pt>
                <c:pt idx="2">
                  <c:v>78.80483012151592</c:v>
                </c:pt>
                <c:pt idx="3">
                  <c:v>80.972413558776068</c:v>
                </c:pt>
                <c:pt idx="4">
                  <c:v>82.430714976862461</c:v>
                </c:pt>
                <c:pt idx="5">
                  <c:v>83.451524778011958</c:v>
                </c:pt>
                <c:pt idx="6">
                  <c:v>84.238924471223925</c:v>
                </c:pt>
                <c:pt idx="7">
                  <c:v>84.858581000574318</c:v>
                </c:pt>
                <c:pt idx="8">
                  <c:v>85.398584668049352</c:v>
                </c:pt>
                <c:pt idx="9">
                  <c:v>85.880616135508575</c:v>
                </c:pt>
                <c:pt idx="10">
                  <c:v>86.293255612689876</c:v>
                </c:pt>
                <c:pt idx="11">
                  <c:v>86.65757128396676</c:v>
                </c:pt>
                <c:pt idx="12">
                  <c:v>86.989103075836923</c:v>
                </c:pt>
                <c:pt idx="13">
                  <c:v>87.293224513838723</c:v>
                </c:pt>
                <c:pt idx="14">
                  <c:v>87.559763310535999</c:v>
                </c:pt>
                <c:pt idx="15">
                  <c:v>87.799761477853238</c:v>
                </c:pt>
                <c:pt idx="16">
                  <c:v>88.029944721428848</c:v>
                </c:pt>
                <c:pt idx="17">
                  <c:v>88.232971361109591</c:v>
                </c:pt>
                <c:pt idx="18">
                  <c:v>88.433261164067432</c:v>
                </c:pt>
                <c:pt idx="19">
                  <c:v>88.611801841615261</c:v>
                </c:pt>
                <c:pt idx="20">
                  <c:v>88.776318581090607</c:v>
                </c:pt>
                <c:pt idx="21">
                  <c:v>88.953265307242418</c:v>
                </c:pt>
                <c:pt idx="22">
                  <c:v>89.114228710097038</c:v>
                </c:pt>
                <c:pt idx="23">
                  <c:v>89.239711861730754</c:v>
                </c:pt>
                <c:pt idx="24">
                  <c:v>89.337512064571456</c:v>
                </c:pt>
                <c:pt idx="25">
                  <c:v>89.422210049017551</c:v>
                </c:pt>
                <c:pt idx="26">
                  <c:v>89.496204900579983</c:v>
                </c:pt>
                <c:pt idx="27">
                  <c:v>89.5537377511763</c:v>
                </c:pt>
                <c:pt idx="28">
                  <c:v>89.609151732874082</c:v>
                </c:pt>
                <c:pt idx="29">
                  <c:v>89.658591475505858</c:v>
                </c:pt>
                <c:pt idx="30">
                  <c:v>89.702770040469915</c:v>
                </c:pt>
                <c:pt idx="31">
                  <c:v>89.740131319538037</c:v>
                </c:pt>
                <c:pt idx="32">
                  <c:v>89.775849150259845</c:v>
                </c:pt>
                <c:pt idx="33">
                  <c:v>89.812277689497364</c:v>
                </c:pt>
                <c:pt idx="34">
                  <c:v>89.852904856715767</c:v>
                </c:pt>
                <c:pt idx="35">
                  <c:v>89.888404164932297</c:v>
                </c:pt>
                <c:pt idx="36">
                  <c:v>89.912783053351106</c:v>
                </c:pt>
                <c:pt idx="37">
                  <c:v>89.984032274179768</c:v>
                </c:pt>
                <c:pt idx="38">
                  <c:v>90.276352111869343</c:v>
                </c:pt>
                <c:pt idx="39">
                  <c:v>90.432518747824318</c:v>
                </c:pt>
                <c:pt idx="40">
                  <c:v>90.545898427259971</c:v>
                </c:pt>
                <c:pt idx="41">
                  <c:v>90.672852258707621</c:v>
                </c:pt>
                <c:pt idx="42">
                  <c:v>90.783452902543104</c:v>
                </c:pt>
                <c:pt idx="43">
                  <c:v>90.886122886801445</c:v>
                </c:pt>
                <c:pt idx="44">
                  <c:v>90.976253740925486</c:v>
                </c:pt>
                <c:pt idx="45">
                  <c:v>91.058740556259181</c:v>
                </c:pt>
                <c:pt idx="46">
                  <c:v>91.132173247113926</c:v>
                </c:pt>
                <c:pt idx="47">
                  <c:v>91.211594218148761</c:v>
                </c:pt>
                <c:pt idx="48">
                  <c:v>91.295761794041127</c:v>
                </c:pt>
                <c:pt idx="49">
                  <c:v>91.380780748277658</c:v>
                </c:pt>
                <c:pt idx="50">
                  <c:v>91.46572722836369</c:v>
                </c:pt>
                <c:pt idx="51">
                  <c:v>91.557455749823745</c:v>
                </c:pt>
                <c:pt idx="52">
                  <c:v>91.64254795641682</c:v>
                </c:pt>
                <c:pt idx="53">
                  <c:v>91.732095664624623</c:v>
                </c:pt>
                <c:pt idx="54">
                  <c:v>91.81931576543623</c:v>
                </c:pt>
                <c:pt idx="55">
                  <c:v>91.920813123321565</c:v>
                </c:pt>
                <c:pt idx="56">
                  <c:v>92.028856162055476</c:v>
                </c:pt>
                <c:pt idx="57">
                  <c:v>92.138487111960615</c:v>
                </c:pt>
                <c:pt idx="58">
                  <c:v>92.255032874071134</c:v>
                </c:pt>
                <c:pt idx="59">
                  <c:v>92.373151314817392</c:v>
                </c:pt>
                <c:pt idx="60">
                  <c:v>92.501813727551237</c:v>
                </c:pt>
                <c:pt idx="61">
                  <c:v>92.63917437040989</c:v>
                </c:pt>
                <c:pt idx="62">
                  <c:v>92.772154186408045</c:v>
                </c:pt>
                <c:pt idx="63">
                  <c:v>92.916267178549376</c:v>
                </c:pt>
                <c:pt idx="64">
                  <c:v>93.054585649609905</c:v>
                </c:pt>
                <c:pt idx="65">
                  <c:v>93.194264534197686</c:v>
                </c:pt>
                <c:pt idx="66">
                  <c:v>93.335249652678542</c:v>
                </c:pt>
                <c:pt idx="67">
                  <c:v>93.480998566656396</c:v>
                </c:pt>
                <c:pt idx="68">
                  <c:v>93.618516317039322</c:v>
                </c:pt>
                <c:pt idx="69">
                  <c:v>93.761467768021205</c:v>
                </c:pt>
                <c:pt idx="70">
                  <c:v>93.909395027012266</c:v>
                </c:pt>
                <c:pt idx="71">
                  <c:v>94.058222274130642</c:v>
                </c:pt>
                <c:pt idx="72">
                  <c:v>94.196682342908517</c:v>
                </c:pt>
                <c:pt idx="73">
                  <c:v>94.353263390543745</c:v>
                </c:pt>
                <c:pt idx="74">
                  <c:v>94.507643702656011</c:v>
                </c:pt>
                <c:pt idx="75">
                  <c:v>94.662007309201726</c:v>
                </c:pt>
                <c:pt idx="76">
                  <c:v>94.825853088699105</c:v>
                </c:pt>
                <c:pt idx="77">
                  <c:v>94.999344708325552</c:v>
                </c:pt>
                <c:pt idx="78">
                  <c:v>95.1729016085647</c:v>
                </c:pt>
                <c:pt idx="79">
                  <c:v>95.359975107532634</c:v>
                </c:pt>
                <c:pt idx="80">
                  <c:v>95.558227113762428</c:v>
                </c:pt>
                <c:pt idx="81">
                  <c:v>95.762056911460462</c:v>
                </c:pt>
                <c:pt idx="82">
                  <c:v>95.988762701323338</c:v>
                </c:pt>
                <c:pt idx="83">
                  <c:v>96.227827214736678</c:v>
                </c:pt>
                <c:pt idx="84">
                  <c:v>96.494294875792974</c:v>
                </c:pt>
                <c:pt idx="85">
                  <c:v>96.784275344229059</c:v>
                </c:pt>
                <c:pt idx="86">
                  <c:v>97.059484346068189</c:v>
                </c:pt>
                <c:pt idx="87">
                  <c:v>97.381933232071333</c:v>
                </c:pt>
                <c:pt idx="88">
                  <c:v>97.72893902597481</c:v>
                </c:pt>
                <c:pt idx="89">
                  <c:v>98.117824761839827</c:v>
                </c:pt>
                <c:pt idx="90">
                  <c:v>98.542765649600284</c:v>
                </c:pt>
                <c:pt idx="91">
                  <c:v>99.039631429493014</c:v>
                </c:pt>
                <c:pt idx="92">
                  <c:v>99.596733340231623</c:v>
                </c:pt>
                <c:pt idx="93">
                  <c:v>100.26741400796175</c:v>
                </c:pt>
                <c:pt idx="94">
                  <c:v>101.04553468834474</c:v>
                </c:pt>
                <c:pt idx="95">
                  <c:v>101.97619733695166</c:v>
                </c:pt>
                <c:pt idx="96">
                  <c:v>103.15668103161053</c:v>
                </c:pt>
                <c:pt idx="97">
                  <c:v>104.912272362422</c:v>
                </c:pt>
                <c:pt idx="98">
                  <c:v>107.52288834095884</c:v>
                </c:pt>
              </c:numCache>
            </c:numRef>
          </c:xVal>
          <c:yVal>
            <c:numRef>
              <c:f>'3D-UMi (K=M=1)'!$CI$156:$CI$254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'3D-UMi (K=M=1)'!$CJ$155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44.55860187878806</c:v>
                </c:pt>
                <c:pt idx="1">
                  <c:v>74.873138998560037</c:v>
                </c:pt>
                <c:pt idx="2">
                  <c:v>78.80483012151592</c:v>
                </c:pt>
                <c:pt idx="3">
                  <c:v>80.972413558776068</c:v>
                </c:pt>
                <c:pt idx="4">
                  <c:v>82.430714976862461</c:v>
                </c:pt>
                <c:pt idx="5">
                  <c:v>83.451524778011958</c:v>
                </c:pt>
                <c:pt idx="6">
                  <c:v>84.238924471223925</c:v>
                </c:pt>
                <c:pt idx="7">
                  <c:v>84.858581000574318</c:v>
                </c:pt>
                <c:pt idx="8">
                  <c:v>85.398584668049352</c:v>
                </c:pt>
                <c:pt idx="9">
                  <c:v>85.880616135508575</c:v>
                </c:pt>
                <c:pt idx="10">
                  <c:v>86.293255612689876</c:v>
                </c:pt>
                <c:pt idx="11">
                  <c:v>86.65757128396676</c:v>
                </c:pt>
                <c:pt idx="12">
                  <c:v>86.989103075836923</c:v>
                </c:pt>
                <c:pt idx="13">
                  <c:v>87.293224513838723</c:v>
                </c:pt>
                <c:pt idx="14">
                  <c:v>87.559763310535999</c:v>
                </c:pt>
                <c:pt idx="15">
                  <c:v>87.799761477853238</c:v>
                </c:pt>
                <c:pt idx="16">
                  <c:v>88.029944721428848</c:v>
                </c:pt>
                <c:pt idx="17">
                  <c:v>88.232971361109591</c:v>
                </c:pt>
                <c:pt idx="18">
                  <c:v>88.433261164067432</c:v>
                </c:pt>
                <c:pt idx="19">
                  <c:v>88.611801841615261</c:v>
                </c:pt>
                <c:pt idx="20">
                  <c:v>88.776318581090607</c:v>
                </c:pt>
                <c:pt idx="21">
                  <c:v>88.953265307242418</c:v>
                </c:pt>
                <c:pt idx="22">
                  <c:v>89.114228710097038</c:v>
                </c:pt>
                <c:pt idx="23">
                  <c:v>89.239711861730754</c:v>
                </c:pt>
                <c:pt idx="24">
                  <c:v>89.337512064571456</c:v>
                </c:pt>
                <c:pt idx="25">
                  <c:v>89.422210049017551</c:v>
                </c:pt>
                <c:pt idx="26">
                  <c:v>89.496204900579983</c:v>
                </c:pt>
                <c:pt idx="27">
                  <c:v>89.5537377511763</c:v>
                </c:pt>
                <c:pt idx="28">
                  <c:v>89.609151732874082</c:v>
                </c:pt>
                <c:pt idx="29">
                  <c:v>89.658591475505858</c:v>
                </c:pt>
                <c:pt idx="30">
                  <c:v>89.702770040469915</c:v>
                </c:pt>
                <c:pt idx="31">
                  <c:v>89.740131319538037</c:v>
                </c:pt>
                <c:pt idx="32">
                  <c:v>89.775849150259845</c:v>
                </c:pt>
                <c:pt idx="33">
                  <c:v>89.812277689497364</c:v>
                </c:pt>
                <c:pt idx="34">
                  <c:v>89.852904856715767</c:v>
                </c:pt>
                <c:pt idx="35">
                  <c:v>89.888404164932297</c:v>
                </c:pt>
                <c:pt idx="36">
                  <c:v>89.912783053351106</c:v>
                </c:pt>
                <c:pt idx="37">
                  <c:v>89.984032274179768</c:v>
                </c:pt>
                <c:pt idx="38">
                  <c:v>90.276352111869343</c:v>
                </c:pt>
                <c:pt idx="39">
                  <c:v>90.432518747824318</c:v>
                </c:pt>
                <c:pt idx="40">
                  <c:v>90.545898427259971</c:v>
                </c:pt>
                <c:pt idx="41">
                  <c:v>90.672852258707621</c:v>
                </c:pt>
                <c:pt idx="42">
                  <c:v>90.783452902543104</c:v>
                </c:pt>
                <c:pt idx="43">
                  <c:v>90.886122886801445</c:v>
                </c:pt>
                <c:pt idx="44">
                  <c:v>90.976253740925486</c:v>
                </c:pt>
                <c:pt idx="45">
                  <c:v>91.058740556259181</c:v>
                </c:pt>
                <c:pt idx="46">
                  <c:v>91.132173247113926</c:v>
                </c:pt>
                <c:pt idx="47">
                  <c:v>91.211594218148761</c:v>
                </c:pt>
                <c:pt idx="48">
                  <c:v>91.295761794041127</c:v>
                </c:pt>
                <c:pt idx="49">
                  <c:v>91.380780748277658</c:v>
                </c:pt>
                <c:pt idx="50">
                  <c:v>91.46572722836369</c:v>
                </c:pt>
                <c:pt idx="51">
                  <c:v>91.557455749823745</c:v>
                </c:pt>
                <c:pt idx="52">
                  <c:v>91.64254795641682</c:v>
                </c:pt>
                <c:pt idx="53">
                  <c:v>91.732095664624623</c:v>
                </c:pt>
                <c:pt idx="54">
                  <c:v>91.81931576543623</c:v>
                </c:pt>
                <c:pt idx="55">
                  <c:v>91.920813123321565</c:v>
                </c:pt>
                <c:pt idx="56">
                  <c:v>92.028856162055476</c:v>
                </c:pt>
                <c:pt idx="57">
                  <c:v>92.138487111960615</c:v>
                </c:pt>
                <c:pt idx="58">
                  <c:v>92.255032874071134</c:v>
                </c:pt>
                <c:pt idx="59">
                  <c:v>92.373151314817392</c:v>
                </c:pt>
                <c:pt idx="60">
                  <c:v>92.501813727551237</c:v>
                </c:pt>
                <c:pt idx="61">
                  <c:v>92.63917437040989</c:v>
                </c:pt>
                <c:pt idx="62">
                  <c:v>92.772154186408045</c:v>
                </c:pt>
                <c:pt idx="63">
                  <c:v>92.916267178549376</c:v>
                </c:pt>
                <c:pt idx="64">
                  <c:v>93.054585649609905</c:v>
                </c:pt>
                <c:pt idx="65">
                  <c:v>93.194264534197686</c:v>
                </c:pt>
                <c:pt idx="66">
                  <c:v>93.335249652678542</c:v>
                </c:pt>
                <c:pt idx="67">
                  <c:v>93.480998566656396</c:v>
                </c:pt>
                <c:pt idx="68">
                  <c:v>93.618516317039322</c:v>
                </c:pt>
                <c:pt idx="69">
                  <c:v>93.761467768021205</c:v>
                </c:pt>
                <c:pt idx="70">
                  <c:v>93.909395027012266</c:v>
                </c:pt>
                <c:pt idx="71">
                  <c:v>94.058222274130642</c:v>
                </c:pt>
                <c:pt idx="72">
                  <c:v>94.196682342908517</c:v>
                </c:pt>
                <c:pt idx="73">
                  <c:v>94.353263390543745</c:v>
                </c:pt>
                <c:pt idx="74">
                  <c:v>94.507643702656011</c:v>
                </c:pt>
                <c:pt idx="75">
                  <c:v>94.662007309201726</c:v>
                </c:pt>
                <c:pt idx="76">
                  <c:v>94.825853088699105</c:v>
                </c:pt>
                <c:pt idx="77">
                  <c:v>94.999344708325552</c:v>
                </c:pt>
                <c:pt idx="78">
                  <c:v>95.1729016085647</c:v>
                </c:pt>
                <c:pt idx="79">
                  <c:v>95.359975107532634</c:v>
                </c:pt>
                <c:pt idx="80">
                  <c:v>95.558227113762428</c:v>
                </c:pt>
                <c:pt idx="81">
                  <c:v>95.762056911460462</c:v>
                </c:pt>
                <c:pt idx="82">
                  <c:v>95.988762701323338</c:v>
                </c:pt>
                <c:pt idx="83">
                  <c:v>96.227827214736678</c:v>
                </c:pt>
                <c:pt idx="84">
                  <c:v>96.494294875792974</c:v>
                </c:pt>
                <c:pt idx="85">
                  <c:v>96.784275344229059</c:v>
                </c:pt>
                <c:pt idx="86">
                  <c:v>97.059484346068189</c:v>
                </c:pt>
                <c:pt idx="87">
                  <c:v>97.381933232071333</c:v>
                </c:pt>
                <c:pt idx="88">
                  <c:v>97.72893902597481</c:v>
                </c:pt>
                <c:pt idx="89">
                  <c:v>98.117824761839827</c:v>
                </c:pt>
                <c:pt idx="90">
                  <c:v>98.542765649600284</c:v>
                </c:pt>
                <c:pt idx="91">
                  <c:v>99.039631429493014</c:v>
                </c:pt>
                <c:pt idx="92">
                  <c:v>99.596733340231623</c:v>
                </c:pt>
                <c:pt idx="93">
                  <c:v>100.26741400796175</c:v>
                </c:pt>
                <c:pt idx="94">
                  <c:v>101.04553468834474</c:v>
                </c:pt>
                <c:pt idx="95">
                  <c:v>101.97619733695166</c:v>
                </c:pt>
                <c:pt idx="96">
                  <c:v>103.15668103161053</c:v>
                </c:pt>
                <c:pt idx="97">
                  <c:v>104.912272362422</c:v>
                </c:pt>
                <c:pt idx="98">
                  <c:v>107.52288834095884</c:v>
                </c:pt>
              </c:numCache>
            </c:numRef>
          </c:xVal>
          <c:yVal>
            <c:numRef>
              <c:f>'3D-UMi (K=M=1)'!$CJ$156:$CJ$254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'3D-UMi (K=M=1)'!$CK$155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44.55860187878806</c:v>
                </c:pt>
                <c:pt idx="1">
                  <c:v>74.873138998560037</c:v>
                </c:pt>
                <c:pt idx="2">
                  <c:v>78.80483012151592</c:v>
                </c:pt>
                <c:pt idx="3">
                  <c:v>80.972413558776068</c:v>
                </c:pt>
                <c:pt idx="4">
                  <c:v>82.430714976862461</c:v>
                </c:pt>
                <c:pt idx="5">
                  <c:v>83.451524778011958</c:v>
                </c:pt>
                <c:pt idx="6">
                  <c:v>84.238924471223925</c:v>
                </c:pt>
                <c:pt idx="7">
                  <c:v>84.858581000574318</c:v>
                </c:pt>
                <c:pt idx="8">
                  <c:v>85.398584668049352</c:v>
                </c:pt>
                <c:pt idx="9">
                  <c:v>85.880616135508575</c:v>
                </c:pt>
                <c:pt idx="10">
                  <c:v>86.293255612689876</c:v>
                </c:pt>
                <c:pt idx="11">
                  <c:v>86.65757128396676</c:v>
                </c:pt>
                <c:pt idx="12">
                  <c:v>86.989103075836923</c:v>
                </c:pt>
                <c:pt idx="13">
                  <c:v>87.293224513838723</c:v>
                </c:pt>
                <c:pt idx="14">
                  <c:v>87.559763310535999</c:v>
                </c:pt>
                <c:pt idx="15">
                  <c:v>87.799761477853238</c:v>
                </c:pt>
                <c:pt idx="16">
                  <c:v>88.029944721428848</c:v>
                </c:pt>
                <c:pt idx="17">
                  <c:v>88.232971361109591</c:v>
                </c:pt>
                <c:pt idx="18">
                  <c:v>88.433261164067432</c:v>
                </c:pt>
                <c:pt idx="19">
                  <c:v>88.611801841615261</c:v>
                </c:pt>
                <c:pt idx="20">
                  <c:v>88.776318581090607</c:v>
                </c:pt>
                <c:pt idx="21">
                  <c:v>88.953265307242418</c:v>
                </c:pt>
                <c:pt idx="22">
                  <c:v>89.114228710097038</c:v>
                </c:pt>
                <c:pt idx="23">
                  <c:v>89.239711861730754</c:v>
                </c:pt>
                <c:pt idx="24">
                  <c:v>89.337512064571456</c:v>
                </c:pt>
                <c:pt idx="25">
                  <c:v>89.422210049017551</c:v>
                </c:pt>
                <c:pt idx="26">
                  <c:v>89.496204900579983</c:v>
                </c:pt>
                <c:pt idx="27">
                  <c:v>89.5537377511763</c:v>
                </c:pt>
                <c:pt idx="28">
                  <c:v>89.609151732874082</c:v>
                </c:pt>
                <c:pt idx="29">
                  <c:v>89.658591475505858</c:v>
                </c:pt>
                <c:pt idx="30">
                  <c:v>89.702770040469915</c:v>
                </c:pt>
                <c:pt idx="31">
                  <c:v>89.740131319538037</c:v>
                </c:pt>
                <c:pt idx="32">
                  <c:v>89.775849150259845</c:v>
                </c:pt>
                <c:pt idx="33">
                  <c:v>89.812277689497364</c:v>
                </c:pt>
                <c:pt idx="34">
                  <c:v>89.852904856715767</c:v>
                </c:pt>
                <c:pt idx="35">
                  <c:v>89.888404164932297</c:v>
                </c:pt>
                <c:pt idx="36">
                  <c:v>89.912783053351106</c:v>
                </c:pt>
                <c:pt idx="37">
                  <c:v>89.984032274179768</c:v>
                </c:pt>
                <c:pt idx="38">
                  <c:v>90.276352111869343</c:v>
                </c:pt>
                <c:pt idx="39">
                  <c:v>90.432518747824318</c:v>
                </c:pt>
                <c:pt idx="40">
                  <c:v>90.545898427259971</c:v>
                </c:pt>
                <c:pt idx="41">
                  <c:v>90.672852258707621</c:v>
                </c:pt>
                <c:pt idx="42">
                  <c:v>90.783452902543104</c:v>
                </c:pt>
                <c:pt idx="43">
                  <c:v>90.886122886801445</c:v>
                </c:pt>
                <c:pt idx="44">
                  <c:v>90.976253740925486</c:v>
                </c:pt>
                <c:pt idx="45">
                  <c:v>91.058740556259181</c:v>
                </c:pt>
                <c:pt idx="46">
                  <c:v>91.132173247113926</c:v>
                </c:pt>
                <c:pt idx="47">
                  <c:v>91.211594218148761</c:v>
                </c:pt>
                <c:pt idx="48">
                  <c:v>91.295761794041127</c:v>
                </c:pt>
                <c:pt idx="49">
                  <c:v>91.380780748277658</c:v>
                </c:pt>
                <c:pt idx="50">
                  <c:v>91.46572722836369</c:v>
                </c:pt>
                <c:pt idx="51">
                  <c:v>91.557455749823745</c:v>
                </c:pt>
                <c:pt idx="52">
                  <c:v>91.64254795641682</c:v>
                </c:pt>
                <c:pt idx="53">
                  <c:v>91.732095664624623</c:v>
                </c:pt>
                <c:pt idx="54">
                  <c:v>91.81931576543623</c:v>
                </c:pt>
                <c:pt idx="55">
                  <c:v>91.920813123321565</c:v>
                </c:pt>
                <c:pt idx="56">
                  <c:v>92.028856162055476</c:v>
                </c:pt>
                <c:pt idx="57">
                  <c:v>92.138487111960615</c:v>
                </c:pt>
                <c:pt idx="58">
                  <c:v>92.255032874071134</c:v>
                </c:pt>
                <c:pt idx="59">
                  <c:v>92.373151314817392</c:v>
                </c:pt>
                <c:pt idx="60">
                  <c:v>92.501813727551237</c:v>
                </c:pt>
                <c:pt idx="61">
                  <c:v>92.63917437040989</c:v>
                </c:pt>
                <c:pt idx="62">
                  <c:v>92.772154186408045</c:v>
                </c:pt>
                <c:pt idx="63">
                  <c:v>92.916267178549376</c:v>
                </c:pt>
                <c:pt idx="64">
                  <c:v>93.054585649609905</c:v>
                </c:pt>
                <c:pt idx="65">
                  <c:v>93.194264534197686</c:v>
                </c:pt>
                <c:pt idx="66">
                  <c:v>93.335249652678542</c:v>
                </c:pt>
                <c:pt idx="67">
                  <c:v>93.480998566656396</c:v>
                </c:pt>
                <c:pt idx="68">
                  <c:v>93.618516317039322</c:v>
                </c:pt>
                <c:pt idx="69">
                  <c:v>93.761467768021205</c:v>
                </c:pt>
                <c:pt idx="70">
                  <c:v>93.909395027012266</c:v>
                </c:pt>
                <c:pt idx="71">
                  <c:v>94.058222274130642</c:v>
                </c:pt>
                <c:pt idx="72">
                  <c:v>94.196682342908517</c:v>
                </c:pt>
                <c:pt idx="73">
                  <c:v>94.353263390543745</c:v>
                </c:pt>
                <c:pt idx="74">
                  <c:v>94.507643702656011</c:v>
                </c:pt>
                <c:pt idx="75">
                  <c:v>94.662007309201726</c:v>
                </c:pt>
                <c:pt idx="76">
                  <c:v>94.825853088699105</c:v>
                </c:pt>
                <c:pt idx="77">
                  <c:v>94.999344708325552</c:v>
                </c:pt>
                <c:pt idx="78">
                  <c:v>95.1729016085647</c:v>
                </c:pt>
                <c:pt idx="79">
                  <c:v>95.359975107532634</c:v>
                </c:pt>
                <c:pt idx="80">
                  <c:v>95.558227113762428</c:v>
                </c:pt>
                <c:pt idx="81">
                  <c:v>95.762056911460462</c:v>
                </c:pt>
                <c:pt idx="82">
                  <c:v>95.988762701323338</c:v>
                </c:pt>
                <c:pt idx="83">
                  <c:v>96.227827214736678</c:v>
                </c:pt>
                <c:pt idx="84">
                  <c:v>96.494294875792974</c:v>
                </c:pt>
                <c:pt idx="85">
                  <c:v>96.784275344229059</c:v>
                </c:pt>
                <c:pt idx="86">
                  <c:v>97.059484346068189</c:v>
                </c:pt>
                <c:pt idx="87">
                  <c:v>97.381933232071333</c:v>
                </c:pt>
                <c:pt idx="88">
                  <c:v>97.72893902597481</c:v>
                </c:pt>
                <c:pt idx="89">
                  <c:v>98.117824761839827</c:v>
                </c:pt>
                <c:pt idx="90">
                  <c:v>98.542765649600284</c:v>
                </c:pt>
                <c:pt idx="91">
                  <c:v>99.039631429493014</c:v>
                </c:pt>
                <c:pt idx="92">
                  <c:v>99.596733340231623</c:v>
                </c:pt>
                <c:pt idx="93">
                  <c:v>100.26741400796175</c:v>
                </c:pt>
                <c:pt idx="94">
                  <c:v>101.04553468834474</c:v>
                </c:pt>
                <c:pt idx="95">
                  <c:v>101.97619733695166</c:v>
                </c:pt>
                <c:pt idx="96">
                  <c:v>103.15668103161053</c:v>
                </c:pt>
                <c:pt idx="97">
                  <c:v>104.912272362422</c:v>
                </c:pt>
                <c:pt idx="98">
                  <c:v>107.52288834095884</c:v>
                </c:pt>
              </c:numCache>
            </c:numRef>
          </c:xVal>
          <c:yVal>
            <c:numRef>
              <c:f>'3D-UMi (K=M=1)'!$CK$156:$CK$254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'3D-UMi (K=M=1)'!$CL$155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44.55860187878806</c:v>
                </c:pt>
                <c:pt idx="1">
                  <c:v>74.873138998560037</c:v>
                </c:pt>
                <c:pt idx="2">
                  <c:v>78.80483012151592</c:v>
                </c:pt>
                <c:pt idx="3">
                  <c:v>80.972413558776068</c:v>
                </c:pt>
                <c:pt idx="4">
                  <c:v>82.430714976862461</c:v>
                </c:pt>
                <c:pt idx="5">
                  <c:v>83.451524778011958</c:v>
                </c:pt>
                <c:pt idx="6">
                  <c:v>84.238924471223925</c:v>
                </c:pt>
                <c:pt idx="7">
                  <c:v>84.858581000574318</c:v>
                </c:pt>
                <c:pt idx="8">
                  <c:v>85.398584668049352</c:v>
                </c:pt>
                <c:pt idx="9">
                  <c:v>85.880616135508575</c:v>
                </c:pt>
                <c:pt idx="10">
                  <c:v>86.293255612689876</c:v>
                </c:pt>
                <c:pt idx="11">
                  <c:v>86.65757128396676</c:v>
                </c:pt>
                <c:pt idx="12">
                  <c:v>86.989103075836923</c:v>
                </c:pt>
                <c:pt idx="13">
                  <c:v>87.293224513838723</c:v>
                </c:pt>
                <c:pt idx="14">
                  <c:v>87.559763310535999</c:v>
                </c:pt>
                <c:pt idx="15">
                  <c:v>87.799761477853238</c:v>
                </c:pt>
                <c:pt idx="16">
                  <c:v>88.029944721428848</c:v>
                </c:pt>
                <c:pt idx="17">
                  <c:v>88.232971361109591</c:v>
                </c:pt>
                <c:pt idx="18">
                  <c:v>88.433261164067432</c:v>
                </c:pt>
                <c:pt idx="19">
                  <c:v>88.611801841615261</c:v>
                </c:pt>
                <c:pt idx="20">
                  <c:v>88.776318581090607</c:v>
                </c:pt>
                <c:pt idx="21">
                  <c:v>88.953265307242418</c:v>
                </c:pt>
                <c:pt idx="22">
                  <c:v>89.114228710097038</c:v>
                </c:pt>
                <c:pt idx="23">
                  <c:v>89.239711861730754</c:v>
                </c:pt>
                <c:pt idx="24">
                  <c:v>89.337512064571456</c:v>
                </c:pt>
                <c:pt idx="25">
                  <c:v>89.422210049017551</c:v>
                </c:pt>
                <c:pt idx="26">
                  <c:v>89.496204900579983</c:v>
                </c:pt>
                <c:pt idx="27">
                  <c:v>89.5537377511763</c:v>
                </c:pt>
                <c:pt idx="28">
                  <c:v>89.609151732874082</c:v>
                </c:pt>
                <c:pt idx="29">
                  <c:v>89.658591475505858</c:v>
                </c:pt>
                <c:pt idx="30">
                  <c:v>89.702770040469915</c:v>
                </c:pt>
                <c:pt idx="31">
                  <c:v>89.740131319538037</c:v>
                </c:pt>
                <c:pt idx="32">
                  <c:v>89.775849150259845</c:v>
                </c:pt>
                <c:pt idx="33">
                  <c:v>89.812277689497364</c:v>
                </c:pt>
                <c:pt idx="34">
                  <c:v>89.852904856715767</c:v>
                </c:pt>
                <c:pt idx="35">
                  <c:v>89.888404164932297</c:v>
                </c:pt>
                <c:pt idx="36">
                  <c:v>89.912783053351106</c:v>
                </c:pt>
                <c:pt idx="37">
                  <c:v>89.984032274179768</c:v>
                </c:pt>
                <c:pt idx="38">
                  <c:v>90.276352111869343</c:v>
                </c:pt>
                <c:pt idx="39">
                  <c:v>90.432518747824318</c:v>
                </c:pt>
                <c:pt idx="40">
                  <c:v>90.545898427259971</c:v>
                </c:pt>
                <c:pt idx="41">
                  <c:v>90.672852258707621</c:v>
                </c:pt>
                <c:pt idx="42">
                  <c:v>90.783452902543104</c:v>
                </c:pt>
                <c:pt idx="43">
                  <c:v>90.886122886801445</c:v>
                </c:pt>
                <c:pt idx="44">
                  <c:v>90.976253740925486</c:v>
                </c:pt>
                <c:pt idx="45">
                  <c:v>91.058740556259181</c:v>
                </c:pt>
                <c:pt idx="46">
                  <c:v>91.132173247113926</c:v>
                </c:pt>
                <c:pt idx="47">
                  <c:v>91.211594218148761</c:v>
                </c:pt>
                <c:pt idx="48">
                  <c:v>91.295761794041127</c:v>
                </c:pt>
                <c:pt idx="49">
                  <c:v>91.380780748277658</c:v>
                </c:pt>
                <c:pt idx="50">
                  <c:v>91.46572722836369</c:v>
                </c:pt>
                <c:pt idx="51">
                  <c:v>91.557455749823745</c:v>
                </c:pt>
                <c:pt idx="52">
                  <c:v>91.64254795641682</c:v>
                </c:pt>
                <c:pt idx="53">
                  <c:v>91.732095664624623</c:v>
                </c:pt>
                <c:pt idx="54">
                  <c:v>91.81931576543623</c:v>
                </c:pt>
                <c:pt idx="55">
                  <c:v>91.920813123321565</c:v>
                </c:pt>
                <c:pt idx="56">
                  <c:v>92.028856162055476</c:v>
                </c:pt>
                <c:pt idx="57">
                  <c:v>92.138487111960615</c:v>
                </c:pt>
                <c:pt idx="58">
                  <c:v>92.255032874071134</c:v>
                </c:pt>
                <c:pt idx="59">
                  <c:v>92.373151314817392</c:v>
                </c:pt>
                <c:pt idx="60">
                  <c:v>92.501813727551237</c:v>
                </c:pt>
                <c:pt idx="61">
                  <c:v>92.63917437040989</c:v>
                </c:pt>
                <c:pt idx="62">
                  <c:v>92.772154186408045</c:v>
                </c:pt>
                <c:pt idx="63">
                  <c:v>92.916267178549376</c:v>
                </c:pt>
                <c:pt idx="64">
                  <c:v>93.054585649609905</c:v>
                </c:pt>
                <c:pt idx="65">
                  <c:v>93.194264534197686</c:v>
                </c:pt>
                <c:pt idx="66">
                  <c:v>93.335249652678542</c:v>
                </c:pt>
                <c:pt idx="67">
                  <c:v>93.480998566656396</c:v>
                </c:pt>
                <c:pt idx="68">
                  <c:v>93.618516317039322</c:v>
                </c:pt>
                <c:pt idx="69">
                  <c:v>93.761467768021205</c:v>
                </c:pt>
                <c:pt idx="70">
                  <c:v>93.909395027012266</c:v>
                </c:pt>
                <c:pt idx="71">
                  <c:v>94.058222274130642</c:v>
                </c:pt>
                <c:pt idx="72">
                  <c:v>94.196682342908517</c:v>
                </c:pt>
                <c:pt idx="73">
                  <c:v>94.353263390543745</c:v>
                </c:pt>
                <c:pt idx="74">
                  <c:v>94.507643702656011</c:v>
                </c:pt>
                <c:pt idx="75">
                  <c:v>94.662007309201726</c:v>
                </c:pt>
                <c:pt idx="76">
                  <c:v>94.825853088699105</c:v>
                </c:pt>
                <c:pt idx="77">
                  <c:v>94.999344708325552</c:v>
                </c:pt>
                <c:pt idx="78">
                  <c:v>95.1729016085647</c:v>
                </c:pt>
                <c:pt idx="79">
                  <c:v>95.359975107532634</c:v>
                </c:pt>
                <c:pt idx="80">
                  <c:v>95.558227113762428</c:v>
                </c:pt>
                <c:pt idx="81">
                  <c:v>95.762056911460462</c:v>
                </c:pt>
                <c:pt idx="82">
                  <c:v>95.988762701323338</c:v>
                </c:pt>
                <c:pt idx="83">
                  <c:v>96.227827214736678</c:v>
                </c:pt>
                <c:pt idx="84">
                  <c:v>96.494294875792974</c:v>
                </c:pt>
                <c:pt idx="85">
                  <c:v>96.784275344229059</c:v>
                </c:pt>
                <c:pt idx="86">
                  <c:v>97.059484346068189</c:v>
                </c:pt>
                <c:pt idx="87">
                  <c:v>97.381933232071333</c:v>
                </c:pt>
                <c:pt idx="88">
                  <c:v>97.72893902597481</c:v>
                </c:pt>
                <c:pt idx="89">
                  <c:v>98.117824761839827</c:v>
                </c:pt>
                <c:pt idx="90">
                  <c:v>98.542765649600284</c:v>
                </c:pt>
                <c:pt idx="91">
                  <c:v>99.039631429493014</c:v>
                </c:pt>
                <c:pt idx="92">
                  <c:v>99.596733340231623</c:v>
                </c:pt>
                <c:pt idx="93">
                  <c:v>100.26741400796175</c:v>
                </c:pt>
                <c:pt idx="94">
                  <c:v>101.04553468834474</c:v>
                </c:pt>
                <c:pt idx="95">
                  <c:v>101.97619733695166</c:v>
                </c:pt>
                <c:pt idx="96">
                  <c:v>103.15668103161053</c:v>
                </c:pt>
                <c:pt idx="97">
                  <c:v>104.912272362422</c:v>
                </c:pt>
                <c:pt idx="98">
                  <c:v>107.52288834095884</c:v>
                </c:pt>
              </c:numCache>
            </c:numRef>
          </c:xVal>
          <c:yVal>
            <c:numRef>
              <c:f>'3D-UMi (K=M=1)'!$CL$156:$CL$254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'3D-UMi (K=M=1)'!$CM$155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44.55860187878806</c:v>
                </c:pt>
                <c:pt idx="1">
                  <c:v>74.873138998560037</c:v>
                </c:pt>
                <c:pt idx="2">
                  <c:v>78.80483012151592</c:v>
                </c:pt>
                <c:pt idx="3">
                  <c:v>80.972413558776068</c:v>
                </c:pt>
                <c:pt idx="4">
                  <c:v>82.430714976862461</c:v>
                </c:pt>
                <c:pt idx="5">
                  <c:v>83.451524778011958</c:v>
                </c:pt>
                <c:pt idx="6">
                  <c:v>84.238924471223925</c:v>
                </c:pt>
                <c:pt idx="7">
                  <c:v>84.858581000574318</c:v>
                </c:pt>
                <c:pt idx="8">
                  <c:v>85.398584668049352</c:v>
                </c:pt>
                <c:pt idx="9">
                  <c:v>85.880616135508575</c:v>
                </c:pt>
                <c:pt idx="10">
                  <c:v>86.293255612689876</c:v>
                </c:pt>
                <c:pt idx="11">
                  <c:v>86.65757128396676</c:v>
                </c:pt>
                <c:pt idx="12">
                  <c:v>86.989103075836923</c:v>
                </c:pt>
                <c:pt idx="13">
                  <c:v>87.293224513838723</c:v>
                </c:pt>
                <c:pt idx="14">
                  <c:v>87.559763310535999</c:v>
                </c:pt>
                <c:pt idx="15">
                  <c:v>87.799761477853238</c:v>
                </c:pt>
                <c:pt idx="16">
                  <c:v>88.029944721428848</c:v>
                </c:pt>
                <c:pt idx="17">
                  <c:v>88.232971361109591</c:v>
                </c:pt>
                <c:pt idx="18">
                  <c:v>88.433261164067432</c:v>
                </c:pt>
                <c:pt idx="19">
                  <c:v>88.611801841615261</c:v>
                </c:pt>
                <c:pt idx="20">
                  <c:v>88.776318581090607</c:v>
                </c:pt>
                <c:pt idx="21">
                  <c:v>88.953265307242418</c:v>
                </c:pt>
                <c:pt idx="22">
                  <c:v>89.114228710097038</c:v>
                </c:pt>
                <c:pt idx="23">
                  <c:v>89.239711861730754</c:v>
                </c:pt>
                <c:pt idx="24">
                  <c:v>89.337512064571456</c:v>
                </c:pt>
                <c:pt idx="25">
                  <c:v>89.422210049017551</c:v>
                </c:pt>
                <c:pt idx="26">
                  <c:v>89.496204900579983</c:v>
                </c:pt>
                <c:pt idx="27">
                  <c:v>89.5537377511763</c:v>
                </c:pt>
                <c:pt idx="28">
                  <c:v>89.609151732874082</c:v>
                </c:pt>
                <c:pt idx="29">
                  <c:v>89.658591475505858</c:v>
                </c:pt>
                <c:pt idx="30">
                  <c:v>89.702770040469915</c:v>
                </c:pt>
                <c:pt idx="31">
                  <c:v>89.740131319538037</c:v>
                </c:pt>
                <c:pt idx="32">
                  <c:v>89.775849150259845</c:v>
                </c:pt>
                <c:pt idx="33">
                  <c:v>89.812277689497364</c:v>
                </c:pt>
                <c:pt idx="34">
                  <c:v>89.852904856715767</c:v>
                </c:pt>
                <c:pt idx="35">
                  <c:v>89.888404164932297</c:v>
                </c:pt>
                <c:pt idx="36">
                  <c:v>89.912783053351106</c:v>
                </c:pt>
                <c:pt idx="37">
                  <c:v>89.984032274179768</c:v>
                </c:pt>
                <c:pt idx="38">
                  <c:v>90.276352111869343</c:v>
                </c:pt>
                <c:pt idx="39">
                  <c:v>90.432518747824318</c:v>
                </c:pt>
                <c:pt idx="40">
                  <c:v>90.545898427259971</c:v>
                </c:pt>
                <c:pt idx="41">
                  <c:v>90.672852258707621</c:v>
                </c:pt>
                <c:pt idx="42">
                  <c:v>90.783452902543104</c:v>
                </c:pt>
                <c:pt idx="43">
                  <c:v>90.886122886801445</c:v>
                </c:pt>
                <c:pt idx="44">
                  <c:v>90.976253740925486</c:v>
                </c:pt>
                <c:pt idx="45">
                  <c:v>91.058740556259181</c:v>
                </c:pt>
                <c:pt idx="46">
                  <c:v>91.132173247113926</c:v>
                </c:pt>
                <c:pt idx="47">
                  <c:v>91.211594218148761</c:v>
                </c:pt>
                <c:pt idx="48">
                  <c:v>91.295761794041127</c:v>
                </c:pt>
                <c:pt idx="49">
                  <c:v>91.380780748277658</c:v>
                </c:pt>
                <c:pt idx="50">
                  <c:v>91.46572722836369</c:v>
                </c:pt>
                <c:pt idx="51">
                  <c:v>91.557455749823745</c:v>
                </c:pt>
                <c:pt idx="52">
                  <c:v>91.64254795641682</c:v>
                </c:pt>
                <c:pt idx="53">
                  <c:v>91.732095664624623</c:v>
                </c:pt>
                <c:pt idx="54">
                  <c:v>91.81931576543623</c:v>
                </c:pt>
                <c:pt idx="55">
                  <c:v>91.920813123321565</c:v>
                </c:pt>
                <c:pt idx="56">
                  <c:v>92.028856162055476</c:v>
                </c:pt>
                <c:pt idx="57">
                  <c:v>92.138487111960615</c:v>
                </c:pt>
                <c:pt idx="58">
                  <c:v>92.255032874071134</c:v>
                </c:pt>
                <c:pt idx="59">
                  <c:v>92.373151314817392</c:v>
                </c:pt>
                <c:pt idx="60">
                  <c:v>92.501813727551237</c:v>
                </c:pt>
                <c:pt idx="61">
                  <c:v>92.63917437040989</c:v>
                </c:pt>
                <c:pt idx="62">
                  <c:v>92.772154186408045</c:v>
                </c:pt>
                <c:pt idx="63">
                  <c:v>92.916267178549376</c:v>
                </c:pt>
                <c:pt idx="64">
                  <c:v>93.054585649609905</c:v>
                </c:pt>
                <c:pt idx="65">
                  <c:v>93.194264534197686</c:v>
                </c:pt>
                <c:pt idx="66">
                  <c:v>93.335249652678542</c:v>
                </c:pt>
                <c:pt idx="67">
                  <c:v>93.480998566656396</c:v>
                </c:pt>
                <c:pt idx="68">
                  <c:v>93.618516317039322</c:v>
                </c:pt>
                <c:pt idx="69">
                  <c:v>93.761467768021205</c:v>
                </c:pt>
                <c:pt idx="70">
                  <c:v>93.909395027012266</c:v>
                </c:pt>
                <c:pt idx="71">
                  <c:v>94.058222274130642</c:v>
                </c:pt>
                <c:pt idx="72">
                  <c:v>94.196682342908517</c:v>
                </c:pt>
                <c:pt idx="73">
                  <c:v>94.353263390543745</c:v>
                </c:pt>
                <c:pt idx="74">
                  <c:v>94.507643702656011</c:v>
                </c:pt>
                <c:pt idx="75">
                  <c:v>94.662007309201726</c:v>
                </c:pt>
                <c:pt idx="76">
                  <c:v>94.825853088699105</c:v>
                </c:pt>
                <c:pt idx="77">
                  <c:v>94.999344708325552</c:v>
                </c:pt>
                <c:pt idx="78">
                  <c:v>95.1729016085647</c:v>
                </c:pt>
                <c:pt idx="79">
                  <c:v>95.359975107532634</c:v>
                </c:pt>
                <c:pt idx="80">
                  <c:v>95.558227113762428</c:v>
                </c:pt>
                <c:pt idx="81">
                  <c:v>95.762056911460462</c:v>
                </c:pt>
                <c:pt idx="82">
                  <c:v>95.988762701323338</c:v>
                </c:pt>
                <c:pt idx="83">
                  <c:v>96.227827214736678</c:v>
                </c:pt>
                <c:pt idx="84">
                  <c:v>96.494294875792974</c:v>
                </c:pt>
                <c:pt idx="85">
                  <c:v>96.784275344229059</c:v>
                </c:pt>
                <c:pt idx="86">
                  <c:v>97.059484346068189</c:v>
                </c:pt>
                <c:pt idx="87">
                  <c:v>97.381933232071333</c:v>
                </c:pt>
                <c:pt idx="88">
                  <c:v>97.72893902597481</c:v>
                </c:pt>
                <c:pt idx="89">
                  <c:v>98.117824761839827</c:v>
                </c:pt>
                <c:pt idx="90">
                  <c:v>98.542765649600284</c:v>
                </c:pt>
                <c:pt idx="91">
                  <c:v>99.039631429493014</c:v>
                </c:pt>
                <c:pt idx="92">
                  <c:v>99.596733340231623</c:v>
                </c:pt>
                <c:pt idx="93">
                  <c:v>100.26741400796175</c:v>
                </c:pt>
                <c:pt idx="94">
                  <c:v>101.04553468834474</c:v>
                </c:pt>
                <c:pt idx="95">
                  <c:v>101.97619733695166</c:v>
                </c:pt>
                <c:pt idx="96">
                  <c:v>103.15668103161053</c:v>
                </c:pt>
                <c:pt idx="97">
                  <c:v>104.912272362422</c:v>
                </c:pt>
                <c:pt idx="98">
                  <c:v>107.52288834095884</c:v>
                </c:pt>
              </c:numCache>
            </c:numRef>
          </c:xVal>
          <c:yVal>
            <c:numRef>
              <c:f>'3D-UMi (K=M=1)'!$CM$156:$CM$254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'3D-UMi (K=M=1)'!$CN$155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44.55860187878806</c:v>
                </c:pt>
                <c:pt idx="1">
                  <c:v>74.873138998560037</c:v>
                </c:pt>
                <c:pt idx="2">
                  <c:v>78.80483012151592</c:v>
                </c:pt>
                <c:pt idx="3">
                  <c:v>80.972413558776068</c:v>
                </c:pt>
                <c:pt idx="4">
                  <c:v>82.430714976862461</c:v>
                </c:pt>
                <c:pt idx="5">
                  <c:v>83.451524778011958</c:v>
                </c:pt>
                <c:pt idx="6">
                  <c:v>84.238924471223925</c:v>
                </c:pt>
                <c:pt idx="7">
                  <c:v>84.858581000574318</c:v>
                </c:pt>
                <c:pt idx="8">
                  <c:v>85.398584668049352</c:v>
                </c:pt>
                <c:pt idx="9">
                  <c:v>85.880616135508575</c:v>
                </c:pt>
                <c:pt idx="10">
                  <c:v>86.293255612689876</c:v>
                </c:pt>
                <c:pt idx="11">
                  <c:v>86.65757128396676</c:v>
                </c:pt>
                <c:pt idx="12">
                  <c:v>86.989103075836923</c:v>
                </c:pt>
                <c:pt idx="13">
                  <c:v>87.293224513838723</c:v>
                </c:pt>
                <c:pt idx="14">
                  <c:v>87.559763310535999</c:v>
                </c:pt>
                <c:pt idx="15">
                  <c:v>87.799761477853238</c:v>
                </c:pt>
                <c:pt idx="16">
                  <c:v>88.029944721428848</c:v>
                </c:pt>
                <c:pt idx="17">
                  <c:v>88.232971361109591</c:v>
                </c:pt>
                <c:pt idx="18">
                  <c:v>88.433261164067432</c:v>
                </c:pt>
                <c:pt idx="19">
                  <c:v>88.611801841615261</c:v>
                </c:pt>
                <c:pt idx="20">
                  <c:v>88.776318581090607</c:v>
                </c:pt>
                <c:pt idx="21">
                  <c:v>88.953265307242418</c:v>
                </c:pt>
                <c:pt idx="22">
                  <c:v>89.114228710097038</c:v>
                </c:pt>
                <c:pt idx="23">
                  <c:v>89.239711861730754</c:v>
                </c:pt>
                <c:pt idx="24">
                  <c:v>89.337512064571456</c:v>
                </c:pt>
                <c:pt idx="25">
                  <c:v>89.422210049017551</c:v>
                </c:pt>
                <c:pt idx="26">
                  <c:v>89.496204900579983</c:v>
                </c:pt>
                <c:pt idx="27">
                  <c:v>89.5537377511763</c:v>
                </c:pt>
                <c:pt idx="28">
                  <c:v>89.609151732874082</c:v>
                </c:pt>
                <c:pt idx="29">
                  <c:v>89.658591475505858</c:v>
                </c:pt>
                <c:pt idx="30">
                  <c:v>89.702770040469915</c:v>
                </c:pt>
                <c:pt idx="31">
                  <c:v>89.740131319538037</c:v>
                </c:pt>
                <c:pt idx="32">
                  <c:v>89.775849150259845</c:v>
                </c:pt>
                <c:pt idx="33">
                  <c:v>89.812277689497364</c:v>
                </c:pt>
                <c:pt idx="34">
                  <c:v>89.852904856715767</c:v>
                </c:pt>
                <c:pt idx="35">
                  <c:v>89.888404164932297</c:v>
                </c:pt>
                <c:pt idx="36">
                  <c:v>89.912783053351106</c:v>
                </c:pt>
                <c:pt idx="37">
                  <c:v>89.984032274179768</c:v>
                </c:pt>
                <c:pt idx="38">
                  <c:v>90.276352111869343</c:v>
                </c:pt>
                <c:pt idx="39">
                  <c:v>90.432518747824318</c:v>
                </c:pt>
                <c:pt idx="40">
                  <c:v>90.545898427259971</c:v>
                </c:pt>
                <c:pt idx="41">
                  <c:v>90.672852258707621</c:v>
                </c:pt>
                <c:pt idx="42">
                  <c:v>90.783452902543104</c:v>
                </c:pt>
                <c:pt idx="43">
                  <c:v>90.886122886801445</c:v>
                </c:pt>
                <c:pt idx="44">
                  <c:v>90.976253740925486</c:v>
                </c:pt>
                <c:pt idx="45">
                  <c:v>91.058740556259181</c:v>
                </c:pt>
                <c:pt idx="46">
                  <c:v>91.132173247113926</c:v>
                </c:pt>
                <c:pt idx="47">
                  <c:v>91.211594218148761</c:v>
                </c:pt>
                <c:pt idx="48">
                  <c:v>91.295761794041127</c:v>
                </c:pt>
                <c:pt idx="49">
                  <c:v>91.380780748277658</c:v>
                </c:pt>
                <c:pt idx="50">
                  <c:v>91.46572722836369</c:v>
                </c:pt>
                <c:pt idx="51">
                  <c:v>91.557455749823745</c:v>
                </c:pt>
                <c:pt idx="52">
                  <c:v>91.64254795641682</c:v>
                </c:pt>
                <c:pt idx="53">
                  <c:v>91.732095664624623</c:v>
                </c:pt>
                <c:pt idx="54">
                  <c:v>91.81931576543623</c:v>
                </c:pt>
                <c:pt idx="55">
                  <c:v>91.920813123321565</c:v>
                </c:pt>
                <c:pt idx="56">
                  <c:v>92.028856162055476</c:v>
                </c:pt>
                <c:pt idx="57">
                  <c:v>92.138487111960615</c:v>
                </c:pt>
                <c:pt idx="58">
                  <c:v>92.255032874071134</c:v>
                </c:pt>
                <c:pt idx="59">
                  <c:v>92.373151314817392</c:v>
                </c:pt>
                <c:pt idx="60">
                  <c:v>92.501813727551237</c:v>
                </c:pt>
                <c:pt idx="61">
                  <c:v>92.63917437040989</c:v>
                </c:pt>
                <c:pt idx="62">
                  <c:v>92.772154186408045</c:v>
                </c:pt>
                <c:pt idx="63">
                  <c:v>92.916267178549376</c:v>
                </c:pt>
                <c:pt idx="64">
                  <c:v>93.054585649609905</c:v>
                </c:pt>
                <c:pt idx="65">
                  <c:v>93.194264534197686</c:v>
                </c:pt>
                <c:pt idx="66">
                  <c:v>93.335249652678542</c:v>
                </c:pt>
                <c:pt idx="67">
                  <c:v>93.480998566656396</c:v>
                </c:pt>
                <c:pt idx="68">
                  <c:v>93.618516317039322</c:v>
                </c:pt>
                <c:pt idx="69">
                  <c:v>93.761467768021205</c:v>
                </c:pt>
                <c:pt idx="70">
                  <c:v>93.909395027012266</c:v>
                </c:pt>
                <c:pt idx="71">
                  <c:v>94.058222274130642</c:v>
                </c:pt>
                <c:pt idx="72">
                  <c:v>94.196682342908517</c:v>
                </c:pt>
                <c:pt idx="73">
                  <c:v>94.353263390543745</c:v>
                </c:pt>
                <c:pt idx="74">
                  <c:v>94.507643702656011</c:v>
                </c:pt>
                <c:pt idx="75">
                  <c:v>94.662007309201726</c:v>
                </c:pt>
                <c:pt idx="76">
                  <c:v>94.825853088699105</c:v>
                </c:pt>
                <c:pt idx="77">
                  <c:v>94.999344708325552</c:v>
                </c:pt>
                <c:pt idx="78">
                  <c:v>95.1729016085647</c:v>
                </c:pt>
                <c:pt idx="79">
                  <c:v>95.359975107532634</c:v>
                </c:pt>
                <c:pt idx="80">
                  <c:v>95.558227113762428</c:v>
                </c:pt>
                <c:pt idx="81">
                  <c:v>95.762056911460462</c:v>
                </c:pt>
                <c:pt idx="82">
                  <c:v>95.988762701323338</c:v>
                </c:pt>
                <c:pt idx="83">
                  <c:v>96.227827214736678</c:v>
                </c:pt>
                <c:pt idx="84">
                  <c:v>96.494294875792974</c:v>
                </c:pt>
                <c:pt idx="85">
                  <c:v>96.784275344229059</c:v>
                </c:pt>
                <c:pt idx="86">
                  <c:v>97.059484346068189</c:v>
                </c:pt>
                <c:pt idx="87">
                  <c:v>97.381933232071333</c:v>
                </c:pt>
                <c:pt idx="88">
                  <c:v>97.72893902597481</c:v>
                </c:pt>
                <c:pt idx="89">
                  <c:v>98.117824761839827</c:v>
                </c:pt>
                <c:pt idx="90">
                  <c:v>98.542765649600284</c:v>
                </c:pt>
                <c:pt idx="91">
                  <c:v>99.039631429493014</c:v>
                </c:pt>
                <c:pt idx="92">
                  <c:v>99.596733340231623</c:v>
                </c:pt>
                <c:pt idx="93">
                  <c:v>100.26741400796175</c:v>
                </c:pt>
                <c:pt idx="94">
                  <c:v>101.04553468834474</c:v>
                </c:pt>
                <c:pt idx="95">
                  <c:v>101.97619733695166</c:v>
                </c:pt>
                <c:pt idx="96">
                  <c:v>103.15668103161053</c:v>
                </c:pt>
                <c:pt idx="97">
                  <c:v>104.912272362422</c:v>
                </c:pt>
                <c:pt idx="98">
                  <c:v>107.52288834095884</c:v>
                </c:pt>
              </c:numCache>
            </c:numRef>
          </c:xVal>
          <c:yVal>
            <c:numRef>
              <c:f>'3D-UMi (K=M=1)'!$CN$156:$CN$254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594048"/>
        <c:axId val="102595968"/>
      </c:scatterChart>
      <c:valAx>
        <c:axId val="1025940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11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02595968"/>
        <c:crossesAt val="-120"/>
        <c:crossBetween val="midCat"/>
        <c:majorUnit val="20"/>
        <c:minorUnit val="4"/>
      </c:valAx>
      <c:valAx>
        <c:axId val="1025959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6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025940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3.431380762151495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0999" r="0.75000000000000999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(K=M=10)'!$B$25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(K=M=10)'!$B$29:$B$129</c:f>
              <c:numCache>
                <c:formatCode>0.00_ </c:formatCode>
                <c:ptCount val="101"/>
                <c:pt idx="0">
                  <c:v>-145.859888802189</c:v>
                </c:pt>
                <c:pt idx="1">
                  <c:v>-137.31109397227399</c:v>
                </c:pt>
                <c:pt idx="2">
                  <c:v>-134.17312667850601</c:v>
                </c:pt>
                <c:pt idx="3">
                  <c:v>-132.76732761447499</c:v>
                </c:pt>
                <c:pt idx="4">
                  <c:v>-131.46565732968401</c:v>
                </c:pt>
                <c:pt idx="5">
                  <c:v>-129.98751295028401</c:v>
                </c:pt>
                <c:pt idx="6">
                  <c:v>-129.243215379264</c:v>
                </c:pt>
                <c:pt idx="7">
                  <c:v>-128.44492441598101</c:v>
                </c:pt>
                <c:pt idx="8">
                  <c:v>-127.441180190341</c:v>
                </c:pt>
                <c:pt idx="9">
                  <c:v>-126.81318382717301</c:v>
                </c:pt>
                <c:pt idx="10">
                  <c:v>-125.833528237116</c:v>
                </c:pt>
                <c:pt idx="11">
                  <c:v>-125.06845799017201</c:v>
                </c:pt>
                <c:pt idx="12">
                  <c:v>-124.60962831809501</c:v>
                </c:pt>
                <c:pt idx="13">
                  <c:v>-123.976740347361</c:v>
                </c:pt>
                <c:pt idx="14">
                  <c:v>-123.286615276565</c:v>
                </c:pt>
                <c:pt idx="15">
                  <c:v>-122.73638574311801</c:v>
                </c:pt>
                <c:pt idx="16">
                  <c:v>-122.200438388781</c:v>
                </c:pt>
                <c:pt idx="17">
                  <c:v>-121.621311908663</c:v>
                </c:pt>
                <c:pt idx="18">
                  <c:v>-121.124403427304</c:v>
                </c:pt>
                <c:pt idx="19">
                  <c:v>-120.5315820674</c:v>
                </c:pt>
                <c:pt idx="20">
                  <c:v>-119.95269914775299</c:v>
                </c:pt>
                <c:pt idx="21">
                  <c:v>-119.38283835228999</c:v>
                </c:pt>
                <c:pt idx="22">
                  <c:v>-118.99020459205001</c:v>
                </c:pt>
                <c:pt idx="23">
                  <c:v>-118.39068875186901</c:v>
                </c:pt>
                <c:pt idx="24">
                  <c:v>-117.86902202027601</c:v>
                </c:pt>
                <c:pt idx="25">
                  <c:v>-117.498126185741</c:v>
                </c:pt>
                <c:pt idx="26">
                  <c:v>-117.055912335873</c:v>
                </c:pt>
                <c:pt idx="27">
                  <c:v>-116.63726300751399</c:v>
                </c:pt>
                <c:pt idx="28">
                  <c:v>-116.222378141825</c:v>
                </c:pt>
                <c:pt idx="29">
                  <c:v>-115.69146078157399</c:v>
                </c:pt>
                <c:pt idx="30">
                  <c:v>-115.225392995981</c:v>
                </c:pt>
                <c:pt idx="31">
                  <c:v>-114.624057817338</c:v>
                </c:pt>
                <c:pt idx="32">
                  <c:v>-114.15757385753599</c:v>
                </c:pt>
                <c:pt idx="33">
                  <c:v>-113.713154399792</c:v>
                </c:pt>
                <c:pt idx="34">
                  <c:v>-113.18332792239801</c:v>
                </c:pt>
                <c:pt idx="35">
                  <c:v>-112.68042756179899</c:v>
                </c:pt>
                <c:pt idx="36">
                  <c:v>-112.076130573291</c:v>
                </c:pt>
                <c:pt idx="37">
                  <c:v>-111.561394127361</c:v>
                </c:pt>
                <c:pt idx="38">
                  <c:v>-111.171716897331</c:v>
                </c:pt>
                <c:pt idx="39">
                  <c:v>-110.712729427187</c:v>
                </c:pt>
                <c:pt idx="40">
                  <c:v>-110.075346050885</c:v>
                </c:pt>
                <c:pt idx="41">
                  <c:v>-109.646817375979</c:v>
                </c:pt>
                <c:pt idx="42">
                  <c:v>-109.20599894267001</c:v>
                </c:pt>
                <c:pt idx="43">
                  <c:v>-108.770131189956</c:v>
                </c:pt>
                <c:pt idx="44">
                  <c:v>-108.21269700195</c:v>
                </c:pt>
                <c:pt idx="45">
                  <c:v>-107.63341553497899</c:v>
                </c:pt>
                <c:pt idx="46">
                  <c:v>-107.16922888260601</c:v>
                </c:pt>
                <c:pt idx="47">
                  <c:v>-106.574188506647</c:v>
                </c:pt>
                <c:pt idx="48">
                  <c:v>-105.99341752657401</c:v>
                </c:pt>
                <c:pt idx="49">
                  <c:v>-105.555763770403</c:v>
                </c:pt>
                <c:pt idx="50">
                  <c:v>-105.049794784322</c:v>
                </c:pt>
                <c:pt idx="51">
                  <c:v>-104.561877467329</c:v>
                </c:pt>
                <c:pt idx="52">
                  <c:v>-104.054590495162</c:v>
                </c:pt>
                <c:pt idx="53">
                  <c:v>-103.61857019893201</c:v>
                </c:pt>
                <c:pt idx="54">
                  <c:v>-103.0803014955</c:v>
                </c:pt>
                <c:pt idx="55">
                  <c:v>-102.50731276582</c:v>
                </c:pt>
                <c:pt idx="56">
                  <c:v>-101.88489894908599</c:v>
                </c:pt>
                <c:pt idx="57">
                  <c:v>-101.442216323249</c:v>
                </c:pt>
                <c:pt idx="58">
                  <c:v>-100.92912798153699</c:v>
                </c:pt>
                <c:pt idx="59">
                  <c:v>-100.452320795598</c:v>
                </c:pt>
                <c:pt idx="60">
                  <c:v>-99.862535739633699</c:v>
                </c:pt>
                <c:pt idx="61">
                  <c:v>-99.278431773138394</c:v>
                </c:pt>
                <c:pt idx="62">
                  <c:v>-98.692502284270006</c:v>
                </c:pt>
                <c:pt idx="63">
                  <c:v>-98.071481437680902</c:v>
                </c:pt>
                <c:pt idx="64">
                  <c:v>-97.519225574257106</c:v>
                </c:pt>
                <c:pt idx="65">
                  <c:v>-96.879912013488195</c:v>
                </c:pt>
                <c:pt idx="66">
                  <c:v>-96.158790610329902</c:v>
                </c:pt>
                <c:pt idx="67">
                  <c:v>-95.66053089239</c:v>
                </c:pt>
                <c:pt idx="68">
                  <c:v>-95.0203300694685</c:v>
                </c:pt>
                <c:pt idx="69">
                  <c:v>-94.427756723311504</c:v>
                </c:pt>
                <c:pt idx="70">
                  <c:v>-93.883646120112004</c:v>
                </c:pt>
                <c:pt idx="71">
                  <c:v>-93.301359677755798</c:v>
                </c:pt>
                <c:pt idx="72">
                  <c:v>-92.506022400478798</c:v>
                </c:pt>
                <c:pt idx="73">
                  <c:v>-91.7413384108755</c:v>
                </c:pt>
                <c:pt idx="74">
                  <c:v>-91.075626029877995</c:v>
                </c:pt>
                <c:pt idx="75">
                  <c:v>-90.356346469847793</c:v>
                </c:pt>
                <c:pt idx="76">
                  <c:v>-89.653784483496906</c:v>
                </c:pt>
                <c:pt idx="77">
                  <c:v>-89.022355541796301</c:v>
                </c:pt>
                <c:pt idx="78">
                  <c:v>-88.141584824043804</c:v>
                </c:pt>
                <c:pt idx="79">
                  <c:v>-87.383230658813901</c:v>
                </c:pt>
                <c:pt idx="80">
                  <c:v>-86.492082723476898</c:v>
                </c:pt>
                <c:pt idx="81">
                  <c:v>-85.631476837719603</c:v>
                </c:pt>
                <c:pt idx="82">
                  <c:v>-84.892810060248095</c:v>
                </c:pt>
                <c:pt idx="83">
                  <c:v>-83.822478463290395</c:v>
                </c:pt>
                <c:pt idx="84">
                  <c:v>-82.913419505536098</c:v>
                </c:pt>
                <c:pt idx="85">
                  <c:v>-81.566019398552598</c:v>
                </c:pt>
                <c:pt idx="86">
                  <c:v>-80.358234956291</c:v>
                </c:pt>
                <c:pt idx="87">
                  <c:v>-79.194569975977302</c:v>
                </c:pt>
                <c:pt idx="88">
                  <c:v>-77.811717708075605</c:v>
                </c:pt>
                <c:pt idx="89">
                  <c:v>-76.444809744407493</c:v>
                </c:pt>
                <c:pt idx="90">
                  <c:v>-74.882265453245296</c:v>
                </c:pt>
                <c:pt idx="91">
                  <c:v>-73.462871650312707</c:v>
                </c:pt>
                <c:pt idx="92">
                  <c:v>-71.545749672221206</c:v>
                </c:pt>
                <c:pt idx="93">
                  <c:v>-68.697425026907595</c:v>
                </c:pt>
                <c:pt idx="94">
                  <c:v>-66.673817934463798</c:v>
                </c:pt>
                <c:pt idx="95">
                  <c:v>-64.754041240590396</c:v>
                </c:pt>
                <c:pt idx="96">
                  <c:v>-62.569788073742203</c:v>
                </c:pt>
                <c:pt idx="97">
                  <c:v>-59.715229005529302</c:v>
                </c:pt>
                <c:pt idx="98">
                  <c:v>-56.876778525338203</c:v>
                </c:pt>
                <c:pt idx="99">
                  <c:v>-53.824022759600503</c:v>
                </c:pt>
                <c:pt idx="100">
                  <c:v>-44.534778823687503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(K=M=10)'!$C$25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(K=M=10)'!$C$29:$C$129</c:f>
              <c:numCache>
                <c:formatCode>0.00_ </c:formatCode>
                <c:ptCount val="101"/>
                <c:pt idx="0">
                  <c:v>-145.0127</c:v>
                </c:pt>
                <c:pt idx="1">
                  <c:v>-135.73044100000001</c:v>
                </c:pt>
                <c:pt idx="2">
                  <c:v>-133.154888</c:v>
                </c:pt>
                <c:pt idx="3">
                  <c:v>-131.323059</c:v>
                </c:pt>
                <c:pt idx="4">
                  <c:v>-129.69781999999998</c:v>
                </c:pt>
                <c:pt idx="5">
                  <c:v>-128.35781</c:v>
                </c:pt>
                <c:pt idx="6">
                  <c:v>-127.368082</c:v>
                </c:pt>
                <c:pt idx="7">
                  <c:v>-126.34310500000001</c:v>
                </c:pt>
                <c:pt idx="8">
                  <c:v>-125.553944</c:v>
                </c:pt>
                <c:pt idx="9">
                  <c:v>-124.73169299999999</c:v>
                </c:pt>
                <c:pt idx="10">
                  <c:v>-123.94749999999999</c:v>
                </c:pt>
                <c:pt idx="11">
                  <c:v>-123.17408399999999</c:v>
                </c:pt>
                <c:pt idx="12">
                  <c:v>-122.536732</c:v>
                </c:pt>
                <c:pt idx="13">
                  <c:v>-121.862731</c:v>
                </c:pt>
                <c:pt idx="14">
                  <c:v>-121.32959</c:v>
                </c:pt>
                <c:pt idx="15">
                  <c:v>-120.788415</c:v>
                </c:pt>
                <c:pt idx="16">
                  <c:v>-120.279872</c:v>
                </c:pt>
                <c:pt idx="17">
                  <c:v>-119.78912299999999</c:v>
                </c:pt>
                <c:pt idx="18">
                  <c:v>-119.303748</c:v>
                </c:pt>
                <c:pt idx="19">
                  <c:v>-118.808645</c:v>
                </c:pt>
                <c:pt idx="20">
                  <c:v>-118.32096</c:v>
                </c:pt>
                <c:pt idx="21">
                  <c:v>-117.868201</c:v>
                </c:pt>
                <c:pt idx="22">
                  <c:v>-117.342052</c:v>
                </c:pt>
                <c:pt idx="23">
                  <c:v>-116.899632</c:v>
                </c:pt>
                <c:pt idx="24">
                  <c:v>-116.404948</c:v>
                </c:pt>
                <c:pt idx="25">
                  <c:v>-115.92099999999999</c:v>
                </c:pt>
                <c:pt idx="26">
                  <c:v>-115.40629799999999</c:v>
                </c:pt>
                <c:pt idx="27">
                  <c:v>-114.85128899999999</c:v>
                </c:pt>
                <c:pt idx="28">
                  <c:v>-114.43052</c:v>
                </c:pt>
                <c:pt idx="29">
                  <c:v>-114.016396</c:v>
                </c:pt>
                <c:pt idx="30">
                  <c:v>-113.56625</c:v>
                </c:pt>
                <c:pt idx="31">
                  <c:v>-113.090372</c:v>
                </c:pt>
                <c:pt idx="32">
                  <c:v>-112.61695999999999</c:v>
                </c:pt>
                <c:pt idx="33">
                  <c:v>-112.107575</c:v>
                </c:pt>
                <c:pt idx="34">
                  <c:v>-111.68911</c:v>
                </c:pt>
                <c:pt idx="35">
                  <c:v>-111.287035</c:v>
                </c:pt>
                <c:pt idx="36">
                  <c:v>-110.875928</c:v>
                </c:pt>
                <c:pt idx="37">
                  <c:v>-110.41261799999999</c:v>
                </c:pt>
                <c:pt idx="38">
                  <c:v>-109.921128</c:v>
                </c:pt>
                <c:pt idx="39">
                  <c:v>-109.519926</c:v>
                </c:pt>
                <c:pt idx="40">
                  <c:v>-109.07462</c:v>
                </c:pt>
                <c:pt idx="41">
                  <c:v>-108.60015800000001</c:v>
                </c:pt>
                <c:pt idx="42">
                  <c:v>-108.09468600000001</c:v>
                </c:pt>
                <c:pt idx="43">
                  <c:v>-107.62420100000001</c:v>
                </c:pt>
                <c:pt idx="44">
                  <c:v>-107.13794800000001</c:v>
                </c:pt>
                <c:pt idx="45">
                  <c:v>-106.662745</c:v>
                </c:pt>
                <c:pt idx="46">
                  <c:v>-106.197688</c:v>
                </c:pt>
                <c:pt idx="47">
                  <c:v>-105.768057</c:v>
                </c:pt>
                <c:pt idx="48">
                  <c:v>-105.247388</c:v>
                </c:pt>
                <c:pt idx="49">
                  <c:v>-104.78565999999999</c:v>
                </c:pt>
                <c:pt idx="50">
                  <c:v>-104.25785</c:v>
                </c:pt>
                <c:pt idx="51">
                  <c:v>-103.762895</c:v>
                </c:pt>
                <c:pt idx="52">
                  <c:v>-103.311348</c:v>
                </c:pt>
                <c:pt idx="53">
                  <c:v>-102.726643</c:v>
                </c:pt>
                <c:pt idx="54">
                  <c:v>-102.17466399999999</c:v>
                </c:pt>
                <c:pt idx="55">
                  <c:v>-101.56461499999999</c:v>
                </c:pt>
                <c:pt idx="56">
                  <c:v>-101.046836</c:v>
                </c:pt>
                <c:pt idx="57">
                  <c:v>-100.555211</c:v>
                </c:pt>
                <c:pt idx="58">
                  <c:v>-99.977829200000002</c:v>
                </c:pt>
                <c:pt idx="59">
                  <c:v>-99.428994400000008</c:v>
                </c:pt>
                <c:pt idx="60">
                  <c:v>-98.761040000000008</c:v>
                </c:pt>
                <c:pt idx="61">
                  <c:v>-98.24267110000001</c:v>
                </c:pt>
                <c:pt idx="62">
                  <c:v>-97.68791139999999</c:v>
                </c:pt>
                <c:pt idx="63">
                  <c:v>-97.107044099999996</c:v>
                </c:pt>
                <c:pt idx="64">
                  <c:v>-96.537848400000001</c:v>
                </c:pt>
                <c:pt idx="65">
                  <c:v>-95.985095999999999</c:v>
                </c:pt>
                <c:pt idx="66">
                  <c:v>-95.373866199999995</c:v>
                </c:pt>
                <c:pt idx="67">
                  <c:v>-94.801069299999995</c:v>
                </c:pt>
                <c:pt idx="68">
                  <c:v>-94.273670800000005</c:v>
                </c:pt>
                <c:pt idx="69">
                  <c:v>-93.671537299999997</c:v>
                </c:pt>
                <c:pt idx="70">
                  <c:v>-92.993451999999991</c:v>
                </c:pt>
                <c:pt idx="71">
                  <c:v>-92.3839033</c:v>
                </c:pt>
                <c:pt idx="72">
                  <c:v>-91.832615599999997</c:v>
                </c:pt>
                <c:pt idx="73">
                  <c:v>-91.218031699999997</c:v>
                </c:pt>
                <c:pt idx="74">
                  <c:v>-90.597887200000002</c:v>
                </c:pt>
                <c:pt idx="75">
                  <c:v>-89.887582500000008</c:v>
                </c:pt>
                <c:pt idx="76">
                  <c:v>-89.11875400000001</c:v>
                </c:pt>
                <c:pt idx="77">
                  <c:v>-88.343676299999998</c:v>
                </c:pt>
                <c:pt idx="78">
                  <c:v>-87.571009799999999</c:v>
                </c:pt>
                <c:pt idx="79">
                  <c:v>-86.752347400000005</c:v>
                </c:pt>
                <c:pt idx="80">
                  <c:v>-86.013027999999991</c:v>
                </c:pt>
                <c:pt idx="81">
                  <c:v>-85.285472499999997</c:v>
                </c:pt>
                <c:pt idx="82">
                  <c:v>-84.260287199999993</c:v>
                </c:pt>
                <c:pt idx="83">
                  <c:v>-83.160058100000001</c:v>
                </c:pt>
                <c:pt idx="84">
                  <c:v>-81.95423000000001</c:v>
                </c:pt>
                <c:pt idx="85">
                  <c:v>-80.926721999999998</c:v>
                </c:pt>
                <c:pt idx="86">
                  <c:v>-79.473022600000007</c:v>
                </c:pt>
                <c:pt idx="87">
                  <c:v>-78.039468400000004</c:v>
                </c:pt>
                <c:pt idx="88">
                  <c:v>-76.634192399999989</c:v>
                </c:pt>
                <c:pt idx="89">
                  <c:v>-75.060483999999974</c:v>
                </c:pt>
                <c:pt idx="90">
                  <c:v>-73.419047999999989</c:v>
                </c:pt>
                <c:pt idx="91">
                  <c:v>-71.665045400000011</c:v>
                </c:pt>
                <c:pt idx="92">
                  <c:v>-70.065186400000002</c:v>
                </c:pt>
                <c:pt idx="93">
                  <c:v>-68.164932100000001</c:v>
                </c:pt>
                <c:pt idx="94">
                  <c:v>-66.627961999999926</c:v>
                </c:pt>
                <c:pt idx="95">
                  <c:v>-64.478840499999947</c:v>
                </c:pt>
                <c:pt idx="96">
                  <c:v>-61.99061240000001</c:v>
                </c:pt>
                <c:pt idx="97">
                  <c:v>-59.509214900000011</c:v>
                </c:pt>
                <c:pt idx="98">
                  <c:v>-57.029068999999971</c:v>
                </c:pt>
                <c:pt idx="99">
                  <c:v>-54.021594699999994</c:v>
                </c:pt>
                <c:pt idx="100">
                  <c:v>-45.014060000000001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(K=M=10)'!$D$25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(K=M=10)'!$D$29:$D$129</c:f>
              <c:numCache>
                <c:formatCode>0.00_ </c:formatCode>
                <c:ptCount val="101"/>
                <c:pt idx="0">
                  <c:v>-150.28</c:v>
                </c:pt>
                <c:pt idx="1">
                  <c:v>-137.11000000000001</c:v>
                </c:pt>
                <c:pt idx="2">
                  <c:v>-134.08000000000001</c:v>
                </c:pt>
                <c:pt idx="3">
                  <c:v>-132.01</c:v>
                </c:pt>
                <c:pt idx="4">
                  <c:v>-130.30000000000001</c:v>
                </c:pt>
                <c:pt idx="5">
                  <c:v>-128.97</c:v>
                </c:pt>
                <c:pt idx="6">
                  <c:v>-127.83</c:v>
                </c:pt>
                <c:pt idx="7">
                  <c:v>-126.84</c:v>
                </c:pt>
                <c:pt idx="8">
                  <c:v>-125.91</c:v>
                </c:pt>
                <c:pt idx="9">
                  <c:v>-125.08</c:v>
                </c:pt>
                <c:pt idx="10">
                  <c:v>-124.29</c:v>
                </c:pt>
                <c:pt idx="11">
                  <c:v>-123.57</c:v>
                </c:pt>
                <c:pt idx="12">
                  <c:v>-122.85</c:v>
                </c:pt>
                <c:pt idx="13">
                  <c:v>-122.17</c:v>
                </c:pt>
                <c:pt idx="14">
                  <c:v>-121.57</c:v>
                </c:pt>
                <c:pt idx="15">
                  <c:v>-120.95</c:v>
                </c:pt>
                <c:pt idx="16">
                  <c:v>-120.39</c:v>
                </c:pt>
                <c:pt idx="17">
                  <c:v>-119.76</c:v>
                </c:pt>
                <c:pt idx="18">
                  <c:v>-119.21</c:v>
                </c:pt>
                <c:pt idx="19">
                  <c:v>-118.68</c:v>
                </c:pt>
                <c:pt idx="20">
                  <c:v>-118.14</c:v>
                </c:pt>
                <c:pt idx="21">
                  <c:v>-117.57</c:v>
                </c:pt>
                <c:pt idx="22">
                  <c:v>-117.08</c:v>
                </c:pt>
                <c:pt idx="23">
                  <c:v>-116.59</c:v>
                </c:pt>
                <c:pt idx="24">
                  <c:v>-116.06</c:v>
                </c:pt>
                <c:pt idx="25">
                  <c:v>-115.56</c:v>
                </c:pt>
                <c:pt idx="26">
                  <c:v>-115.07</c:v>
                </c:pt>
                <c:pt idx="27">
                  <c:v>-114.59</c:v>
                </c:pt>
                <c:pt idx="28">
                  <c:v>-114.09</c:v>
                </c:pt>
                <c:pt idx="29">
                  <c:v>-113.61</c:v>
                </c:pt>
                <c:pt idx="30">
                  <c:v>-113.1</c:v>
                </c:pt>
                <c:pt idx="31">
                  <c:v>-112.63</c:v>
                </c:pt>
                <c:pt idx="32">
                  <c:v>-112.16</c:v>
                </c:pt>
                <c:pt idx="33">
                  <c:v>-111.67</c:v>
                </c:pt>
                <c:pt idx="34">
                  <c:v>-111.2</c:v>
                </c:pt>
                <c:pt idx="35">
                  <c:v>-110.7</c:v>
                </c:pt>
                <c:pt idx="36">
                  <c:v>-110.18</c:v>
                </c:pt>
                <c:pt idx="37">
                  <c:v>-109.7</c:v>
                </c:pt>
                <c:pt idx="38">
                  <c:v>-109.2</c:v>
                </c:pt>
                <c:pt idx="39">
                  <c:v>-108.67</c:v>
                </c:pt>
                <c:pt idx="40">
                  <c:v>-108.23</c:v>
                </c:pt>
                <c:pt idx="41">
                  <c:v>-107.74</c:v>
                </c:pt>
                <c:pt idx="42">
                  <c:v>-107.26</c:v>
                </c:pt>
                <c:pt idx="43">
                  <c:v>-106.79</c:v>
                </c:pt>
                <c:pt idx="44">
                  <c:v>-106.27</c:v>
                </c:pt>
                <c:pt idx="45">
                  <c:v>-105.78</c:v>
                </c:pt>
                <c:pt idx="46">
                  <c:v>-105.25</c:v>
                </c:pt>
                <c:pt idx="47">
                  <c:v>-104.74</c:v>
                </c:pt>
                <c:pt idx="48">
                  <c:v>-104.22</c:v>
                </c:pt>
                <c:pt idx="49">
                  <c:v>-103.7</c:v>
                </c:pt>
                <c:pt idx="50">
                  <c:v>-103.19</c:v>
                </c:pt>
                <c:pt idx="51">
                  <c:v>-102.69</c:v>
                </c:pt>
                <c:pt idx="52">
                  <c:v>-102.18</c:v>
                </c:pt>
                <c:pt idx="53">
                  <c:v>-101.66</c:v>
                </c:pt>
                <c:pt idx="54">
                  <c:v>-101.18</c:v>
                </c:pt>
                <c:pt idx="55">
                  <c:v>-100.64</c:v>
                </c:pt>
                <c:pt idx="56">
                  <c:v>-100.14</c:v>
                </c:pt>
                <c:pt idx="57">
                  <c:v>-99.63</c:v>
                </c:pt>
                <c:pt idx="58">
                  <c:v>-99.11</c:v>
                </c:pt>
                <c:pt idx="59">
                  <c:v>-98.52</c:v>
                </c:pt>
                <c:pt idx="60">
                  <c:v>-97.98</c:v>
                </c:pt>
                <c:pt idx="61">
                  <c:v>-97.46</c:v>
                </c:pt>
                <c:pt idx="62">
                  <c:v>-96.95</c:v>
                </c:pt>
                <c:pt idx="63">
                  <c:v>-96.4</c:v>
                </c:pt>
                <c:pt idx="64">
                  <c:v>-95.9</c:v>
                </c:pt>
                <c:pt idx="65">
                  <c:v>-95.38</c:v>
                </c:pt>
                <c:pt idx="66">
                  <c:v>-94.87</c:v>
                </c:pt>
                <c:pt idx="67">
                  <c:v>-94.37</c:v>
                </c:pt>
                <c:pt idx="68">
                  <c:v>-93.83</c:v>
                </c:pt>
                <c:pt idx="69">
                  <c:v>-93.26</c:v>
                </c:pt>
                <c:pt idx="70">
                  <c:v>-92.69</c:v>
                </c:pt>
                <c:pt idx="71">
                  <c:v>-92.09</c:v>
                </c:pt>
                <c:pt idx="72">
                  <c:v>-91.48</c:v>
                </c:pt>
                <c:pt idx="73">
                  <c:v>-90.84</c:v>
                </c:pt>
                <c:pt idx="74">
                  <c:v>-90.16</c:v>
                </c:pt>
                <c:pt idx="75">
                  <c:v>-89.51</c:v>
                </c:pt>
                <c:pt idx="76">
                  <c:v>-88.76</c:v>
                </c:pt>
                <c:pt idx="77">
                  <c:v>-88.06</c:v>
                </c:pt>
                <c:pt idx="78">
                  <c:v>-87.24</c:v>
                </c:pt>
                <c:pt idx="79">
                  <c:v>-86.44</c:v>
                </c:pt>
                <c:pt idx="80">
                  <c:v>-85.57</c:v>
                </c:pt>
                <c:pt idx="81">
                  <c:v>-84.65</c:v>
                </c:pt>
                <c:pt idx="82">
                  <c:v>-83.71</c:v>
                </c:pt>
                <c:pt idx="83">
                  <c:v>-82.73</c:v>
                </c:pt>
                <c:pt idx="84">
                  <c:v>-81.7</c:v>
                </c:pt>
                <c:pt idx="85">
                  <c:v>-80.599999999999994</c:v>
                </c:pt>
                <c:pt idx="86">
                  <c:v>-79.510000000000005</c:v>
                </c:pt>
                <c:pt idx="87">
                  <c:v>-78.25</c:v>
                </c:pt>
                <c:pt idx="88">
                  <c:v>-76.989999999999995</c:v>
                </c:pt>
                <c:pt idx="89">
                  <c:v>-75.569999999999993</c:v>
                </c:pt>
                <c:pt idx="90">
                  <c:v>-74.14</c:v>
                </c:pt>
                <c:pt idx="91">
                  <c:v>-72.52</c:v>
                </c:pt>
                <c:pt idx="92">
                  <c:v>-70.930000000000007</c:v>
                </c:pt>
                <c:pt idx="93">
                  <c:v>-69.150000000000006</c:v>
                </c:pt>
                <c:pt idx="94">
                  <c:v>-67.400000000000006</c:v>
                </c:pt>
                <c:pt idx="95">
                  <c:v>-65.47</c:v>
                </c:pt>
                <c:pt idx="96">
                  <c:v>-63.36</c:v>
                </c:pt>
                <c:pt idx="97">
                  <c:v>-61.13</c:v>
                </c:pt>
                <c:pt idx="98">
                  <c:v>-58.76</c:v>
                </c:pt>
                <c:pt idx="99">
                  <c:v>-55.92</c:v>
                </c:pt>
                <c:pt idx="100">
                  <c:v>-41.97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(K=M=10)'!$E$25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(K=M=10)'!$E$29:$E$129</c:f>
              <c:numCache>
                <c:formatCode>0.00_ </c:formatCode>
                <c:ptCount val="101"/>
                <c:pt idx="0">
                  <c:v>-142.35390000000001</c:v>
                </c:pt>
                <c:pt idx="1">
                  <c:v>-132.73140000000001</c:v>
                </c:pt>
                <c:pt idx="2">
                  <c:v>-130.17869999999999</c:v>
                </c:pt>
                <c:pt idx="3">
                  <c:v>-128.1456</c:v>
                </c:pt>
                <c:pt idx="4">
                  <c:v>-126.8068</c:v>
                </c:pt>
                <c:pt idx="5">
                  <c:v>-125.2149</c:v>
                </c:pt>
                <c:pt idx="6">
                  <c:v>-124.34399999999999</c:v>
                </c:pt>
                <c:pt idx="7">
                  <c:v>-123.2316</c:v>
                </c:pt>
                <c:pt idx="8">
                  <c:v>-122.3683</c:v>
                </c:pt>
                <c:pt idx="9">
                  <c:v>-121.5376</c:v>
                </c:pt>
                <c:pt idx="10">
                  <c:v>-120.81229999999999</c:v>
                </c:pt>
                <c:pt idx="11">
                  <c:v>-120.16849999999999</c:v>
                </c:pt>
                <c:pt idx="12">
                  <c:v>-119.4346</c:v>
                </c:pt>
                <c:pt idx="13">
                  <c:v>-118.819</c:v>
                </c:pt>
                <c:pt idx="14">
                  <c:v>-118.2376</c:v>
                </c:pt>
                <c:pt idx="15">
                  <c:v>-117.71250000000001</c:v>
                </c:pt>
                <c:pt idx="16">
                  <c:v>-117.1384</c:v>
                </c:pt>
                <c:pt idx="17">
                  <c:v>-116.5838</c:v>
                </c:pt>
                <c:pt idx="18">
                  <c:v>-116.1242</c:v>
                </c:pt>
                <c:pt idx="19">
                  <c:v>-115.58159999999999</c:v>
                </c:pt>
                <c:pt idx="20">
                  <c:v>-115.08</c:v>
                </c:pt>
                <c:pt idx="21">
                  <c:v>-114.5652</c:v>
                </c:pt>
                <c:pt idx="22">
                  <c:v>-114.01860000000001</c:v>
                </c:pt>
                <c:pt idx="23">
                  <c:v>-113.47969999999999</c:v>
                </c:pt>
                <c:pt idx="24">
                  <c:v>-112.9974</c:v>
                </c:pt>
                <c:pt idx="25">
                  <c:v>-112.50539999999999</c:v>
                </c:pt>
                <c:pt idx="26">
                  <c:v>-112.0034</c:v>
                </c:pt>
                <c:pt idx="27">
                  <c:v>-111.5116</c:v>
                </c:pt>
                <c:pt idx="28">
                  <c:v>-111.0166</c:v>
                </c:pt>
                <c:pt idx="29">
                  <c:v>-110.5395</c:v>
                </c:pt>
                <c:pt idx="30">
                  <c:v>-110.2092</c:v>
                </c:pt>
                <c:pt idx="31">
                  <c:v>-109.74590000000001</c:v>
                </c:pt>
                <c:pt idx="32">
                  <c:v>-109.30889999999999</c:v>
                </c:pt>
                <c:pt idx="33">
                  <c:v>-108.8417</c:v>
                </c:pt>
                <c:pt idx="34">
                  <c:v>-108.3479</c:v>
                </c:pt>
                <c:pt idx="35">
                  <c:v>-107.8557</c:v>
                </c:pt>
                <c:pt idx="36">
                  <c:v>-107.35250000000001</c:v>
                </c:pt>
                <c:pt idx="37">
                  <c:v>-107.0346</c:v>
                </c:pt>
                <c:pt idx="38">
                  <c:v>-106.72199999999999</c:v>
                </c:pt>
                <c:pt idx="39">
                  <c:v>-106.3398</c:v>
                </c:pt>
                <c:pt idx="40">
                  <c:v>-105.7663</c:v>
                </c:pt>
                <c:pt idx="41">
                  <c:v>-105.3518</c:v>
                </c:pt>
                <c:pt idx="42">
                  <c:v>-104.9181</c:v>
                </c:pt>
                <c:pt idx="43">
                  <c:v>-104.4851</c:v>
                </c:pt>
                <c:pt idx="44">
                  <c:v>-104.0812</c:v>
                </c:pt>
                <c:pt idx="45">
                  <c:v>-103.6545</c:v>
                </c:pt>
                <c:pt idx="46">
                  <c:v>-103.1157</c:v>
                </c:pt>
                <c:pt idx="47">
                  <c:v>-102.7286</c:v>
                </c:pt>
                <c:pt idx="48">
                  <c:v>-102.2693</c:v>
                </c:pt>
                <c:pt idx="49">
                  <c:v>-101.8257</c:v>
                </c:pt>
                <c:pt idx="50">
                  <c:v>-101.3062</c:v>
                </c:pt>
                <c:pt idx="51">
                  <c:v>-100.76139999999999</c:v>
                </c:pt>
                <c:pt idx="52">
                  <c:v>-100.3596</c:v>
                </c:pt>
                <c:pt idx="53">
                  <c:v>-100.0111</c:v>
                </c:pt>
                <c:pt idx="54">
                  <c:v>-99.392700000000005</c:v>
                </c:pt>
                <c:pt idx="55">
                  <c:v>-98.766000000000005</c:v>
                </c:pt>
                <c:pt idx="56">
                  <c:v>-98.146699999999996</c:v>
                </c:pt>
                <c:pt idx="57">
                  <c:v>-97.666799999999995</c:v>
                </c:pt>
                <c:pt idx="58">
                  <c:v>-97.147499999999994</c:v>
                </c:pt>
                <c:pt idx="59">
                  <c:v>-96.633600000000001</c:v>
                </c:pt>
                <c:pt idx="60">
                  <c:v>-96.089200000000005</c:v>
                </c:pt>
                <c:pt idx="61">
                  <c:v>-95.690799999999996</c:v>
                </c:pt>
                <c:pt idx="62">
                  <c:v>-95.222899999999996</c:v>
                </c:pt>
                <c:pt idx="63">
                  <c:v>-94.773799999999994</c:v>
                </c:pt>
                <c:pt idx="64">
                  <c:v>-94.358500000000006</c:v>
                </c:pt>
                <c:pt idx="65">
                  <c:v>-93.8673</c:v>
                </c:pt>
                <c:pt idx="66">
                  <c:v>-93.284499999999994</c:v>
                </c:pt>
                <c:pt idx="67">
                  <c:v>-92.847399999999993</c:v>
                </c:pt>
                <c:pt idx="68">
                  <c:v>-92.376800000000003</c:v>
                </c:pt>
                <c:pt idx="69">
                  <c:v>-91.8386</c:v>
                </c:pt>
                <c:pt idx="70">
                  <c:v>-91.257599999999996</c:v>
                </c:pt>
                <c:pt idx="71">
                  <c:v>-90.648200000000003</c:v>
                </c:pt>
                <c:pt idx="72">
                  <c:v>-90.081500000000005</c:v>
                </c:pt>
                <c:pt idx="73">
                  <c:v>-89.4649</c:v>
                </c:pt>
                <c:pt idx="74">
                  <c:v>-88.869799999999998</c:v>
                </c:pt>
                <c:pt idx="75">
                  <c:v>-88.222399999999993</c:v>
                </c:pt>
                <c:pt idx="76">
                  <c:v>-87.416600000000003</c:v>
                </c:pt>
                <c:pt idx="77">
                  <c:v>-86.702600000000004</c:v>
                </c:pt>
                <c:pt idx="78">
                  <c:v>-85.967699999999994</c:v>
                </c:pt>
                <c:pt idx="79">
                  <c:v>-85.281000000000006</c:v>
                </c:pt>
                <c:pt idx="80">
                  <c:v>-84.591800000000006</c:v>
                </c:pt>
                <c:pt idx="81">
                  <c:v>-83.796400000000006</c:v>
                </c:pt>
                <c:pt idx="82">
                  <c:v>-82.991799999999998</c:v>
                </c:pt>
                <c:pt idx="83">
                  <c:v>-82.162099999999995</c:v>
                </c:pt>
                <c:pt idx="84">
                  <c:v>-81.112799999999993</c:v>
                </c:pt>
                <c:pt idx="85">
                  <c:v>-80.038200000000003</c:v>
                </c:pt>
                <c:pt idx="86">
                  <c:v>-78.446299999999994</c:v>
                </c:pt>
                <c:pt idx="87">
                  <c:v>-77.248199999999997</c:v>
                </c:pt>
                <c:pt idx="88">
                  <c:v>-75.885900000000007</c:v>
                </c:pt>
                <c:pt idx="89">
                  <c:v>-74.385999999999996</c:v>
                </c:pt>
                <c:pt idx="90">
                  <c:v>-72.953199999999995</c:v>
                </c:pt>
                <c:pt idx="91">
                  <c:v>-71.611099999999993</c:v>
                </c:pt>
                <c:pt idx="92">
                  <c:v>-69.568100000000001</c:v>
                </c:pt>
                <c:pt idx="93">
                  <c:v>-67.206599999999995</c:v>
                </c:pt>
                <c:pt idx="94">
                  <c:v>-65.484099999999998</c:v>
                </c:pt>
                <c:pt idx="95">
                  <c:v>-63.9542</c:v>
                </c:pt>
                <c:pt idx="96">
                  <c:v>-62.064999999999998</c:v>
                </c:pt>
                <c:pt idx="97">
                  <c:v>-59.657499999999999</c:v>
                </c:pt>
                <c:pt idx="98">
                  <c:v>-57.345799999999997</c:v>
                </c:pt>
                <c:pt idx="99">
                  <c:v>-54.3553</c:v>
                </c:pt>
                <c:pt idx="100">
                  <c:v>-47.619599999999998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(K=M=10)'!$F$25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'3D-UMi (K=M=10)'!$F$29:$F$129</c:f>
              <c:numCache>
                <c:formatCode>0.00_ </c:formatCode>
                <c:ptCount val="101"/>
                <c:pt idx="0">
                  <c:v>-145.779</c:v>
                </c:pt>
                <c:pt idx="1">
                  <c:v>-135.33699999999999</c:v>
                </c:pt>
                <c:pt idx="2">
                  <c:v>-132.90299999999999</c:v>
                </c:pt>
                <c:pt idx="3">
                  <c:v>-130.93799999999999</c:v>
                </c:pt>
                <c:pt idx="4">
                  <c:v>-129.63999999999999</c:v>
                </c:pt>
                <c:pt idx="5">
                  <c:v>-128.386</c:v>
                </c:pt>
                <c:pt idx="6">
                  <c:v>-127.19799999999999</c:v>
                </c:pt>
                <c:pt idx="7">
                  <c:v>-126.151</c:v>
                </c:pt>
                <c:pt idx="8">
                  <c:v>-125.282</c:v>
                </c:pt>
                <c:pt idx="9">
                  <c:v>-124.482</c:v>
                </c:pt>
                <c:pt idx="10">
                  <c:v>-123.77500000000001</c:v>
                </c:pt>
                <c:pt idx="11">
                  <c:v>-123.03700000000001</c:v>
                </c:pt>
                <c:pt idx="12">
                  <c:v>-122.358</c:v>
                </c:pt>
                <c:pt idx="13">
                  <c:v>-121.70099999999999</c:v>
                </c:pt>
                <c:pt idx="14">
                  <c:v>-121.084</c:v>
                </c:pt>
                <c:pt idx="15">
                  <c:v>-120.47799999999999</c:v>
                </c:pt>
                <c:pt idx="16">
                  <c:v>-119.914</c:v>
                </c:pt>
                <c:pt idx="17">
                  <c:v>-119.369</c:v>
                </c:pt>
                <c:pt idx="18">
                  <c:v>-118.875</c:v>
                </c:pt>
                <c:pt idx="19">
                  <c:v>-118.37</c:v>
                </c:pt>
                <c:pt idx="20">
                  <c:v>-117.851</c:v>
                </c:pt>
                <c:pt idx="21">
                  <c:v>-117.38500000000001</c:v>
                </c:pt>
                <c:pt idx="22">
                  <c:v>-116.893</c:v>
                </c:pt>
                <c:pt idx="23">
                  <c:v>-116.39100000000001</c:v>
                </c:pt>
                <c:pt idx="24">
                  <c:v>-115.919</c:v>
                </c:pt>
                <c:pt idx="25">
                  <c:v>-115.48399999999999</c:v>
                </c:pt>
                <c:pt idx="26">
                  <c:v>-114.935</c:v>
                </c:pt>
                <c:pt idx="27">
                  <c:v>-114.41500000000001</c:v>
                </c:pt>
                <c:pt idx="28">
                  <c:v>-113.914</c:v>
                </c:pt>
                <c:pt idx="29">
                  <c:v>-113.464</c:v>
                </c:pt>
                <c:pt idx="30">
                  <c:v>-112.992</c:v>
                </c:pt>
                <c:pt idx="31">
                  <c:v>-112.50700000000001</c:v>
                </c:pt>
                <c:pt idx="32">
                  <c:v>-112.09</c:v>
                </c:pt>
                <c:pt idx="33">
                  <c:v>-111.605</c:v>
                </c:pt>
                <c:pt idx="34">
                  <c:v>-111.152</c:v>
                </c:pt>
                <c:pt idx="35">
                  <c:v>-110.71299999999999</c:v>
                </c:pt>
                <c:pt idx="36">
                  <c:v>-110.313</c:v>
                </c:pt>
                <c:pt idx="37">
                  <c:v>-109.842</c:v>
                </c:pt>
                <c:pt idx="38">
                  <c:v>-109.33499999999999</c:v>
                </c:pt>
                <c:pt idx="39">
                  <c:v>-108.864</c:v>
                </c:pt>
                <c:pt idx="40">
                  <c:v>-108.372</c:v>
                </c:pt>
                <c:pt idx="41">
                  <c:v>-107.914</c:v>
                </c:pt>
                <c:pt idx="42">
                  <c:v>-107.438</c:v>
                </c:pt>
                <c:pt idx="43">
                  <c:v>-106.947</c:v>
                </c:pt>
                <c:pt idx="44">
                  <c:v>-106.444</c:v>
                </c:pt>
                <c:pt idx="45">
                  <c:v>-105.986</c:v>
                </c:pt>
                <c:pt idx="46">
                  <c:v>-105.509</c:v>
                </c:pt>
                <c:pt idx="47">
                  <c:v>-105.01900000000001</c:v>
                </c:pt>
                <c:pt idx="48">
                  <c:v>-104.53700000000001</c:v>
                </c:pt>
                <c:pt idx="49">
                  <c:v>-104.048</c:v>
                </c:pt>
                <c:pt idx="50">
                  <c:v>-103.521</c:v>
                </c:pt>
                <c:pt idx="51">
                  <c:v>-103.02500000000001</c:v>
                </c:pt>
                <c:pt idx="52">
                  <c:v>-102.52</c:v>
                </c:pt>
                <c:pt idx="53">
                  <c:v>-101.974</c:v>
                </c:pt>
                <c:pt idx="54">
                  <c:v>-101.44</c:v>
                </c:pt>
                <c:pt idx="55">
                  <c:v>-100.871</c:v>
                </c:pt>
                <c:pt idx="56">
                  <c:v>-100.303</c:v>
                </c:pt>
                <c:pt idx="57">
                  <c:v>-99.724400000000003</c:v>
                </c:pt>
                <c:pt idx="58">
                  <c:v>-99.122399999999999</c:v>
                </c:pt>
                <c:pt idx="59">
                  <c:v>-98.471299999999999</c:v>
                </c:pt>
                <c:pt idx="60">
                  <c:v>-97.859800000000007</c:v>
                </c:pt>
                <c:pt idx="61">
                  <c:v>-97.281300000000002</c:v>
                </c:pt>
                <c:pt idx="62">
                  <c:v>-96.755899999999997</c:v>
                </c:pt>
                <c:pt idx="63">
                  <c:v>-96.129000000000005</c:v>
                </c:pt>
                <c:pt idx="64">
                  <c:v>-95.526799999999994</c:v>
                </c:pt>
                <c:pt idx="65">
                  <c:v>-94.908799999999999</c:v>
                </c:pt>
                <c:pt idx="66">
                  <c:v>-94.373400000000004</c:v>
                </c:pt>
                <c:pt idx="67">
                  <c:v>-93.8155</c:v>
                </c:pt>
                <c:pt idx="68">
                  <c:v>-93.266300000000001</c:v>
                </c:pt>
                <c:pt idx="69">
                  <c:v>-92.671499999999995</c:v>
                </c:pt>
                <c:pt idx="70">
                  <c:v>-92.136099999999999</c:v>
                </c:pt>
                <c:pt idx="71">
                  <c:v>-91.530100000000004</c:v>
                </c:pt>
                <c:pt idx="72">
                  <c:v>-90.957400000000007</c:v>
                </c:pt>
                <c:pt idx="73">
                  <c:v>-90.346699999999998</c:v>
                </c:pt>
                <c:pt idx="74">
                  <c:v>-89.744399999999999</c:v>
                </c:pt>
                <c:pt idx="75">
                  <c:v>-89.049700000000001</c:v>
                </c:pt>
                <c:pt idx="76">
                  <c:v>-88.256500000000003</c:v>
                </c:pt>
                <c:pt idx="77">
                  <c:v>-87.588899999999995</c:v>
                </c:pt>
                <c:pt idx="78">
                  <c:v>-86.819299999999998</c:v>
                </c:pt>
                <c:pt idx="79">
                  <c:v>-85.967100000000002</c:v>
                </c:pt>
                <c:pt idx="80">
                  <c:v>-85.017899999999997</c:v>
                </c:pt>
                <c:pt idx="81">
                  <c:v>-84.069299999999998</c:v>
                </c:pt>
                <c:pt idx="82">
                  <c:v>-82.973399999999998</c:v>
                </c:pt>
                <c:pt idx="83">
                  <c:v>-81.912199999999999</c:v>
                </c:pt>
                <c:pt idx="84">
                  <c:v>-80.774500000000003</c:v>
                </c:pt>
                <c:pt idx="85">
                  <c:v>-79.551000000000002</c:v>
                </c:pt>
                <c:pt idx="86">
                  <c:v>-78.288399999999996</c:v>
                </c:pt>
                <c:pt idx="87">
                  <c:v>-77.057299999999998</c:v>
                </c:pt>
                <c:pt idx="88">
                  <c:v>-75.803299999999993</c:v>
                </c:pt>
                <c:pt idx="89">
                  <c:v>-74.457700000000003</c:v>
                </c:pt>
                <c:pt idx="90">
                  <c:v>-72.872500000000002</c:v>
                </c:pt>
                <c:pt idx="91">
                  <c:v>-71.315299999999993</c:v>
                </c:pt>
                <c:pt idx="92">
                  <c:v>-69.690700000000007</c:v>
                </c:pt>
                <c:pt idx="93">
                  <c:v>-67.906099999999995</c:v>
                </c:pt>
                <c:pt idx="94">
                  <c:v>-65.860200000000006</c:v>
                </c:pt>
                <c:pt idx="95">
                  <c:v>-63.9435</c:v>
                </c:pt>
                <c:pt idx="96">
                  <c:v>-61.835000000000001</c:v>
                </c:pt>
                <c:pt idx="97">
                  <c:v>-59.422699999999999</c:v>
                </c:pt>
                <c:pt idx="98">
                  <c:v>-56.863599999999998</c:v>
                </c:pt>
                <c:pt idx="99">
                  <c:v>-54.002400000000002</c:v>
                </c:pt>
                <c:pt idx="100">
                  <c:v>-45.1875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(K=M=10)'!$G$25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(K=M=10)'!$G$29:$G$129</c:f>
              <c:numCache>
                <c:formatCode>0.00_ </c:formatCode>
                <c:ptCount val="101"/>
                <c:pt idx="0">
                  <c:v>-147.4</c:v>
                </c:pt>
                <c:pt idx="1">
                  <c:v>-135.16</c:v>
                </c:pt>
                <c:pt idx="2">
                  <c:v>-132.26</c:v>
                </c:pt>
                <c:pt idx="3">
                  <c:v>-130.16999999999999</c:v>
                </c:pt>
                <c:pt idx="4">
                  <c:v>-128.51</c:v>
                </c:pt>
                <c:pt idx="5">
                  <c:v>-127.3</c:v>
                </c:pt>
                <c:pt idx="6">
                  <c:v>-126.1</c:v>
                </c:pt>
                <c:pt idx="7">
                  <c:v>-125.18</c:v>
                </c:pt>
                <c:pt idx="8">
                  <c:v>-124.1</c:v>
                </c:pt>
                <c:pt idx="9">
                  <c:v>-123.18</c:v>
                </c:pt>
                <c:pt idx="10">
                  <c:v>-122.39</c:v>
                </c:pt>
                <c:pt idx="11">
                  <c:v>-121.65</c:v>
                </c:pt>
                <c:pt idx="12">
                  <c:v>-120.98</c:v>
                </c:pt>
                <c:pt idx="13">
                  <c:v>-120.34</c:v>
                </c:pt>
                <c:pt idx="14">
                  <c:v>-119.76</c:v>
                </c:pt>
                <c:pt idx="15">
                  <c:v>-119.2</c:v>
                </c:pt>
                <c:pt idx="16">
                  <c:v>-118.62</c:v>
                </c:pt>
                <c:pt idx="17">
                  <c:v>-118.09</c:v>
                </c:pt>
                <c:pt idx="18">
                  <c:v>-117.44</c:v>
                </c:pt>
                <c:pt idx="19">
                  <c:v>-116.89</c:v>
                </c:pt>
                <c:pt idx="20">
                  <c:v>-116.29</c:v>
                </c:pt>
                <c:pt idx="21">
                  <c:v>-115.78</c:v>
                </c:pt>
                <c:pt idx="22">
                  <c:v>-115.24</c:v>
                </c:pt>
                <c:pt idx="23">
                  <c:v>-114.75</c:v>
                </c:pt>
                <c:pt idx="24">
                  <c:v>-114.25</c:v>
                </c:pt>
                <c:pt idx="25">
                  <c:v>-113.75</c:v>
                </c:pt>
                <c:pt idx="26">
                  <c:v>-113.22</c:v>
                </c:pt>
                <c:pt idx="27">
                  <c:v>-112.74</c:v>
                </c:pt>
                <c:pt idx="28">
                  <c:v>-112.22</c:v>
                </c:pt>
                <c:pt idx="29">
                  <c:v>-111.71</c:v>
                </c:pt>
                <c:pt idx="30">
                  <c:v>-111.27</c:v>
                </c:pt>
                <c:pt idx="31">
                  <c:v>-110.8</c:v>
                </c:pt>
                <c:pt idx="32">
                  <c:v>-110.36</c:v>
                </c:pt>
                <c:pt idx="33">
                  <c:v>-109.95</c:v>
                </c:pt>
                <c:pt idx="34">
                  <c:v>-109.48</c:v>
                </c:pt>
                <c:pt idx="35">
                  <c:v>-109.03</c:v>
                </c:pt>
                <c:pt idx="36">
                  <c:v>-108.58</c:v>
                </c:pt>
                <c:pt idx="37">
                  <c:v>-108.15</c:v>
                </c:pt>
                <c:pt idx="38">
                  <c:v>-107.67</c:v>
                </c:pt>
                <c:pt idx="39">
                  <c:v>-107.22</c:v>
                </c:pt>
                <c:pt idx="40">
                  <c:v>-106.76</c:v>
                </c:pt>
                <c:pt idx="41">
                  <c:v>-106.29</c:v>
                </c:pt>
                <c:pt idx="42">
                  <c:v>-105.81</c:v>
                </c:pt>
                <c:pt idx="43">
                  <c:v>-105.34</c:v>
                </c:pt>
                <c:pt idx="44">
                  <c:v>-104.88</c:v>
                </c:pt>
                <c:pt idx="45">
                  <c:v>-104.45</c:v>
                </c:pt>
                <c:pt idx="46">
                  <c:v>-103.99</c:v>
                </c:pt>
                <c:pt idx="47">
                  <c:v>-103.53</c:v>
                </c:pt>
                <c:pt idx="48">
                  <c:v>-103.03</c:v>
                </c:pt>
                <c:pt idx="49">
                  <c:v>-102.58</c:v>
                </c:pt>
                <c:pt idx="50">
                  <c:v>-102.09</c:v>
                </c:pt>
                <c:pt idx="51">
                  <c:v>-101.59</c:v>
                </c:pt>
                <c:pt idx="52">
                  <c:v>-101.11</c:v>
                </c:pt>
                <c:pt idx="53">
                  <c:v>-100.57</c:v>
                </c:pt>
                <c:pt idx="54">
                  <c:v>-100.03</c:v>
                </c:pt>
                <c:pt idx="55">
                  <c:v>-99.497</c:v>
                </c:pt>
                <c:pt idx="56">
                  <c:v>-98.951999999999998</c:v>
                </c:pt>
                <c:pt idx="57">
                  <c:v>-98.403000000000006</c:v>
                </c:pt>
                <c:pt idx="58">
                  <c:v>-97.847999999999999</c:v>
                </c:pt>
                <c:pt idx="59">
                  <c:v>-97.325000000000003</c:v>
                </c:pt>
                <c:pt idx="60">
                  <c:v>-96.745999999999995</c:v>
                </c:pt>
                <c:pt idx="61">
                  <c:v>-96.194999999999993</c:v>
                </c:pt>
                <c:pt idx="62">
                  <c:v>-95.641999999999996</c:v>
                </c:pt>
                <c:pt idx="63">
                  <c:v>-95.094999999999999</c:v>
                </c:pt>
                <c:pt idx="64">
                  <c:v>-94.558999999999997</c:v>
                </c:pt>
                <c:pt idx="65">
                  <c:v>-94.063999999999993</c:v>
                </c:pt>
                <c:pt idx="66">
                  <c:v>-93.518000000000001</c:v>
                </c:pt>
                <c:pt idx="67">
                  <c:v>-93.010999999999996</c:v>
                </c:pt>
                <c:pt idx="68">
                  <c:v>-92.42</c:v>
                </c:pt>
                <c:pt idx="69">
                  <c:v>-91.831999999999994</c:v>
                </c:pt>
                <c:pt idx="70">
                  <c:v>-91.221000000000004</c:v>
                </c:pt>
                <c:pt idx="71">
                  <c:v>-90.638000000000005</c:v>
                </c:pt>
                <c:pt idx="72">
                  <c:v>-89.983999999999995</c:v>
                </c:pt>
                <c:pt idx="73">
                  <c:v>-89.394000000000005</c:v>
                </c:pt>
                <c:pt idx="74">
                  <c:v>-88.736000000000004</c:v>
                </c:pt>
                <c:pt idx="75">
                  <c:v>-88.209000000000003</c:v>
                </c:pt>
                <c:pt idx="76">
                  <c:v>-87.509</c:v>
                </c:pt>
                <c:pt idx="77">
                  <c:v>-86.867999999999995</c:v>
                </c:pt>
                <c:pt idx="78">
                  <c:v>-86.1</c:v>
                </c:pt>
                <c:pt idx="79">
                  <c:v>-85.206999999999994</c:v>
                </c:pt>
                <c:pt idx="80">
                  <c:v>-84.286000000000001</c:v>
                </c:pt>
                <c:pt idx="81">
                  <c:v>-83.350999999999999</c:v>
                </c:pt>
                <c:pt idx="82">
                  <c:v>-82.433000000000007</c:v>
                </c:pt>
                <c:pt idx="83">
                  <c:v>-81.507999999999996</c:v>
                </c:pt>
                <c:pt idx="84">
                  <c:v>-80.581999999999994</c:v>
                </c:pt>
                <c:pt idx="85">
                  <c:v>-79.558000000000007</c:v>
                </c:pt>
                <c:pt idx="86">
                  <c:v>-78.350999999999999</c:v>
                </c:pt>
                <c:pt idx="87">
                  <c:v>-77.12</c:v>
                </c:pt>
                <c:pt idx="88">
                  <c:v>-75.608000000000004</c:v>
                </c:pt>
                <c:pt idx="89">
                  <c:v>-74.021000000000001</c:v>
                </c:pt>
                <c:pt idx="90">
                  <c:v>-72.409000000000006</c:v>
                </c:pt>
                <c:pt idx="91">
                  <c:v>-70.823999999999998</c:v>
                </c:pt>
                <c:pt idx="92">
                  <c:v>-69.08</c:v>
                </c:pt>
                <c:pt idx="93">
                  <c:v>-67.454999999999998</c:v>
                </c:pt>
                <c:pt idx="94">
                  <c:v>-65.754999999999995</c:v>
                </c:pt>
                <c:pt idx="95">
                  <c:v>-63.408999999999999</c:v>
                </c:pt>
                <c:pt idx="96">
                  <c:v>-61.475999999999999</c:v>
                </c:pt>
                <c:pt idx="97">
                  <c:v>-59.365000000000002</c:v>
                </c:pt>
                <c:pt idx="98">
                  <c:v>-56.868000000000002</c:v>
                </c:pt>
                <c:pt idx="99">
                  <c:v>-53.95</c:v>
                </c:pt>
                <c:pt idx="100">
                  <c:v>-42.237000000000002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(K=M=10)'!$H$25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(K=M=10)'!$H$29:$H$129</c:f>
              <c:numCache>
                <c:formatCode>0.00_ </c:formatCode>
                <c:ptCount val="101"/>
                <c:pt idx="0">
                  <c:v>-148.21899999999999</c:v>
                </c:pt>
                <c:pt idx="1">
                  <c:v>-135.965</c:v>
                </c:pt>
                <c:pt idx="2">
                  <c:v>-132.81899999999999</c:v>
                </c:pt>
                <c:pt idx="3">
                  <c:v>-130.75800000000001</c:v>
                </c:pt>
                <c:pt idx="4">
                  <c:v>-129.47300000000001</c:v>
                </c:pt>
                <c:pt idx="5">
                  <c:v>-128.34399999999999</c:v>
                </c:pt>
                <c:pt idx="6">
                  <c:v>-127.08799999999999</c:v>
                </c:pt>
                <c:pt idx="7">
                  <c:v>-126.098</c:v>
                </c:pt>
                <c:pt idx="8">
                  <c:v>-125.291</c:v>
                </c:pt>
                <c:pt idx="9">
                  <c:v>-124.529</c:v>
                </c:pt>
                <c:pt idx="10">
                  <c:v>-123.47499999999999</c:v>
                </c:pt>
                <c:pt idx="11">
                  <c:v>-122.57</c:v>
                </c:pt>
                <c:pt idx="12">
                  <c:v>-121.688</c:v>
                </c:pt>
                <c:pt idx="13">
                  <c:v>-120.98399999999999</c:v>
                </c:pt>
                <c:pt idx="14">
                  <c:v>-120.343</c:v>
                </c:pt>
                <c:pt idx="15">
                  <c:v>-119.828</c:v>
                </c:pt>
                <c:pt idx="16">
                  <c:v>-119.17700000000001</c:v>
                </c:pt>
                <c:pt idx="17">
                  <c:v>-118.53400000000001</c:v>
                </c:pt>
                <c:pt idx="18">
                  <c:v>-117.98699999999999</c:v>
                </c:pt>
                <c:pt idx="19">
                  <c:v>-117.348</c:v>
                </c:pt>
                <c:pt idx="20">
                  <c:v>-116.818</c:v>
                </c:pt>
                <c:pt idx="21">
                  <c:v>-116.494</c:v>
                </c:pt>
                <c:pt idx="22">
                  <c:v>-115.934</c:v>
                </c:pt>
                <c:pt idx="23">
                  <c:v>-115.351</c:v>
                </c:pt>
                <c:pt idx="24">
                  <c:v>-114.926</c:v>
                </c:pt>
                <c:pt idx="25">
                  <c:v>-114.453</c:v>
                </c:pt>
                <c:pt idx="26">
                  <c:v>-113.96</c:v>
                </c:pt>
                <c:pt idx="27">
                  <c:v>-113.42400000000001</c:v>
                </c:pt>
                <c:pt idx="28">
                  <c:v>-113.015</c:v>
                </c:pt>
                <c:pt idx="29">
                  <c:v>-112.41</c:v>
                </c:pt>
                <c:pt idx="30">
                  <c:v>-111.79600000000001</c:v>
                </c:pt>
                <c:pt idx="31">
                  <c:v>-111.357</c:v>
                </c:pt>
                <c:pt idx="32">
                  <c:v>-110.801</c:v>
                </c:pt>
                <c:pt idx="33">
                  <c:v>-110.286</c:v>
                </c:pt>
                <c:pt idx="34">
                  <c:v>-109.67100000000001</c:v>
                </c:pt>
                <c:pt idx="35">
                  <c:v>-109.199</c:v>
                </c:pt>
                <c:pt idx="36">
                  <c:v>-108.675</c:v>
                </c:pt>
                <c:pt idx="37">
                  <c:v>-108.17400000000001</c:v>
                </c:pt>
                <c:pt idx="38">
                  <c:v>-107.583</c:v>
                </c:pt>
                <c:pt idx="39">
                  <c:v>-107.169</c:v>
                </c:pt>
                <c:pt idx="40">
                  <c:v>-106.789</c:v>
                </c:pt>
                <c:pt idx="41">
                  <c:v>-106.43300000000001</c:v>
                </c:pt>
                <c:pt idx="42">
                  <c:v>-105.946</c:v>
                </c:pt>
                <c:pt idx="43">
                  <c:v>-105.459</c:v>
                </c:pt>
                <c:pt idx="44">
                  <c:v>-104.925</c:v>
                </c:pt>
                <c:pt idx="45">
                  <c:v>-104.46</c:v>
                </c:pt>
                <c:pt idx="46">
                  <c:v>-104.021</c:v>
                </c:pt>
                <c:pt idx="47">
                  <c:v>-103.57599999999999</c:v>
                </c:pt>
                <c:pt idx="48">
                  <c:v>-103.05500000000001</c:v>
                </c:pt>
                <c:pt idx="49">
                  <c:v>-102.401</c:v>
                </c:pt>
                <c:pt idx="50">
                  <c:v>-101.88</c:v>
                </c:pt>
                <c:pt idx="51">
                  <c:v>-101.399</c:v>
                </c:pt>
                <c:pt idx="52">
                  <c:v>-100.869</c:v>
                </c:pt>
                <c:pt idx="53">
                  <c:v>-100.374</c:v>
                </c:pt>
                <c:pt idx="54">
                  <c:v>-99.832499999999996</c:v>
                </c:pt>
                <c:pt idx="55">
                  <c:v>-99.308199999999999</c:v>
                </c:pt>
                <c:pt idx="56">
                  <c:v>-98.774199999999993</c:v>
                </c:pt>
                <c:pt idx="57">
                  <c:v>-98.292299999999997</c:v>
                </c:pt>
                <c:pt idx="58">
                  <c:v>-97.672600000000003</c:v>
                </c:pt>
                <c:pt idx="59">
                  <c:v>-97.066199999999995</c:v>
                </c:pt>
                <c:pt idx="60">
                  <c:v>-96.286600000000007</c:v>
                </c:pt>
                <c:pt idx="61">
                  <c:v>-95.835999999999999</c:v>
                </c:pt>
                <c:pt idx="62">
                  <c:v>-95.0852</c:v>
                </c:pt>
                <c:pt idx="63">
                  <c:v>-94.609300000000005</c:v>
                </c:pt>
                <c:pt idx="64">
                  <c:v>-94.137100000000004</c:v>
                </c:pt>
                <c:pt idx="65">
                  <c:v>-93.583500000000001</c:v>
                </c:pt>
                <c:pt idx="66">
                  <c:v>-93.156899999999993</c:v>
                </c:pt>
                <c:pt idx="67">
                  <c:v>-92.626400000000004</c:v>
                </c:pt>
                <c:pt idx="68">
                  <c:v>-91.916700000000006</c:v>
                </c:pt>
                <c:pt idx="69">
                  <c:v>-91.509399999999999</c:v>
                </c:pt>
                <c:pt idx="70">
                  <c:v>-90.896199999999993</c:v>
                </c:pt>
                <c:pt idx="71">
                  <c:v>-90.267700000000005</c:v>
                </c:pt>
                <c:pt idx="72">
                  <c:v>-89.575000000000003</c:v>
                </c:pt>
                <c:pt idx="73">
                  <c:v>-89.039500000000004</c:v>
                </c:pt>
                <c:pt idx="74">
                  <c:v>-88.336299999999994</c:v>
                </c:pt>
                <c:pt idx="75">
                  <c:v>-87.797499999999999</c:v>
                </c:pt>
                <c:pt idx="76">
                  <c:v>-87.3459</c:v>
                </c:pt>
                <c:pt idx="77">
                  <c:v>-86.670500000000004</c:v>
                </c:pt>
                <c:pt idx="78">
                  <c:v>-85.964500000000001</c:v>
                </c:pt>
                <c:pt idx="79">
                  <c:v>-85.474900000000005</c:v>
                </c:pt>
                <c:pt idx="80">
                  <c:v>-84.531599999999997</c:v>
                </c:pt>
                <c:pt idx="81">
                  <c:v>-83.682599999999994</c:v>
                </c:pt>
                <c:pt idx="82">
                  <c:v>-82.755300000000005</c:v>
                </c:pt>
                <c:pt idx="83">
                  <c:v>-81.953000000000003</c:v>
                </c:pt>
                <c:pt idx="84">
                  <c:v>-80.855999999999995</c:v>
                </c:pt>
                <c:pt idx="85">
                  <c:v>-79.841300000000004</c:v>
                </c:pt>
                <c:pt idx="86">
                  <c:v>-78.641599999999997</c:v>
                </c:pt>
                <c:pt idx="87">
                  <c:v>-76.933999999999997</c:v>
                </c:pt>
                <c:pt idx="88">
                  <c:v>-75.519599999999997</c:v>
                </c:pt>
                <c:pt idx="89">
                  <c:v>-74.531499999999994</c:v>
                </c:pt>
                <c:pt idx="90">
                  <c:v>-72.913899999999998</c:v>
                </c:pt>
                <c:pt idx="91">
                  <c:v>-70.954800000000006</c:v>
                </c:pt>
                <c:pt idx="92">
                  <c:v>-69.045699999999997</c:v>
                </c:pt>
                <c:pt idx="93">
                  <c:v>-67.311199999999999</c:v>
                </c:pt>
                <c:pt idx="94">
                  <c:v>-65.387500000000003</c:v>
                </c:pt>
                <c:pt idx="95">
                  <c:v>-63.618000000000002</c:v>
                </c:pt>
                <c:pt idx="96">
                  <c:v>-61.7194</c:v>
                </c:pt>
                <c:pt idx="97">
                  <c:v>-60.199199999999998</c:v>
                </c:pt>
                <c:pt idx="98">
                  <c:v>-57.6126</c:v>
                </c:pt>
                <c:pt idx="99">
                  <c:v>-53.110399999999998</c:v>
                </c:pt>
                <c:pt idx="100">
                  <c:v>-46.979799999999997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'3D-UMi (K=M=10)'!$I$25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(K=M=10)'!$I$29:$I$129</c:f>
              <c:numCache>
                <c:formatCode>0.00_ </c:formatCode>
                <c:ptCount val="101"/>
                <c:pt idx="0">
                  <c:v>-146.545422</c:v>
                </c:pt>
                <c:pt idx="1">
                  <c:v>-134.61536000000001</c:v>
                </c:pt>
                <c:pt idx="2">
                  <c:v>-131.54549299999999</c:v>
                </c:pt>
                <c:pt idx="3">
                  <c:v>-129.595417</c:v>
                </c:pt>
                <c:pt idx="4">
                  <c:v>-128.264624</c:v>
                </c:pt>
                <c:pt idx="5">
                  <c:v>-126.90007900000001</c:v>
                </c:pt>
                <c:pt idx="6">
                  <c:v>-125.718655</c:v>
                </c:pt>
                <c:pt idx="7">
                  <c:v>-124.76169400000001</c:v>
                </c:pt>
                <c:pt idx="8">
                  <c:v>-123.952169</c:v>
                </c:pt>
                <c:pt idx="9">
                  <c:v>-123.019814</c:v>
                </c:pt>
                <c:pt idx="10">
                  <c:v>-122.17908199999999</c:v>
                </c:pt>
                <c:pt idx="11">
                  <c:v>-121.456985</c:v>
                </c:pt>
                <c:pt idx="12">
                  <c:v>-120.787418</c:v>
                </c:pt>
                <c:pt idx="13">
                  <c:v>-120.156633</c:v>
                </c:pt>
                <c:pt idx="14">
                  <c:v>-119.48788</c:v>
                </c:pt>
                <c:pt idx="15">
                  <c:v>-118.88314200000001</c:v>
                </c:pt>
                <c:pt idx="16">
                  <c:v>-118.326661</c:v>
                </c:pt>
                <c:pt idx="17">
                  <c:v>-117.76612799999999</c:v>
                </c:pt>
                <c:pt idx="18">
                  <c:v>-117.207571</c:v>
                </c:pt>
                <c:pt idx="19">
                  <c:v>-116.669229</c:v>
                </c:pt>
                <c:pt idx="20">
                  <c:v>-116.105056</c:v>
                </c:pt>
                <c:pt idx="21">
                  <c:v>-115.611023</c:v>
                </c:pt>
                <c:pt idx="22">
                  <c:v>-115.072654</c:v>
                </c:pt>
                <c:pt idx="23">
                  <c:v>-114.60859600000001</c:v>
                </c:pt>
                <c:pt idx="24">
                  <c:v>-114.146455</c:v>
                </c:pt>
                <c:pt idx="25">
                  <c:v>-113.581324</c:v>
                </c:pt>
                <c:pt idx="26">
                  <c:v>-113.11959400000001</c:v>
                </c:pt>
                <c:pt idx="27">
                  <c:v>-112.571361</c:v>
                </c:pt>
                <c:pt idx="28">
                  <c:v>-112.00904800000001</c:v>
                </c:pt>
                <c:pt idx="29">
                  <c:v>-111.50965600000001</c:v>
                </c:pt>
                <c:pt idx="30">
                  <c:v>-111.040402</c:v>
                </c:pt>
                <c:pt idx="31">
                  <c:v>-110.569856</c:v>
                </c:pt>
                <c:pt idx="32">
                  <c:v>-110.06855</c:v>
                </c:pt>
                <c:pt idx="33">
                  <c:v>-109.559265</c:v>
                </c:pt>
                <c:pt idx="34">
                  <c:v>-109.03807</c:v>
                </c:pt>
                <c:pt idx="35">
                  <c:v>-108.545879</c:v>
                </c:pt>
                <c:pt idx="36">
                  <c:v>-108.037522</c:v>
                </c:pt>
                <c:pt idx="37">
                  <c:v>-107.50710100000001</c:v>
                </c:pt>
                <c:pt idx="38">
                  <c:v>-107.004914</c:v>
                </c:pt>
                <c:pt idx="39">
                  <c:v>-106.54163200000001</c:v>
                </c:pt>
                <c:pt idx="40">
                  <c:v>-106.08563100000001</c:v>
                </c:pt>
                <c:pt idx="41">
                  <c:v>-105.602515</c:v>
                </c:pt>
                <c:pt idx="42">
                  <c:v>-105.11308200000001</c:v>
                </c:pt>
                <c:pt idx="43">
                  <c:v>-104.65952799999999</c:v>
                </c:pt>
                <c:pt idx="44">
                  <c:v>-104.176683</c:v>
                </c:pt>
                <c:pt idx="45">
                  <c:v>-103.63971100000001</c:v>
                </c:pt>
                <c:pt idx="46">
                  <c:v>-103.101298</c:v>
                </c:pt>
                <c:pt idx="47">
                  <c:v>-102.62646599999999</c:v>
                </c:pt>
                <c:pt idx="48">
                  <c:v>-102.154286</c:v>
                </c:pt>
                <c:pt idx="49">
                  <c:v>-101.638339</c:v>
                </c:pt>
                <c:pt idx="50">
                  <c:v>-101.18434600000001</c:v>
                </c:pt>
                <c:pt idx="51">
                  <c:v>-100.665037</c:v>
                </c:pt>
                <c:pt idx="52">
                  <c:v>-100.13884899999999</c:v>
                </c:pt>
                <c:pt idx="53">
                  <c:v>-99.602580000000003</c:v>
                </c:pt>
                <c:pt idx="54">
                  <c:v>-99.046876999999995</c:v>
                </c:pt>
                <c:pt idx="55">
                  <c:v>-98.605286000000007</c:v>
                </c:pt>
                <c:pt idx="56">
                  <c:v>-98.051671999999996</c:v>
                </c:pt>
                <c:pt idx="57">
                  <c:v>-97.572365000000005</c:v>
                </c:pt>
                <c:pt idx="58">
                  <c:v>-97.034796</c:v>
                </c:pt>
                <c:pt idx="59">
                  <c:v>-96.531311000000002</c:v>
                </c:pt>
                <c:pt idx="60">
                  <c:v>-96.016030000000001</c:v>
                </c:pt>
                <c:pt idx="61">
                  <c:v>-95.497883000000002</c:v>
                </c:pt>
                <c:pt idx="62">
                  <c:v>-95.023193000000006</c:v>
                </c:pt>
                <c:pt idx="63">
                  <c:v>-94.387880999999993</c:v>
                </c:pt>
                <c:pt idx="64">
                  <c:v>-93.823189999999997</c:v>
                </c:pt>
                <c:pt idx="65">
                  <c:v>-93.314976000000001</c:v>
                </c:pt>
                <c:pt idx="66">
                  <c:v>-92.874371999999994</c:v>
                </c:pt>
                <c:pt idx="67">
                  <c:v>-92.342174</c:v>
                </c:pt>
                <c:pt idx="68">
                  <c:v>-91.80095</c:v>
                </c:pt>
                <c:pt idx="69">
                  <c:v>-91.246178</c:v>
                </c:pt>
                <c:pt idx="70">
                  <c:v>-90.666943000000003</c:v>
                </c:pt>
                <c:pt idx="71">
                  <c:v>-89.998033000000007</c:v>
                </c:pt>
                <c:pt idx="72">
                  <c:v>-89.335514000000003</c:v>
                </c:pt>
                <c:pt idx="73">
                  <c:v>-88.764844999999994</c:v>
                </c:pt>
                <c:pt idx="74">
                  <c:v>-88.074012999999994</c:v>
                </c:pt>
                <c:pt idx="75">
                  <c:v>-87.474581000000001</c:v>
                </c:pt>
                <c:pt idx="76">
                  <c:v>-86.739922000000007</c:v>
                </c:pt>
                <c:pt idx="77">
                  <c:v>-86.081007999999997</c:v>
                </c:pt>
                <c:pt idx="78">
                  <c:v>-85.339089999999999</c:v>
                </c:pt>
                <c:pt idx="79">
                  <c:v>-84.617221999999998</c:v>
                </c:pt>
                <c:pt idx="80">
                  <c:v>-83.674656999999996</c:v>
                </c:pt>
                <c:pt idx="81">
                  <c:v>-82.797898000000004</c:v>
                </c:pt>
                <c:pt idx="82">
                  <c:v>-81.758606</c:v>
                </c:pt>
                <c:pt idx="83">
                  <c:v>-80.598084999999998</c:v>
                </c:pt>
                <c:pt idx="84">
                  <c:v>-79.604820000000004</c:v>
                </c:pt>
                <c:pt idx="85">
                  <c:v>-78.680747999999994</c:v>
                </c:pt>
                <c:pt idx="86">
                  <c:v>-77.576600999999997</c:v>
                </c:pt>
                <c:pt idx="87">
                  <c:v>-76.29289</c:v>
                </c:pt>
                <c:pt idx="88">
                  <c:v>-74.858829</c:v>
                </c:pt>
                <c:pt idx="89">
                  <c:v>-73.491665999999995</c:v>
                </c:pt>
                <c:pt idx="90">
                  <c:v>-72.125647999999998</c:v>
                </c:pt>
                <c:pt idx="91">
                  <c:v>-70.391681000000005</c:v>
                </c:pt>
                <c:pt idx="92">
                  <c:v>-68.863169999999997</c:v>
                </c:pt>
                <c:pt idx="93">
                  <c:v>-66.968361000000002</c:v>
                </c:pt>
                <c:pt idx="94">
                  <c:v>-65.237005999999994</c:v>
                </c:pt>
                <c:pt idx="95">
                  <c:v>-63.103839000000001</c:v>
                </c:pt>
                <c:pt idx="96">
                  <c:v>-61.203460999999997</c:v>
                </c:pt>
                <c:pt idx="97">
                  <c:v>-58.911307000000001</c:v>
                </c:pt>
                <c:pt idx="98">
                  <c:v>-56.703100999999997</c:v>
                </c:pt>
                <c:pt idx="99">
                  <c:v>-53.726314000000002</c:v>
                </c:pt>
                <c:pt idx="100">
                  <c:v>-43.469037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'3D-UMi (K=M=10)'!$J$25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(K=M=10)'!$J$28:$J$128</c:f>
              <c:numCache>
                <c:formatCode>0.00_ </c:formatCode>
                <c:ptCount val="101"/>
                <c:pt idx="1">
                  <c:v>-147.5249</c:v>
                </c:pt>
                <c:pt idx="2">
                  <c:v>-134.86349999999999</c:v>
                </c:pt>
                <c:pt idx="3">
                  <c:v>-131.9333</c:v>
                </c:pt>
                <c:pt idx="4">
                  <c:v>-129.99959999999999</c:v>
                </c:pt>
                <c:pt idx="5">
                  <c:v>-128.3357</c:v>
                </c:pt>
                <c:pt idx="6">
                  <c:v>-127.1271</c:v>
                </c:pt>
                <c:pt idx="7">
                  <c:v>-125.77930000000001</c:v>
                </c:pt>
                <c:pt idx="8">
                  <c:v>-124.86490000000001</c:v>
                </c:pt>
                <c:pt idx="9">
                  <c:v>-123.89279999999999</c:v>
                </c:pt>
                <c:pt idx="10">
                  <c:v>-123.00239999999999</c:v>
                </c:pt>
                <c:pt idx="11">
                  <c:v>-122.2195</c:v>
                </c:pt>
                <c:pt idx="12">
                  <c:v>-121.3276</c:v>
                </c:pt>
                <c:pt idx="13">
                  <c:v>-120.7186</c:v>
                </c:pt>
                <c:pt idx="14">
                  <c:v>-120.0519</c:v>
                </c:pt>
                <c:pt idx="15">
                  <c:v>-119.4345</c:v>
                </c:pt>
                <c:pt idx="16">
                  <c:v>-118.8643</c:v>
                </c:pt>
                <c:pt idx="17">
                  <c:v>-118.24630000000001</c:v>
                </c:pt>
                <c:pt idx="18">
                  <c:v>-117.739</c:v>
                </c:pt>
                <c:pt idx="19">
                  <c:v>-117.24209999999999</c:v>
                </c:pt>
                <c:pt idx="20">
                  <c:v>-116.6888</c:v>
                </c:pt>
                <c:pt idx="21">
                  <c:v>-116.1319</c:v>
                </c:pt>
                <c:pt idx="22">
                  <c:v>-115.61709999999999</c:v>
                </c:pt>
                <c:pt idx="23">
                  <c:v>-115.1566</c:v>
                </c:pt>
                <c:pt idx="24">
                  <c:v>-114.65130000000001</c:v>
                </c:pt>
                <c:pt idx="25">
                  <c:v>-114.0977</c:v>
                </c:pt>
                <c:pt idx="26">
                  <c:v>-113.6452</c:v>
                </c:pt>
                <c:pt idx="27">
                  <c:v>-113.2032</c:v>
                </c:pt>
                <c:pt idx="28">
                  <c:v>-112.7514</c:v>
                </c:pt>
                <c:pt idx="29">
                  <c:v>-112.21680000000001</c:v>
                </c:pt>
                <c:pt idx="30">
                  <c:v>-111.6268</c:v>
                </c:pt>
                <c:pt idx="31">
                  <c:v>-111.13509999999999</c:v>
                </c:pt>
                <c:pt idx="32">
                  <c:v>-110.666</c:v>
                </c:pt>
                <c:pt idx="33">
                  <c:v>-110.13679999999999</c:v>
                </c:pt>
                <c:pt idx="34">
                  <c:v>-109.7038</c:v>
                </c:pt>
                <c:pt idx="35">
                  <c:v>-109.1968</c:v>
                </c:pt>
                <c:pt idx="36">
                  <c:v>-108.7146</c:v>
                </c:pt>
                <c:pt idx="37">
                  <c:v>-108.2608</c:v>
                </c:pt>
                <c:pt idx="38">
                  <c:v>-107.8066</c:v>
                </c:pt>
                <c:pt idx="39">
                  <c:v>-107.3044</c:v>
                </c:pt>
                <c:pt idx="40">
                  <c:v>-106.8378</c:v>
                </c:pt>
                <c:pt idx="41">
                  <c:v>-106.3719</c:v>
                </c:pt>
                <c:pt idx="42">
                  <c:v>-105.90479999999999</c:v>
                </c:pt>
                <c:pt idx="43">
                  <c:v>-105.4649</c:v>
                </c:pt>
                <c:pt idx="44">
                  <c:v>-104.8954</c:v>
                </c:pt>
                <c:pt idx="45">
                  <c:v>-104.2971</c:v>
                </c:pt>
                <c:pt idx="46">
                  <c:v>-103.774</c:v>
                </c:pt>
                <c:pt idx="47">
                  <c:v>-103.20910000000001</c:v>
                </c:pt>
                <c:pt idx="48">
                  <c:v>-102.8151</c:v>
                </c:pt>
                <c:pt idx="49">
                  <c:v>-102.29730000000001</c:v>
                </c:pt>
                <c:pt idx="50">
                  <c:v>-101.77509999999999</c:v>
                </c:pt>
                <c:pt idx="51">
                  <c:v>-101.2452</c:v>
                </c:pt>
                <c:pt idx="52">
                  <c:v>-100.70440000000001</c:v>
                </c:pt>
                <c:pt idx="53">
                  <c:v>-100.1523</c:v>
                </c:pt>
                <c:pt idx="54">
                  <c:v>-99.615300000000005</c:v>
                </c:pt>
                <c:pt idx="55">
                  <c:v>-99.038499999999999</c:v>
                </c:pt>
                <c:pt idx="56">
                  <c:v>-98.504400000000004</c:v>
                </c:pt>
                <c:pt idx="57">
                  <c:v>-98.060599999999994</c:v>
                </c:pt>
                <c:pt idx="58">
                  <c:v>-97.578800000000001</c:v>
                </c:pt>
                <c:pt idx="59">
                  <c:v>-97.0642</c:v>
                </c:pt>
                <c:pt idx="60">
                  <c:v>-96.612300000000005</c:v>
                </c:pt>
                <c:pt idx="61">
                  <c:v>-96.054000000000002</c:v>
                </c:pt>
                <c:pt idx="62">
                  <c:v>-95.544499999999999</c:v>
                </c:pt>
                <c:pt idx="63">
                  <c:v>-95.070999999999998</c:v>
                </c:pt>
                <c:pt idx="64">
                  <c:v>-94.557599999999994</c:v>
                </c:pt>
                <c:pt idx="65">
                  <c:v>-93.993200000000002</c:v>
                </c:pt>
                <c:pt idx="66">
                  <c:v>-93.518699999999995</c:v>
                </c:pt>
                <c:pt idx="67">
                  <c:v>-92.963899999999995</c:v>
                </c:pt>
                <c:pt idx="68">
                  <c:v>-92.500299999999996</c:v>
                </c:pt>
                <c:pt idx="69">
                  <c:v>-91.942800000000005</c:v>
                </c:pt>
                <c:pt idx="70">
                  <c:v>-91.389899999999997</c:v>
                </c:pt>
                <c:pt idx="71">
                  <c:v>-90.810299999999998</c:v>
                </c:pt>
                <c:pt idx="72">
                  <c:v>-90.264200000000002</c:v>
                </c:pt>
                <c:pt idx="73">
                  <c:v>-89.575500000000005</c:v>
                </c:pt>
                <c:pt idx="74">
                  <c:v>-89.0154</c:v>
                </c:pt>
                <c:pt idx="75">
                  <c:v>-88.417400000000001</c:v>
                </c:pt>
                <c:pt idx="76">
                  <c:v>-87.732799999999997</c:v>
                </c:pt>
                <c:pt idx="77">
                  <c:v>-87.004300000000001</c:v>
                </c:pt>
                <c:pt idx="78">
                  <c:v>-86.230500000000006</c:v>
                </c:pt>
                <c:pt idx="79">
                  <c:v>-85.410399999999996</c:v>
                </c:pt>
                <c:pt idx="80">
                  <c:v>-84.712699999999998</c:v>
                </c:pt>
                <c:pt idx="81">
                  <c:v>-83.885599999999997</c:v>
                </c:pt>
                <c:pt idx="82">
                  <c:v>-82.987499999999997</c:v>
                </c:pt>
                <c:pt idx="83">
                  <c:v>-81.912499999999994</c:v>
                </c:pt>
                <c:pt idx="84">
                  <c:v>-80.9863</c:v>
                </c:pt>
                <c:pt idx="85">
                  <c:v>-79.919399999999996</c:v>
                </c:pt>
                <c:pt idx="86">
                  <c:v>-78.833399999999997</c:v>
                </c:pt>
                <c:pt idx="87">
                  <c:v>-77.667500000000004</c:v>
                </c:pt>
                <c:pt idx="88">
                  <c:v>-76.351699999999994</c:v>
                </c:pt>
                <c:pt idx="89">
                  <c:v>-75.287899999999993</c:v>
                </c:pt>
                <c:pt idx="90">
                  <c:v>-73.905000000000001</c:v>
                </c:pt>
                <c:pt idx="91">
                  <c:v>-72.357500000000002</c:v>
                </c:pt>
                <c:pt idx="92">
                  <c:v>-70.846999999999994</c:v>
                </c:pt>
                <c:pt idx="93">
                  <c:v>-69.421899999999994</c:v>
                </c:pt>
                <c:pt idx="94">
                  <c:v>-67.607399999999998</c:v>
                </c:pt>
                <c:pt idx="95">
                  <c:v>-65.602699999999999</c:v>
                </c:pt>
                <c:pt idx="96">
                  <c:v>-63.597900000000003</c:v>
                </c:pt>
                <c:pt idx="97">
                  <c:v>-61.501600000000003</c:v>
                </c:pt>
                <c:pt idx="98">
                  <c:v>-59.439799999999998</c:v>
                </c:pt>
                <c:pt idx="99">
                  <c:v>-56.695099999999996</c:v>
                </c:pt>
                <c:pt idx="100">
                  <c:v>-53.975200000000001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'3D-UMi (K=M=10)'!$K$25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(K=M=10)'!$K$29:$K$129</c:f>
              <c:numCache>
                <c:formatCode>0.00_ </c:formatCode>
                <c:ptCount val="101"/>
                <c:pt idx="0">
                  <c:v>-147.51</c:v>
                </c:pt>
                <c:pt idx="1">
                  <c:v>-137.982</c:v>
                </c:pt>
                <c:pt idx="2">
                  <c:v>-135.02199999999999</c:v>
                </c:pt>
                <c:pt idx="3">
                  <c:v>-132.34299999999999</c:v>
                </c:pt>
                <c:pt idx="4">
                  <c:v>-130.71100000000001</c:v>
                </c:pt>
                <c:pt idx="5">
                  <c:v>-129.304</c:v>
                </c:pt>
                <c:pt idx="6">
                  <c:v>-128.33099999999999</c:v>
                </c:pt>
                <c:pt idx="7">
                  <c:v>-127.08</c:v>
                </c:pt>
                <c:pt idx="8">
                  <c:v>-126.20399999999999</c:v>
                </c:pt>
                <c:pt idx="9">
                  <c:v>-125.041</c:v>
                </c:pt>
                <c:pt idx="10">
                  <c:v>-124.289</c:v>
                </c:pt>
                <c:pt idx="11">
                  <c:v>-123.581</c:v>
                </c:pt>
                <c:pt idx="12">
                  <c:v>-122.82</c:v>
                </c:pt>
                <c:pt idx="13">
                  <c:v>-122.136</c:v>
                </c:pt>
                <c:pt idx="14">
                  <c:v>-121.386</c:v>
                </c:pt>
                <c:pt idx="15">
                  <c:v>-120.718</c:v>
                </c:pt>
                <c:pt idx="16">
                  <c:v>-120.003</c:v>
                </c:pt>
                <c:pt idx="17">
                  <c:v>-119.508</c:v>
                </c:pt>
                <c:pt idx="18">
                  <c:v>-118.836</c:v>
                </c:pt>
                <c:pt idx="19">
                  <c:v>-118.128</c:v>
                </c:pt>
                <c:pt idx="20">
                  <c:v>-117.63500000000001</c:v>
                </c:pt>
                <c:pt idx="21">
                  <c:v>-117.28100000000001</c:v>
                </c:pt>
                <c:pt idx="22">
                  <c:v>-116.801</c:v>
                </c:pt>
                <c:pt idx="23">
                  <c:v>-116.277</c:v>
                </c:pt>
                <c:pt idx="24">
                  <c:v>-115.845</c:v>
                </c:pt>
                <c:pt idx="25">
                  <c:v>-115.33799999999999</c:v>
                </c:pt>
                <c:pt idx="26">
                  <c:v>-114.971</c:v>
                </c:pt>
                <c:pt idx="27">
                  <c:v>-114.625</c:v>
                </c:pt>
                <c:pt idx="28">
                  <c:v>-114.084</c:v>
                </c:pt>
                <c:pt idx="29">
                  <c:v>-113.703</c:v>
                </c:pt>
                <c:pt idx="30">
                  <c:v>-113.08499999999999</c:v>
                </c:pt>
                <c:pt idx="31">
                  <c:v>-112.729</c:v>
                </c:pt>
                <c:pt idx="32">
                  <c:v>-112.11499999999999</c:v>
                </c:pt>
                <c:pt idx="33">
                  <c:v>-111.65600000000001</c:v>
                </c:pt>
                <c:pt idx="34">
                  <c:v>-111.011</c:v>
                </c:pt>
                <c:pt idx="35">
                  <c:v>-110.508</c:v>
                </c:pt>
                <c:pt idx="36">
                  <c:v>-110.068</c:v>
                </c:pt>
                <c:pt idx="37">
                  <c:v>-109.608</c:v>
                </c:pt>
                <c:pt idx="38">
                  <c:v>-109.041</c:v>
                </c:pt>
                <c:pt idx="39">
                  <c:v>-108.477</c:v>
                </c:pt>
                <c:pt idx="40">
                  <c:v>-107.872</c:v>
                </c:pt>
                <c:pt idx="41">
                  <c:v>-107.304</c:v>
                </c:pt>
                <c:pt idx="42">
                  <c:v>-106.828</c:v>
                </c:pt>
                <c:pt idx="43">
                  <c:v>-106.217</c:v>
                </c:pt>
                <c:pt idx="44">
                  <c:v>-105.821</c:v>
                </c:pt>
                <c:pt idx="45">
                  <c:v>-105.423</c:v>
                </c:pt>
                <c:pt idx="46">
                  <c:v>-104.73399999999999</c:v>
                </c:pt>
                <c:pt idx="47">
                  <c:v>-104.122</c:v>
                </c:pt>
                <c:pt idx="48">
                  <c:v>-103.697</c:v>
                </c:pt>
                <c:pt idx="49">
                  <c:v>-103.15300000000001</c:v>
                </c:pt>
                <c:pt idx="50">
                  <c:v>-102.539</c:v>
                </c:pt>
                <c:pt idx="51">
                  <c:v>-102.07599999999999</c:v>
                </c:pt>
                <c:pt idx="52">
                  <c:v>-101.624</c:v>
                </c:pt>
                <c:pt idx="53">
                  <c:v>-101.164</c:v>
                </c:pt>
                <c:pt idx="54">
                  <c:v>-100.746</c:v>
                </c:pt>
                <c:pt idx="55">
                  <c:v>-100.214</c:v>
                </c:pt>
                <c:pt idx="56">
                  <c:v>-99.563000000000002</c:v>
                </c:pt>
                <c:pt idx="57">
                  <c:v>-99.001000000000005</c:v>
                </c:pt>
                <c:pt idx="58">
                  <c:v>-98.408000000000001</c:v>
                </c:pt>
                <c:pt idx="59">
                  <c:v>-97.822000000000003</c:v>
                </c:pt>
                <c:pt idx="60">
                  <c:v>-97.171000000000006</c:v>
                </c:pt>
                <c:pt idx="61">
                  <c:v>-96.646000000000001</c:v>
                </c:pt>
                <c:pt idx="62">
                  <c:v>-96.126000000000005</c:v>
                </c:pt>
                <c:pt idx="63">
                  <c:v>-95.533000000000001</c:v>
                </c:pt>
                <c:pt idx="64">
                  <c:v>-94.998000000000005</c:v>
                </c:pt>
                <c:pt idx="65">
                  <c:v>-94.36</c:v>
                </c:pt>
                <c:pt idx="66">
                  <c:v>-93.98</c:v>
                </c:pt>
                <c:pt idx="67">
                  <c:v>-93.332999999999998</c:v>
                </c:pt>
                <c:pt idx="68">
                  <c:v>-92.742999999999995</c:v>
                </c:pt>
                <c:pt idx="69">
                  <c:v>-92.076999999999998</c:v>
                </c:pt>
                <c:pt idx="70">
                  <c:v>-91.305000000000007</c:v>
                </c:pt>
                <c:pt idx="71">
                  <c:v>-90.855000000000004</c:v>
                </c:pt>
                <c:pt idx="72">
                  <c:v>-90.268000000000001</c:v>
                </c:pt>
                <c:pt idx="73">
                  <c:v>-89.468999999999994</c:v>
                </c:pt>
                <c:pt idx="74">
                  <c:v>-88.816000000000003</c:v>
                </c:pt>
                <c:pt idx="75">
                  <c:v>-88.224000000000004</c:v>
                </c:pt>
                <c:pt idx="76">
                  <c:v>-87.454999999999998</c:v>
                </c:pt>
                <c:pt idx="77">
                  <c:v>-86.653000000000006</c:v>
                </c:pt>
                <c:pt idx="78">
                  <c:v>-85.513999999999996</c:v>
                </c:pt>
                <c:pt idx="79">
                  <c:v>-84.674999999999997</c:v>
                </c:pt>
                <c:pt idx="80">
                  <c:v>-83.813999999999993</c:v>
                </c:pt>
                <c:pt idx="81">
                  <c:v>-82.944999999999993</c:v>
                </c:pt>
                <c:pt idx="82">
                  <c:v>-81.872</c:v>
                </c:pt>
                <c:pt idx="83">
                  <c:v>-80.882000000000005</c:v>
                </c:pt>
                <c:pt idx="84">
                  <c:v>-79.594999999999999</c:v>
                </c:pt>
                <c:pt idx="85">
                  <c:v>-78.352999999999994</c:v>
                </c:pt>
                <c:pt idx="86">
                  <c:v>-77.305000000000007</c:v>
                </c:pt>
                <c:pt idx="87">
                  <c:v>-76.331999999999994</c:v>
                </c:pt>
                <c:pt idx="88">
                  <c:v>-74.793000000000006</c:v>
                </c:pt>
                <c:pt idx="89">
                  <c:v>-73.588999999999999</c:v>
                </c:pt>
                <c:pt idx="90">
                  <c:v>-72.081999999999994</c:v>
                </c:pt>
                <c:pt idx="91">
                  <c:v>-69.959000000000003</c:v>
                </c:pt>
                <c:pt idx="92">
                  <c:v>-68.39</c:v>
                </c:pt>
                <c:pt idx="93">
                  <c:v>-66.66</c:v>
                </c:pt>
                <c:pt idx="94">
                  <c:v>-64.2</c:v>
                </c:pt>
                <c:pt idx="95">
                  <c:v>-62.265999999999998</c:v>
                </c:pt>
                <c:pt idx="96">
                  <c:v>-60.722999999999999</c:v>
                </c:pt>
                <c:pt idx="97">
                  <c:v>-58.731999999999999</c:v>
                </c:pt>
                <c:pt idx="98">
                  <c:v>-56.015999999999998</c:v>
                </c:pt>
                <c:pt idx="99">
                  <c:v>-52.857999999999997</c:v>
                </c:pt>
                <c:pt idx="100">
                  <c:v>-48.615000000000002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'3D-UMi (K=M=10)'!$L$25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(K=M=10)'!$L$29:$L$129</c:f>
              <c:numCache>
                <c:formatCode>0.00_ </c:formatCode>
                <c:ptCount val="101"/>
                <c:pt idx="0">
                  <c:v>-143.97674779495401</c:v>
                </c:pt>
                <c:pt idx="1">
                  <c:v>-137.564274592294</c:v>
                </c:pt>
                <c:pt idx="2">
                  <c:v>-134.581821837174</c:v>
                </c:pt>
                <c:pt idx="3">
                  <c:v>-132.42143125208599</c:v>
                </c:pt>
                <c:pt idx="4">
                  <c:v>-130.85791075200601</c:v>
                </c:pt>
                <c:pt idx="5">
                  <c:v>-129.43137005457999</c:v>
                </c:pt>
                <c:pt idx="6">
                  <c:v>-128.344897807157</c:v>
                </c:pt>
                <c:pt idx="7">
                  <c:v>-127.25842555973399</c:v>
                </c:pt>
                <c:pt idx="8">
                  <c:v>-126.31658329875199</c:v>
                </c:pt>
                <c:pt idx="9">
                  <c:v>-125.46226845000901</c:v>
                </c:pt>
                <c:pt idx="10">
                  <c:v>-124.607953601267</c:v>
                </c:pt>
                <c:pt idx="11">
                  <c:v>-123.792998911076</c:v>
                </c:pt>
                <c:pt idx="12">
                  <c:v>-123.106282536207</c:v>
                </c:pt>
                <c:pt idx="13">
                  <c:v>-122.419566161337</c:v>
                </c:pt>
                <c:pt idx="14">
                  <c:v>-121.73284978646799</c:v>
                </c:pt>
                <c:pt idx="15">
                  <c:v>-121.048456433841</c:v>
                </c:pt>
                <c:pt idx="16">
                  <c:v>-120.478988229965</c:v>
                </c:pt>
                <c:pt idx="17">
                  <c:v>-119.90952002608999</c:v>
                </c:pt>
                <c:pt idx="18">
                  <c:v>-119.34005182221399</c:v>
                </c:pt>
                <c:pt idx="19">
                  <c:v>-118.770583618339</c:v>
                </c:pt>
                <c:pt idx="20">
                  <c:v>-118.201115414463</c:v>
                </c:pt>
                <c:pt idx="21">
                  <c:v>-117.68341934480701</c:v>
                </c:pt>
                <c:pt idx="22">
                  <c:v>-117.16920766771401</c:v>
                </c:pt>
                <c:pt idx="23">
                  <c:v>-116.654995990622</c:v>
                </c:pt>
                <c:pt idx="24">
                  <c:v>-116.140784313529</c:v>
                </c:pt>
                <c:pt idx="25">
                  <c:v>-115.62657263643599</c:v>
                </c:pt>
                <c:pt idx="26">
                  <c:v>-115.117854061336</c:v>
                </c:pt>
                <c:pt idx="27">
                  <c:v>-114.621484583853</c:v>
                </c:pt>
                <c:pt idx="28">
                  <c:v>-114.125115106371</c:v>
                </c:pt>
                <c:pt idx="29">
                  <c:v>-113.628745628888</c:v>
                </c:pt>
                <c:pt idx="30">
                  <c:v>-113.13237615140601</c:v>
                </c:pt>
                <c:pt idx="31">
                  <c:v>-112.63600667392301</c:v>
                </c:pt>
                <c:pt idx="32">
                  <c:v>-112.153775029108</c:v>
                </c:pt>
                <c:pt idx="33">
                  <c:v>-111.68707808168</c:v>
                </c:pt>
                <c:pt idx="34">
                  <c:v>-111.22038113425199</c:v>
                </c:pt>
                <c:pt idx="35">
                  <c:v>-110.753684186824</c:v>
                </c:pt>
                <c:pt idx="36">
                  <c:v>-110.286987239396</c:v>
                </c:pt>
                <c:pt idx="37">
                  <c:v>-109.82029029196801</c:v>
                </c:pt>
                <c:pt idx="38">
                  <c:v>-109.348236328778</c:v>
                </c:pt>
                <c:pt idx="39">
                  <c:v>-108.862009070604</c:v>
                </c:pt>
                <c:pt idx="40">
                  <c:v>-108.37578181243001</c:v>
                </c:pt>
                <c:pt idx="41">
                  <c:v>-107.88955455425599</c:v>
                </c:pt>
                <c:pt idx="42">
                  <c:v>-107.403327296082</c:v>
                </c:pt>
                <c:pt idx="43">
                  <c:v>-106.917100037908</c:v>
                </c:pt>
                <c:pt idx="44">
                  <c:v>-106.42745456684101</c:v>
                </c:pt>
                <c:pt idx="45">
                  <c:v>-105.930586811976</c:v>
                </c:pt>
                <c:pt idx="46">
                  <c:v>-105.433719057112</c:v>
                </c:pt>
                <c:pt idx="47">
                  <c:v>-104.936851302248</c:v>
                </c:pt>
                <c:pt idx="48">
                  <c:v>-104.439983547384</c:v>
                </c:pt>
                <c:pt idx="49">
                  <c:v>-103.94311579252</c:v>
                </c:pt>
                <c:pt idx="50">
                  <c:v>-103.43063099106899</c:v>
                </c:pt>
                <c:pt idx="51">
                  <c:v>-102.90225719615999</c:v>
                </c:pt>
                <c:pt idx="52">
                  <c:v>-102.37388340125101</c:v>
                </c:pt>
                <c:pt idx="53">
                  <c:v>-101.84550960634201</c:v>
                </c:pt>
                <c:pt idx="54">
                  <c:v>-101.317135811433</c:v>
                </c:pt>
                <c:pt idx="55">
                  <c:v>-100.788636013844</c:v>
                </c:pt>
                <c:pt idx="56">
                  <c:v>-100.25305845489601</c:v>
                </c:pt>
                <c:pt idx="57">
                  <c:v>-99.717480895947602</c:v>
                </c:pt>
                <c:pt idx="58">
                  <c:v>-99.181903336999298</c:v>
                </c:pt>
                <c:pt idx="59">
                  <c:v>-98.646325778051093</c:v>
                </c:pt>
                <c:pt idx="60">
                  <c:v>-98.110748219102803</c:v>
                </c:pt>
                <c:pt idx="61">
                  <c:v>-97.572014522481098</c:v>
                </c:pt>
                <c:pt idx="62">
                  <c:v>-97.031288141340795</c:v>
                </c:pt>
                <c:pt idx="63">
                  <c:v>-96.490561760200507</c:v>
                </c:pt>
                <c:pt idx="64">
                  <c:v>-95.949835379060204</c:v>
                </c:pt>
                <c:pt idx="65">
                  <c:v>-95.409108997919901</c:v>
                </c:pt>
                <c:pt idx="66">
                  <c:v>-94.863882203863</c:v>
                </c:pt>
                <c:pt idx="67">
                  <c:v>-94.305842258666701</c:v>
                </c:pt>
                <c:pt idx="68">
                  <c:v>-93.747802313470302</c:v>
                </c:pt>
                <c:pt idx="69">
                  <c:v>-93.189762368274003</c:v>
                </c:pt>
                <c:pt idx="70">
                  <c:v>-92.631722423077605</c:v>
                </c:pt>
                <c:pt idx="71">
                  <c:v>-92.067749313797407</c:v>
                </c:pt>
                <c:pt idx="72">
                  <c:v>-91.428400580467496</c:v>
                </c:pt>
                <c:pt idx="73">
                  <c:v>-90.7890518471375</c:v>
                </c:pt>
                <c:pt idx="74">
                  <c:v>-90.149703113807604</c:v>
                </c:pt>
                <c:pt idx="75">
                  <c:v>-89.510354380477693</c:v>
                </c:pt>
                <c:pt idx="76">
                  <c:v>-88.808017995019398</c:v>
                </c:pt>
                <c:pt idx="77">
                  <c:v>-88.053234315608805</c:v>
                </c:pt>
                <c:pt idx="78">
                  <c:v>-87.298450636198197</c:v>
                </c:pt>
                <c:pt idx="79">
                  <c:v>-86.543666956787604</c:v>
                </c:pt>
                <c:pt idx="80">
                  <c:v>-85.679815190046696</c:v>
                </c:pt>
                <c:pt idx="81">
                  <c:v>-84.771573745583098</c:v>
                </c:pt>
                <c:pt idx="82">
                  <c:v>-83.863332301119499</c:v>
                </c:pt>
                <c:pt idx="83">
                  <c:v>-82.862487052334103</c:v>
                </c:pt>
                <c:pt idx="84">
                  <c:v>-81.777443837770406</c:v>
                </c:pt>
                <c:pt idx="85">
                  <c:v>-80.692400623206595</c:v>
                </c:pt>
                <c:pt idx="86">
                  <c:v>-79.484200929055106</c:v>
                </c:pt>
                <c:pt idx="87">
                  <c:v>-78.255301012649099</c:v>
                </c:pt>
                <c:pt idx="88">
                  <c:v>-76.909288508574704</c:v>
                </c:pt>
                <c:pt idx="89">
                  <c:v>-75.446499888300593</c:v>
                </c:pt>
                <c:pt idx="90">
                  <c:v>-73.883672117940804</c:v>
                </c:pt>
                <c:pt idx="91">
                  <c:v>-72.229216143829703</c:v>
                </c:pt>
                <c:pt idx="92">
                  <c:v>-70.490043355254898</c:v>
                </c:pt>
                <c:pt idx="93">
                  <c:v>-68.707891416819706</c:v>
                </c:pt>
                <c:pt idx="94">
                  <c:v>-66.806891504268904</c:v>
                </c:pt>
                <c:pt idx="95">
                  <c:v>-64.800103147024402</c:v>
                </c:pt>
                <c:pt idx="96">
                  <c:v>-62.720125767263099</c:v>
                </c:pt>
                <c:pt idx="97">
                  <c:v>-60.620778314731702</c:v>
                </c:pt>
                <c:pt idx="98">
                  <c:v>-58.0709372471281</c:v>
                </c:pt>
                <c:pt idx="99">
                  <c:v>-55.138095303578702</c:v>
                </c:pt>
                <c:pt idx="100">
                  <c:v>-40.012797999999997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'3D-UMi (K=M=10)'!$M$25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'3D-UMi (K=M=10)'!$M$29:$M$129</c:f>
              <c:numCache>
                <c:formatCode>0.00_ </c:formatCode>
                <c:ptCount val="101"/>
                <c:pt idx="0">
                  <c:v>-145.41472222281001</c:v>
                </c:pt>
                <c:pt idx="1">
                  <c:v>-135.72785287515632</c:v>
                </c:pt>
                <c:pt idx="2">
                  <c:v>-133.14645700625002</c:v>
                </c:pt>
                <c:pt idx="3">
                  <c:v>-131.16893376975946</c:v>
                </c:pt>
                <c:pt idx="4">
                  <c:v>-129.66623807845659</c:v>
                </c:pt>
                <c:pt idx="5">
                  <c:v>-128.3519424652508</c:v>
                </c:pt>
                <c:pt idx="6">
                  <c:v>-127.09371925576299</c:v>
                </c:pt>
                <c:pt idx="7">
                  <c:v>-126.12296742946296</c:v>
                </c:pt>
                <c:pt idx="8">
                  <c:v>-125.24790091013584</c:v>
                </c:pt>
                <c:pt idx="9">
                  <c:v>-124.49747749953561</c:v>
                </c:pt>
                <c:pt idx="10">
                  <c:v>-123.8103885253133</c:v>
                </c:pt>
                <c:pt idx="11">
                  <c:v>-123.03878556642856</c:v>
                </c:pt>
                <c:pt idx="12">
                  <c:v>-122.35349523767529</c:v>
                </c:pt>
                <c:pt idx="13">
                  <c:v>-121.71974865602283</c:v>
                </c:pt>
                <c:pt idx="14">
                  <c:v>-121.08251496657819</c:v>
                </c:pt>
                <c:pt idx="15">
                  <c:v>-120.46628150676941</c:v>
                </c:pt>
                <c:pt idx="16">
                  <c:v>-119.93792569947568</c:v>
                </c:pt>
                <c:pt idx="17">
                  <c:v>-119.35165486861841</c:v>
                </c:pt>
                <c:pt idx="18">
                  <c:v>-118.82514938953008</c:v>
                </c:pt>
                <c:pt idx="19">
                  <c:v>-118.3253988136274</c:v>
                </c:pt>
                <c:pt idx="20">
                  <c:v>-117.79124077268659</c:v>
                </c:pt>
                <c:pt idx="21">
                  <c:v>-117.30397638262625</c:v>
                </c:pt>
                <c:pt idx="22">
                  <c:v>-116.75832659071763</c:v>
                </c:pt>
                <c:pt idx="23">
                  <c:v>-116.23940805428695</c:v>
                </c:pt>
                <c:pt idx="24">
                  <c:v>-115.759181385581</c:v>
                </c:pt>
                <c:pt idx="25">
                  <c:v>-115.283722955803</c:v>
                </c:pt>
                <c:pt idx="26">
                  <c:v>-114.82784000251239</c:v>
                </c:pt>
                <c:pt idx="27">
                  <c:v>-114.36101592441776</c:v>
                </c:pt>
                <c:pt idx="28">
                  <c:v>-113.88049796597427</c:v>
                </c:pt>
                <c:pt idx="29">
                  <c:v>-113.3993220302462</c:v>
                </c:pt>
                <c:pt idx="30">
                  <c:v>-112.93074337408871</c:v>
                </c:pt>
                <c:pt idx="31">
                  <c:v>-112.4706405397656</c:v>
                </c:pt>
                <c:pt idx="32">
                  <c:v>-112.01363544576331</c:v>
                </c:pt>
                <c:pt idx="33">
                  <c:v>-111.53357066936529</c:v>
                </c:pt>
                <c:pt idx="34">
                  <c:v>-111.0753062751343</c:v>
                </c:pt>
                <c:pt idx="35">
                  <c:v>-110.65435859466579</c:v>
                </c:pt>
                <c:pt idx="36">
                  <c:v>-110.1663637912682</c:v>
                </c:pt>
                <c:pt idx="37">
                  <c:v>-109.70973343802378</c:v>
                </c:pt>
                <c:pt idx="38">
                  <c:v>-109.28591637112511</c:v>
                </c:pt>
                <c:pt idx="39">
                  <c:v>-108.81271108999999</c:v>
                </c:pt>
                <c:pt idx="40">
                  <c:v>-108.36465986676899</c:v>
                </c:pt>
                <c:pt idx="41">
                  <c:v>-107.91952654830851</c:v>
                </c:pt>
                <c:pt idx="42">
                  <c:v>-107.4173814385227</c:v>
                </c:pt>
                <c:pt idx="43">
                  <c:v>-106.98350578393716</c:v>
                </c:pt>
                <c:pt idx="44">
                  <c:v>-106.4489357444354</c:v>
                </c:pt>
                <c:pt idx="45">
                  <c:v>-105.93296458556129</c:v>
                </c:pt>
                <c:pt idx="46">
                  <c:v>-105.45238487701864</c:v>
                </c:pt>
                <c:pt idx="47">
                  <c:v>-104.94623115512849</c:v>
                </c:pt>
                <c:pt idx="48">
                  <c:v>-104.44346128389972</c:v>
                </c:pt>
                <c:pt idx="49">
                  <c:v>-103.881573008557</c:v>
                </c:pt>
                <c:pt idx="50">
                  <c:v>-103.36819933911551</c:v>
                </c:pt>
                <c:pt idx="51">
                  <c:v>-102.85408843434436</c:v>
                </c:pt>
                <c:pt idx="52">
                  <c:v>-102.34335009772096</c:v>
                </c:pt>
                <c:pt idx="53">
                  <c:v>-101.81897870069386</c:v>
                </c:pt>
                <c:pt idx="54">
                  <c:v>-101.1873028992933</c:v>
                </c:pt>
                <c:pt idx="55">
                  <c:v>-100.6733539697624</c:v>
                </c:pt>
                <c:pt idx="56">
                  <c:v>-100.1134829329328</c:v>
                </c:pt>
                <c:pt idx="57">
                  <c:v>-99.585255241163608</c:v>
                </c:pt>
                <c:pt idx="58">
                  <c:v>-99.005779372790343</c:v>
                </c:pt>
                <c:pt idx="59">
                  <c:v>-98.378863824638984</c:v>
                </c:pt>
                <c:pt idx="60">
                  <c:v>-97.82786503272068</c:v>
                </c:pt>
                <c:pt idx="61">
                  <c:v>-97.186035751405456</c:v>
                </c:pt>
                <c:pt idx="62">
                  <c:v>-96.620700417071532</c:v>
                </c:pt>
                <c:pt idx="63">
                  <c:v>-96.099265843190096</c:v>
                </c:pt>
                <c:pt idx="64">
                  <c:v>-95.498466913608183</c:v>
                </c:pt>
                <c:pt idx="65">
                  <c:v>-94.889434299514321</c:v>
                </c:pt>
                <c:pt idx="66">
                  <c:v>-94.326410439932786</c:v>
                </c:pt>
                <c:pt idx="67">
                  <c:v>-93.764727847752013</c:v>
                </c:pt>
                <c:pt idx="68">
                  <c:v>-93.195004444352364</c:v>
                </c:pt>
                <c:pt idx="69">
                  <c:v>-92.599267748049257</c:v>
                </c:pt>
                <c:pt idx="70">
                  <c:v>-91.944550484946831</c:v>
                </c:pt>
                <c:pt idx="71">
                  <c:v>-91.359668651738815</c:v>
                </c:pt>
                <c:pt idx="72">
                  <c:v>-90.736440806965419</c:v>
                </c:pt>
                <c:pt idx="73">
                  <c:v>-90.09396805610281</c:v>
                </c:pt>
                <c:pt idx="74">
                  <c:v>-89.431874722208107</c:v>
                </c:pt>
                <c:pt idx="75">
                  <c:v>-88.787310269484394</c:v>
                </c:pt>
                <c:pt idx="76">
                  <c:v>-88.033605655452575</c:v>
                </c:pt>
                <c:pt idx="77">
                  <c:v>-87.343019751069406</c:v>
                </c:pt>
                <c:pt idx="78">
                  <c:v>-86.57017024326403</c:v>
                </c:pt>
                <c:pt idx="79">
                  <c:v>-85.76033922780536</c:v>
                </c:pt>
                <c:pt idx="80">
                  <c:v>-84.926014594918456</c:v>
                </c:pt>
                <c:pt idx="81">
                  <c:v>-83.934640105782066</c:v>
                </c:pt>
                <c:pt idx="82">
                  <c:v>-82.971435658981449</c:v>
                </c:pt>
                <c:pt idx="83">
                  <c:v>-81.876863812140911</c:v>
                </c:pt>
                <c:pt idx="84">
                  <c:v>-80.758745184059805</c:v>
                </c:pt>
                <c:pt idx="85">
                  <c:v>-79.608505159881375</c:v>
                </c:pt>
                <c:pt idx="86">
                  <c:v>-78.464291530659139</c:v>
                </c:pt>
                <c:pt idx="87">
                  <c:v>-77.281261544095074</c:v>
                </c:pt>
                <c:pt idx="88">
                  <c:v>-76.090202254340994</c:v>
                </c:pt>
                <c:pt idx="89">
                  <c:v>-74.738565776829276</c:v>
                </c:pt>
                <c:pt idx="90">
                  <c:v>-73.167038799102087</c:v>
                </c:pt>
                <c:pt idx="91">
                  <c:v>-71.546246915143982</c:v>
                </c:pt>
                <c:pt idx="92">
                  <c:v>-69.855389007085208</c:v>
                </c:pt>
                <c:pt idx="93">
                  <c:v>-68.002069870942847</c:v>
                </c:pt>
                <c:pt idx="94">
                  <c:v>-66.083612037771317</c:v>
                </c:pt>
                <c:pt idx="95">
                  <c:v>-64.165863832926874</c:v>
                </c:pt>
                <c:pt idx="96">
                  <c:v>-61.97639881569976</c:v>
                </c:pt>
                <c:pt idx="97">
                  <c:v>-59.612108882511556</c:v>
                </c:pt>
                <c:pt idx="98">
                  <c:v>-57.020236779287664</c:v>
                </c:pt>
                <c:pt idx="99">
                  <c:v>-54.032652519647598</c:v>
                </c:pt>
                <c:pt idx="100">
                  <c:v>-44.821711373645499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'3D-UMi (K=M=10)'!$N$25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'3D-UMi (K=M=10)'!$N$29:$N$129</c:f>
              <c:numCache>
                <c:formatCode>0.00_ </c:formatCode>
                <c:ptCount val="101"/>
                <c:pt idx="0">
                  <c:v>-145.33000000000001</c:v>
                </c:pt>
                <c:pt idx="1">
                  <c:v>-134.99020000000002</c:v>
                </c:pt>
                <c:pt idx="2">
                  <c:v>-131.80000000000001</c:v>
                </c:pt>
                <c:pt idx="3">
                  <c:v>-129.9606</c:v>
                </c:pt>
                <c:pt idx="4">
                  <c:v>-128.50040000000001</c:v>
                </c:pt>
                <c:pt idx="5">
                  <c:v>-127.34050000000001</c:v>
                </c:pt>
                <c:pt idx="6">
                  <c:v>-126.17</c:v>
                </c:pt>
                <c:pt idx="7">
                  <c:v>-125.21069999999999</c:v>
                </c:pt>
                <c:pt idx="8">
                  <c:v>-124.38</c:v>
                </c:pt>
                <c:pt idx="9">
                  <c:v>-123.4718</c:v>
                </c:pt>
                <c:pt idx="10">
                  <c:v>-122.63</c:v>
                </c:pt>
                <c:pt idx="11">
                  <c:v>-121.95</c:v>
                </c:pt>
                <c:pt idx="12">
                  <c:v>-121.2212</c:v>
                </c:pt>
                <c:pt idx="13">
                  <c:v>-120.6113</c:v>
                </c:pt>
                <c:pt idx="14">
                  <c:v>-119.9914</c:v>
                </c:pt>
                <c:pt idx="15">
                  <c:v>-119.2615</c:v>
                </c:pt>
                <c:pt idx="16">
                  <c:v>-118.60159999999999</c:v>
                </c:pt>
                <c:pt idx="17">
                  <c:v>-118.05</c:v>
                </c:pt>
                <c:pt idx="18">
                  <c:v>-117.56180000000001</c:v>
                </c:pt>
                <c:pt idx="19">
                  <c:v>-117</c:v>
                </c:pt>
                <c:pt idx="20">
                  <c:v>-116.42</c:v>
                </c:pt>
                <c:pt idx="21">
                  <c:v>-115.93</c:v>
                </c:pt>
                <c:pt idx="22">
                  <c:v>-115.34</c:v>
                </c:pt>
                <c:pt idx="23">
                  <c:v>-114.78</c:v>
                </c:pt>
                <c:pt idx="24">
                  <c:v>-114.29</c:v>
                </c:pt>
                <c:pt idx="25">
                  <c:v>-113.8625</c:v>
                </c:pt>
                <c:pt idx="26">
                  <c:v>-113.41</c:v>
                </c:pt>
                <c:pt idx="27">
                  <c:v>-112.95</c:v>
                </c:pt>
                <c:pt idx="28">
                  <c:v>-112.42</c:v>
                </c:pt>
                <c:pt idx="29">
                  <c:v>-111.85</c:v>
                </c:pt>
                <c:pt idx="30">
                  <c:v>-111.39</c:v>
                </c:pt>
                <c:pt idx="31">
                  <c:v>-110.93310000000001</c:v>
                </c:pt>
                <c:pt idx="32">
                  <c:v>-110.42</c:v>
                </c:pt>
                <c:pt idx="33">
                  <c:v>-109.92</c:v>
                </c:pt>
                <c:pt idx="34">
                  <c:v>-109.49339999999999</c:v>
                </c:pt>
                <c:pt idx="35">
                  <c:v>-109.01350000000001</c:v>
                </c:pt>
                <c:pt idx="36">
                  <c:v>-108.56</c:v>
                </c:pt>
                <c:pt idx="37">
                  <c:v>-107.98</c:v>
                </c:pt>
                <c:pt idx="38">
                  <c:v>-107.52</c:v>
                </c:pt>
                <c:pt idx="39">
                  <c:v>-107.1139</c:v>
                </c:pt>
                <c:pt idx="40">
                  <c:v>-106.604</c:v>
                </c:pt>
                <c:pt idx="41">
                  <c:v>-106.1241</c:v>
                </c:pt>
                <c:pt idx="42">
                  <c:v>-105.7184</c:v>
                </c:pt>
                <c:pt idx="43">
                  <c:v>-105.1643</c:v>
                </c:pt>
                <c:pt idx="44">
                  <c:v>-104.6944</c:v>
                </c:pt>
                <c:pt idx="45">
                  <c:v>-104.22450000000001</c:v>
                </c:pt>
                <c:pt idx="46">
                  <c:v>-103.71</c:v>
                </c:pt>
                <c:pt idx="47">
                  <c:v>-103.28</c:v>
                </c:pt>
                <c:pt idx="48">
                  <c:v>-102.82</c:v>
                </c:pt>
                <c:pt idx="49">
                  <c:v>-102.32</c:v>
                </c:pt>
                <c:pt idx="50">
                  <c:v>-101.83</c:v>
                </c:pt>
                <c:pt idx="51">
                  <c:v>-101.33</c:v>
                </c:pt>
                <c:pt idx="52">
                  <c:v>-100.83</c:v>
                </c:pt>
                <c:pt idx="53">
                  <c:v>-100.39</c:v>
                </c:pt>
                <c:pt idx="54">
                  <c:v>-99.87</c:v>
                </c:pt>
                <c:pt idx="55">
                  <c:v>-99.36</c:v>
                </c:pt>
                <c:pt idx="56">
                  <c:v>-98.825599999999994</c:v>
                </c:pt>
                <c:pt idx="57">
                  <c:v>-98.31</c:v>
                </c:pt>
                <c:pt idx="58">
                  <c:v>-97.745800000000003</c:v>
                </c:pt>
                <c:pt idx="59">
                  <c:v>-97.23</c:v>
                </c:pt>
                <c:pt idx="60">
                  <c:v>-96.715999999999994</c:v>
                </c:pt>
                <c:pt idx="61">
                  <c:v>-96.25</c:v>
                </c:pt>
                <c:pt idx="62">
                  <c:v>-95.75</c:v>
                </c:pt>
                <c:pt idx="63">
                  <c:v>-95.21</c:v>
                </c:pt>
                <c:pt idx="64">
                  <c:v>-94.61</c:v>
                </c:pt>
                <c:pt idx="65">
                  <c:v>-93.96</c:v>
                </c:pt>
                <c:pt idx="66">
                  <c:v>-93.486599999999996</c:v>
                </c:pt>
                <c:pt idx="67">
                  <c:v>-92.936699999999988</c:v>
                </c:pt>
                <c:pt idx="68">
                  <c:v>-92.45</c:v>
                </c:pt>
                <c:pt idx="69">
                  <c:v>-91.806899999999999</c:v>
                </c:pt>
                <c:pt idx="70">
                  <c:v>-91.287000000000006</c:v>
                </c:pt>
                <c:pt idx="71">
                  <c:v>-90.7971</c:v>
                </c:pt>
                <c:pt idx="72">
                  <c:v>-90.234400000000022</c:v>
                </c:pt>
                <c:pt idx="73">
                  <c:v>-89.73</c:v>
                </c:pt>
                <c:pt idx="74">
                  <c:v>-89.12</c:v>
                </c:pt>
                <c:pt idx="75">
                  <c:v>-88.445000000000007</c:v>
                </c:pt>
                <c:pt idx="76">
                  <c:v>-87.917600000000007</c:v>
                </c:pt>
                <c:pt idx="77">
                  <c:v>-87.117700000000013</c:v>
                </c:pt>
                <c:pt idx="78">
                  <c:v>-86.38</c:v>
                </c:pt>
                <c:pt idx="79">
                  <c:v>-85.727899999999991</c:v>
                </c:pt>
                <c:pt idx="80">
                  <c:v>-84.877999999999986</c:v>
                </c:pt>
                <c:pt idx="81">
                  <c:v>-83.998099999999994</c:v>
                </c:pt>
                <c:pt idx="82">
                  <c:v>-82.99</c:v>
                </c:pt>
                <c:pt idx="83">
                  <c:v>-82.153199999999998</c:v>
                </c:pt>
                <c:pt idx="84">
                  <c:v>-81.088400000000007</c:v>
                </c:pt>
                <c:pt idx="85">
                  <c:v>-80.17</c:v>
                </c:pt>
                <c:pt idx="86">
                  <c:v>-78.927200000000013</c:v>
                </c:pt>
                <c:pt idx="87">
                  <c:v>-77.698700000000017</c:v>
                </c:pt>
                <c:pt idx="88">
                  <c:v>-76.49639999999998</c:v>
                </c:pt>
                <c:pt idx="89">
                  <c:v>-75.197799999999987</c:v>
                </c:pt>
                <c:pt idx="90">
                  <c:v>-73.86</c:v>
                </c:pt>
                <c:pt idx="91">
                  <c:v>-72.167299999999997</c:v>
                </c:pt>
                <c:pt idx="92">
                  <c:v>-70.438400000000001</c:v>
                </c:pt>
                <c:pt idx="93">
                  <c:v>-68.52</c:v>
                </c:pt>
                <c:pt idx="94">
                  <c:v>-66.389400000000009</c:v>
                </c:pt>
                <c:pt idx="95">
                  <c:v>-64.46750000000003</c:v>
                </c:pt>
                <c:pt idx="96">
                  <c:v>-62.268800000000034</c:v>
                </c:pt>
                <c:pt idx="97">
                  <c:v>-59.979700000000008</c:v>
                </c:pt>
                <c:pt idx="98">
                  <c:v>-57.58</c:v>
                </c:pt>
                <c:pt idx="99">
                  <c:v>-54.269799999999996</c:v>
                </c:pt>
                <c:pt idx="100">
                  <c:v>-46.54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(K=M=10)'!$O$25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(K=M=10)'!$O$29:$O$129</c:f>
              <c:numCache>
                <c:formatCode>0.00_ </c:formatCode>
                <c:ptCount val="101"/>
                <c:pt idx="0">
                  <c:v>-143.47300000000001</c:v>
                </c:pt>
                <c:pt idx="1">
                  <c:v>-134.7415</c:v>
                </c:pt>
                <c:pt idx="2">
                  <c:v>-132.08850000000001</c:v>
                </c:pt>
                <c:pt idx="3">
                  <c:v>-130.07249999999999</c:v>
                </c:pt>
                <c:pt idx="4">
                  <c:v>-128.4735</c:v>
                </c:pt>
                <c:pt idx="5">
                  <c:v>-127.23050000000001</c:v>
                </c:pt>
                <c:pt idx="6">
                  <c:v>-125.9845</c:v>
                </c:pt>
                <c:pt idx="7">
                  <c:v>-124.90649999999999</c:v>
                </c:pt>
                <c:pt idx="8">
                  <c:v>-124.133</c:v>
                </c:pt>
                <c:pt idx="9">
                  <c:v>-123.611</c:v>
                </c:pt>
                <c:pt idx="10">
                  <c:v>-122.7615</c:v>
                </c:pt>
                <c:pt idx="11">
                  <c:v>-121.9585</c:v>
                </c:pt>
                <c:pt idx="12">
                  <c:v>-121.355</c:v>
                </c:pt>
                <c:pt idx="13">
                  <c:v>-120.5655</c:v>
                </c:pt>
                <c:pt idx="14">
                  <c:v>-119.87</c:v>
                </c:pt>
                <c:pt idx="15">
                  <c:v>-119.226</c:v>
                </c:pt>
                <c:pt idx="16">
                  <c:v>-118.56699999999999</c:v>
                </c:pt>
                <c:pt idx="17">
                  <c:v>-118.071</c:v>
                </c:pt>
                <c:pt idx="18">
                  <c:v>-117.6015</c:v>
                </c:pt>
                <c:pt idx="19">
                  <c:v>-117.00749999999999</c:v>
                </c:pt>
                <c:pt idx="20">
                  <c:v>-116.495</c:v>
                </c:pt>
                <c:pt idx="21">
                  <c:v>-116.0605</c:v>
                </c:pt>
                <c:pt idx="22">
                  <c:v>-115.613</c:v>
                </c:pt>
                <c:pt idx="23">
                  <c:v>-115.0805</c:v>
                </c:pt>
                <c:pt idx="24">
                  <c:v>-114.5125</c:v>
                </c:pt>
                <c:pt idx="25">
                  <c:v>-114.032</c:v>
                </c:pt>
                <c:pt idx="26">
                  <c:v>-113.5575</c:v>
                </c:pt>
                <c:pt idx="27">
                  <c:v>-113.045</c:v>
                </c:pt>
                <c:pt idx="28">
                  <c:v>-112.4575</c:v>
                </c:pt>
                <c:pt idx="29">
                  <c:v>-112.044</c:v>
                </c:pt>
                <c:pt idx="30">
                  <c:v>-111.518</c:v>
                </c:pt>
                <c:pt idx="31">
                  <c:v>-110.997</c:v>
                </c:pt>
                <c:pt idx="32">
                  <c:v>-110.551</c:v>
                </c:pt>
                <c:pt idx="33">
                  <c:v>-109.979</c:v>
                </c:pt>
                <c:pt idx="34">
                  <c:v>-109.492</c:v>
                </c:pt>
                <c:pt idx="35">
                  <c:v>-109.10299999999999</c:v>
                </c:pt>
                <c:pt idx="36">
                  <c:v>-108.6555</c:v>
                </c:pt>
                <c:pt idx="37">
                  <c:v>-108.1995</c:v>
                </c:pt>
                <c:pt idx="38">
                  <c:v>-107.807</c:v>
                </c:pt>
                <c:pt idx="39">
                  <c:v>-107.28400000000001</c:v>
                </c:pt>
                <c:pt idx="40">
                  <c:v>-106.8935</c:v>
                </c:pt>
                <c:pt idx="41">
                  <c:v>-106.42149999999999</c:v>
                </c:pt>
                <c:pt idx="42">
                  <c:v>-105.97</c:v>
                </c:pt>
                <c:pt idx="43">
                  <c:v>-105.51349999999999</c:v>
                </c:pt>
                <c:pt idx="44">
                  <c:v>-105.1215</c:v>
                </c:pt>
                <c:pt idx="45">
                  <c:v>-104.67400000000001</c:v>
                </c:pt>
                <c:pt idx="46">
                  <c:v>-104.065</c:v>
                </c:pt>
                <c:pt idx="47">
                  <c:v>-103.5385</c:v>
                </c:pt>
                <c:pt idx="48">
                  <c:v>-103.057</c:v>
                </c:pt>
                <c:pt idx="49">
                  <c:v>-102.5325</c:v>
                </c:pt>
                <c:pt idx="50">
                  <c:v>-101.9795</c:v>
                </c:pt>
                <c:pt idx="51">
                  <c:v>-101.584</c:v>
                </c:pt>
                <c:pt idx="52">
                  <c:v>-100.8985</c:v>
                </c:pt>
                <c:pt idx="53">
                  <c:v>-100.381</c:v>
                </c:pt>
                <c:pt idx="54">
                  <c:v>-99.805499999999995</c:v>
                </c:pt>
                <c:pt idx="55">
                  <c:v>-99.385999999999996</c:v>
                </c:pt>
                <c:pt idx="56">
                  <c:v>-98.903999999999996</c:v>
                </c:pt>
                <c:pt idx="57">
                  <c:v>-98.307000000000002</c:v>
                </c:pt>
                <c:pt idx="58">
                  <c:v>-97.704999999999998</c:v>
                </c:pt>
                <c:pt idx="59">
                  <c:v>-97.164500000000004</c:v>
                </c:pt>
                <c:pt idx="60">
                  <c:v>-96.614999999999995</c:v>
                </c:pt>
                <c:pt idx="61">
                  <c:v>-96.180499999999995</c:v>
                </c:pt>
                <c:pt idx="62">
                  <c:v>-95.603999999999999</c:v>
                </c:pt>
                <c:pt idx="63">
                  <c:v>-95.081000000000003</c:v>
                </c:pt>
                <c:pt idx="64">
                  <c:v>-94.638499999999993</c:v>
                </c:pt>
                <c:pt idx="65">
                  <c:v>-93.878500000000003</c:v>
                </c:pt>
                <c:pt idx="66">
                  <c:v>-93.382499999999993</c:v>
                </c:pt>
                <c:pt idx="67">
                  <c:v>-92.882499999999993</c:v>
                </c:pt>
                <c:pt idx="68">
                  <c:v>-92.4465</c:v>
                </c:pt>
                <c:pt idx="69">
                  <c:v>-91.793499999999995</c:v>
                </c:pt>
                <c:pt idx="70">
                  <c:v>-91.114500000000007</c:v>
                </c:pt>
                <c:pt idx="71">
                  <c:v>-90.501000000000005</c:v>
                </c:pt>
                <c:pt idx="72">
                  <c:v>-89.873500000000007</c:v>
                </c:pt>
                <c:pt idx="73">
                  <c:v>-89.09</c:v>
                </c:pt>
                <c:pt idx="74">
                  <c:v>-88.442999999999998</c:v>
                </c:pt>
                <c:pt idx="75">
                  <c:v>-87.722999999999999</c:v>
                </c:pt>
                <c:pt idx="76">
                  <c:v>-87.201999999999998</c:v>
                </c:pt>
                <c:pt idx="77">
                  <c:v>-86.313500000000005</c:v>
                </c:pt>
                <c:pt idx="78">
                  <c:v>-85.450999999999993</c:v>
                </c:pt>
                <c:pt idx="79">
                  <c:v>-84.677999999999997</c:v>
                </c:pt>
                <c:pt idx="80">
                  <c:v>-83.674000000000007</c:v>
                </c:pt>
                <c:pt idx="81">
                  <c:v>-82.576999999999998</c:v>
                </c:pt>
                <c:pt idx="82">
                  <c:v>-81.256500000000003</c:v>
                </c:pt>
                <c:pt idx="83">
                  <c:v>-80.017499999999998</c:v>
                </c:pt>
                <c:pt idx="84">
                  <c:v>-78.748500000000007</c:v>
                </c:pt>
                <c:pt idx="85">
                  <c:v>-77.376999999999995</c:v>
                </c:pt>
                <c:pt idx="86">
                  <c:v>-75.941000000000003</c:v>
                </c:pt>
                <c:pt idx="87">
                  <c:v>-74.482500000000002</c:v>
                </c:pt>
                <c:pt idx="88">
                  <c:v>-73.135000000000005</c:v>
                </c:pt>
                <c:pt idx="89">
                  <c:v>-71.292500000000004</c:v>
                </c:pt>
                <c:pt idx="90">
                  <c:v>-69.894000000000005</c:v>
                </c:pt>
                <c:pt idx="91">
                  <c:v>-68.486000000000004</c:v>
                </c:pt>
                <c:pt idx="92">
                  <c:v>-67.007499999999993</c:v>
                </c:pt>
                <c:pt idx="93">
                  <c:v>-65.498000000000005</c:v>
                </c:pt>
                <c:pt idx="94">
                  <c:v>-63.479500000000002</c:v>
                </c:pt>
                <c:pt idx="95">
                  <c:v>-61.8735</c:v>
                </c:pt>
                <c:pt idx="96">
                  <c:v>-60.162500000000001</c:v>
                </c:pt>
                <c:pt idx="97">
                  <c:v>-58.278500000000001</c:v>
                </c:pt>
                <c:pt idx="98">
                  <c:v>-55.477499999999999</c:v>
                </c:pt>
                <c:pt idx="99">
                  <c:v>-52.357500000000002</c:v>
                </c:pt>
                <c:pt idx="100">
                  <c:v>-46.494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(K=M=10)'!$P$25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'3D-UMi (K=M=10)'!$P$29:$P$129</c:f>
              <c:numCache>
                <c:formatCode>0.00_ </c:formatCode>
                <c:ptCount val="101"/>
                <c:pt idx="0">
                  <c:v>-153.54</c:v>
                </c:pt>
                <c:pt idx="1">
                  <c:v>-137.75</c:v>
                </c:pt>
                <c:pt idx="2">
                  <c:v>-135.1</c:v>
                </c:pt>
                <c:pt idx="3">
                  <c:v>-133.16999999999999</c:v>
                </c:pt>
                <c:pt idx="4">
                  <c:v>-131.6</c:v>
                </c:pt>
                <c:pt idx="5">
                  <c:v>-129.99</c:v>
                </c:pt>
                <c:pt idx="6">
                  <c:v>-128.80000000000001</c:v>
                </c:pt>
                <c:pt idx="7">
                  <c:v>-127.76</c:v>
                </c:pt>
                <c:pt idx="8">
                  <c:v>-126.86</c:v>
                </c:pt>
                <c:pt idx="9">
                  <c:v>-125.99</c:v>
                </c:pt>
                <c:pt idx="10">
                  <c:v>-125.31</c:v>
                </c:pt>
                <c:pt idx="11">
                  <c:v>-124.55</c:v>
                </c:pt>
                <c:pt idx="12">
                  <c:v>-123.8</c:v>
                </c:pt>
                <c:pt idx="13">
                  <c:v>-123.18</c:v>
                </c:pt>
                <c:pt idx="14">
                  <c:v>-122.49</c:v>
                </c:pt>
                <c:pt idx="15">
                  <c:v>-121.97</c:v>
                </c:pt>
                <c:pt idx="16">
                  <c:v>-121.43</c:v>
                </c:pt>
                <c:pt idx="17">
                  <c:v>-120.82</c:v>
                </c:pt>
                <c:pt idx="18">
                  <c:v>-120.33</c:v>
                </c:pt>
                <c:pt idx="19">
                  <c:v>-119.87</c:v>
                </c:pt>
                <c:pt idx="20">
                  <c:v>-119.35</c:v>
                </c:pt>
                <c:pt idx="21">
                  <c:v>-118.87</c:v>
                </c:pt>
                <c:pt idx="22">
                  <c:v>-118.4</c:v>
                </c:pt>
                <c:pt idx="23">
                  <c:v>-117.9</c:v>
                </c:pt>
                <c:pt idx="24">
                  <c:v>-117.36</c:v>
                </c:pt>
                <c:pt idx="25">
                  <c:v>-116.86</c:v>
                </c:pt>
                <c:pt idx="26">
                  <c:v>-116.36</c:v>
                </c:pt>
                <c:pt idx="27">
                  <c:v>-115.9</c:v>
                </c:pt>
                <c:pt idx="28">
                  <c:v>-115.43</c:v>
                </c:pt>
                <c:pt idx="29">
                  <c:v>-115.01</c:v>
                </c:pt>
                <c:pt idx="30">
                  <c:v>-114.55</c:v>
                </c:pt>
                <c:pt idx="31">
                  <c:v>-114.02</c:v>
                </c:pt>
                <c:pt idx="32">
                  <c:v>-113.49</c:v>
                </c:pt>
                <c:pt idx="33">
                  <c:v>-113.04</c:v>
                </c:pt>
                <c:pt idx="34">
                  <c:v>-112.57</c:v>
                </c:pt>
                <c:pt idx="35">
                  <c:v>-112.07</c:v>
                </c:pt>
                <c:pt idx="36">
                  <c:v>-111.57</c:v>
                </c:pt>
                <c:pt idx="37">
                  <c:v>-110.94</c:v>
                </c:pt>
                <c:pt idx="38">
                  <c:v>-110.49</c:v>
                </c:pt>
                <c:pt idx="39">
                  <c:v>-110</c:v>
                </c:pt>
                <c:pt idx="40">
                  <c:v>-109.46</c:v>
                </c:pt>
                <c:pt idx="41">
                  <c:v>-108.99</c:v>
                </c:pt>
                <c:pt idx="42">
                  <c:v>-108.53</c:v>
                </c:pt>
                <c:pt idx="43">
                  <c:v>-108.04</c:v>
                </c:pt>
                <c:pt idx="44">
                  <c:v>-107.54</c:v>
                </c:pt>
                <c:pt idx="45">
                  <c:v>-107.08</c:v>
                </c:pt>
                <c:pt idx="46">
                  <c:v>-106.48</c:v>
                </c:pt>
                <c:pt idx="47">
                  <c:v>-106.02</c:v>
                </c:pt>
                <c:pt idx="48">
                  <c:v>-105.49</c:v>
                </c:pt>
                <c:pt idx="49">
                  <c:v>-105.02</c:v>
                </c:pt>
                <c:pt idx="50">
                  <c:v>-104.53</c:v>
                </c:pt>
                <c:pt idx="51">
                  <c:v>-104.06</c:v>
                </c:pt>
                <c:pt idx="52">
                  <c:v>-103.42</c:v>
                </c:pt>
                <c:pt idx="53">
                  <c:v>-102.87</c:v>
                </c:pt>
                <c:pt idx="54">
                  <c:v>-102.35</c:v>
                </c:pt>
                <c:pt idx="55">
                  <c:v>-101.84</c:v>
                </c:pt>
                <c:pt idx="56">
                  <c:v>-101.17</c:v>
                </c:pt>
                <c:pt idx="57">
                  <c:v>-100.59</c:v>
                </c:pt>
                <c:pt idx="58">
                  <c:v>-99.99</c:v>
                </c:pt>
                <c:pt idx="59">
                  <c:v>-99.52</c:v>
                </c:pt>
                <c:pt idx="60">
                  <c:v>-98.88</c:v>
                </c:pt>
                <c:pt idx="61">
                  <c:v>-98.3</c:v>
                </c:pt>
                <c:pt idx="62">
                  <c:v>-97.59</c:v>
                </c:pt>
                <c:pt idx="63">
                  <c:v>-97</c:v>
                </c:pt>
                <c:pt idx="64">
                  <c:v>-96.43</c:v>
                </c:pt>
                <c:pt idx="65">
                  <c:v>-95.78</c:v>
                </c:pt>
                <c:pt idx="66">
                  <c:v>-95.22</c:v>
                </c:pt>
                <c:pt idx="67">
                  <c:v>-94.65</c:v>
                </c:pt>
                <c:pt idx="68">
                  <c:v>-94.1</c:v>
                </c:pt>
                <c:pt idx="69">
                  <c:v>-93.54</c:v>
                </c:pt>
                <c:pt idx="70">
                  <c:v>-92.96</c:v>
                </c:pt>
                <c:pt idx="71">
                  <c:v>-92.38</c:v>
                </c:pt>
                <c:pt idx="72">
                  <c:v>-91.67</c:v>
                </c:pt>
                <c:pt idx="73">
                  <c:v>-91.14</c:v>
                </c:pt>
                <c:pt idx="74">
                  <c:v>-90.48</c:v>
                </c:pt>
                <c:pt idx="75">
                  <c:v>-89.76</c:v>
                </c:pt>
                <c:pt idx="76">
                  <c:v>-89.05</c:v>
                </c:pt>
                <c:pt idx="77">
                  <c:v>-88.26</c:v>
                </c:pt>
                <c:pt idx="78">
                  <c:v>-87.54</c:v>
                </c:pt>
                <c:pt idx="79">
                  <c:v>-86.7</c:v>
                </c:pt>
                <c:pt idx="80">
                  <c:v>-85.81</c:v>
                </c:pt>
                <c:pt idx="81">
                  <c:v>-84.96</c:v>
                </c:pt>
                <c:pt idx="82">
                  <c:v>-83.91</c:v>
                </c:pt>
                <c:pt idx="83">
                  <c:v>-82.88</c:v>
                </c:pt>
                <c:pt idx="84">
                  <c:v>-81.680000000000007</c:v>
                </c:pt>
                <c:pt idx="85">
                  <c:v>-80.31</c:v>
                </c:pt>
                <c:pt idx="86">
                  <c:v>-79.099999999999994</c:v>
                </c:pt>
                <c:pt idx="87">
                  <c:v>-77.8</c:v>
                </c:pt>
                <c:pt idx="88">
                  <c:v>-76.52</c:v>
                </c:pt>
                <c:pt idx="89">
                  <c:v>-74.89</c:v>
                </c:pt>
                <c:pt idx="90">
                  <c:v>-73.400000000000006</c:v>
                </c:pt>
                <c:pt idx="91">
                  <c:v>-71.67</c:v>
                </c:pt>
                <c:pt idx="92">
                  <c:v>-69.62</c:v>
                </c:pt>
                <c:pt idx="93">
                  <c:v>-67.42</c:v>
                </c:pt>
                <c:pt idx="94">
                  <c:v>-65.48</c:v>
                </c:pt>
                <c:pt idx="95">
                  <c:v>-63.49</c:v>
                </c:pt>
                <c:pt idx="96">
                  <c:v>-61.34</c:v>
                </c:pt>
                <c:pt idx="97">
                  <c:v>-59.07</c:v>
                </c:pt>
                <c:pt idx="98">
                  <c:v>-56.76</c:v>
                </c:pt>
                <c:pt idx="99">
                  <c:v>-53.61</c:v>
                </c:pt>
                <c:pt idx="100">
                  <c:v>-45.46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(K=M=10)'!$Q$25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(K=M=10)'!$Q$29:$Q$129</c:f>
              <c:numCache>
                <c:formatCode>0.00_ </c:formatCode>
                <c:ptCount val="101"/>
                <c:pt idx="0">
                  <c:v>-146.51965158447899</c:v>
                </c:pt>
                <c:pt idx="1">
                  <c:v>-136.63822270396801</c:v>
                </c:pt>
                <c:pt idx="2">
                  <c:v>-133.81808768258199</c:v>
                </c:pt>
                <c:pt idx="3">
                  <c:v>-131.93070643201099</c:v>
                </c:pt>
                <c:pt idx="4">
                  <c:v>-130.43523625599499</c:v>
                </c:pt>
                <c:pt idx="5">
                  <c:v>-129.13271357659301</c:v>
                </c:pt>
                <c:pt idx="6">
                  <c:v>-127.94641139677501</c:v>
                </c:pt>
                <c:pt idx="7">
                  <c:v>-127.12242647597</c:v>
                </c:pt>
                <c:pt idx="8">
                  <c:v>-126.147932628161</c:v>
                </c:pt>
                <c:pt idx="9">
                  <c:v>-125.312409098126</c:v>
                </c:pt>
                <c:pt idx="10">
                  <c:v>-124.667377794413</c:v>
                </c:pt>
                <c:pt idx="11">
                  <c:v>-124.074362785527</c:v>
                </c:pt>
                <c:pt idx="12">
                  <c:v>-123.360246502352</c:v>
                </c:pt>
                <c:pt idx="13">
                  <c:v>-122.543362175011</c:v>
                </c:pt>
                <c:pt idx="14">
                  <c:v>-122.05319694312399</c:v>
                </c:pt>
                <c:pt idx="15">
                  <c:v>-121.427442321604</c:v>
                </c:pt>
                <c:pt idx="16">
                  <c:v>-120.888773619197</c:v>
                </c:pt>
                <c:pt idx="17">
                  <c:v>-120.359801203489</c:v>
                </c:pt>
                <c:pt idx="18">
                  <c:v>-119.811110312286</c:v>
                </c:pt>
                <c:pt idx="19">
                  <c:v>-119.332301713544</c:v>
                </c:pt>
                <c:pt idx="20">
                  <c:v>-118.85396302363699</c:v>
                </c:pt>
                <c:pt idx="21">
                  <c:v>-118.416850647205</c:v>
                </c:pt>
                <c:pt idx="22">
                  <c:v>-117.934049212231</c:v>
                </c:pt>
                <c:pt idx="23">
                  <c:v>-117.43100353903201</c:v>
                </c:pt>
                <c:pt idx="24">
                  <c:v>-116.802846146756</c:v>
                </c:pt>
                <c:pt idx="25">
                  <c:v>-116.328432813028</c:v>
                </c:pt>
                <c:pt idx="26">
                  <c:v>-115.78613878195</c:v>
                </c:pt>
                <c:pt idx="27">
                  <c:v>-115.35102682031</c:v>
                </c:pt>
                <c:pt idx="28">
                  <c:v>-114.90289460872999</c:v>
                </c:pt>
                <c:pt idx="29">
                  <c:v>-114.536933683223</c:v>
                </c:pt>
                <c:pt idx="30">
                  <c:v>-114.0717809774</c:v>
                </c:pt>
                <c:pt idx="31">
                  <c:v>-113.624651833879</c:v>
                </c:pt>
                <c:pt idx="32">
                  <c:v>-113.079847407827</c:v>
                </c:pt>
                <c:pt idx="33">
                  <c:v>-112.452277587978</c:v>
                </c:pt>
                <c:pt idx="34">
                  <c:v>-111.955398101589</c:v>
                </c:pt>
                <c:pt idx="35">
                  <c:v>-111.560066339317</c:v>
                </c:pt>
                <c:pt idx="36">
                  <c:v>-111.168998024223</c:v>
                </c:pt>
                <c:pt idx="37">
                  <c:v>-110.799273329942</c:v>
                </c:pt>
                <c:pt idx="38">
                  <c:v>-110.325123267329</c:v>
                </c:pt>
                <c:pt idx="39">
                  <c:v>-109.850827212109</c:v>
                </c:pt>
                <c:pt idx="40">
                  <c:v>-109.307675243532</c:v>
                </c:pt>
                <c:pt idx="41">
                  <c:v>-108.851415786423</c:v>
                </c:pt>
                <c:pt idx="42">
                  <c:v>-108.30236476547201</c:v>
                </c:pt>
                <c:pt idx="43">
                  <c:v>-107.80682608058299</c:v>
                </c:pt>
                <c:pt idx="44">
                  <c:v>-107.288640508244</c:v>
                </c:pt>
                <c:pt idx="45">
                  <c:v>-106.720481175399</c:v>
                </c:pt>
                <c:pt idx="46">
                  <c:v>-106.153073168707</c:v>
                </c:pt>
                <c:pt idx="47">
                  <c:v>-105.613099824103</c:v>
                </c:pt>
                <c:pt idx="48">
                  <c:v>-105.146788037398</c:v>
                </c:pt>
                <c:pt idx="49">
                  <c:v>-104.689523520259</c:v>
                </c:pt>
                <c:pt idx="50">
                  <c:v>-104.156195253775</c:v>
                </c:pt>
                <c:pt idx="51">
                  <c:v>-103.771635223533</c:v>
                </c:pt>
                <c:pt idx="52">
                  <c:v>-103.199004353098</c:v>
                </c:pt>
                <c:pt idx="53">
                  <c:v>-102.57193270546</c:v>
                </c:pt>
                <c:pt idx="54">
                  <c:v>-101.972236730673</c:v>
                </c:pt>
                <c:pt idx="55">
                  <c:v>-101.314957501642</c:v>
                </c:pt>
                <c:pt idx="56">
                  <c:v>-100.648143778782</c:v>
                </c:pt>
                <c:pt idx="57">
                  <c:v>-100.106794276267</c:v>
                </c:pt>
                <c:pt idx="58">
                  <c:v>-99.5933165593041</c:v>
                </c:pt>
                <c:pt idx="59">
                  <c:v>-99.120288087170294</c:v>
                </c:pt>
                <c:pt idx="60">
                  <c:v>-98.483516917284106</c:v>
                </c:pt>
                <c:pt idx="61">
                  <c:v>-97.794105750200799</c:v>
                </c:pt>
                <c:pt idx="62">
                  <c:v>-97.166733634623895</c:v>
                </c:pt>
                <c:pt idx="63">
                  <c:v>-96.504280870971897</c:v>
                </c:pt>
                <c:pt idx="64">
                  <c:v>-95.965510095492604</c:v>
                </c:pt>
                <c:pt idx="65">
                  <c:v>-95.406547630675405</c:v>
                </c:pt>
                <c:pt idx="66">
                  <c:v>-94.9200958392031</c:v>
                </c:pt>
                <c:pt idx="67">
                  <c:v>-94.294061254034403</c:v>
                </c:pt>
                <c:pt idx="68">
                  <c:v>-93.589077200551898</c:v>
                </c:pt>
                <c:pt idx="69">
                  <c:v>-93.095002014767104</c:v>
                </c:pt>
                <c:pt idx="70">
                  <c:v>-92.573840281944001</c:v>
                </c:pt>
                <c:pt idx="71">
                  <c:v>-91.937728747240797</c:v>
                </c:pt>
                <c:pt idx="72">
                  <c:v>-91.264808492842704</c:v>
                </c:pt>
                <c:pt idx="73">
                  <c:v>-90.569993421125403</c:v>
                </c:pt>
                <c:pt idx="74">
                  <c:v>-89.817392364299806</c:v>
                </c:pt>
                <c:pt idx="75">
                  <c:v>-89.163004408536494</c:v>
                </c:pt>
                <c:pt idx="76">
                  <c:v>-88.237415101466794</c:v>
                </c:pt>
                <c:pt idx="77">
                  <c:v>-87.467551300773707</c:v>
                </c:pt>
                <c:pt idx="78">
                  <c:v>-86.664879335317707</c:v>
                </c:pt>
                <c:pt idx="79">
                  <c:v>-85.782749411797198</c:v>
                </c:pt>
                <c:pt idx="80">
                  <c:v>-84.795963055555205</c:v>
                </c:pt>
                <c:pt idx="81">
                  <c:v>-83.836890189881402</c:v>
                </c:pt>
                <c:pt idx="82">
                  <c:v>-82.763509921728399</c:v>
                </c:pt>
                <c:pt idx="83">
                  <c:v>-81.705910124254302</c:v>
                </c:pt>
                <c:pt idx="84">
                  <c:v>-80.631574385934002</c:v>
                </c:pt>
                <c:pt idx="85">
                  <c:v>-79.257111428284304</c:v>
                </c:pt>
                <c:pt idx="86">
                  <c:v>-78.220077710753003</c:v>
                </c:pt>
                <c:pt idx="87">
                  <c:v>-77.0320871085774</c:v>
                </c:pt>
                <c:pt idx="88">
                  <c:v>-75.331343348786504</c:v>
                </c:pt>
                <c:pt idx="89">
                  <c:v>-73.942657999682993</c:v>
                </c:pt>
                <c:pt idx="90">
                  <c:v>-72.410325214846395</c:v>
                </c:pt>
                <c:pt idx="91">
                  <c:v>-70.397795922238103</c:v>
                </c:pt>
                <c:pt idx="92">
                  <c:v>-68.815230214688</c:v>
                </c:pt>
                <c:pt idx="93">
                  <c:v>-67.285009166939105</c:v>
                </c:pt>
                <c:pt idx="94">
                  <c:v>-65.454031380375</c:v>
                </c:pt>
                <c:pt idx="95">
                  <c:v>-63.251695447655599</c:v>
                </c:pt>
                <c:pt idx="96">
                  <c:v>-60.9817010354841</c:v>
                </c:pt>
                <c:pt idx="97">
                  <c:v>-58.853317822269702</c:v>
                </c:pt>
                <c:pt idx="98">
                  <c:v>-56.570353382617398</c:v>
                </c:pt>
                <c:pt idx="99">
                  <c:v>-53.457759914862997</c:v>
                </c:pt>
                <c:pt idx="100">
                  <c:v>-41.453992726011101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'3D-UMi (K=M=10)'!$R$25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(K=M=10)'!$R$29:$R$129</c:f>
              <c:numCache>
                <c:formatCode>0.00_ </c:formatCode>
                <c:ptCount val="101"/>
                <c:pt idx="0">
                  <c:v>-144.82</c:v>
                </c:pt>
                <c:pt idx="1">
                  <c:v>-134.77713</c:v>
                </c:pt>
                <c:pt idx="2">
                  <c:v>-132.53307999999998</c:v>
                </c:pt>
                <c:pt idx="3">
                  <c:v>-130.75821000000002</c:v>
                </c:pt>
                <c:pt idx="4">
                  <c:v>-129.43299999999999</c:v>
                </c:pt>
                <c:pt idx="5">
                  <c:v>-128.31725</c:v>
                </c:pt>
                <c:pt idx="6">
                  <c:v>-127.46106</c:v>
                </c:pt>
                <c:pt idx="7">
                  <c:v>-126.56219</c:v>
                </c:pt>
                <c:pt idx="8">
                  <c:v>-125.78916</c:v>
                </c:pt>
                <c:pt idx="9">
                  <c:v>-125.10617999999999</c:v>
                </c:pt>
                <c:pt idx="10">
                  <c:v>-124.3308</c:v>
                </c:pt>
                <c:pt idx="11">
                  <c:v>-123.5491</c:v>
                </c:pt>
                <c:pt idx="12">
                  <c:v>-122.8822</c:v>
                </c:pt>
                <c:pt idx="13">
                  <c:v>-122.24581999999999</c:v>
                </c:pt>
                <c:pt idx="14">
                  <c:v>-121.7577</c:v>
                </c:pt>
                <c:pt idx="15">
                  <c:v>-121.229</c:v>
                </c:pt>
                <c:pt idx="16">
                  <c:v>-120.66015999999999</c:v>
                </c:pt>
                <c:pt idx="17">
                  <c:v>-120.14417</c:v>
                </c:pt>
                <c:pt idx="18">
                  <c:v>-119.706</c:v>
                </c:pt>
                <c:pt idx="19">
                  <c:v>-119.13533</c:v>
                </c:pt>
                <c:pt idx="20">
                  <c:v>-118.619</c:v>
                </c:pt>
                <c:pt idx="21">
                  <c:v>-118.12363000000001</c:v>
                </c:pt>
                <c:pt idx="22">
                  <c:v>-117.65044</c:v>
                </c:pt>
                <c:pt idx="23">
                  <c:v>-117.19992000000001</c:v>
                </c:pt>
                <c:pt idx="24">
                  <c:v>-116.75724</c:v>
                </c:pt>
                <c:pt idx="25">
                  <c:v>-116.27800000000001</c:v>
                </c:pt>
                <c:pt idx="26">
                  <c:v>-115.76078000000001</c:v>
                </c:pt>
                <c:pt idx="27">
                  <c:v>-115.339</c:v>
                </c:pt>
                <c:pt idx="28">
                  <c:v>-114.92840000000001</c:v>
                </c:pt>
                <c:pt idx="29">
                  <c:v>-114.50277</c:v>
                </c:pt>
                <c:pt idx="30">
                  <c:v>-114.09690000000001</c:v>
                </c:pt>
                <c:pt idx="31">
                  <c:v>-113.64831</c:v>
                </c:pt>
                <c:pt idx="32">
                  <c:v>-113.24476</c:v>
                </c:pt>
                <c:pt idx="33">
                  <c:v>-112.80633</c:v>
                </c:pt>
                <c:pt idx="34">
                  <c:v>-112.40934</c:v>
                </c:pt>
                <c:pt idx="35">
                  <c:v>-111.98935</c:v>
                </c:pt>
                <c:pt idx="36">
                  <c:v>-111.5458</c:v>
                </c:pt>
                <c:pt idx="37">
                  <c:v>-111.05933</c:v>
                </c:pt>
                <c:pt idx="38">
                  <c:v>-110.58766</c:v>
                </c:pt>
                <c:pt idx="39">
                  <c:v>-110.128</c:v>
                </c:pt>
                <c:pt idx="40">
                  <c:v>-109.65940000000001</c:v>
                </c:pt>
                <c:pt idx="41">
                  <c:v>-109.22264</c:v>
                </c:pt>
                <c:pt idx="42">
                  <c:v>-108.64109999999999</c:v>
                </c:pt>
                <c:pt idx="43">
                  <c:v>-108.21743000000001</c:v>
                </c:pt>
                <c:pt idx="44">
                  <c:v>-107.74131999999999</c:v>
                </c:pt>
                <c:pt idx="45">
                  <c:v>-107.22190000000001</c:v>
                </c:pt>
                <c:pt idx="46">
                  <c:v>-106.75946</c:v>
                </c:pt>
                <c:pt idx="47">
                  <c:v>-106.19199999999999</c:v>
                </c:pt>
                <c:pt idx="48">
                  <c:v>-105.7234</c:v>
                </c:pt>
                <c:pt idx="49">
                  <c:v>-105.25530999999999</c:v>
                </c:pt>
                <c:pt idx="50">
                  <c:v>-104.7565</c:v>
                </c:pt>
                <c:pt idx="51">
                  <c:v>-104.23258999999999</c:v>
                </c:pt>
                <c:pt idx="52">
                  <c:v>-103.74155999999999</c:v>
                </c:pt>
                <c:pt idx="53">
                  <c:v>-103.21059</c:v>
                </c:pt>
                <c:pt idx="54">
                  <c:v>-102.68062</c:v>
                </c:pt>
                <c:pt idx="55">
                  <c:v>-102.15615000000001</c:v>
                </c:pt>
                <c:pt idx="56">
                  <c:v>-101.70527999999999</c:v>
                </c:pt>
                <c:pt idx="57">
                  <c:v>-101.16698000000001</c:v>
                </c:pt>
                <c:pt idx="58">
                  <c:v>-100.62685999999999</c:v>
                </c:pt>
                <c:pt idx="59">
                  <c:v>-100.02359</c:v>
                </c:pt>
                <c:pt idx="60">
                  <c:v>-99.500640000000004</c:v>
                </c:pt>
                <c:pt idx="61">
                  <c:v>-98.858418</c:v>
                </c:pt>
                <c:pt idx="62">
                  <c:v>-98.169420000000002</c:v>
                </c:pt>
                <c:pt idx="63">
                  <c:v>-97.644220000000004</c:v>
                </c:pt>
                <c:pt idx="64">
                  <c:v>-97.094988000000001</c:v>
                </c:pt>
                <c:pt idx="65">
                  <c:v>-96.573464999999999</c:v>
                </c:pt>
                <c:pt idx="66">
                  <c:v>-95.870761999999999</c:v>
                </c:pt>
                <c:pt idx="67">
                  <c:v>-95.194673000000009</c:v>
                </c:pt>
                <c:pt idx="68">
                  <c:v>-94.625523999999984</c:v>
                </c:pt>
                <c:pt idx="69">
                  <c:v>-94.044655000000006</c:v>
                </c:pt>
                <c:pt idx="70">
                  <c:v>-93.382750000000001</c:v>
                </c:pt>
                <c:pt idx="71">
                  <c:v>-92.773739999999989</c:v>
                </c:pt>
                <c:pt idx="72">
                  <c:v>-92.06671200000001</c:v>
                </c:pt>
                <c:pt idx="73">
                  <c:v>-91.257895000000005</c:v>
                </c:pt>
                <c:pt idx="74">
                  <c:v>-90.528993999999997</c:v>
                </c:pt>
                <c:pt idx="75">
                  <c:v>-89.702525000000009</c:v>
                </c:pt>
                <c:pt idx="76">
                  <c:v>-89.043595999999994</c:v>
                </c:pt>
                <c:pt idx="77">
                  <c:v>-88.303233999999989</c:v>
                </c:pt>
                <c:pt idx="78">
                  <c:v>-87.572987999999995</c:v>
                </c:pt>
                <c:pt idx="79">
                  <c:v>-86.795646000000005</c:v>
                </c:pt>
                <c:pt idx="80">
                  <c:v>-85.87106</c:v>
                </c:pt>
                <c:pt idx="81">
                  <c:v>-85.05547700000001</c:v>
                </c:pt>
                <c:pt idx="82">
                  <c:v>-83.988253999999998</c:v>
                </c:pt>
                <c:pt idx="83">
                  <c:v>-82.790822000000006</c:v>
                </c:pt>
                <c:pt idx="84">
                  <c:v>-81.705008000000007</c:v>
                </c:pt>
                <c:pt idx="85">
                  <c:v>-80.584090000000003</c:v>
                </c:pt>
                <c:pt idx="86">
                  <c:v>-79.232646000000003</c:v>
                </c:pt>
                <c:pt idx="87">
                  <c:v>-77.686896000000004</c:v>
                </c:pt>
                <c:pt idx="88">
                  <c:v>-76.071747999999999</c:v>
                </c:pt>
                <c:pt idx="89">
                  <c:v>-74.476381000000018</c:v>
                </c:pt>
                <c:pt idx="90">
                  <c:v>-72.60924</c:v>
                </c:pt>
                <c:pt idx="91">
                  <c:v>-70.659264999999991</c:v>
                </c:pt>
                <c:pt idx="92">
                  <c:v>-69.053652</c:v>
                </c:pt>
                <c:pt idx="93">
                  <c:v>-67.132862000000003</c:v>
                </c:pt>
                <c:pt idx="94">
                  <c:v>-65.124588000000003</c:v>
                </c:pt>
                <c:pt idx="95">
                  <c:v>-63.281055000000002</c:v>
                </c:pt>
                <c:pt idx="96">
                  <c:v>-60.987996000000024</c:v>
                </c:pt>
                <c:pt idx="97">
                  <c:v>-59.100169999999977</c:v>
                </c:pt>
                <c:pt idx="98">
                  <c:v>-56.655737999999999</c:v>
                </c:pt>
                <c:pt idx="99">
                  <c:v>-53.771366</c:v>
                </c:pt>
                <c:pt idx="100">
                  <c:v>-40.71389999999893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'3D-UMi (K=M=10)'!$S$25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(K=M=10)'!$S$29:$S$129</c:f>
              <c:numCache>
                <c:formatCode>0.00_ </c:formatCode>
                <c:ptCount val="101"/>
                <c:pt idx="0">
                  <c:v>-150.07409999999999</c:v>
                </c:pt>
                <c:pt idx="1">
                  <c:v>-138.68450000000001</c:v>
                </c:pt>
                <c:pt idx="2">
                  <c:v>-136.12370000000001</c:v>
                </c:pt>
                <c:pt idx="3">
                  <c:v>-133.3733</c:v>
                </c:pt>
                <c:pt idx="4">
                  <c:v>-131.96199999999999</c:v>
                </c:pt>
                <c:pt idx="5">
                  <c:v>-130.68549999999999</c:v>
                </c:pt>
                <c:pt idx="6">
                  <c:v>-129.16229999999999</c:v>
                </c:pt>
                <c:pt idx="7">
                  <c:v>-128.47030000000001</c:v>
                </c:pt>
                <c:pt idx="8">
                  <c:v>-126.99079999999999</c:v>
                </c:pt>
                <c:pt idx="9">
                  <c:v>-125.8049</c:v>
                </c:pt>
                <c:pt idx="10">
                  <c:v>-124.9404</c:v>
                </c:pt>
                <c:pt idx="11">
                  <c:v>-124.31399999999999</c:v>
                </c:pt>
                <c:pt idx="12">
                  <c:v>-123.39790000000001</c:v>
                </c:pt>
                <c:pt idx="13">
                  <c:v>-122.4806</c:v>
                </c:pt>
                <c:pt idx="14">
                  <c:v>-121.94450000000001</c:v>
                </c:pt>
                <c:pt idx="15">
                  <c:v>-121.09480000000001</c:v>
                </c:pt>
                <c:pt idx="16">
                  <c:v>-120.334</c:v>
                </c:pt>
                <c:pt idx="17">
                  <c:v>-119.91070000000001</c:v>
                </c:pt>
                <c:pt idx="18">
                  <c:v>-119.6075</c:v>
                </c:pt>
                <c:pt idx="19">
                  <c:v>-119.08620000000001</c:v>
                </c:pt>
                <c:pt idx="20">
                  <c:v>-118.37990000000001</c:v>
                </c:pt>
                <c:pt idx="21">
                  <c:v>-117.8621</c:v>
                </c:pt>
                <c:pt idx="22">
                  <c:v>-117.22369999999999</c:v>
                </c:pt>
                <c:pt idx="23">
                  <c:v>-116.7985</c:v>
                </c:pt>
                <c:pt idx="24">
                  <c:v>-116.3647</c:v>
                </c:pt>
                <c:pt idx="25">
                  <c:v>-115.8648</c:v>
                </c:pt>
                <c:pt idx="26">
                  <c:v>-115.4802</c:v>
                </c:pt>
                <c:pt idx="27">
                  <c:v>-114.864</c:v>
                </c:pt>
                <c:pt idx="28">
                  <c:v>-114.3835</c:v>
                </c:pt>
                <c:pt idx="29">
                  <c:v>-114.0544</c:v>
                </c:pt>
                <c:pt idx="30">
                  <c:v>-113.6635</c:v>
                </c:pt>
                <c:pt idx="31">
                  <c:v>-112.9778</c:v>
                </c:pt>
                <c:pt idx="32">
                  <c:v>-112.66759999999999</c:v>
                </c:pt>
                <c:pt idx="33">
                  <c:v>-112.184</c:v>
                </c:pt>
                <c:pt idx="34">
                  <c:v>-111.9207</c:v>
                </c:pt>
                <c:pt idx="35">
                  <c:v>-111.3784</c:v>
                </c:pt>
                <c:pt idx="36">
                  <c:v>-110.98220000000001</c:v>
                </c:pt>
                <c:pt idx="37">
                  <c:v>-110.5701</c:v>
                </c:pt>
                <c:pt idx="38">
                  <c:v>-110.21210000000001</c:v>
                </c:pt>
                <c:pt idx="39">
                  <c:v>-109.5459</c:v>
                </c:pt>
                <c:pt idx="40">
                  <c:v>-108.9182</c:v>
                </c:pt>
                <c:pt idx="41">
                  <c:v>-108.5549</c:v>
                </c:pt>
                <c:pt idx="42">
                  <c:v>-108.1561</c:v>
                </c:pt>
                <c:pt idx="43">
                  <c:v>-107.80589999999999</c:v>
                </c:pt>
                <c:pt idx="44">
                  <c:v>-107.2683</c:v>
                </c:pt>
                <c:pt idx="45">
                  <c:v>-106.97199999999999</c:v>
                </c:pt>
                <c:pt idx="46">
                  <c:v>-106.46550000000001</c:v>
                </c:pt>
                <c:pt idx="47">
                  <c:v>-105.95780000000001</c:v>
                </c:pt>
                <c:pt idx="48">
                  <c:v>-105.517</c:v>
                </c:pt>
                <c:pt idx="49">
                  <c:v>-105.166</c:v>
                </c:pt>
                <c:pt idx="50">
                  <c:v>-104.6515</c:v>
                </c:pt>
                <c:pt idx="51">
                  <c:v>-104.2276</c:v>
                </c:pt>
                <c:pt idx="52">
                  <c:v>-103.7418</c:v>
                </c:pt>
                <c:pt idx="53">
                  <c:v>-103.1236</c:v>
                </c:pt>
                <c:pt idx="54">
                  <c:v>-102.6153</c:v>
                </c:pt>
                <c:pt idx="55">
                  <c:v>-102.2008</c:v>
                </c:pt>
                <c:pt idx="56">
                  <c:v>-101.72490000000001</c:v>
                </c:pt>
                <c:pt idx="57">
                  <c:v>-101.2272</c:v>
                </c:pt>
                <c:pt idx="58">
                  <c:v>-100.73090000000001</c:v>
                </c:pt>
                <c:pt idx="59">
                  <c:v>-100.2932</c:v>
                </c:pt>
                <c:pt idx="60">
                  <c:v>-99.450100000000006</c:v>
                </c:pt>
                <c:pt idx="61">
                  <c:v>-98.872299999999996</c:v>
                </c:pt>
                <c:pt idx="62">
                  <c:v>-98.507999999999996</c:v>
                </c:pt>
                <c:pt idx="63">
                  <c:v>-97.968400000000003</c:v>
                </c:pt>
                <c:pt idx="64">
                  <c:v>-97.505899999999997</c:v>
                </c:pt>
                <c:pt idx="65">
                  <c:v>-97.104500000000002</c:v>
                </c:pt>
                <c:pt idx="66">
                  <c:v>-96.462599999999995</c:v>
                </c:pt>
                <c:pt idx="67">
                  <c:v>-96.095600000000005</c:v>
                </c:pt>
                <c:pt idx="68">
                  <c:v>-95.499200000000002</c:v>
                </c:pt>
                <c:pt idx="69">
                  <c:v>-94.884900000000002</c:v>
                </c:pt>
                <c:pt idx="70">
                  <c:v>-94.294300000000007</c:v>
                </c:pt>
                <c:pt idx="71">
                  <c:v>-93.688599999999994</c:v>
                </c:pt>
                <c:pt idx="72">
                  <c:v>-93.073300000000003</c:v>
                </c:pt>
                <c:pt idx="73">
                  <c:v>-92.608699999999999</c:v>
                </c:pt>
                <c:pt idx="74">
                  <c:v>-91.838999999999999</c:v>
                </c:pt>
                <c:pt idx="75">
                  <c:v>-91.1708</c:v>
                </c:pt>
                <c:pt idx="76">
                  <c:v>-90.41</c:v>
                </c:pt>
                <c:pt idx="77">
                  <c:v>-90.025099999999995</c:v>
                </c:pt>
                <c:pt idx="78">
                  <c:v>-89.376499999999993</c:v>
                </c:pt>
                <c:pt idx="79">
                  <c:v>-88.248500000000007</c:v>
                </c:pt>
                <c:pt idx="80">
                  <c:v>-87.568899999999999</c:v>
                </c:pt>
                <c:pt idx="81">
                  <c:v>-86.526600000000002</c:v>
                </c:pt>
                <c:pt idx="82">
                  <c:v>-85.497699999999995</c:v>
                </c:pt>
                <c:pt idx="83">
                  <c:v>-84.496499999999997</c:v>
                </c:pt>
                <c:pt idx="84">
                  <c:v>-83.805700000000002</c:v>
                </c:pt>
                <c:pt idx="85">
                  <c:v>-82.494500000000002</c:v>
                </c:pt>
                <c:pt idx="86">
                  <c:v>-81.084500000000006</c:v>
                </c:pt>
                <c:pt idx="87">
                  <c:v>-79.816299999999998</c:v>
                </c:pt>
                <c:pt idx="88">
                  <c:v>-77.972499999999997</c:v>
                </c:pt>
                <c:pt idx="89">
                  <c:v>-75.989500000000007</c:v>
                </c:pt>
                <c:pt idx="90">
                  <c:v>-74.613799999999998</c:v>
                </c:pt>
                <c:pt idx="91">
                  <c:v>-72.831599999999995</c:v>
                </c:pt>
                <c:pt idx="92">
                  <c:v>-71.028300000000002</c:v>
                </c:pt>
                <c:pt idx="93">
                  <c:v>-69.488600000000005</c:v>
                </c:pt>
                <c:pt idx="94">
                  <c:v>-67.685000000000002</c:v>
                </c:pt>
                <c:pt idx="95">
                  <c:v>-66.204300000000003</c:v>
                </c:pt>
                <c:pt idx="96">
                  <c:v>-64.030900000000003</c:v>
                </c:pt>
                <c:pt idx="97">
                  <c:v>-60.396000000000001</c:v>
                </c:pt>
                <c:pt idx="98">
                  <c:v>-57.737400000000001</c:v>
                </c:pt>
                <c:pt idx="99">
                  <c:v>-54.371499999999997</c:v>
                </c:pt>
                <c:pt idx="100">
                  <c:v>-48.764000000000003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'3D-UMi (K=M=10)'!$T$25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(K=M=10)'!$T$29:$T$129</c:f>
              <c:numCache>
                <c:formatCode>0.00_ </c:formatCode>
                <c:ptCount val="101"/>
                <c:pt idx="0">
                  <c:v>-158.7347</c:v>
                </c:pt>
                <c:pt idx="1">
                  <c:v>-139.8819</c:v>
                </c:pt>
                <c:pt idx="2">
                  <c:v>-136.7936</c:v>
                </c:pt>
                <c:pt idx="3">
                  <c:v>-134.7328</c:v>
                </c:pt>
                <c:pt idx="4">
                  <c:v>-133.1422</c:v>
                </c:pt>
                <c:pt idx="5">
                  <c:v>-131.768</c:v>
                </c:pt>
                <c:pt idx="6">
                  <c:v>-130.71799999999999</c:v>
                </c:pt>
                <c:pt idx="7">
                  <c:v>-129.61199999999999</c:v>
                </c:pt>
                <c:pt idx="8">
                  <c:v>-128.67769999999999</c:v>
                </c:pt>
                <c:pt idx="9">
                  <c:v>-127.8068</c:v>
                </c:pt>
                <c:pt idx="10">
                  <c:v>-127.0429</c:v>
                </c:pt>
                <c:pt idx="11">
                  <c:v>-126.327</c:v>
                </c:pt>
                <c:pt idx="12">
                  <c:v>-125.60769999999999</c:v>
                </c:pt>
                <c:pt idx="13">
                  <c:v>-124.8961</c:v>
                </c:pt>
                <c:pt idx="14">
                  <c:v>-124.2679</c:v>
                </c:pt>
                <c:pt idx="15">
                  <c:v>-123.6323</c:v>
                </c:pt>
                <c:pt idx="16">
                  <c:v>-122.9924</c:v>
                </c:pt>
                <c:pt idx="17">
                  <c:v>-122.38079999999999</c:v>
                </c:pt>
                <c:pt idx="18">
                  <c:v>-121.8122</c:v>
                </c:pt>
                <c:pt idx="19">
                  <c:v>-121.3198</c:v>
                </c:pt>
                <c:pt idx="20">
                  <c:v>-120.8108</c:v>
                </c:pt>
                <c:pt idx="21">
                  <c:v>-120.2433</c:v>
                </c:pt>
                <c:pt idx="22">
                  <c:v>-119.74469999999999</c:v>
                </c:pt>
                <c:pt idx="23">
                  <c:v>-119.23560000000001</c:v>
                </c:pt>
                <c:pt idx="24">
                  <c:v>-118.7444</c:v>
                </c:pt>
                <c:pt idx="25">
                  <c:v>-118.2103</c:v>
                </c:pt>
                <c:pt idx="26">
                  <c:v>-117.65819999999999</c:v>
                </c:pt>
                <c:pt idx="27">
                  <c:v>-117.1347</c:v>
                </c:pt>
                <c:pt idx="28">
                  <c:v>-116.6193</c:v>
                </c:pt>
                <c:pt idx="29">
                  <c:v>-116.1768</c:v>
                </c:pt>
                <c:pt idx="30">
                  <c:v>-115.60599999999999</c:v>
                </c:pt>
                <c:pt idx="31">
                  <c:v>-115.09520000000001</c:v>
                </c:pt>
                <c:pt idx="32">
                  <c:v>-114.6446</c:v>
                </c:pt>
                <c:pt idx="33">
                  <c:v>-114.2045</c:v>
                </c:pt>
                <c:pt idx="34">
                  <c:v>-113.753</c:v>
                </c:pt>
                <c:pt idx="35">
                  <c:v>-113.22190000000001</c:v>
                </c:pt>
                <c:pt idx="36">
                  <c:v>-112.75920000000001</c:v>
                </c:pt>
                <c:pt idx="37">
                  <c:v>-112.2088</c:v>
                </c:pt>
                <c:pt idx="38">
                  <c:v>-111.65479999999999</c:v>
                </c:pt>
                <c:pt idx="39">
                  <c:v>-111.16849999999999</c:v>
                </c:pt>
                <c:pt idx="40">
                  <c:v>-110.68300000000001</c:v>
                </c:pt>
                <c:pt idx="41">
                  <c:v>-110.1314</c:v>
                </c:pt>
                <c:pt idx="42">
                  <c:v>-109.7295</c:v>
                </c:pt>
                <c:pt idx="43">
                  <c:v>-109.28060000000001</c:v>
                </c:pt>
                <c:pt idx="44">
                  <c:v>-108.83</c:v>
                </c:pt>
                <c:pt idx="45">
                  <c:v>-108.3112</c:v>
                </c:pt>
                <c:pt idx="46">
                  <c:v>-107.7436</c:v>
                </c:pt>
                <c:pt idx="47">
                  <c:v>-107.1957</c:v>
                </c:pt>
                <c:pt idx="48">
                  <c:v>-106.6777</c:v>
                </c:pt>
                <c:pt idx="49">
                  <c:v>-106.1052</c:v>
                </c:pt>
                <c:pt idx="50">
                  <c:v>-105.58280000000001</c:v>
                </c:pt>
                <c:pt idx="51">
                  <c:v>-105.01990000000001</c:v>
                </c:pt>
                <c:pt idx="52">
                  <c:v>-104.50239999999999</c:v>
                </c:pt>
                <c:pt idx="53">
                  <c:v>-104.0369</c:v>
                </c:pt>
                <c:pt idx="54">
                  <c:v>-103.5284</c:v>
                </c:pt>
                <c:pt idx="55">
                  <c:v>-102.87779999999999</c:v>
                </c:pt>
                <c:pt idx="56">
                  <c:v>-102.27630000000001</c:v>
                </c:pt>
                <c:pt idx="57">
                  <c:v>-101.6768</c:v>
                </c:pt>
                <c:pt idx="58">
                  <c:v>-101.08669999999999</c:v>
                </c:pt>
                <c:pt idx="59">
                  <c:v>-100.48350000000001</c:v>
                </c:pt>
                <c:pt idx="60">
                  <c:v>-99.879800000000003</c:v>
                </c:pt>
                <c:pt idx="61">
                  <c:v>-99.376300000000001</c:v>
                </c:pt>
                <c:pt idx="62">
                  <c:v>-98.832300000000004</c:v>
                </c:pt>
                <c:pt idx="63">
                  <c:v>-98.199799999999996</c:v>
                </c:pt>
                <c:pt idx="64">
                  <c:v>-97.552499999999995</c:v>
                </c:pt>
                <c:pt idx="65">
                  <c:v>-96.973799999999997</c:v>
                </c:pt>
                <c:pt idx="66">
                  <c:v>-96.3626</c:v>
                </c:pt>
                <c:pt idx="67">
                  <c:v>-95.733000000000004</c:v>
                </c:pt>
                <c:pt idx="68">
                  <c:v>-95.102999999999994</c:v>
                </c:pt>
                <c:pt idx="69">
                  <c:v>-94.534499999999994</c:v>
                </c:pt>
                <c:pt idx="70">
                  <c:v>-93.888900000000007</c:v>
                </c:pt>
                <c:pt idx="71">
                  <c:v>-93.249300000000005</c:v>
                </c:pt>
                <c:pt idx="72">
                  <c:v>-92.533900000000003</c:v>
                </c:pt>
                <c:pt idx="73">
                  <c:v>-91.817899999999995</c:v>
                </c:pt>
                <c:pt idx="74">
                  <c:v>-91.181200000000004</c:v>
                </c:pt>
                <c:pt idx="75">
                  <c:v>-90.418499999999995</c:v>
                </c:pt>
                <c:pt idx="76">
                  <c:v>-89.630200000000002</c:v>
                </c:pt>
                <c:pt idx="77">
                  <c:v>-88.908199999999994</c:v>
                </c:pt>
                <c:pt idx="78">
                  <c:v>-88.093999999999994</c:v>
                </c:pt>
                <c:pt idx="79">
                  <c:v>-87.151399999999995</c:v>
                </c:pt>
                <c:pt idx="80">
                  <c:v>-86.223200000000006</c:v>
                </c:pt>
                <c:pt idx="81">
                  <c:v>-85.123199999999997</c:v>
                </c:pt>
                <c:pt idx="82">
                  <c:v>-84.052000000000007</c:v>
                </c:pt>
                <c:pt idx="83">
                  <c:v>-82.931100000000001</c:v>
                </c:pt>
                <c:pt idx="84">
                  <c:v>-81.819900000000004</c:v>
                </c:pt>
                <c:pt idx="85">
                  <c:v>-80.744299999999996</c:v>
                </c:pt>
                <c:pt idx="86">
                  <c:v>-79.352699999999999</c:v>
                </c:pt>
                <c:pt idx="87">
                  <c:v>-78.074399999999997</c:v>
                </c:pt>
                <c:pt idx="88">
                  <c:v>-76.744100000000003</c:v>
                </c:pt>
                <c:pt idx="89">
                  <c:v>-75.369799999999998</c:v>
                </c:pt>
                <c:pt idx="90">
                  <c:v>-73.6096</c:v>
                </c:pt>
                <c:pt idx="91">
                  <c:v>-71.768699999999995</c:v>
                </c:pt>
                <c:pt idx="92">
                  <c:v>-69.867099999999994</c:v>
                </c:pt>
                <c:pt idx="93">
                  <c:v>-67.944500000000005</c:v>
                </c:pt>
                <c:pt idx="94">
                  <c:v>-65.859099999999998</c:v>
                </c:pt>
                <c:pt idx="95">
                  <c:v>-63.908900000000003</c:v>
                </c:pt>
                <c:pt idx="96">
                  <c:v>-61.661799999999999</c:v>
                </c:pt>
                <c:pt idx="97">
                  <c:v>-59.500700000000002</c:v>
                </c:pt>
                <c:pt idx="98">
                  <c:v>-56.957999999999998</c:v>
                </c:pt>
                <c:pt idx="99">
                  <c:v>-53.890500000000003</c:v>
                </c:pt>
                <c:pt idx="100">
                  <c:v>-43.470999999999997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'3D-UMi (K=M=10)'!$U$25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(K=M=10)'!$U$29:$U$129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'3D-UMi (K=M=10)'!$V$25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(K=M=10)'!$V$29:$V$129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'3D-UMi (K=M=10)'!$W$25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(K=M=10)'!$W$29:$W$129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'3D-UMi (K=M=10)'!$X$25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(K=M=10)'!$X$29:$X$129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'3D-UMi (K=M=10)'!$Y$25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'3D-UMi (K=M=10)'!$Y$29:$Y$129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'3D-UMi (K=M=10)'!$Z$25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'3D-UMi (K=M=10)'!$Z$29:$Z$129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'3D-UMi (K=M=10)'!$AA$25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'3D-UMi (K=M=10)'!$AA$29:$AA$129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'3D-UMi (K=M=10)'!$AB$25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(K=M=10)'!$AB$29:$AB$129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'3D-UMi (K=M=10)'!$AC$25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(K=M=10)'!$AC$29:$AC$129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'3D-UMi (K=M=10)'!$AD$25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'3D-UMi (K=M=10)'!$AD$29:$AD$129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379712"/>
        <c:axId val="103381632"/>
      </c:scatterChart>
      <c:valAx>
        <c:axId val="103379712"/>
        <c:scaling>
          <c:orientation val="minMax"/>
          <c:max val="-40"/>
          <c:min val="-16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39"/>
              <c:y val="0.911170272352382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103381632"/>
        <c:crosses val="autoZero"/>
        <c:crossBetween val="midCat"/>
        <c:majorUnit val="20"/>
        <c:minorUnit val="1"/>
      </c:valAx>
      <c:valAx>
        <c:axId val="10338163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0337971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0899" r="0.75000000000000899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4958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(K=M=10)'!$AG$25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(K=M=10)'!$AG$29:$AG$129</c:f>
              <c:numCache>
                <c:formatCode>0.00_ </c:formatCode>
                <c:ptCount val="101"/>
                <c:pt idx="0">
                  <c:v>-10.669681021183999</c:v>
                </c:pt>
                <c:pt idx="1">
                  <c:v>-4.6995129997501897</c:v>
                </c:pt>
                <c:pt idx="2">
                  <c:v>-3.5652027515421199</c:v>
                </c:pt>
                <c:pt idx="3">
                  <c:v>-2.8687043213571899</c:v>
                </c:pt>
                <c:pt idx="4">
                  <c:v>-2.3603464422290599</c:v>
                </c:pt>
                <c:pt idx="5">
                  <c:v>-1.97515345707669</c:v>
                </c:pt>
                <c:pt idx="6">
                  <c:v>-1.64135095792341</c:v>
                </c:pt>
                <c:pt idx="7">
                  <c:v>-1.3109640341948601</c:v>
                </c:pt>
                <c:pt idx="8">
                  <c:v>-1.0604487620793099</c:v>
                </c:pt>
                <c:pt idx="9">
                  <c:v>-0.78004747612758296</c:v>
                </c:pt>
                <c:pt idx="10">
                  <c:v>-0.54262852288572405</c:v>
                </c:pt>
                <c:pt idx="11">
                  <c:v>-0.37425977501083102</c:v>
                </c:pt>
                <c:pt idx="12">
                  <c:v>-0.187690522815151</c:v>
                </c:pt>
                <c:pt idx="13">
                  <c:v>-7.4775873599239604E-3</c:v>
                </c:pt>
                <c:pt idx="14">
                  <c:v>0.127553004293083</c:v>
                </c:pt>
                <c:pt idx="15">
                  <c:v>0.29820551519467903</c:v>
                </c:pt>
                <c:pt idx="16">
                  <c:v>0.48517234864153502</c:v>
                </c:pt>
                <c:pt idx="17">
                  <c:v>0.63372632372541504</c:v>
                </c:pt>
                <c:pt idx="18">
                  <c:v>0.82030018621150402</c:v>
                </c:pt>
                <c:pt idx="19">
                  <c:v>0.96930239767062898</c:v>
                </c:pt>
                <c:pt idx="20">
                  <c:v>1.12734275833493</c:v>
                </c:pt>
                <c:pt idx="21">
                  <c:v>1.26163555816652</c:v>
                </c:pt>
                <c:pt idx="22">
                  <c:v>1.4872985261899401</c:v>
                </c:pt>
                <c:pt idx="23">
                  <c:v>1.7044048978190101</c:v>
                </c:pt>
                <c:pt idx="24">
                  <c:v>1.8994738367385899</c:v>
                </c:pt>
                <c:pt idx="25">
                  <c:v>2.0554594635204202</c:v>
                </c:pt>
                <c:pt idx="26">
                  <c:v>2.2091091364763602</c:v>
                </c:pt>
                <c:pt idx="27">
                  <c:v>2.4282325687952899</c:v>
                </c:pt>
                <c:pt idx="28">
                  <c:v>2.6453067049705399</c:v>
                </c:pt>
                <c:pt idx="29">
                  <c:v>2.8425737904982502</c:v>
                </c:pt>
                <c:pt idx="30">
                  <c:v>3.0441879370930298</c:v>
                </c:pt>
                <c:pt idx="31">
                  <c:v>3.2289827574488399</c:v>
                </c:pt>
                <c:pt idx="32">
                  <c:v>3.3949259528028302</c:v>
                </c:pt>
                <c:pt idx="33">
                  <c:v>3.6175976592322798</c:v>
                </c:pt>
                <c:pt idx="34">
                  <c:v>3.89275668520665</c:v>
                </c:pt>
                <c:pt idx="35">
                  <c:v>4.0888678951746202</c:v>
                </c:pt>
                <c:pt idx="36">
                  <c:v>4.3022265070677204</c:v>
                </c:pt>
                <c:pt idx="37">
                  <c:v>4.4898679173336102</c:v>
                </c:pt>
                <c:pt idx="38">
                  <c:v>4.7103691027250303</c:v>
                </c:pt>
                <c:pt idx="39">
                  <c:v>4.9425423616515802</c:v>
                </c:pt>
                <c:pt idx="40">
                  <c:v>5.1550084005628296</c:v>
                </c:pt>
                <c:pt idx="41">
                  <c:v>5.41328708907022</c:v>
                </c:pt>
                <c:pt idx="42">
                  <c:v>5.6494782541078896</c:v>
                </c:pt>
                <c:pt idx="43">
                  <c:v>5.9100268324969596</c:v>
                </c:pt>
                <c:pt idx="44">
                  <c:v>6.0876486273554402</c:v>
                </c:pt>
                <c:pt idx="45">
                  <c:v>6.3364502818112296</c:v>
                </c:pt>
                <c:pt idx="46">
                  <c:v>6.6363457516278297</c:v>
                </c:pt>
                <c:pt idx="47">
                  <c:v>6.8709444748304298</c:v>
                </c:pt>
                <c:pt idx="48">
                  <c:v>7.1538634961954202</c:v>
                </c:pt>
                <c:pt idx="49">
                  <c:v>7.3682730880234404</c:v>
                </c:pt>
                <c:pt idx="50">
                  <c:v>7.5808873494097</c:v>
                </c:pt>
                <c:pt idx="51">
                  <c:v>7.9189480868445701</c:v>
                </c:pt>
                <c:pt idx="52">
                  <c:v>8.2659795819818793</c:v>
                </c:pt>
                <c:pt idx="53">
                  <c:v>8.4879206079104197</c:v>
                </c:pt>
                <c:pt idx="54">
                  <c:v>8.6700801844433908</c:v>
                </c:pt>
                <c:pt idx="55">
                  <c:v>8.8597562435822503</c:v>
                </c:pt>
                <c:pt idx="56">
                  <c:v>9.1625777285435497</c:v>
                </c:pt>
                <c:pt idx="57">
                  <c:v>9.4226724966313409</c:v>
                </c:pt>
                <c:pt idx="58">
                  <c:v>9.6760193341039304</c:v>
                </c:pt>
                <c:pt idx="59">
                  <c:v>9.9795499504636496</c:v>
                </c:pt>
                <c:pt idx="60">
                  <c:v>10.3227843541195</c:v>
                </c:pt>
                <c:pt idx="61">
                  <c:v>10.5373003714621</c:v>
                </c:pt>
                <c:pt idx="62">
                  <c:v>10.8514531172027</c:v>
                </c:pt>
                <c:pt idx="63">
                  <c:v>11.128710532447901</c:v>
                </c:pt>
                <c:pt idx="64">
                  <c:v>11.504632639017601</c:v>
                </c:pt>
                <c:pt idx="65">
                  <c:v>11.853328153646499</c:v>
                </c:pt>
                <c:pt idx="66">
                  <c:v>12.2030556180468</c:v>
                </c:pt>
                <c:pt idx="67">
                  <c:v>12.529719831182399</c:v>
                </c:pt>
                <c:pt idx="68">
                  <c:v>12.906524092789301</c:v>
                </c:pt>
                <c:pt idx="69">
                  <c:v>13.1833798423069</c:v>
                </c:pt>
                <c:pt idx="70">
                  <c:v>13.6092757568506</c:v>
                </c:pt>
                <c:pt idx="71">
                  <c:v>13.964403229879901</c:v>
                </c:pt>
                <c:pt idx="72">
                  <c:v>14.495597744141801</c:v>
                </c:pt>
                <c:pt idx="73">
                  <c:v>14.905286052851199</c:v>
                </c:pt>
                <c:pt idx="74">
                  <c:v>15.299221635133</c:v>
                </c:pt>
                <c:pt idx="75">
                  <c:v>15.767916062412199</c:v>
                </c:pt>
                <c:pt idx="76">
                  <c:v>16.3334434895913</c:v>
                </c:pt>
                <c:pt idx="77">
                  <c:v>16.6242715019043</c:v>
                </c:pt>
                <c:pt idx="78">
                  <c:v>17.0679486002815</c:v>
                </c:pt>
                <c:pt idx="79">
                  <c:v>17.572449855428001</c:v>
                </c:pt>
                <c:pt idx="80">
                  <c:v>18.019184559496502</c:v>
                </c:pt>
                <c:pt idx="81">
                  <c:v>18.5254240133909</c:v>
                </c:pt>
                <c:pt idx="82">
                  <c:v>18.868810680077502</c:v>
                </c:pt>
                <c:pt idx="83">
                  <c:v>19.360261193937799</c:v>
                </c:pt>
                <c:pt idx="84">
                  <c:v>19.949108047348801</c:v>
                </c:pt>
                <c:pt idx="85">
                  <c:v>20.357055639298601</c:v>
                </c:pt>
                <c:pt idx="86">
                  <c:v>20.852710478355299</c:v>
                </c:pt>
                <c:pt idx="87">
                  <c:v>21.281505841237099</c:v>
                </c:pt>
                <c:pt idx="88">
                  <c:v>21.8950731244921</c:v>
                </c:pt>
                <c:pt idx="89">
                  <c:v>22.390573556664101</c:v>
                </c:pt>
                <c:pt idx="90">
                  <c:v>22.899358212261099</c:v>
                </c:pt>
                <c:pt idx="91">
                  <c:v>23.456897370099199</c:v>
                </c:pt>
                <c:pt idx="92">
                  <c:v>24.040969613165</c:v>
                </c:pt>
                <c:pt idx="93">
                  <c:v>24.694532255767498</c:v>
                </c:pt>
                <c:pt idx="94">
                  <c:v>25.164994144066799</c:v>
                </c:pt>
                <c:pt idx="95">
                  <c:v>25.525724942322</c:v>
                </c:pt>
                <c:pt idx="96">
                  <c:v>25.8849658601582</c:v>
                </c:pt>
                <c:pt idx="97">
                  <c:v>26.155049703194098</c:v>
                </c:pt>
                <c:pt idx="98">
                  <c:v>26.335613007854501</c:v>
                </c:pt>
                <c:pt idx="99">
                  <c:v>26.611826932171301</c:v>
                </c:pt>
                <c:pt idx="100">
                  <c:v>26.920456639046701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(K=M=10)'!$AH$25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(K=M=10)'!$AH$29:$AH$129</c:f>
              <c:numCache>
                <c:formatCode>0.00_ </c:formatCode>
                <c:ptCount val="101"/>
                <c:pt idx="0">
                  <c:v>-6.788551</c:v>
                </c:pt>
                <c:pt idx="1">
                  <c:v>-3.3993161399999994</c:v>
                </c:pt>
                <c:pt idx="2">
                  <c:v>-2.6304857999999998</c:v>
                </c:pt>
                <c:pt idx="3">
                  <c:v>-2.0960591100000001</c:v>
                </c:pt>
                <c:pt idx="4">
                  <c:v>-1.72204296</c:v>
                </c:pt>
                <c:pt idx="5">
                  <c:v>-1.3643502999999997</c:v>
                </c:pt>
                <c:pt idx="6">
                  <c:v>-1.0387206200000001</c:v>
                </c:pt>
                <c:pt idx="7">
                  <c:v>-0.78174250199999984</c:v>
                </c:pt>
                <c:pt idx="8">
                  <c:v>-0.55367398000000001</c:v>
                </c:pt>
                <c:pt idx="9">
                  <c:v>-0.34894419000000049</c:v>
                </c:pt>
                <c:pt idx="10">
                  <c:v>-0.12690461999999986</c:v>
                </c:pt>
                <c:pt idx="11">
                  <c:v>6.543679580000003E-2</c:v>
                </c:pt>
                <c:pt idx="12">
                  <c:v>0.27171568399999968</c:v>
                </c:pt>
                <c:pt idx="13">
                  <c:v>0.46819038400000007</c:v>
                </c:pt>
                <c:pt idx="14">
                  <c:v>0.65787515000000019</c:v>
                </c:pt>
                <c:pt idx="15">
                  <c:v>0.84607421500000002</c:v>
                </c:pt>
                <c:pt idx="16">
                  <c:v>1.0195885200000003</c:v>
                </c:pt>
                <c:pt idx="17">
                  <c:v>1.1961724500000002</c:v>
                </c:pt>
                <c:pt idx="18">
                  <c:v>1.3833934999999997</c:v>
                </c:pt>
                <c:pt idx="19">
                  <c:v>1.5561957900000001</c:v>
                </c:pt>
                <c:pt idx="20">
                  <c:v>1.7668130000000002</c:v>
                </c:pt>
                <c:pt idx="21">
                  <c:v>1.9838273399999999</c:v>
                </c:pt>
                <c:pt idx="22">
                  <c:v>2.17736792</c:v>
                </c:pt>
                <c:pt idx="23">
                  <c:v>2.3579644900000001</c:v>
                </c:pt>
                <c:pt idx="24">
                  <c:v>2.53144664</c:v>
                </c:pt>
                <c:pt idx="25">
                  <c:v>2.6999097499999998</c:v>
                </c:pt>
                <c:pt idx="26">
                  <c:v>2.89486694</c:v>
                </c:pt>
                <c:pt idx="27">
                  <c:v>3.0587790500000001</c:v>
                </c:pt>
                <c:pt idx="28">
                  <c:v>3.259497720000001</c:v>
                </c:pt>
                <c:pt idx="29">
                  <c:v>3.4942741099999997</c:v>
                </c:pt>
                <c:pt idx="30">
                  <c:v>3.7508283000000002</c:v>
                </c:pt>
                <c:pt idx="31">
                  <c:v>3.9621560300000001</c:v>
                </c:pt>
                <c:pt idx="32">
                  <c:v>4.153203200000001</c:v>
                </c:pt>
                <c:pt idx="33">
                  <c:v>4.3349133699999998</c:v>
                </c:pt>
                <c:pt idx="34">
                  <c:v>4.5624773600000008</c:v>
                </c:pt>
                <c:pt idx="35">
                  <c:v>4.7627588500000009</c:v>
                </c:pt>
                <c:pt idx="36">
                  <c:v>4.9756489999999989</c:v>
                </c:pt>
                <c:pt idx="37">
                  <c:v>5.1726577000000002</c:v>
                </c:pt>
                <c:pt idx="38">
                  <c:v>5.3532347600000003</c:v>
                </c:pt>
                <c:pt idx="39">
                  <c:v>5.5844170400000017</c:v>
                </c:pt>
                <c:pt idx="40">
                  <c:v>5.8134510000000006</c:v>
                </c:pt>
                <c:pt idx="41">
                  <c:v>6.0682440700000004</c:v>
                </c:pt>
                <c:pt idx="42">
                  <c:v>6.2561957799999997</c:v>
                </c:pt>
                <c:pt idx="43">
                  <c:v>6.4658285699999993</c:v>
                </c:pt>
                <c:pt idx="44">
                  <c:v>6.6494971200000013</c:v>
                </c:pt>
                <c:pt idx="45">
                  <c:v>6.8870123999999997</c:v>
                </c:pt>
                <c:pt idx="46">
                  <c:v>7.1656249799999996</c:v>
                </c:pt>
                <c:pt idx="47">
                  <c:v>7.3968992299999998</c:v>
                </c:pt>
                <c:pt idx="48">
                  <c:v>7.624245239999996</c:v>
                </c:pt>
                <c:pt idx="49">
                  <c:v>7.89663381</c:v>
                </c:pt>
                <c:pt idx="50">
                  <c:v>8.1264684999999997</c:v>
                </c:pt>
                <c:pt idx="51">
                  <c:v>8.3851063900000007</c:v>
                </c:pt>
                <c:pt idx="52">
                  <c:v>8.6498032800000004</c:v>
                </c:pt>
                <c:pt idx="53">
                  <c:v>8.9417209500000006</c:v>
                </c:pt>
                <c:pt idx="54">
                  <c:v>9.2716806199999997</c:v>
                </c:pt>
                <c:pt idx="55">
                  <c:v>9.5466276500000049</c:v>
                </c:pt>
                <c:pt idx="56">
                  <c:v>9.8231546000000058</c:v>
                </c:pt>
                <c:pt idx="57">
                  <c:v>10.103979299999999</c:v>
                </c:pt>
                <c:pt idx="58">
                  <c:v>10.377745599999988</c:v>
                </c:pt>
                <c:pt idx="59">
                  <c:v>10.660884399999999</c:v>
                </c:pt>
                <c:pt idx="60">
                  <c:v>10.934032</c:v>
                </c:pt>
                <c:pt idx="61">
                  <c:v>11.275701499999998</c:v>
                </c:pt>
                <c:pt idx="62">
                  <c:v>11.6085738</c:v>
                </c:pt>
                <c:pt idx="63">
                  <c:v>11.925006</c:v>
                </c:pt>
                <c:pt idx="64">
                  <c:v>12.281267200000004</c:v>
                </c:pt>
                <c:pt idx="65">
                  <c:v>12.645647500000003</c:v>
                </c:pt>
                <c:pt idx="66">
                  <c:v>12.974522</c:v>
                </c:pt>
                <c:pt idx="67">
                  <c:v>13.329554000000005</c:v>
                </c:pt>
                <c:pt idx="68">
                  <c:v>13.661443600000002</c:v>
                </c:pt>
                <c:pt idx="69">
                  <c:v>13.988359400000004</c:v>
                </c:pt>
                <c:pt idx="70">
                  <c:v>14.333340000000002</c:v>
                </c:pt>
                <c:pt idx="71">
                  <c:v>14.7622795</c:v>
                </c:pt>
                <c:pt idx="72">
                  <c:v>15.176419999999997</c:v>
                </c:pt>
                <c:pt idx="73">
                  <c:v>15.624675600000003</c:v>
                </c:pt>
                <c:pt idx="74">
                  <c:v>16.0703794</c:v>
                </c:pt>
                <c:pt idx="75">
                  <c:v>16.558667499999999</c:v>
                </c:pt>
                <c:pt idx="76">
                  <c:v>16.915388400000001</c:v>
                </c:pt>
                <c:pt idx="77">
                  <c:v>17.3565586</c:v>
                </c:pt>
                <c:pt idx="78">
                  <c:v>17.760215600000006</c:v>
                </c:pt>
                <c:pt idx="79">
                  <c:v>18.286211900000001</c:v>
                </c:pt>
                <c:pt idx="80">
                  <c:v>18.750994000000002</c:v>
                </c:pt>
                <c:pt idx="81">
                  <c:v>19.191340900000004</c:v>
                </c:pt>
                <c:pt idx="82">
                  <c:v>19.664983799999998</c:v>
                </c:pt>
                <c:pt idx="83">
                  <c:v>20.1328575</c:v>
                </c:pt>
                <c:pt idx="84">
                  <c:v>20.548568400000001</c:v>
                </c:pt>
                <c:pt idx="85">
                  <c:v>21.004844499999997</c:v>
                </c:pt>
                <c:pt idx="86">
                  <c:v>21.4869722</c:v>
                </c:pt>
                <c:pt idx="87">
                  <c:v>21.934492899999999</c:v>
                </c:pt>
                <c:pt idx="88">
                  <c:v>22.435117600000002</c:v>
                </c:pt>
                <c:pt idx="89">
                  <c:v>22.953499600000001</c:v>
                </c:pt>
                <c:pt idx="90">
                  <c:v>23.410130000000002</c:v>
                </c:pt>
                <c:pt idx="91">
                  <c:v>23.925552399999997</c:v>
                </c:pt>
                <c:pt idx="92">
                  <c:v>24.382064800000002</c:v>
                </c:pt>
                <c:pt idx="93">
                  <c:v>24.8362917</c:v>
                </c:pt>
                <c:pt idx="94">
                  <c:v>25.277006800000002</c:v>
                </c:pt>
                <c:pt idx="95">
                  <c:v>25.625375500000004</c:v>
                </c:pt>
                <c:pt idx="96">
                  <c:v>25.934779599999999</c:v>
                </c:pt>
                <c:pt idx="97">
                  <c:v>26.176405299999995</c:v>
                </c:pt>
                <c:pt idx="98">
                  <c:v>26.409748400000002</c:v>
                </c:pt>
                <c:pt idx="99">
                  <c:v>26.649451300000003</c:v>
                </c:pt>
                <c:pt idx="100">
                  <c:v>26.969180000000001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(K=M=10)'!$AI$25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(K=M=10)'!$AI$29:$AI$129</c:f>
              <c:numCache>
                <c:formatCode>0.00_ </c:formatCode>
                <c:ptCount val="101"/>
                <c:pt idx="0">
                  <c:v>-14.68</c:v>
                </c:pt>
                <c:pt idx="1">
                  <c:v>-4.41</c:v>
                </c:pt>
                <c:pt idx="2">
                  <c:v>-3.28</c:v>
                </c:pt>
                <c:pt idx="3">
                  <c:v>-2.58</c:v>
                </c:pt>
                <c:pt idx="4">
                  <c:v>-2.08</c:v>
                </c:pt>
                <c:pt idx="5">
                  <c:v>-1.68</c:v>
                </c:pt>
                <c:pt idx="6">
                  <c:v>-1.35</c:v>
                </c:pt>
                <c:pt idx="7">
                  <c:v>-1.06</c:v>
                </c:pt>
                <c:pt idx="8">
                  <c:v>-0.79</c:v>
                </c:pt>
                <c:pt idx="9">
                  <c:v>-0.55000000000000004</c:v>
                </c:pt>
                <c:pt idx="10">
                  <c:v>-0.33</c:v>
                </c:pt>
                <c:pt idx="11">
                  <c:v>-0.11</c:v>
                </c:pt>
                <c:pt idx="12">
                  <c:v>7.0000000000000007E-2</c:v>
                </c:pt>
                <c:pt idx="13">
                  <c:v>0.25</c:v>
                </c:pt>
                <c:pt idx="14">
                  <c:v>0.42</c:v>
                </c:pt>
                <c:pt idx="15">
                  <c:v>0.59</c:v>
                </c:pt>
                <c:pt idx="16">
                  <c:v>0.78</c:v>
                </c:pt>
                <c:pt idx="17">
                  <c:v>0.97</c:v>
                </c:pt>
                <c:pt idx="18">
                  <c:v>1.17</c:v>
                </c:pt>
                <c:pt idx="19">
                  <c:v>1.35</c:v>
                </c:pt>
                <c:pt idx="20">
                  <c:v>1.54</c:v>
                </c:pt>
                <c:pt idx="21">
                  <c:v>1.72</c:v>
                </c:pt>
                <c:pt idx="22">
                  <c:v>1.89</c:v>
                </c:pt>
                <c:pt idx="23">
                  <c:v>2.09</c:v>
                </c:pt>
                <c:pt idx="24">
                  <c:v>2.2599999999999998</c:v>
                </c:pt>
                <c:pt idx="25">
                  <c:v>2.46</c:v>
                </c:pt>
                <c:pt idx="26">
                  <c:v>2.66</c:v>
                </c:pt>
                <c:pt idx="27">
                  <c:v>2.86</c:v>
                </c:pt>
                <c:pt idx="28">
                  <c:v>3.07</c:v>
                </c:pt>
                <c:pt idx="29">
                  <c:v>3.28</c:v>
                </c:pt>
                <c:pt idx="30">
                  <c:v>3.49</c:v>
                </c:pt>
                <c:pt idx="31">
                  <c:v>3.7</c:v>
                </c:pt>
                <c:pt idx="32">
                  <c:v>3.9</c:v>
                </c:pt>
                <c:pt idx="33">
                  <c:v>4.0999999999999996</c:v>
                </c:pt>
                <c:pt idx="34">
                  <c:v>4.32</c:v>
                </c:pt>
                <c:pt idx="35">
                  <c:v>4.53</c:v>
                </c:pt>
                <c:pt idx="36">
                  <c:v>4.76</c:v>
                </c:pt>
                <c:pt idx="37">
                  <c:v>4.97</c:v>
                </c:pt>
                <c:pt idx="38">
                  <c:v>5.19</c:v>
                </c:pt>
                <c:pt idx="39">
                  <c:v>5.42</c:v>
                </c:pt>
                <c:pt idx="40">
                  <c:v>5.64</c:v>
                </c:pt>
                <c:pt idx="41">
                  <c:v>5.85</c:v>
                </c:pt>
                <c:pt idx="42">
                  <c:v>6.09</c:v>
                </c:pt>
                <c:pt idx="43">
                  <c:v>6.34</c:v>
                </c:pt>
                <c:pt idx="44">
                  <c:v>6.59</c:v>
                </c:pt>
                <c:pt idx="45">
                  <c:v>6.81</c:v>
                </c:pt>
                <c:pt idx="46">
                  <c:v>7.06</c:v>
                </c:pt>
                <c:pt idx="47">
                  <c:v>7.32</c:v>
                </c:pt>
                <c:pt idx="48">
                  <c:v>7.58</c:v>
                </c:pt>
                <c:pt idx="49">
                  <c:v>7.85</c:v>
                </c:pt>
                <c:pt idx="50">
                  <c:v>8.11</c:v>
                </c:pt>
                <c:pt idx="51">
                  <c:v>8.3800000000000008</c:v>
                </c:pt>
                <c:pt idx="52">
                  <c:v>8.65</c:v>
                </c:pt>
                <c:pt idx="53">
                  <c:v>8.93</c:v>
                </c:pt>
                <c:pt idx="54">
                  <c:v>9.2100000000000009</c:v>
                </c:pt>
                <c:pt idx="55">
                  <c:v>9.48</c:v>
                </c:pt>
                <c:pt idx="56">
                  <c:v>9.7799999999999994</c:v>
                </c:pt>
                <c:pt idx="57">
                  <c:v>10.06</c:v>
                </c:pt>
                <c:pt idx="58">
                  <c:v>10.38</c:v>
                </c:pt>
                <c:pt idx="59">
                  <c:v>10.69</c:v>
                </c:pt>
                <c:pt idx="60">
                  <c:v>10.98</c:v>
                </c:pt>
                <c:pt idx="61">
                  <c:v>11.3</c:v>
                </c:pt>
                <c:pt idx="62">
                  <c:v>11.61</c:v>
                </c:pt>
                <c:pt idx="63">
                  <c:v>11.93</c:v>
                </c:pt>
                <c:pt idx="64">
                  <c:v>12.26</c:v>
                </c:pt>
                <c:pt idx="65">
                  <c:v>12.61</c:v>
                </c:pt>
                <c:pt idx="66">
                  <c:v>12.94</c:v>
                </c:pt>
                <c:pt idx="67">
                  <c:v>13.26</c:v>
                </c:pt>
                <c:pt idx="68">
                  <c:v>13.61</c:v>
                </c:pt>
                <c:pt idx="69">
                  <c:v>13.93</c:v>
                </c:pt>
                <c:pt idx="70">
                  <c:v>14.3</c:v>
                </c:pt>
                <c:pt idx="71">
                  <c:v>14.68</c:v>
                </c:pt>
                <c:pt idx="72">
                  <c:v>15.08</c:v>
                </c:pt>
                <c:pt idx="73">
                  <c:v>15.46</c:v>
                </c:pt>
                <c:pt idx="74">
                  <c:v>15.87</c:v>
                </c:pt>
                <c:pt idx="75">
                  <c:v>16.3</c:v>
                </c:pt>
                <c:pt idx="76">
                  <c:v>16.71</c:v>
                </c:pt>
                <c:pt idx="77">
                  <c:v>17.13</c:v>
                </c:pt>
                <c:pt idx="78">
                  <c:v>17.55</c:v>
                </c:pt>
                <c:pt idx="79">
                  <c:v>18</c:v>
                </c:pt>
                <c:pt idx="80">
                  <c:v>18.47</c:v>
                </c:pt>
                <c:pt idx="81">
                  <c:v>18.91</c:v>
                </c:pt>
                <c:pt idx="82">
                  <c:v>19.34</c:v>
                </c:pt>
                <c:pt idx="83">
                  <c:v>19.829999999999998</c:v>
                </c:pt>
                <c:pt idx="84">
                  <c:v>20.32</c:v>
                </c:pt>
                <c:pt idx="85">
                  <c:v>20.79</c:v>
                </c:pt>
                <c:pt idx="86">
                  <c:v>21.29</c:v>
                </c:pt>
                <c:pt idx="87">
                  <c:v>21.82</c:v>
                </c:pt>
                <c:pt idx="88">
                  <c:v>22.33</c:v>
                </c:pt>
                <c:pt idx="89">
                  <c:v>22.86</c:v>
                </c:pt>
                <c:pt idx="90">
                  <c:v>23.39</c:v>
                </c:pt>
                <c:pt idx="91">
                  <c:v>23.9</c:v>
                </c:pt>
                <c:pt idx="92">
                  <c:v>24.4</c:v>
                </c:pt>
                <c:pt idx="93">
                  <c:v>24.86</c:v>
                </c:pt>
                <c:pt idx="94">
                  <c:v>25.28</c:v>
                </c:pt>
                <c:pt idx="95">
                  <c:v>25.65</c:v>
                </c:pt>
                <c:pt idx="96">
                  <c:v>25.94</c:v>
                </c:pt>
                <c:pt idx="97">
                  <c:v>26.17</c:v>
                </c:pt>
                <c:pt idx="98">
                  <c:v>26.4</c:v>
                </c:pt>
                <c:pt idx="99">
                  <c:v>26.63</c:v>
                </c:pt>
                <c:pt idx="100">
                  <c:v>26.98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(K=M=10)'!$AJ$25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(K=M=10)'!$AJ$29:$AJ$129</c:f>
              <c:numCache>
                <c:formatCode>0.00_ </c:formatCode>
                <c:ptCount val="101"/>
                <c:pt idx="0">
                  <c:v>-8.2047000000000008</c:v>
                </c:pt>
                <c:pt idx="1">
                  <c:v>-3.7574000000000001</c:v>
                </c:pt>
                <c:pt idx="2">
                  <c:v>-2.9529000000000001</c:v>
                </c:pt>
                <c:pt idx="3">
                  <c:v>-2.4830999999999999</c:v>
                </c:pt>
                <c:pt idx="4">
                  <c:v>-2.0861000000000001</c:v>
                </c:pt>
                <c:pt idx="5">
                  <c:v>-1.665</c:v>
                </c:pt>
                <c:pt idx="6">
                  <c:v>-1.2286999999999999</c:v>
                </c:pt>
                <c:pt idx="7">
                  <c:v>-0.94340000000000002</c:v>
                </c:pt>
                <c:pt idx="8">
                  <c:v>-0.70599999999999996</c:v>
                </c:pt>
                <c:pt idx="9">
                  <c:v>-0.43530000000000002</c:v>
                </c:pt>
                <c:pt idx="10">
                  <c:v>-0.23749999999999999</c:v>
                </c:pt>
                <c:pt idx="11">
                  <c:v>-5.7200000000000001E-2</c:v>
                </c:pt>
                <c:pt idx="12">
                  <c:v>7.4300000000000005E-2</c:v>
                </c:pt>
                <c:pt idx="13">
                  <c:v>0.254</c:v>
                </c:pt>
                <c:pt idx="14">
                  <c:v>0.4602</c:v>
                </c:pt>
                <c:pt idx="15">
                  <c:v>0.63919999999999999</c:v>
                </c:pt>
                <c:pt idx="16">
                  <c:v>0.85250000000000004</c:v>
                </c:pt>
                <c:pt idx="17">
                  <c:v>1.0648</c:v>
                </c:pt>
                <c:pt idx="18">
                  <c:v>1.2667999999999999</c:v>
                </c:pt>
                <c:pt idx="19">
                  <c:v>1.4356</c:v>
                </c:pt>
                <c:pt idx="20">
                  <c:v>1.6193</c:v>
                </c:pt>
                <c:pt idx="21">
                  <c:v>1.8018000000000001</c:v>
                </c:pt>
                <c:pt idx="22">
                  <c:v>2.0173000000000001</c:v>
                </c:pt>
                <c:pt idx="23">
                  <c:v>2.1818</c:v>
                </c:pt>
                <c:pt idx="24">
                  <c:v>2.3853</c:v>
                </c:pt>
                <c:pt idx="25">
                  <c:v>2.5558999999999998</c:v>
                </c:pt>
                <c:pt idx="26">
                  <c:v>2.746</c:v>
                </c:pt>
                <c:pt idx="27">
                  <c:v>2.9266000000000001</c:v>
                </c:pt>
                <c:pt idx="28">
                  <c:v>3.1156999999999999</c:v>
                </c:pt>
                <c:pt idx="29">
                  <c:v>3.3605999999999998</c:v>
                </c:pt>
                <c:pt idx="30">
                  <c:v>3.5415000000000001</c:v>
                </c:pt>
                <c:pt idx="31">
                  <c:v>3.7480000000000002</c:v>
                </c:pt>
                <c:pt idx="32">
                  <c:v>3.9169999999999998</c:v>
                </c:pt>
                <c:pt idx="33">
                  <c:v>4.0731000000000002</c:v>
                </c:pt>
                <c:pt idx="34">
                  <c:v>4.2279999999999998</c:v>
                </c:pt>
                <c:pt idx="35">
                  <c:v>4.4139999999999997</c:v>
                </c:pt>
                <c:pt idx="36">
                  <c:v>4.6181999999999999</c:v>
                </c:pt>
                <c:pt idx="37">
                  <c:v>4.8417000000000003</c:v>
                </c:pt>
                <c:pt idx="38">
                  <c:v>5.0755999999999997</c:v>
                </c:pt>
                <c:pt idx="39">
                  <c:v>5.3033000000000001</c:v>
                </c:pt>
                <c:pt idx="40">
                  <c:v>5.5236000000000001</c:v>
                </c:pt>
                <c:pt idx="41">
                  <c:v>5.7519999999999998</c:v>
                </c:pt>
                <c:pt idx="42">
                  <c:v>6.0022000000000002</c:v>
                </c:pt>
                <c:pt idx="43">
                  <c:v>6.2835999999999999</c:v>
                </c:pt>
                <c:pt idx="44">
                  <c:v>6.5647000000000002</c:v>
                </c:pt>
                <c:pt idx="45">
                  <c:v>6.7907999999999999</c:v>
                </c:pt>
                <c:pt idx="46">
                  <c:v>7.0739999999999998</c:v>
                </c:pt>
                <c:pt idx="47">
                  <c:v>7.3403999999999998</c:v>
                </c:pt>
                <c:pt idx="48">
                  <c:v>7.5792999999999999</c:v>
                </c:pt>
                <c:pt idx="49">
                  <c:v>7.8940000000000001</c:v>
                </c:pt>
                <c:pt idx="50">
                  <c:v>8.1076999999999995</c:v>
                </c:pt>
                <c:pt idx="51">
                  <c:v>8.4284999999999997</c:v>
                </c:pt>
                <c:pt idx="52">
                  <c:v>8.7288999999999994</c:v>
                </c:pt>
                <c:pt idx="53">
                  <c:v>9.0154999999999994</c:v>
                </c:pt>
                <c:pt idx="54">
                  <c:v>9.2834000000000003</c:v>
                </c:pt>
                <c:pt idx="55">
                  <c:v>9.5465</c:v>
                </c:pt>
                <c:pt idx="56">
                  <c:v>9.8793000000000006</c:v>
                </c:pt>
                <c:pt idx="57">
                  <c:v>10.108000000000001</c:v>
                </c:pt>
                <c:pt idx="58">
                  <c:v>10.3231</c:v>
                </c:pt>
                <c:pt idx="59">
                  <c:v>10.6609</c:v>
                </c:pt>
                <c:pt idx="60">
                  <c:v>10.908200000000001</c:v>
                </c:pt>
                <c:pt idx="61">
                  <c:v>11.2339</c:v>
                </c:pt>
                <c:pt idx="62">
                  <c:v>11.5242</c:v>
                </c:pt>
                <c:pt idx="63">
                  <c:v>11.8575</c:v>
                </c:pt>
                <c:pt idx="64">
                  <c:v>12.1746</c:v>
                </c:pt>
                <c:pt idx="65">
                  <c:v>12.4747</c:v>
                </c:pt>
                <c:pt idx="66">
                  <c:v>12.821099999999999</c:v>
                </c:pt>
                <c:pt idx="67">
                  <c:v>13.186</c:v>
                </c:pt>
                <c:pt idx="68">
                  <c:v>13.515000000000001</c:v>
                </c:pt>
                <c:pt idx="69">
                  <c:v>13.9079</c:v>
                </c:pt>
                <c:pt idx="70">
                  <c:v>14.282400000000001</c:v>
                </c:pt>
                <c:pt idx="71">
                  <c:v>14.7041</c:v>
                </c:pt>
                <c:pt idx="72">
                  <c:v>15.0642</c:v>
                </c:pt>
                <c:pt idx="73">
                  <c:v>15.423500000000001</c:v>
                </c:pt>
                <c:pt idx="74">
                  <c:v>15.8797</c:v>
                </c:pt>
                <c:pt idx="75">
                  <c:v>16.312100000000001</c:v>
                </c:pt>
                <c:pt idx="76">
                  <c:v>16.702200000000001</c:v>
                </c:pt>
                <c:pt idx="77">
                  <c:v>17.139600000000002</c:v>
                </c:pt>
                <c:pt idx="78">
                  <c:v>17.540500000000002</c:v>
                </c:pt>
                <c:pt idx="79">
                  <c:v>17.974399999999999</c:v>
                </c:pt>
                <c:pt idx="80">
                  <c:v>18.481400000000001</c:v>
                </c:pt>
                <c:pt idx="81">
                  <c:v>18.925799999999999</c:v>
                </c:pt>
                <c:pt idx="82">
                  <c:v>19.3718</c:v>
                </c:pt>
                <c:pt idx="83">
                  <c:v>19.813500000000001</c:v>
                </c:pt>
                <c:pt idx="84">
                  <c:v>20.4514</c:v>
                </c:pt>
                <c:pt idx="85">
                  <c:v>20.8736</c:v>
                </c:pt>
                <c:pt idx="86">
                  <c:v>21.426500000000001</c:v>
                </c:pt>
                <c:pt idx="87">
                  <c:v>21.863</c:v>
                </c:pt>
                <c:pt idx="88">
                  <c:v>22.270700000000001</c:v>
                </c:pt>
                <c:pt idx="89">
                  <c:v>22.753799999999998</c:v>
                </c:pt>
                <c:pt idx="90">
                  <c:v>23.276700000000002</c:v>
                </c:pt>
                <c:pt idx="91">
                  <c:v>23.778300000000002</c:v>
                </c:pt>
                <c:pt idx="92">
                  <c:v>24.172799999999999</c:v>
                </c:pt>
                <c:pt idx="93">
                  <c:v>24.589400000000001</c:v>
                </c:pt>
                <c:pt idx="94">
                  <c:v>25.0687</c:v>
                </c:pt>
                <c:pt idx="95">
                  <c:v>25.573</c:v>
                </c:pt>
                <c:pt idx="96">
                  <c:v>25.887</c:v>
                </c:pt>
                <c:pt idx="97">
                  <c:v>26.1068</c:v>
                </c:pt>
                <c:pt idx="98">
                  <c:v>26.346499999999999</c:v>
                </c:pt>
                <c:pt idx="99">
                  <c:v>26.6373</c:v>
                </c:pt>
                <c:pt idx="100">
                  <c:v>26.9374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(K=M=10)'!$AK$25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(K=M=10)'!$AK$29:$AK$129</c:f>
              <c:numCache>
                <c:formatCode>0.00_ </c:formatCode>
                <c:ptCount val="101"/>
                <c:pt idx="0">
                  <c:v>-8.7954299999999996</c:v>
                </c:pt>
                <c:pt idx="1">
                  <c:v>-3.7088700000000001</c:v>
                </c:pt>
                <c:pt idx="2">
                  <c:v>-2.8544399999999999</c:v>
                </c:pt>
                <c:pt idx="3">
                  <c:v>-2.3809900000000002</c:v>
                </c:pt>
                <c:pt idx="4">
                  <c:v>-1.9510099999999999</c:v>
                </c:pt>
                <c:pt idx="5">
                  <c:v>-1.5595000000000001</c:v>
                </c:pt>
                <c:pt idx="6">
                  <c:v>-1.2566600000000001</c:v>
                </c:pt>
                <c:pt idx="7">
                  <c:v>-0.96104400000000001</c:v>
                </c:pt>
                <c:pt idx="8">
                  <c:v>-0.73328400000000005</c:v>
                </c:pt>
                <c:pt idx="9">
                  <c:v>-0.47044999999999998</c:v>
                </c:pt>
                <c:pt idx="10">
                  <c:v>-0.25526300000000002</c:v>
                </c:pt>
                <c:pt idx="11">
                  <c:v>-6.6545499999999994E-2</c:v>
                </c:pt>
                <c:pt idx="12">
                  <c:v>9.9129999999999996E-2</c:v>
                </c:pt>
                <c:pt idx="13">
                  <c:v>0.25711699999999998</c:v>
                </c:pt>
                <c:pt idx="14">
                  <c:v>0.43089</c:v>
                </c:pt>
                <c:pt idx="15">
                  <c:v>0.58763299999999996</c:v>
                </c:pt>
                <c:pt idx="16">
                  <c:v>0.75634400000000002</c:v>
                </c:pt>
                <c:pt idx="17">
                  <c:v>0.95212300000000005</c:v>
                </c:pt>
                <c:pt idx="18">
                  <c:v>1.1318699999999999</c:v>
                </c:pt>
                <c:pt idx="19">
                  <c:v>1.30386</c:v>
                </c:pt>
                <c:pt idx="20">
                  <c:v>1.4866999999999999</c:v>
                </c:pt>
                <c:pt idx="21">
                  <c:v>1.66706</c:v>
                </c:pt>
                <c:pt idx="22">
                  <c:v>1.84792</c:v>
                </c:pt>
                <c:pt idx="23">
                  <c:v>2.024</c:v>
                </c:pt>
                <c:pt idx="24">
                  <c:v>2.2121200000000001</c:v>
                </c:pt>
                <c:pt idx="25">
                  <c:v>2.41276</c:v>
                </c:pt>
                <c:pt idx="26">
                  <c:v>2.5952700000000002</c:v>
                </c:pt>
                <c:pt idx="27">
                  <c:v>2.7972399999999999</c:v>
                </c:pt>
                <c:pt idx="28">
                  <c:v>2.99593</c:v>
                </c:pt>
                <c:pt idx="29">
                  <c:v>3.1930999999999998</c:v>
                </c:pt>
                <c:pt idx="30">
                  <c:v>3.38489</c:v>
                </c:pt>
                <c:pt idx="31">
                  <c:v>3.5867499999999999</c:v>
                </c:pt>
                <c:pt idx="32">
                  <c:v>3.7855099999999999</c:v>
                </c:pt>
                <c:pt idx="33">
                  <c:v>3.9903900000000001</c:v>
                </c:pt>
                <c:pt idx="34">
                  <c:v>4.1807600000000003</c:v>
                </c:pt>
                <c:pt idx="35">
                  <c:v>4.4005099999999997</c:v>
                </c:pt>
                <c:pt idx="36">
                  <c:v>4.6251699999999998</c:v>
                </c:pt>
                <c:pt idx="37">
                  <c:v>4.8259699999999999</c:v>
                </c:pt>
                <c:pt idx="38">
                  <c:v>5.0245899999999999</c:v>
                </c:pt>
                <c:pt idx="39">
                  <c:v>5.2339399999999996</c:v>
                </c:pt>
                <c:pt idx="40">
                  <c:v>5.4356600000000004</c:v>
                </c:pt>
                <c:pt idx="41">
                  <c:v>5.6531700000000003</c:v>
                </c:pt>
                <c:pt idx="42">
                  <c:v>5.8821599999999998</c:v>
                </c:pt>
                <c:pt idx="43">
                  <c:v>6.1461800000000002</c:v>
                </c:pt>
                <c:pt idx="44">
                  <c:v>6.3912500000000003</c:v>
                </c:pt>
                <c:pt idx="45">
                  <c:v>6.6171300000000004</c:v>
                </c:pt>
                <c:pt idx="46">
                  <c:v>6.8500300000000003</c:v>
                </c:pt>
                <c:pt idx="47">
                  <c:v>7.0974000000000004</c:v>
                </c:pt>
                <c:pt idx="48">
                  <c:v>7.3517599999999996</c:v>
                </c:pt>
                <c:pt idx="49">
                  <c:v>7.5815799999999998</c:v>
                </c:pt>
                <c:pt idx="50">
                  <c:v>7.8238099999999999</c:v>
                </c:pt>
                <c:pt idx="51">
                  <c:v>8.0973400000000009</c:v>
                </c:pt>
                <c:pt idx="52">
                  <c:v>8.3868600000000004</c:v>
                </c:pt>
                <c:pt idx="53">
                  <c:v>8.6737800000000007</c:v>
                </c:pt>
                <c:pt idx="54">
                  <c:v>8.9476800000000001</c:v>
                </c:pt>
                <c:pt idx="55">
                  <c:v>9.2409099999999995</c:v>
                </c:pt>
                <c:pt idx="56">
                  <c:v>9.4893699999999992</c:v>
                </c:pt>
                <c:pt idx="57">
                  <c:v>9.7802799999999994</c:v>
                </c:pt>
                <c:pt idx="58">
                  <c:v>10.061199999999999</c:v>
                </c:pt>
                <c:pt idx="59">
                  <c:v>10.354799999999999</c:v>
                </c:pt>
                <c:pt idx="60">
                  <c:v>10.6242</c:v>
                </c:pt>
                <c:pt idx="61">
                  <c:v>10.9017</c:v>
                </c:pt>
                <c:pt idx="62">
                  <c:v>11.210699999999999</c:v>
                </c:pt>
                <c:pt idx="63">
                  <c:v>11.5395</c:v>
                </c:pt>
                <c:pt idx="64">
                  <c:v>11.8687</c:v>
                </c:pt>
                <c:pt idx="65">
                  <c:v>12.1927</c:v>
                </c:pt>
                <c:pt idx="66">
                  <c:v>12.5252</c:v>
                </c:pt>
                <c:pt idx="67">
                  <c:v>12.8803</c:v>
                </c:pt>
                <c:pt idx="68">
                  <c:v>13.228899999999999</c:v>
                </c:pt>
                <c:pt idx="69">
                  <c:v>13.5687</c:v>
                </c:pt>
                <c:pt idx="70">
                  <c:v>13.950200000000001</c:v>
                </c:pt>
                <c:pt idx="71">
                  <c:v>14.3027</c:v>
                </c:pt>
                <c:pt idx="72">
                  <c:v>14.686500000000001</c:v>
                </c:pt>
                <c:pt idx="73">
                  <c:v>15.092000000000001</c:v>
                </c:pt>
                <c:pt idx="74">
                  <c:v>15.492800000000001</c:v>
                </c:pt>
                <c:pt idx="75">
                  <c:v>15.899699999999999</c:v>
                </c:pt>
                <c:pt idx="76">
                  <c:v>16.29</c:v>
                </c:pt>
                <c:pt idx="77">
                  <c:v>16.7182</c:v>
                </c:pt>
                <c:pt idx="78">
                  <c:v>17.158899999999999</c:v>
                </c:pt>
                <c:pt idx="79">
                  <c:v>17.584700000000002</c:v>
                </c:pt>
                <c:pt idx="80">
                  <c:v>18.045200000000001</c:v>
                </c:pt>
                <c:pt idx="81">
                  <c:v>18.493200000000002</c:v>
                </c:pt>
                <c:pt idx="82">
                  <c:v>18.941500000000001</c:v>
                </c:pt>
                <c:pt idx="83">
                  <c:v>19.473600000000001</c:v>
                </c:pt>
                <c:pt idx="84">
                  <c:v>19.968599999999999</c:v>
                </c:pt>
                <c:pt idx="85">
                  <c:v>20.4693</c:v>
                </c:pt>
                <c:pt idx="86">
                  <c:v>20.952500000000001</c:v>
                </c:pt>
                <c:pt idx="87">
                  <c:v>21.4999</c:v>
                </c:pt>
                <c:pt idx="88">
                  <c:v>22.0031</c:v>
                </c:pt>
                <c:pt idx="89">
                  <c:v>22.551400000000001</c:v>
                </c:pt>
                <c:pt idx="90">
                  <c:v>23.1252</c:v>
                </c:pt>
                <c:pt idx="91">
                  <c:v>23.6282</c:v>
                </c:pt>
                <c:pt idx="92">
                  <c:v>24.179099999999998</c:v>
                </c:pt>
                <c:pt idx="93">
                  <c:v>24.6951</c:v>
                </c:pt>
                <c:pt idx="94">
                  <c:v>25.1462</c:v>
                </c:pt>
                <c:pt idx="95">
                  <c:v>25.516400000000001</c:v>
                </c:pt>
                <c:pt idx="96">
                  <c:v>25.848700000000001</c:v>
                </c:pt>
                <c:pt idx="97">
                  <c:v>26.1723</c:v>
                </c:pt>
                <c:pt idx="98">
                  <c:v>26.415900000000001</c:v>
                </c:pt>
                <c:pt idx="99">
                  <c:v>26.628599999999999</c:v>
                </c:pt>
                <c:pt idx="100">
                  <c:v>26.9634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(K=M=10)'!$AL$25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(K=M=10)'!$AL$29:$AL$129</c:f>
              <c:numCache>
                <c:formatCode>0.00_ </c:formatCode>
                <c:ptCount val="101"/>
                <c:pt idx="0">
                  <c:v>-11.526</c:v>
                </c:pt>
                <c:pt idx="1">
                  <c:v>-3.9546000000000001</c:v>
                </c:pt>
                <c:pt idx="2">
                  <c:v>-2.9876</c:v>
                </c:pt>
                <c:pt idx="3">
                  <c:v>-2.4125999999999999</c:v>
                </c:pt>
                <c:pt idx="4">
                  <c:v>-2.0146000000000002</c:v>
                </c:pt>
                <c:pt idx="5">
                  <c:v>-1.6418999999999999</c:v>
                </c:pt>
                <c:pt idx="6">
                  <c:v>-1.3156000000000001</c:v>
                </c:pt>
                <c:pt idx="7">
                  <c:v>-1.0543</c:v>
                </c:pt>
                <c:pt idx="8">
                  <c:v>-0.78588999999999998</c:v>
                </c:pt>
                <c:pt idx="9">
                  <c:v>-0.52390000000000003</c:v>
                </c:pt>
                <c:pt idx="10">
                  <c:v>-0.31868000000000002</c:v>
                </c:pt>
                <c:pt idx="11">
                  <c:v>-0.11982</c:v>
                </c:pt>
                <c:pt idx="12">
                  <c:v>5.6658E-2</c:v>
                </c:pt>
                <c:pt idx="13">
                  <c:v>0.24274000000000001</c:v>
                </c:pt>
                <c:pt idx="14">
                  <c:v>0.39022000000000001</c:v>
                </c:pt>
                <c:pt idx="15">
                  <c:v>0.57611999999999997</c:v>
                </c:pt>
                <c:pt idx="16">
                  <c:v>0.77029000000000003</c:v>
                </c:pt>
                <c:pt idx="17">
                  <c:v>0.95564000000000004</c:v>
                </c:pt>
                <c:pt idx="18">
                  <c:v>1.1123000000000001</c:v>
                </c:pt>
                <c:pt idx="19">
                  <c:v>1.2981</c:v>
                </c:pt>
                <c:pt idx="20">
                  <c:v>1.468</c:v>
                </c:pt>
                <c:pt idx="21">
                  <c:v>1.6909000000000001</c:v>
                </c:pt>
                <c:pt idx="22">
                  <c:v>1.8915</c:v>
                </c:pt>
                <c:pt idx="23">
                  <c:v>2.0697000000000001</c:v>
                </c:pt>
                <c:pt idx="24">
                  <c:v>2.2734999999999999</c:v>
                </c:pt>
                <c:pt idx="25">
                  <c:v>2.4788000000000001</c:v>
                </c:pt>
                <c:pt idx="26">
                  <c:v>2.6772</c:v>
                </c:pt>
                <c:pt idx="27">
                  <c:v>2.8803000000000001</c:v>
                </c:pt>
                <c:pt idx="28">
                  <c:v>3.0745</c:v>
                </c:pt>
                <c:pt idx="29">
                  <c:v>3.2374999999999998</c:v>
                </c:pt>
                <c:pt idx="30">
                  <c:v>3.4407999999999999</c:v>
                </c:pt>
                <c:pt idx="31">
                  <c:v>3.6259999999999999</c:v>
                </c:pt>
                <c:pt idx="32">
                  <c:v>3.8401999999999998</c:v>
                </c:pt>
                <c:pt idx="33">
                  <c:v>4.0564999999999998</c:v>
                </c:pt>
                <c:pt idx="34">
                  <c:v>4.2855999999999996</c:v>
                </c:pt>
                <c:pt idx="35">
                  <c:v>4.5016999999999996</c:v>
                </c:pt>
                <c:pt idx="36">
                  <c:v>4.7245999999999997</c:v>
                </c:pt>
                <c:pt idx="37">
                  <c:v>4.9512</c:v>
                </c:pt>
                <c:pt idx="38">
                  <c:v>5.1760999999999999</c:v>
                </c:pt>
                <c:pt idx="39">
                  <c:v>5.4111000000000002</c:v>
                </c:pt>
                <c:pt idx="40">
                  <c:v>5.64</c:v>
                </c:pt>
                <c:pt idx="41">
                  <c:v>5.8379000000000003</c:v>
                </c:pt>
                <c:pt idx="42">
                  <c:v>6.0526999999999997</c:v>
                </c:pt>
                <c:pt idx="43">
                  <c:v>6.2808000000000002</c:v>
                </c:pt>
                <c:pt idx="44">
                  <c:v>6.5026999999999999</c:v>
                </c:pt>
                <c:pt idx="45">
                  <c:v>6.7355999999999998</c:v>
                </c:pt>
                <c:pt idx="46">
                  <c:v>7.0031999999999996</c:v>
                </c:pt>
                <c:pt idx="47">
                  <c:v>7.2553000000000001</c:v>
                </c:pt>
                <c:pt idx="48">
                  <c:v>7.4863999999999997</c:v>
                </c:pt>
                <c:pt idx="49">
                  <c:v>7.7447999999999997</c:v>
                </c:pt>
                <c:pt idx="50">
                  <c:v>7.9947999999999997</c:v>
                </c:pt>
                <c:pt idx="51">
                  <c:v>8.2440999999999995</c:v>
                </c:pt>
                <c:pt idx="52">
                  <c:v>8.5061</c:v>
                </c:pt>
                <c:pt idx="53">
                  <c:v>8.7827999999999999</c:v>
                </c:pt>
                <c:pt idx="54">
                  <c:v>9.0655000000000001</c:v>
                </c:pt>
                <c:pt idx="55">
                  <c:v>9.3321000000000005</c:v>
                </c:pt>
                <c:pt idx="56">
                  <c:v>9.6022999999999996</c:v>
                </c:pt>
                <c:pt idx="57">
                  <c:v>9.8834</c:v>
                </c:pt>
                <c:pt idx="58">
                  <c:v>10.196999999999999</c:v>
                </c:pt>
                <c:pt idx="59">
                  <c:v>10.493</c:v>
                </c:pt>
                <c:pt idx="60">
                  <c:v>10.814</c:v>
                </c:pt>
                <c:pt idx="61">
                  <c:v>11.099</c:v>
                </c:pt>
                <c:pt idx="62">
                  <c:v>11.425000000000001</c:v>
                </c:pt>
                <c:pt idx="63">
                  <c:v>11.742000000000001</c:v>
                </c:pt>
                <c:pt idx="64">
                  <c:v>12.047000000000001</c:v>
                </c:pt>
                <c:pt idx="65">
                  <c:v>12.356</c:v>
                </c:pt>
                <c:pt idx="66">
                  <c:v>12.673999999999999</c:v>
                </c:pt>
                <c:pt idx="67">
                  <c:v>13.016</c:v>
                </c:pt>
                <c:pt idx="68">
                  <c:v>13.339</c:v>
                </c:pt>
                <c:pt idx="69">
                  <c:v>13.738</c:v>
                </c:pt>
                <c:pt idx="70">
                  <c:v>14.074</c:v>
                </c:pt>
                <c:pt idx="71">
                  <c:v>14.419</c:v>
                </c:pt>
                <c:pt idx="72">
                  <c:v>14.769</c:v>
                </c:pt>
                <c:pt idx="73">
                  <c:v>15.157</c:v>
                </c:pt>
                <c:pt idx="74">
                  <c:v>15.489000000000001</c:v>
                </c:pt>
                <c:pt idx="75">
                  <c:v>15.917</c:v>
                </c:pt>
                <c:pt idx="76">
                  <c:v>16.314</c:v>
                </c:pt>
                <c:pt idx="77">
                  <c:v>16.759</c:v>
                </c:pt>
                <c:pt idx="78">
                  <c:v>17.253</c:v>
                </c:pt>
                <c:pt idx="79">
                  <c:v>17.687999999999999</c:v>
                </c:pt>
                <c:pt idx="80">
                  <c:v>18.093</c:v>
                </c:pt>
                <c:pt idx="81">
                  <c:v>18.573</c:v>
                </c:pt>
                <c:pt idx="82">
                  <c:v>19.050999999999998</c:v>
                </c:pt>
                <c:pt idx="83">
                  <c:v>19.501999999999999</c:v>
                </c:pt>
                <c:pt idx="84">
                  <c:v>19.956</c:v>
                </c:pt>
                <c:pt idx="85">
                  <c:v>20.41</c:v>
                </c:pt>
                <c:pt idx="86">
                  <c:v>20.882999999999999</c:v>
                </c:pt>
                <c:pt idx="87">
                  <c:v>21.42</c:v>
                </c:pt>
                <c:pt idx="88">
                  <c:v>21.968</c:v>
                </c:pt>
                <c:pt idx="89">
                  <c:v>22.555</c:v>
                </c:pt>
                <c:pt idx="90">
                  <c:v>23.05</c:v>
                </c:pt>
                <c:pt idx="91">
                  <c:v>23.587</c:v>
                </c:pt>
                <c:pt idx="92">
                  <c:v>24.082000000000001</c:v>
                </c:pt>
                <c:pt idx="93">
                  <c:v>24.581</c:v>
                </c:pt>
                <c:pt idx="94">
                  <c:v>25.082999999999998</c:v>
                </c:pt>
                <c:pt idx="95">
                  <c:v>25.533999999999999</c:v>
                </c:pt>
                <c:pt idx="96">
                  <c:v>25.885999999999999</c:v>
                </c:pt>
                <c:pt idx="97">
                  <c:v>26.126000000000001</c:v>
                </c:pt>
                <c:pt idx="98">
                  <c:v>26.361000000000001</c:v>
                </c:pt>
                <c:pt idx="99">
                  <c:v>26.600999999999999</c:v>
                </c:pt>
                <c:pt idx="100">
                  <c:v>26.920999999999999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(K=M=10)'!$AM$25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(K=M=10)'!$AM$29:$AM$129</c:f>
              <c:numCache>
                <c:formatCode>0.00_ </c:formatCode>
                <c:ptCount val="101"/>
                <c:pt idx="0">
                  <c:v>-12.024100000000001</c:v>
                </c:pt>
                <c:pt idx="1">
                  <c:v>-4.1702899999999996</c:v>
                </c:pt>
                <c:pt idx="2">
                  <c:v>-3.0959400000000001</c:v>
                </c:pt>
                <c:pt idx="3">
                  <c:v>-2.4254099999999998</c:v>
                </c:pt>
                <c:pt idx="4">
                  <c:v>-1.99041</c:v>
                </c:pt>
                <c:pt idx="5">
                  <c:v>-1.5639400000000001</c:v>
                </c:pt>
                <c:pt idx="6">
                  <c:v>-1.2303500000000001</c:v>
                </c:pt>
                <c:pt idx="7">
                  <c:v>-0.92590700000000004</c:v>
                </c:pt>
                <c:pt idx="8">
                  <c:v>-0.63625900000000002</c:v>
                </c:pt>
                <c:pt idx="9">
                  <c:v>-0.38171899999999997</c:v>
                </c:pt>
                <c:pt idx="10">
                  <c:v>-0.161832</c:v>
                </c:pt>
                <c:pt idx="11">
                  <c:v>0.114118</c:v>
                </c:pt>
                <c:pt idx="12">
                  <c:v>0.26436199999999999</c:v>
                </c:pt>
                <c:pt idx="13">
                  <c:v>0.43917499999999998</c:v>
                </c:pt>
                <c:pt idx="14">
                  <c:v>0.63704000000000005</c:v>
                </c:pt>
                <c:pt idx="15">
                  <c:v>0.81832899999999997</c:v>
                </c:pt>
                <c:pt idx="16">
                  <c:v>1.01705</c:v>
                </c:pt>
                <c:pt idx="17">
                  <c:v>1.204</c:v>
                </c:pt>
                <c:pt idx="18">
                  <c:v>1.3994200000000001</c:v>
                </c:pt>
                <c:pt idx="19">
                  <c:v>1.6449100000000001</c:v>
                </c:pt>
                <c:pt idx="20">
                  <c:v>1.8080499999999999</c:v>
                </c:pt>
                <c:pt idx="21">
                  <c:v>1.9901</c:v>
                </c:pt>
                <c:pt idx="22">
                  <c:v>2.2454000000000001</c:v>
                </c:pt>
                <c:pt idx="23">
                  <c:v>2.4157600000000001</c:v>
                </c:pt>
                <c:pt idx="24">
                  <c:v>2.53478</c:v>
                </c:pt>
                <c:pt idx="25">
                  <c:v>2.7843</c:v>
                </c:pt>
                <c:pt idx="26">
                  <c:v>3.0211899999999998</c:v>
                </c:pt>
                <c:pt idx="27">
                  <c:v>3.2374399999999999</c:v>
                </c:pt>
                <c:pt idx="28">
                  <c:v>3.4184000000000001</c:v>
                </c:pt>
                <c:pt idx="29">
                  <c:v>3.6074299999999999</c:v>
                </c:pt>
                <c:pt idx="30">
                  <c:v>3.8737599999999999</c:v>
                </c:pt>
                <c:pt idx="31">
                  <c:v>4.0916600000000001</c:v>
                </c:pt>
                <c:pt idx="32">
                  <c:v>4.34171</c:v>
                </c:pt>
                <c:pt idx="33">
                  <c:v>4.4698000000000002</c:v>
                </c:pt>
                <c:pt idx="34">
                  <c:v>4.7416999999999998</c:v>
                </c:pt>
                <c:pt idx="35">
                  <c:v>4.9790599999999996</c:v>
                </c:pt>
                <c:pt idx="36">
                  <c:v>5.1934199999999997</c:v>
                </c:pt>
                <c:pt idx="37">
                  <c:v>5.3913399999999996</c:v>
                </c:pt>
                <c:pt idx="38">
                  <c:v>5.6253799999999998</c:v>
                </c:pt>
                <c:pt idx="39">
                  <c:v>5.8344899999999997</c:v>
                </c:pt>
                <c:pt idx="40">
                  <c:v>6.06196</c:v>
                </c:pt>
                <c:pt idx="41">
                  <c:v>6.2114099999999999</c:v>
                </c:pt>
                <c:pt idx="42">
                  <c:v>6.5122400000000003</c:v>
                </c:pt>
                <c:pt idx="43">
                  <c:v>6.7202400000000004</c:v>
                </c:pt>
                <c:pt idx="44">
                  <c:v>6.9264599999999996</c:v>
                </c:pt>
                <c:pt idx="45">
                  <c:v>7.11822</c:v>
                </c:pt>
                <c:pt idx="46">
                  <c:v>7.4552100000000001</c:v>
                </c:pt>
                <c:pt idx="47">
                  <c:v>7.7336499999999999</c:v>
                </c:pt>
                <c:pt idx="48">
                  <c:v>7.9732799999999999</c:v>
                </c:pt>
                <c:pt idx="49">
                  <c:v>8.2085000000000008</c:v>
                </c:pt>
                <c:pt idx="50">
                  <c:v>8.47837</c:v>
                </c:pt>
                <c:pt idx="51">
                  <c:v>8.6910699999999999</c:v>
                </c:pt>
                <c:pt idx="52">
                  <c:v>8.9501500000000007</c:v>
                </c:pt>
                <c:pt idx="53">
                  <c:v>9.3091000000000008</c:v>
                </c:pt>
                <c:pt idx="54">
                  <c:v>9.5759600000000002</c:v>
                </c:pt>
                <c:pt idx="55">
                  <c:v>9.8034499999999998</c:v>
                </c:pt>
                <c:pt idx="56">
                  <c:v>10.1435</c:v>
                </c:pt>
                <c:pt idx="57">
                  <c:v>10.481999999999999</c:v>
                </c:pt>
                <c:pt idx="58">
                  <c:v>10.758699999999999</c:v>
                </c:pt>
                <c:pt idx="59">
                  <c:v>11.0069</c:v>
                </c:pt>
                <c:pt idx="60">
                  <c:v>11.335800000000001</c:v>
                </c:pt>
                <c:pt idx="61">
                  <c:v>11.5839</c:v>
                </c:pt>
                <c:pt idx="62">
                  <c:v>11.8918</c:v>
                </c:pt>
                <c:pt idx="63">
                  <c:v>12.294600000000001</c:v>
                </c:pt>
                <c:pt idx="64">
                  <c:v>12.579700000000001</c:v>
                </c:pt>
                <c:pt idx="65">
                  <c:v>12.911</c:v>
                </c:pt>
                <c:pt idx="66">
                  <c:v>13.194900000000001</c:v>
                </c:pt>
                <c:pt idx="67">
                  <c:v>13.545299999999999</c:v>
                </c:pt>
                <c:pt idx="68">
                  <c:v>13.9817</c:v>
                </c:pt>
                <c:pt idx="69">
                  <c:v>14.4061</c:v>
                </c:pt>
                <c:pt idx="70">
                  <c:v>14.731299999999999</c:v>
                </c:pt>
                <c:pt idx="71">
                  <c:v>15.073499999999999</c:v>
                </c:pt>
                <c:pt idx="72">
                  <c:v>15.5222</c:v>
                </c:pt>
                <c:pt idx="73">
                  <c:v>16.0411</c:v>
                </c:pt>
                <c:pt idx="74">
                  <c:v>16.541599999999999</c:v>
                </c:pt>
                <c:pt idx="75">
                  <c:v>16.9754</c:v>
                </c:pt>
                <c:pt idx="76">
                  <c:v>17.4358</c:v>
                </c:pt>
                <c:pt idx="77">
                  <c:v>17.840800000000002</c:v>
                </c:pt>
                <c:pt idx="78">
                  <c:v>18.368500000000001</c:v>
                </c:pt>
                <c:pt idx="79">
                  <c:v>18.7348</c:v>
                </c:pt>
                <c:pt idx="80">
                  <c:v>19.0991</c:v>
                </c:pt>
                <c:pt idx="81">
                  <c:v>19.531300000000002</c:v>
                </c:pt>
                <c:pt idx="82">
                  <c:v>20.117799999999999</c:v>
                </c:pt>
                <c:pt idx="83">
                  <c:v>20.5822</c:v>
                </c:pt>
                <c:pt idx="84">
                  <c:v>21.090199999999999</c:v>
                </c:pt>
                <c:pt idx="85">
                  <c:v>21.507000000000001</c:v>
                </c:pt>
                <c:pt idx="86">
                  <c:v>21.985399999999998</c:v>
                </c:pt>
                <c:pt idx="87">
                  <c:v>22.461300000000001</c:v>
                </c:pt>
                <c:pt idx="88">
                  <c:v>22.931000000000001</c:v>
                </c:pt>
                <c:pt idx="89">
                  <c:v>23.363199999999999</c:v>
                </c:pt>
                <c:pt idx="90">
                  <c:v>23.761600000000001</c:v>
                </c:pt>
                <c:pt idx="91">
                  <c:v>24.121300000000002</c:v>
                </c:pt>
                <c:pt idx="92">
                  <c:v>24.601800000000001</c:v>
                </c:pt>
                <c:pt idx="93">
                  <c:v>25.0547</c:v>
                </c:pt>
                <c:pt idx="94">
                  <c:v>25.3919</c:v>
                </c:pt>
                <c:pt idx="95">
                  <c:v>25.751300000000001</c:v>
                </c:pt>
                <c:pt idx="96">
                  <c:v>26.032599999999999</c:v>
                </c:pt>
                <c:pt idx="97">
                  <c:v>26.217700000000001</c:v>
                </c:pt>
                <c:pt idx="98">
                  <c:v>26.470500000000001</c:v>
                </c:pt>
                <c:pt idx="99">
                  <c:v>26.639900000000001</c:v>
                </c:pt>
                <c:pt idx="100">
                  <c:v>26.9313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'3D-UMi (K=M=10)'!$AN$25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'3D-UMi (K=M=10)'!$AN$29:$AN$129</c:f>
              <c:numCache>
                <c:formatCode>0.00_ </c:formatCode>
                <c:ptCount val="101"/>
                <c:pt idx="0">
                  <c:v>-11.002050000000001</c:v>
                </c:pt>
                <c:pt idx="1">
                  <c:v>-3.8724029999999998</c:v>
                </c:pt>
                <c:pt idx="2">
                  <c:v>-2.841755</c:v>
                </c:pt>
                <c:pt idx="3">
                  <c:v>-2.326028</c:v>
                </c:pt>
                <c:pt idx="4">
                  <c:v>-1.892808</c:v>
                </c:pt>
                <c:pt idx="5">
                  <c:v>-1.4913860000000001</c:v>
                </c:pt>
                <c:pt idx="6">
                  <c:v>-1.215411</c:v>
                </c:pt>
                <c:pt idx="7">
                  <c:v>-0.87070800000000004</c:v>
                </c:pt>
                <c:pt idx="8">
                  <c:v>-0.60075000000000001</c:v>
                </c:pt>
                <c:pt idx="9">
                  <c:v>-0.38068999999999997</c:v>
                </c:pt>
                <c:pt idx="10">
                  <c:v>-0.15779699999999999</c:v>
                </c:pt>
                <c:pt idx="11">
                  <c:v>4.7847000000000001E-2</c:v>
                </c:pt>
                <c:pt idx="12">
                  <c:v>0.202075</c:v>
                </c:pt>
                <c:pt idx="13">
                  <c:v>0.37745400000000001</c:v>
                </c:pt>
                <c:pt idx="14">
                  <c:v>0.56805899999999998</c:v>
                </c:pt>
                <c:pt idx="15">
                  <c:v>0.72365100000000004</c:v>
                </c:pt>
                <c:pt idx="16">
                  <c:v>0.902111</c:v>
                </c:pt>
                <c:pt idx="17">
                  <c:v>1.0964929999999999</c:v>
                </c:pt>
                <c:pt idx="18">
                  <c:v>1.3007299999999999</c:v>
                </c:pt>
                <c:pt idx="19">
                  <c:v>1.4913700000000001</c:v>
                </c:pt>
                <c:pt idx="20">
                  <c:v>1.696814</c:v>
                </c:pt>
                <c:pt idx="21">
                  <c:v>1.865702</c:v>
                </c:pt>
                <c:pt idx="22">
                  <c:v>2.0626959999999999</c:v>
                </c:pt>
                <c:pt idx="23">
                  <c:v>2.2378559999999998</c:v>
                </c:pt>
                <c:pt idx="24">
                  <c:v>2.4275579999999999</c:v>
                </c:pt>
                <c:pt idx="25">
                  <c:v>2.6048979999999999</c:v>
                </c:pt>
                <c:pt idx="26">
                  <c:v>2.8256389999999998</c:v>
                </c:pt>
                <c:pt idx="27">
                  <c:v>3.046678</c:v>
                </c:pt>
                <c:pt idx="28">
                  <c:v>3.2722609999999999</c:v>
                </c:pt>
                <c:pt idx="29">
                  <c:v>3.493506</c:v>
                </c:pt>
                <c:pt idx="30">
                  <c:v>3.6862089999999998</c:v>
                </c:pt>
                <c:pt idx="31">
                  <c:v>3.8687420000000001</c:v>
                </c:pt>
                <c:pt idx="32">
                  <c:v>4.0799479999999999</c:v>
                </c:pt>
                <c:pt idx="33">
                  <c:v>4.3186109999999998</c:v>
                </c:pt>
                <c:pt idx="34">
                  <c:v>4.5504509999999998</c:v>
                </c:pt>
                <c:pt idx="35">
                  <c:v>4.7733080000000001</c:v>
                </c:pt>
                <c:pt idx="36">
                  <c:v>4.9663630000000003</c:v>
                </c:pt>
                <c:pt idx="37">
                  <c:v>5.2203869999999997</c:v>
                </c:pt>
                <c:pt idx="38">
                  <c:v>5.4532160000000003</c:v>
                </c:pt>
                <c:pt idx="39">
                  <c:v>5.6940520000000001</c:v>
                </c:pt>
                <c:pt idx="40">
                  <c:v>5.907686</c:v>
                </c:pt>
                <c:pt idx="41">
                  <c:v>6.1835630000000004</c:v>
                </c:pt>
                <c:pt idx="42">
                  <c:v>6.4393070000000003</c:v>
                </c:pt>
                <c:pt idx="43">
                  <c:v>6.6806239999999999</c:v>
                </c:pt>
                <c:pt idx="44">
                  <c:v>6.923222</c:v>
                </c:pt>
                <c:pt idx="45">
                  <c:v>7.1640290000000002</c:v>
                </c:pt>
                <c:pt idx="46">
                  <c:v>7.4313650000000004</c:v>
                </c:pt>
                <c:pt idx="47">
                  <c:v>7.6975319999999998</c:v>
                </c:pt>
                <c:pt idx="48">
                  <c:v>7.9309339999999997</c:v>
                </c:pt>
                <c:pt idx="49">
                  <c:v>8.1446319999999996</c:v>
                </c:pt>
                <c:pt idx="50">
                  <c:v>8.4316030000000008</c:v>
                </c:pt>
                <c:pt idx="51">
                  <c:v>8.6925600000000003</c:v>
                </c:pt>
                <c:pt idx="52">
                  <c:v>8.9585910000000002</c:v>
                </c:pt>
                <c:pt idx="53">
                  <c:v>9.2440979999999993</c:v>
                </c:pt>
                <c:pt idx="54">
                  <c:v>9.5046549999999996</c:v>
                </c:pt>
                <c:pt idx="55">
                  <c:v>9.7325689999999998</c:v>
                </c:pt>
                <c:pt idx="56">
                  <c:v>10.05367</c:v>
                </c:pt>
                <c:pt idx="57">
                  <c:v>10.284420000000001</c:v>
                </c:pt>
                <c:pt idx="58">
                  <c:v>10.59445</c:v>
                </c:pt>
                <c:pt idx="59">
                  <c:v>10.88537</c:v>
                </c:pt>
                <c:pt idx="60">
                  <c:v>11.18271</c:v>
                </c:pt>
                <c:pt idx="61">
                  <c:v>11.468730000000001</c:v>
                </c:pt>
                <c:pt idx="62">
                  <c:v>11.80518</c:v>
                </c:pt>
                <c:pt idx="63">
                  <c:v>12.141730000000001</c:v>
                </c:pt>
                <c:pt idx="64">
                  <c:v>12.469860000000001</c:v>
                </c:pt>
                <c:pt idx="65">
                  <c:v>12.81813</c:v>
                </c:pt>
                <c:pt idx="66">
                  <c:v>13.172779999999999</c:v>
                </c:pt>
                <c:pt idx="67">
                  <c:v>13.52176</c:v>
                </c:pt>
                <c:pt idx="68">
                  <c:v>13.874409999999999</c:v>
                </c:pt>
                <c:pt idx="69">
                  <c:v>14.191369999999999</c:v>
                </c:pt>
                <c:pt idx="70">
                  <c:v>14.521710000000001</c:v>
                </c:pt>
                <c:pt idx="71">
                  <c:v>14.918049999999999</c:v>
                </c:pt>
                <c:pt idx="72">
                  <c:v>15.33732</c:v>
                </c:pt>
                <c:pt idx="73">
                  <c:v>15.76207</c:v>
                </c:pt>
                <c:pt idx="74">
                  <c:v>16.188749999999999</c:v>
                </c:pt>
                <c:pt idx="75">
                  <c:v>16.57592</c:v>
                </c:pt>
                <c:pt idx="76">
                  <c:v>16.957560000000001</c:v>
                </c:pt>
                <c:pt idx="77">
                  <c:v>17.35455</c:v>
                </c:pt>
                <c:pt idx="78">
                  <c:v>17.789490000000001</c:v>
                </c:pt>
                <c:pt idx="79">
                  <c:v>18.222909999999999</c:v>
                </c:pt>
                <c:pt idx="80">
                  <c:v>18.61637</c:v>
                </c:pt>
                <c:pt idx="81">
                  <c:v>19.050219999999999</c:v>
                </c:pt>
                <c:pt idx="82">
                  <c:v>19.492370000000001</c:v>
                </c:pt>
                <c:pt idx="83">
                  <c:v>19.95129</c:v>
                </c:pt>
                <c:pt idx="84">
                  <c:v>20.433119999999999</c:v>
                </c:pt>
                <c:pt idx="85">
                  <c:v>20.920089999999998</c:v>
                </c:pt>
                <c:pt idx="86">
                  <c:v>21.461040000000001</c:v>
                </c:pt>
                <c:pt idx="87">
                  <c:v>21.98002</c:v>
                </c:pt>
                <c:pt idx="88">
                  <c:v>22.52251</c:v>
                </c:pt>
                <c:pt idx="89">
                  <c:v>23.019570000000002</c:v>
                </c:pt>
                <c:pt idx="90">
                  <c:v>23.53783</c:v>
                </c:pt>
                <c:pt idx="91">
                  <c:v>24.00666</c:v>
                </c:pt>
                <c:pt idx="92">
                  <c:v>24.505189999999999</c:v>
                </c:pt>
                <c:pt idx="93">
                  <c:v>24.907699999999998</c:v>
                </c:pt>
                <c:pt idx="94">
                  <c:v>25.360769999999999</c:v>
                </c:pt>
                <c:pt idx="95">
                  <c:v>25.72307</c:v>
                </c:pt>
                <c:pt idx="96">
                  <c:v>26.027139999999999</c:v>
                </c:pt>
                <c:pt idx="97">
                  <c:v>26.248999999999999</c:v>
                </c:pt>
                <c:pt idx="98">
                  <c:v>26.468920000000001</c:v>
                </c:pt>
                <c:pt idx="99">
                  <c:v>26.658740000000002</c:v>
                </c:pt>
                <c:pt idx="100">
                  <c:v>26.9711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'3D-UMi (K=M=10)'!$AO$25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(K=M=10)'!$AO$29:$AO$129</c:f>
              <c:numCache>
                <c:formatCode>0.00_ </c:formatCode>
                <c:ptCount val="101"/>
                <c:pt idx="0">
                  <c:v>-10.257199999999999</c:v>
                </c:pt>
                <c:pt idx="1">
                  <c:v>-3.7014</c:v>
                </c:pt>
                <c:pt idx="2">
                  <c:v>-2.7254</c:v>
                </c:pt>
                <c:pt idx="3">
                  <c:v>-2.2124000000000001</c:v>
                </c:pt>
                <c:pt idx="4">
                  <c:v>-1.7557</c:v>
                </c:pt>
                <c:pt idx="5">
                  <c:v>-1.393</c:v>
                </c:pt>
                <c:pt idx="6">
                  <c:v>-1.0579000000000001</c:v>
                </c:pt>
                <c:pt idx="7">
                  <c:v>-0.82069999999999999</c:v>
                </c:pt>
                <c:pt idx="8">
                  <c:v>-0.57020000000000004</c:v>
                </c:pt>
                <c:pt idx="9">
                  <c:v>-0.33189999999999997</c:v>
                </c:pt>
                <c:pt idx="10">
                  <c:v>-0.1137</c:v>
                </c:pt>
                <c:pt idx="11">
                  <c:v>4.0300000000000002E-2</c:v>
                </c:pt>
                <c:pt idx="12">
                  <c:v>0.21290000000000001</c:v>
                </c:pt>
                <c:pt idx="13">
                  <c:v>0.3876</c:v>
                </c:pt>
                <c:pt idx="14">
                  <c:v>0.56220000000000003</c:v>
                </c:pt>
                <c:pt idx="15">
                  <c:v>0.73760000000000003</c:v>
                </c:pt>
                <c:pt idx="16">
                  <c:v>0.92230000000000001</c:v>
                </c:pt>
                <c:pt idx="17">
                  <c:v>1.1115999999999999</c:v>
                </c:pt>
                <c:pt idx="18">
                  <c:v>1.3087</c:v>
                </c:pt>
                <c:pt idx="19">
                  <c:v>1.4965999999999999</c:v>
                </c:pt>
                <c:pt idx="20">
                  <c:v>1.6888000000000001</c:v>
                </c:pt>
                <c:pt idx="21">
                  <c:v>1.8728</c:v>
                </c:pt>
                <c:pt idx="22">
                  <c:v>2.0632000000000001</c:v>
                </c:pt>
                <c:pt idx="23">
                  <c:v>2.2378999999999998</c:v>
                </c:pt>
                <c:pt idx="24">
                  <c:v>2.4083999999999999</c:v>
                </c:pt>
                <c:pt idx="25">
                  <c:v>2.6019000000000001</c:v>
                </c:pt>
                <c:pt idx="26">
                  <c:v>2.8056999999999999</c:v>
                </c:pt>
                <c:pt idx="27">
                  <c:v>3.0226000000000002</c:v>
                </c:pt>
                <c:pt idx="28">
                  <c:v>3.2065999999999999</c:v>
                </c:pt>
                <c:pt idx="29">
                  <c:v>3.3793000000000002</c:v>
                </c:pt>
                <c:pt idx="30">
                  <c:v>3.5676999999999999</c:v>
                </c:pt>
                <c:pt idx="31">
                  <c:v>3.7564000000000002</c:v>
                </c:pt>
                <c:pt idx="32">
                  <c:v>3.9356</c:v>
                </c:pt>
                <c:pt idx="33">
                  <c:v>4.1436000000000002</c:v>
                </c:pt>
                <c:pt idx="34">
                  <c:v>4.3380000000000001</c:v>
                </c:pt>
                <c:pt idx="35">
                  <c:v>4.5533000000000001</c:v>
                </c:pt>
                <c:pt idx="36">
                  <c:v>4.7792000000000003</c:v>
                </c:pt>
                <c:pt idx="37">
                  <c:v>4.9843000000000002</c:v>
                </c:pt>
                <c:pt idx="38">
                  <c:v>5.2380000000000004</c:v>
                </c:pt>
                <c:pt idx="39">
                  <c:v>5.4965999999999999</c:v>
                </c:pt>
                <c:pt idx="40">
                  <c:v>5.7214999999999998</c:v>
                </c:pt>
                <c:pt idx="41">
                  <c:v>5.9335000000000004</c:v>
                </c:pt>
                <c:pt idx="42">
                  <c:v>6.1984000000000004</c:v>
                </c:pt>
                <c:pt idx="43">
                  <c:v>6.4612999999999996</c:v>
                </c:pt>
                <c:pt idx="44">
                  <c:v>6.6946000000000003</c:v>
                </c:pt>
                <c:pt idx="45">
                  <c:v>6.9638</c:v>
                </c:pt>
                <c:pt idx="46">
                  <c:v>7.2477999999999998</c:v>
                </c:pt>
                <c:pt idx="47">
                  <c:v>7.5164</c:v>
                </c:pt>
                <c:pt idx="48">
                  <c:v>7.8038999999999996</c:v>
                </c:pt>
                <c:pt idx="49">
                  <c:v>8.0731999999999999</c:v>
                </c:pt>
                <c:pt idx="50">
                  <c:v>8.3157999999999994</c:v>
                </c:pt>
                <c:pt idx="51">
                  <c:v>8.5504999999999995</c:v>
                </c:pt>
                <c:pt idx="52">
                  <c:v>8.8302999999999994</c:v>
                </c:pt>
                <c:pt idx="53">
                  <c:v>9.0937000000000001</c:v>
                </c:pt>
                <c:pt idx="54">
                  <c:v>9.3748000000000005</c:v>
                </c:pt>
                <c:pt idx="55">
                  <c:v>9.6221999999999994</c:v>
                </c:pt>
                <c:pt idx="56">
                  <c:v>9.8973999999999993</c:v>
                </c:pt>
                <c:pt idx="57">
                  <c:v>10.2103</c:v>
                </c:pt>
                <c:pt idx="58">
                  <c:v>10.4803</c:v>
                </c:pt>
                <c:pt idx="59">
                  <c:v>10.7957</c:v>
                </c:pt>
                <c:pt idx="60">
                  <c:v>11.122299999999999</c:v>
                </c:pt>
                <c:pt idx="61">
                  <c:v>11.4527</c:v>
                </c:pt>
                <c:pt idx="62">
                  <c:v>11.8537</c:v>
                </c:pt>
                <c:pt idx="63">
                  <c:v>12.164099999999999</c:v>
                </c:pt>
                <c:pt idx="64">
                  <c:v>12.508900000000001</c:v>
                </c:pt>
                <c:pt idx="65">
                  <c:v>12.773099999999999</c:v>
                </c:pt>
                <c:pt idx="66">
                  <c:v>13.1068</c:v>
                </c:pt>
                <c:pt idx="67">
                  <c:v>13.4633</c:v>
                </c:pt>
                <c:pt idx="68">
                  <c:v>13.7944</c:v>
                </c:pt>
                <c:pt idx="69">
                  <c:v>14.13</c:v>
                </c:pt>
                <c:pt idx="70">
                  <c:v>14.4284</c:v>
                </c:pt>
                <c:pt idx="71">
                  <c:v>14.832100000000001</c:v>
                </c:pt>
                <c:pt idx="72">
                  <c:v>15.201000000000001</c:v>
                </c:pt>
                <c:pt idx="73">
                  <c:v>15.5381</c:v>
                </c:pt>
                <c:pt idx="74">
                  <c:v>15.912699999999999</c:v>
                </c:pt>
                <c:pt idx="75">
                  <c:v>16.355499999999999</c:v>
                </c:pt>
                <c:pt idx="76">
                  <c:v>16.715699999999998</c:v>
                </c:pt>
                <c:pt idx="77">
                  <c:v>17.142099999999999</c:v>
                </c:pt>
                <c:pt idx="78">
                  <c:v>17.5807</c:v>
                </c:pt>
                <c:pt idx="79">
                  <c:v>18.0214</c:v>
                </c:pt>
                <c:pt idx="80">
                  <c:v>18.4924</c:v>
                </c:pt>
                <c:pt idx="81">
                  <c:v>18.9697</c:v>
                </c:pt>
                <c:pt idx="82">
                  <c:v>19.489999999999998</c:v>
                </c:pt>
                <c:pt idx="83">
                  <c:v>19.989000000000001</c:v>
                </c:pt>
                <c:pt idx="84">
                  <c:v>20.455200000000001</c:v>
                </c:pt>
                <c:pt idx="85">
                  <c:v>20.958400000000001</c:v>
                </c:pt>
                <c:pt idx="86">
                  <c:v>21.525400000000001</c:v>
                </c:pt>
                <c:pt idx="87">
                  <c:v>22.0124</c:v>
                </c:pt>
                <c:pt idx="88">
                  <c:v>22.514199999999999</c:v>
                </c:pt>
                <c:pt idx="89">
                  <c:v>22.963699999999999</c:v>
                </c:pt>
                <c:pt idx="90">
                  <c:v>23.488</c:v>
                </c:pt>
                <c:pt idx="91">
                  <c:v>24.029599999999999</c:v>
                </c:pt>
                <c:pt idx="92">
                  <c:v>24.455100000000002</c:v>
                </c:pt>
                <c:pt idx="93">
                  <c:v>24.919499999999999</c:v>
                </c:pt>
                <c:pt idx="94">
                  <c:v>25.3415</c:v>
                </c:pt>
                <c:pt idx="95">
                  <c:v>25.742000000000001</c:v>
                </c:pt>
                <c:pt idx="96">
                  <c:v>25.9998</c:v>
                </c:pt>
                <c:pt idx="97">
                  <c:v>26.212900000000001</c:v>
                </c:pt>
                <c:pt idx="98">
                  <c:v>26.4208</c:v>
                </c:pt>
                <c:pt idx="99">
                  <c:v>26.6447</c:v>
                </c:pt>
                <c:pt idx="100">
                  <c:v>26.9559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'3D-UMi (K=M=10)'!$AP$25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(K=M=10)'!$AP$29:$AP$129</c:f>
              <c:numCache>
                <c:formatCode>0.00_ </c:formatCode>
                <c:ptCount val="101"/>
                <c:pt idx="0">
                  <c:v>-5.7496999999999998</c:v>
                </c:pt>
                <c:pt idx="1">
                  <c:v>-3.9416600000000002</c:v>
                </c:pt>
                <c:pt idx="2">
                  <c:v>-3.1368200000000002</c:v>
                </c:pt>
                <c:pt idx="3">
                  <c:v>-2.54982</c:v>
                </c:pt>
                <c:pt idx="4">
                  <c:v>-2.06515</c:v>
                </c:pt>
                <c:pt idx="5">
                  <c:v>-1.6555800000000001</c:v>
                </c:pt>
                <c:pt idx="6">
                  <c:v>-1.2618100000000001</c:v>
                </c:pt>
                <c:pt idx="7">
                  <c:v>-1.00935</c:v>
                </c:pt>
                <c:pt idx="8">
                  <c:v>-0.73696600000000001</c:v>
                </c:pt>
                <c:pt idx="9">
                  <c:v>-0.49931599999999998</c:v>
                </c:pt>
                <c:pt idx="10">
                  <c:v>-0.259326</c:v>
                </c:pt>
                <c:pt idx="11">
                  <c:v>-6.80341E-2</c:v>
                </c:pt>
                <c:pt idx="12">
                  <c:v>0.111287</c:v>
                </c:pt>
                <c:pt idx="13">
                  <c:v>0.290879</c:v>
                </c:pt>
                <c:pt idx="14">
                  <c:v>0.45971099999999998</c:v>
                </c:pt>
                <c:pt idx="15">
                  <c:v>0.64099200000000001</c:v>
                </c:pt>
                <c:pt idx="16">
                  <c:v>0.814944</c:v>
                </c:pt>
                <c:pt idx="17">
                  <c:v>1.0274000000000001</c:v>
                </c:pt>
                <c:pt idx="18">
                  <c:v>1.22193</c:v>
                </c:pt>
                <c:pt idx="19">
                  <c:v>1.4277200000000001</c:v>
                </c:pt>
                <c:pt idx="20">
                  <c:v>1.6340300000000001</c:v>
                </c:pt>
                <c:pt idx="21">
                  <c:v>1.81595</c:v>
                </c:pt>
                <c:pt idx="22">
                  <c:v>2.0321600000000002</c:v>
                </c:pt>
                <c:pt idx="23">
                  <c:v>2.2162000000000002</c:v>
                </c:pt>
                <c:pt idx="24">
                  <c:v>2.4214600000000002</c:v>
                </c:pt>
                <c:pt idx="25">
                  <c:v>2.6570800000000001</c:v>
                </c:pt>
                <c:pt idx="26">
                  <c:v>2.8607999999999998</c:v>
                </c:pt>
                <c:pt idx="27">
                  <c:v>3.0894400000000002</c:v>
                </c:pt>
                <c:pt idx="28">
                  <c:v>3.2900999999999998</c:v>
                </c:pt>
                <c:pt idx="29">
                  <c:v>3.4928499999999998</c:v>
                </c:pt>
                <c:pt idx="30">
                  <c:v>3.7229700000000001</c:v>
                </c:pt>
                <c:pt idx="31">
                  <c:v>3.9433500000000001</c:v>
                </c:pt>
                <c:pt idx="32">
                  <c:v>4.17218</c:v>
                </c:pt>
                <c:pt idx="33">
                  <c:v>4.3960699999999999</c:v>
                </c:pt>
                <c:pt idx="34">
                  <c:v>4.5877100000000004</c:v>
                </c:pt>
                <c:pt idx="35">
                  <c:v>4.7606799999999998</c:v>
                </c:pt>
                <c:pt idx="36">
                  <c:v>4.9668400000000004</c:v>
                </c:pt>
                <c:pt idx="37">
                  <c:v>5.1755000000000004</c:v>
                </c:pt>
                <c:pt idx="38">
                  <c:v>5.3777600000000003</c:v>
                </c:pt>
                <c:pt idx="39">
                  <c:v>5.6412599999999999</c:v>
                </c:pt>
                <c:pt idx="40">
                  <c:v>5.88584</c:v>
                </c:pt>
                <c:pt idx="41">
                  <c:v>6.1298300000000001</c:v>
                </c:pt>
                <c:pt idx="42">
                  <c:v>6.3683100000000001</c:v>
                </c:pt>
                <c:pt idx="43">
                  <c:v>6.5841099999999999</c:v>
                </c:pt>
                <c:pt idx="44">
                  <c:v>6.82735</c:v>
                </c:pt>
                <c:pt idx="45">
                  <c:v>7.0873100000000004</c:v>
                </c:pt>
                <c:pt idx="46">
                  <c:v>7.3336699999999997</c:v>
                </c:pt>
                <c:pt idx="47">
                  <c:v>7.60846</c:v>
                </c:pt>
                <c:pt idx="48">
                  <c:v>7.8640800000000004</c:v>
                </c:pt>
                <c:pt idx="49">
                  <c:v>8.1057199999999998</c:v>
                </c:pt>
                <c:pt idx="50">
                  <c:v>8.4199400000000004</c:v>
                </c:pt>
                <c:pt idx="51">
                  <c:v>8.6793300000000002</c:v>
                </c:pt>
                <c:pt idx="52">
                  <c:v>8.9506800000000002</c:v>
                </c:pt>
                <c:pt idx="53">
                  <c:v>9.2492699999999992</c:v>
                </c:pt>
                <c:pt idx="54">
                  <c:v>9.5178700000000003</c:v>
                </c:pt>
                <c:pt idx="55">
                  <c:v>9.7967899999999997</c:v>
                </c:pt>
                <c:pt idx="56">
                  <c:v>10.0892</c:v>
                </c:pt>
                <c:pt idx="57">
                  <c:v>10.3818</c:v>
                </c:pt>
                <c:pt idx="58">
                  <c:v>10.6852</c:v>
                </c:pt>
                <c:pt idx="59">
                  <c:v>11.011900000000001</c:v>
                </c:pt>
                <c:pt idx="60">
                  <c:v>11.2835</c:v>
                </c:pt>
                <c:pt idx="61">
                  <c:v>11.5947</c:v>
                </c:pt>
                <c:pt idx="62">
                  <c:v>11.921099999999999</c:v>
                </c:pt>
                <c:pt idx="63">
                  <c:v>12.200100000000001</c:v>
                </c:pt>
                <c:pt idx="64">
                  <c:v>12.501099999999999</c:v>
                </c:pt>
                <c:pt idx="65">
                  <c:v>12.776300000000001</c:v>
                </c:pt>
                <c:pt idx="66">
                  <c:v>13.1196</c:v>
                </c:pt>
                <c:pt idx="67">
                  <c:v>13.4673</c:v>
                </c:pt>
                <c:pt idx="68">
                  <c:v>13.8201</c:v>
                </c:pt>
                <c:pt idx="69">
                  <c:v>14.101000000000001</c:v>
                </c:pt>
                <c:pt idx="70">
                  <c:v>14.468400000000001</c:v>
                </c:pt>
                <c:pt idx="71">
                  <c:v>14.819599999999999</c:v>
                </c:pt>
                <c:pt idx="72">
                  <c:v>15.167199999999999</c:v>
                </c:pt>
                <c:pt idx="73">
                  <c:v>15.575200000000001</c:v>
                </c:pt>
                <c:pt idx="74">
                  <c:v>15.974399999999999</c:v>
                </c:pt>
                <c:pt idx="75">
                  <c:v>16.456600000000002</c:v>
                </c:pt>
                <c:pt idx="76">
                  <c:v>16.892199999999999</c:v>
                </c:pt>
                <c:pt idx="77">
                  <c:v>17.3597</c:v>
                </c:pt>
                <c:pt idx="78">
                  <c:v>17.756499999999999</c:v>
                </c:pt>
                <c:pt idx="79">
                  <c:v>18.199300000000001</c:v>
                </c:pt>
                <c:pt idx="80">
                  <c:v>18.719100000000001</c:v>
                </c:pt>
                <c:pt idx="81">
                  <c:v>19.034199999999998</c:v>
                </c:pt>
                <c:pt idx="82">
                  <c:v>19.227599999999999</c:v>
                </c:pt>
                <c:pt idx="83">
                  <c:v>19.785499999999999</c:v>
                </c:pt>
                <c:pt idx="84">
                  <c:v>20.217700000000001</c:v>
                </c:pt>
                <c:pt idx="85">
                  <c:v>20.738600000000002</c:v>
                </c:pt>
                <c:pt idx="86">
                  <c:v>21.209399999999999</c:v>
                </c:pt>
                <c:pt idx="87">
                  <c:v>21.7577</c:v>
                </c:pt>
                <c:pt idx="88">
                  <c:v>22.355799999999999</c:v>
                </c:pt>
                <c:pt idx="89">
                  <c:v>22.937000000000001</c:v>
                </c:pt>
                <c:pt idx="90">
                  <c:v>23.409700000000001</c:v>
                </c:pt>
                <c:pt idx="91">
                  <c:v>23.976099999999999</c:v>
                </c:pt>
                <c:pt idx="92">
                  <c:v>24.490300000000001</c:v>
                </c:pt>
                <c:pt idx="93">
                  <c:v>25.007200000000001</c:v>
                </c:pt>
                <c:pt idx="94">
                  <c:v>25.413599999999999</c:v>
                </c:pt>
                <c:pt idx="95">
                  <c:v>25.839200000000002</c:v>
                </c:pt>
                <c:pt idx="96">
                  <c:v>26.140599999999999</c:v>
                </c:pt>
                <c:pt idx="97">
                  <c:v>26.335599999999999</c:v>
                </c:pt>
                <c:pt idx="98">
                  <c:v>26.5123</c:v>
                </c:pt>
                <c:pt idx="99">
                  <c:v>26.703199999999999</c:v>
                </c:pt>
                <c:pt idx="100">
                  <c:v>26.950399999999998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'3D-UMi (K=M=10)'!$AQ$25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'3D-UMi (K=M=10)'!$AQ$29:$AQ$129</c:f>
              <c:numCache>
                <c:formatCode>0.00_ </c:formatCode>
                <c:ptCount val="101"/>
                <c:pt idx="0">
                  <c:v>-8.1257692127799608</c:v>
                </c:pt>
                <c:pt idx="1">
                  <c:v>-4.7106873804760996</c:v>
                </c:pt>
                <c:pt idx="2">
                  <c:v>-3.7458797981518099</c:v>
                </c:pt>
                <c:pt idx="3">
                  <c:v>-3.08463899598113</c:v>
                </c:pt>
                <c:pt idx="4">
                  <c:v>-2.6742384360877698</c:v>
                </c:pt>
                <c:pt idx="5">
                  <c:v>-2.26383787619441</c:v>
                </c:pt>
                <c:pt idx="6">
                  <c:v>-1.9232717337826299</c:v>
                </c:pt>
                <c:pt idx="7">
                  <c:v>-1.6506927165958101</c:v>
                </c:pt>
                <c:pt idx="8">
                  <c:v>-1.37811369940899</c:v>
                </c:pt>
                <c:pt idx="9">
                  <c:v>-1.1055346822221599</c:v>
                </c:pt>
                <c:pt idx="10">
                  <c:v>-0.86922975085850496</c:v>
                </c:pt>
                <c:pt idx="11">
                  <c:v>-0.68491638540788502</c:v>
                </c:pt>
                <c:pt idx="12">
                  <c:v>-0.50060301995726497</c:v>
                </c:pt>
                <c:pt idx="13">
                  <c:v>-0.31628965450664498</c:v>
                </c:pt>
                <c:pt idx="14">
                  <c:v>-0.13197628905602499</c:v>
                </c:pt>
                <c:pt idx="15">
                  <c:v>5.2337076394594902E-2</c:v>
                </c:pt>
                <c:pt idx="16">
                  <c:v>0.23570725515927499</c:v>
                </c:pt>
                <c:pt idx="17">
                  <c:v>0.41735493035312299</c:v>
                </c:pt>
                <c:pt idx="18">
                  <c:v>0.59900260554697105</c:v>
                </c:pt>
                <c:pt idx="19">
                  <c:v>0.78065028074081899</c:v>
                </c:pt>
                <c:pt idx="20">
                  <c:v>0.96229795593466705</c:v>
                </c:pt>
                <c:pt idx="21">
                  <c:v>1.1439456311285101</c:v>
                </c:pt>
                <c:pt idx="22">
                  <c:v>1.3280735159447701</c:v>
                </c:pt>
                <c:pt idx="23">
                  <c:v>1.5216570210834801</c:v>
                </c:pt>
                <c:pt idx="24">
                  <c:v>1.7152405262221999</c:v>
                </c:pt>
                <c:pt idx="25">
                  <c:v>1.9088240313609199</c:v>
                </c:pt>
                <c:pt idx="26">
                  <c:v>2.1024075364996402</c:v>
                </c:pt>
                <c:pt idx="27">
                  <c:v>2.29599104163835</c:v>
                </c:pt>
                <c:pt idx="28">
                  <c:v>2.4956739538901598</c:v>
                </c:pt>
                <c:pt idx="29">
                  <c:v>2.7030973069142799</c:v>
                </c:pt>
                <c:pt idx="30">
                  <c:v>2.9105206599383902</c:v>
                </c:pt>
                <c:pt idx="31">
                  <c:v>3.1179440129625</c:v>
                </c:pt>
                <c:pt idx="32">
                  <c:v>3.3253673659866099</c:v>
                </c:pt>
                <c:pt idx="33">
                  <c:v>3.5334751539820402</c:v>
                </c:pt>
                <c:pt idx="34">
                  <c:v>3.7526128879586702</c:v>
                </c:pt>
                <c:pt idx="35">
                  <c:v>3.9717506219352998</c:v>
                </c:pt>
                <c:pt idx="36">
                  <c:v>4.1908883559119303</c:v>
                </c:pt>
                <c:pt idx="37">
                  <c:v>4.4100260898885599</c:v>
                </c:pt>
                <c:pt idx="38">
                  <c:v>4.6291638238651904</c:v>
                </c:pt>
                <c:pt idx="39">
                  <c:v>4.8628116533742798</c:v>
                </c:pt>
                <c:pt idx="40">
                  <c:v>5.0970035454388398</c:v>
                </c:pt>
                <c:pt idx="41">
                  <c:v>5.3311954375033901</c:v>
                </c:pt>
                <c:pt idx="42">
                  <c:v>5.5653873295679404</c:v>
                </c:pt>
                <c:pt idx="43">
                  <c:v>5.8022465108247898</c:v>
                </c:pt>
                <c:pt idx="44">
                  <c:v>6.0499932322121204</c:v>
                </c:pt>
                <c:pt idx="45">
                  <c:v>6.2977399535994403</c:v>
                </c:pt>
                <c:pt idx="46">
                  <c:v>6.5454866749867699</c:v>
                </c:pt>
                <c:pt idx="47">
                  <c:v>6.7932333963740996</c:v>
                </c:pt>
                <c:pt idx="48">
                  <c:v>7.0499523291066</c:v>
                </c:pt>
                <c:pt idx="49">
                  <c:v>7.3106925644425402</c:v>
                </c:pt>
                <c:pt idx="50">
                  <c:v>7.5714327997784903</c:v>
                </c:pt>
                <c:pt idx="51">
                  <c:v>7.8321730351144296</c:v>
                </c:pt>
                <c:pt idx="52">
                  <c:v>8.0963393230390501</c:v>
                </c:pt>
                <c:pt idx="53">
                  <c:v>8.3654600494941196</c:v>
                </c:pt>
                <c:pt idx="54">
                  <c:v>8.6345807759491802</c:v>
                </c:pt>
                <c:pt idx="55">
                  <c:v>8.9037015024042407</c:v>
                </c:pt>
                <c:pt idx="56">
                  <c:v>9.1790867831604608</c:v>
                </c:pt>
                <c:pt idx="57">
                  <c:v>9.4722608324442206</c:v>
                </c:pt>
                <c:pt idx="58">
                  <c:v>9.7654348817279804</c:v>
                </c:pt>
                <c:pt idx="59">
                  <c:v>10.058608931011699</c:v>
                </c:pt>
                <c:pt idx="60">
                  <c:v>10.362814768792401</c:v>
                </c:pt>
                <c:pt idx="61">
                  <c:v>10.6803724002253</c:v>
                </c:pt>
                <c:pt idx="62">
                  <c:v>10.9979300316582</c:v>
                </c:pt>
                <c:pt idx="63">
                  <c:v>11.315487663091099</c:v>
                </c:pt>
                <c:pt idx="64">
                  <c:v>11.642648822328299</c:v>
                </c:pt>
                <c:pt idx="65">
                  <c:v>11.970457794351599</c:v>
                </c:pt>
                <c:pt idx="66">
                  <c:v>12.2982667663748</c:v>
                </c:pt>
                <c:pt idx="67">
                  <c:v>12.6398168105486</c:v>
                </c:pt>
                <c:pt idx="68">
                  <c:v>12.993497239556699</c:v>
                </c:pt>
                <c:pt idx="69">
                  <c:v>13.3471776685649</c:v>
                </c:pt>
                <c:pt idx="70">
                  <c:v>13.711690691690601</c:v>
                </c:pt>
                <c:pt idx="71">
                  <c:v>14.0942909607366</c:v>
                </c:pt>
                <c:pt idx="72">
                  <c:v>14.4768912297826</c:v>
                </c:pt>
                <c:pt idx="73">
                  <c:v>14.859072360607399</c:v>
                </c:pt>
                <c:pt idx="74">
                  <c:v>15.2407547029387</c:v>
                </c:pt>
                <c:pt idx="75">
                  <c:v>15.6224370452699</c:v>
                </c:pt>
                <c:pt idx="76">
                  <c:v>16.031988809981399</c:v>
                </c:pt>
                <c:pt idx="77">
                  <c:v>16.466093011591202</c:v>
                </c:pt>
                <c:pt idx="78">
                  <c:v>16.900197213201</c:v>
                </c:pt>
                <c:pt idx="79">
                  <c:v>17.347598751856399</c:v>
                </c:pt>
                <c:pt idx="80">
                  <c:v>17.795556118373899</c:v>
                </c:pt>
                <c:pt idx="81">
                  <c:v>18.257571210922599</c:v>
                </c:pt>
                <c:pt idx="82">
                  <c:v>18.735588990997201</c:v>
                </c:pt>
                <c:pt idx="83">
                  <c:v>19.217147937716799</c:v>
                </c:pt>
                <c:pt idx="84">
                  <c:v>19.721963057982901</c:v>
                </c:pt>
                <c:pt idx="85">
                  <c:v>20.226778178248999</c:v>
                </c:pt>
                <c:pt idx="86">
                  <c:v>20.727452193332301</c:v>
                </c:pt>
                <c:pt idx="87">
                  <c:v>21.2277691431166</c:v>
                </c:pt>
                <c:pt idx="88">
                  <c:v>21.738321812347799</c:v>
                </c:pt>
                <c:pt idx="89">
                  <c:v>22.2534901305544</c:v>
                </c:pt>
                <c:pt idx="90">
                  <c:v>22.7606305639002</c:v>
                </c:pt>
                <c:pt idx="91">
                  <c:v>23.260423581815601</c:v>
                </c:pt>
                <c:pt idx="92">
                  <c:v>23.7480551863359</c:v>
                </c:pt>
                <c:pt idx="93">
                  <c:v>24.205676734444801</c:v>
                </c:pt>
                <c:pt idx="94">
                  <c:v>24.6632982825538</c:v>
                </c:pt>
                <c:pt idx="95">
                  <c:v>24.977501728752301</c:v>
                </c:pt>
                <c:pt idx="96">
                  <c:v>25.266154298711001</c:v>
                </c:pt>
                <c:pt idx="97">
                  <c:v>25.554806868669701</c:v>
                </c:pt>
                <c:pt idx="98">
                  <c:v>25.8434594386284</c:v>
                </c:pt>
                <c:pt idx="99">
                  <c:v>26.401795491396399</c:v>
                </c:pt>
                <c:pt idx="100">
                  <c:v>26.965322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'3D-UMi (K=M=10)'!$AR$25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'3D-UMi (K=M=10)'!$AR$29:$AR$129</c:f>
              <c:numCache>
                <c:formatCode>0.00_ </c:formatCode>
                <c:ptCount val="101"/>
                <c:pt idx="0">
                  <c:v>-10.566825102436001</c:v>
                </c:pt>
                <c:pt idx="1">
                  <c:v>-4.2202990050843141</c:v>
                </c:pt>
                <c:pt idx="2">
                  <c:v>-3.2328034738921132</c:v>
                </c:pt>
                <c:pt idx="3">
                  <c:v>-2.5874731089425285</c:v>
                </c:pt>
                <c:pt idx="4">
                  <c:v>-2.1248648869206641</c:v>
                </c:pt>
                <c:pt idx="5">
                  <c:v>-1.743928479947503</c:v>
                </c:pt>
                <c:pt idx="6">
                  <c:v>-1.3993732186742147</c:v>
                </c:pt>
                <c:pt idx="7">
                  <c:v>-1.1340821543459085</c:v>
                </c:pt>
                <c:pt idx="8">
                  <c:v>-0.87494683481314128</c:v>
                </c:pt>
                <c:pt idx="9">
                  <c:v>-0.65025690285919213</c:v>
                </c:pt>
                <c:pt idx="10">
                  <c:v>-0.43072411634656715</c:v>
                </c:pt>
                <c:pt idx="11">
                  <c:v>-0.22009860452824304</c:v>
                </c:pt>
                <c:pt idx="12">
                  <c:v>-2.7084998579317048E-2</c:v>
                </c:pt>
                <c:pt idx="13">
                  <c:v>0.15804099963793533</c:v>
                </c:pt>
                <c:pt idx="14">
                  <c:v>0.32143150820615163</c:v>
                </c:pt>
                <c:pt idx="15">
                  <c:v>0.51091723689930324</c:v>
                </c:pt>
                <c:pt idx="16">
                  <c:v>0.68716341684331061</c:v>
                </c:pt>
                <c:pt idx="17">
                  <c:v>0.88375630400699579</c:v>
                </c:pt>
                <c:pt idx="18">
                  <c:v>1.0647862354598048</c:v>
                </c:pt>
                <c:pt idx="19">
                  <c:v>1.2375373755687882</c:v>
                </c:pt>
                <c:pt idx="20">
                  <c:v>1.41774192114856</c:v>
                </c:pt>
                <c:pt idx="21">
                  <c:v>1.6220088162172517</c:v>
                </c:pt>
                <c:pt idx="22">
                  <c:v>1.8094044214208451</c:v>
                </c:pt>
                <c:pt idx="23">
                  <c:v>1.9982795453520972</c:v>
                </c:pt>
                <c:pt idx="24">
                  <c:v>2.1792770072841199</c:v>
                </c:pt>
                <c:pt idx="25">
                  <c:v>2.3438119486238147</c:v>
                </c:pt>
                <c:pt idx="26">
                  <c:v>2.5362010566976827</c:v>
                </c:pt>
                <c:pt idx="27">
                  <c:v>2.7205405173911315</c:v>
                </c:pt>
                <c:pt idx="28">
                  <c:v>2.9069615973868421</c:v>
                </c:pt>
                <c:pt idx="29">
                  <c:v>3.1126114515418348</c:v>
                </c:pt>
                <c:pt idx="30">
                  <c:v>3.3184704550976285</c:v>
                </c:pt>
                <c:pt idx="31">
                  <c:v>3.5189185353262902</c:v>
                </c:pt>
                <c:pt idx="32">
                  <c:v>3.7326888502179143</c:v>
                </c:pt>
                <c:pt idx="33">
                  <c:v>3.9250934594911717</c:v>
                </c:pt>
                <c:pt idx="34">
                  <c:v>4.1479110186425316</c:v>
                </c:pt>
                <c:pt idx="35">
                  <c:v>4.3564858350033155</c:v>
                </c:pt>
                <c:pt idx="36">
                  <c:v>4.5794807691012256</c:v>
                </c:pt>
                <c:pt idx="37">
                  <c:v>4.804971841206962</c:v>
                </c:pt>
                <c:pt idx="38">
                  <c:v>5.0495436287714579</c:v>
                </c:pt>
                <c:pt idx="39">
                  <c:v>5.2613556970611066</c:v>
                </c:pt>
                <c:pt idx="40">
                  <c:v>5.4775339488679418</c:v>
                </c:pt>
                <c:pt idx="41">
                  <c:v>5.6971133907552627</c:v>
                </c:pt>
                <c:pt idx="42">
                  <c:v>5.9262362676205678</c:v>
                </c:pt>
                <c:pt idx="43">
                  <c:v>6.1413598497078343</c:v>
                </c:pt>
                <c:pt idx="44">
                  <c:v>6.3867808862059663</c:v>
                </c:pt>
                <c:pt idx="45">
                  <c:v>6.6163390220229799</c:v>
                </c:pt>
                <c:pt idx="46">
                  <c:v>6.851226401780262</c:v>
                </c:pt>
                <c:pt idx="47">
                  <c:v>7.086313187803265</c:v>
                </c:pt>
                <c:pt idx="48">
                  <c:v>7.3386765181335445</c:v>
                </c:pt>
                <c:pt idx="49">
                  <c:v>7.6074316040090002</c:v>
                </c:pt>
                <c:pt idx="50">
                  <c:v>7.8381729330071046</c:v>
                </c:pt>
                <c:pt idx="51">
                  <c:v>8.0976422294558095</c:v>
                </c:pt>
                <c:pt idx="52">
                  <c:v>8.3806600843882002</c:v>
                </c:pt>
                <c:pt idx="53">
                  <c:v>8.6674929837088079</c:v>
                </c:pt>
                <c:pt idx="54">
                  <c:v>8.9432035291398915</c:v>
                </c:pt>
                <c:pt idx="55">
                  <c:v>9.2420658705007792</c:v>
                </c:pt>
                <c:pt idx="56">
                  <c:v>9.501591695879533</c:v>
                </c:pt>
                <c:pt idx="57">
                  <c:v>9.7790033118197233</c:v>
                </c:pt>
                <c:pt idx="58">
                  <c:v>10.052701988961347</c:v>
                </c:pt>
                <c:pt idx="59">
                  <c:v>10.346879134442379</c:v>
                </c:pt>
                <c:pt idx="60">
                  <c:v>10.66702491175748</c:v>
                </c:pt>
                <c:pt idx="61">
                  <c:v>10.959901911231977</c:v>
                </c:pt>
                <c:pt idx="62">
                  <c:v>11.284774879058292</c:v>
                </c:pt>
                <c:pt idx="63">
                  <c:v>11.601553824218204</c:v>
                </c:pt>
                <c:pt idx="64">
                  <c:v>11.917463944992642</c:v>
                </c:pt>
                <c:pt idx="65">
                  <c:v>12.233457739425683</c:v>
                </c:pt>
                <c:pt idx="66">
                  <c:v>12.552070709942537</c:v>
                </c:pt>
                <c:pt idx="67">
                  <c:v>12.867475105548497</c:v>
                </c:pt>
                <c:pt idx="68">
                  <c:v>13.184807407478596</c:v>
                </c:pt>
                <c:pt idx="69">
                  <c:v>13.536530224280684</c:v>
                </c:pt>
                <c:pt idx="70">
                  <c:v>13.932761879470529</c:v>
                </c:pt>
                <c:pt idx="71">
                  <c:v>14.269749744545537</c:v>
                </c:pt>
                <c:pt idx="72">
                  <c:v>14.672424119819979</c:v>
                </c:pt>
                <c:pt idx="73">
                  <c:v>15.091746288160392</c:v>
                </c:pt>
                <c:pt idx="74">
                  <c:v>15.475007478723001</c:v>
                </c:pt>
                <c:pt idx="75">
                  <c:v>15.9212136781855</c:v>
                </c:pt>
                <c:pt idx="76">
                  <c:v>16.333280882511325</c:v>
                </c:pt>
                <c:pt idx="77">
                  <c:v>16.733152591628937</c:v>
                </c:pt>
                <c:pt idx="78">
                  <c:v>17.100342790383461</c:v>
                </c:pt>
                <c:pt idx="79">
                  <c:v>17.556409237342319</c:v>
                </c:pt>
                <c:pt idx="80">
                  <c:v>18.062044137129462</c:v>
                </c:pt>
                <c:pt idx="81">
                  <c:v>18.537207391420711</c:v>
                </c:pt>
                <c:pt idx="82">
                  <c:v>18.988465298355724</c:v>
                </c:pt>
                <c:pt idx="83">
                  <c:v>19.47297801008315</c:v>
                </c:pt>
                <c:pt idx="84">
                  <c:v>19.956661045124118</c:v>
                </c:pt>
                <c:pt idx="85">
                  <c:v>20.50692120788954</c:v>
                </c:pt>
                <c:pt idx="86">
                  <c:v>20.984566786884979</c:v>
                </c:pt>
                <c:pt idx="87">
                  <c:v>21.501470927449784</c:v>
                </c:pt>
                <c:pt idx="88">
                  <c:v>22.015112146995808</c:v>
                </c:pt>
                <c:pt idx="89">
                  <c:v>22.50425944913772</c:v>
                </c:pt>
                <c:pt idx="90">
                  <c:v>23.040965359829009</c:v>
                </c:pt>
                <c:pt idx="91">
                  <c:v>23.525489024045484</c:v>
                </c:pt>
                <c:pt idx="92">
                  <c:v>24.061985672993451</c:v>
                </c:pt>
                <c:pt idx="93">
                  <c:v>24.529642754581353</c:v>
                </c:pt>
                <c:pt idx="94">
                  <c:v>24.951669908928061</c:v>
                </c:pt>
                <c:pt idx="95">
                  <c:v>25.440633813724578</c:v>
                </c:pt>
                <c:pt idx="96">
                  <c:v>25.810201055623718</c:v>
                </c:pt>
                <c:pt idx="97">
                  <c:v>26.083778067032352</c:v>
                </c:pt>
                <c:pt idx="98">
                  <c:v>26.359245171877607</c:v>
                </c:pt>
                <c:pt idx="99">
                  <c:v>26.5932682789235</c:v>
                </c:pt>
                <c:pt idx="100">
                  <c:v>26.967761866236899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'3D-UMi (K=M=10)'!$AS$25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'3D-UMi (K=M=10)'!$AS$29:$AS$129</c:f>
              <c:numCache>
                <c:formatCode>0.00_ </c:formatCode>
                <c:ptCount val="101"/>
                <c:pt idx="0">
                  <c:v>-9.89</c:v>
                </c:pt>
                <c:pt idx="1">
                  <c:v>-3.8800999999999997</c:v>
                </c:pt>
                <c:pt idx="2">
                  <c:v>-2.99</c:v>
                </c:pt>
                <c:pt idx="3">
                  <c:v>-2.54</c:v>
                </c:pt>
                <c:pt idx="4">
                  <c:v>-2.0003999999999995</c:v>
                </c:pt>
                <c:pt idx="5">
                  <c:v>-1.69</c:v>
                </c:pt>
                <c:pt idx="6">
                  <c:v>-1.38</c:v>
                </c:pt>
                <c:pt idx="7">
                  <c:v>-1.1100000000000001</c:v>
                </c:pt>
                <c:pt idx="8">
                  <c:v>-0.85</c:v>
                </c:pt>
                <c:pt idx="9">
                  <c:v>-0.59</c:v>
                </c:pt>
                <c:pt idx="10">
                  <c:v>-0.37099999999999911</c:v>
                </c:pt>
                <c:pt idx="11">
                  <c:v>-0.15</c:v>
                </c:pt>
                <c:pt idx="12">
                  <c:v>0.05</c:v>
                </c:pt>
                <c:pt idx="13">
                  <c:v>0.23</c:v>
                </c:pt>
                <c:pt idx="14">
                  <c:v>0.41</c:v>
                </c:pt>
                <c:pt idx="15">
                  <c:v>0.56999999999999995</c:v>
                </c:pt>
                <c:pt idx="16">
                  <c:v>0.76</c:v>
                </c:pt>
                <c:pt idx="17">
                  <c:v>0.94</c:v>
                </c:pt>
                <c:pt idx="18">
                  <c:v>1.1000000000000001</c:v>
                </c:pt>
                <c:pt idx="19">
                  <c:v>1.28</c:v>
                </c:pt>
                <c:pt idx="20">
                  <c:v>1.48</c:v>
                </c:pt>
                <c:pt idx="21">
                  <c:v>1.66</c:v>
                </c:pt>
                <c:pt idx="22">
                  <c:v>1.87</c:v>
                </c:pt>
                <c:pt idx="23">
                  <c:v>2.0499999999999998</c:v>
                </c:pt>
                <c:pt idx="24">
                  <c:v>2.2599999999999998</c:v>
                </c:pt>
                <c:pt idx="25">
                  <c:v>2.4675000000000002</c:v>
                </c:pt>
                <c:pt idx="26">
                  <c:v>2.64</c:v>
                </c:pt>
                <c:pt idx="27">
                  <c:v>2.83</c:v>
                </c:pt>
                <c:pt idx="28">
                  <c:v>3.02</c:v>
                </c:pt>
                <c:pt idx="29">
                  <c:v>3.2</c:v>
                </c:pt>
                <c:pt idx="30">
                  <c:v>3.416999999999998</c:v>
                </c:pt>
                <c:pt idx="31">
                  <c:v>3.6469000000000005</c:v>
                </c:pt>
                <c:pt idx="32">
                  <c:v>3.81</c:v>
                </c:pt>
                <c:pt idx="33">
                  <c:v>4.07</c:v>
                </c:pt>
                <c:pt idx="34">
                  <c:v>4.2699999999999996</c:v>
                </c:pt>
                <c:pt idx="35">
                  <c:v>4.5</c:v>
                </c:pt>
                <c:pt idx="36">
                  <c:v>4.74</c:v>
                </c:pt>
                <c:pt idx="37">
                  <c:v>4.95</c:v>
                </c:pt>
                <c:pt idx="38">
                  <c:v>5.15</c:v>
                </c:pt>
                <c:pt idx="39">
                  <c:v>5.36</c:v>
                </c:pt>
                <c:pt idx="40">
                  <c:v>5.6</c:v>
                </c:pt>
                <c:pt idx="41">
                  <c:v>5.83</c:v>
                </c:pt>
                <c:pt idx="42">
                  <c:v>6.05</c:v>
                </c:pt>
                <c:pt idx="43">
                  <c:v>6.31</c:v>
                </c:pt>
                <c:pt idx="44">
                  <c:v>6.57</c:v>
                </c:pt>
                <c:pt idx="45">
                  <c:v>6.82</c:v>
                </c:pt>
                <c:pt idx="46">
                  <c:v>7.06</c:v>
                </c:pt>
                <c:pt idx="47">
                  <c:v>7.3052999999999972</c:v>
                </c:pt>
                <c:pt idx="48">
                  <c:v>7.58</c:v>
                </c:pt>
                <c:pt idx="49">
                  <c:v>7.83</c:v>
                </c:pt>
                <c:pt idx="50">
                  <c:v>8.1</c:v>
                </c:pt>
                <c:pt idx="51">
                  <c:v>8.34</c:v>
                </c:pt>
                <c:pt idx="52">
                  <c:v>8.6199999999999992</c:v>
                </c:pt>
                <c:pt idx="53">
                  <c:v>8.884700000000004</c:v>
                </c:pt>
                <c:pt idx="54">
                  <c:v>9.15</c:v>
                </c:pt>
                <c:pt idx="55">
                  <c:v>9.42</c:v>
                </c:pt>
                <c:pt idx="56">
                  <c:v>9.75</c:v>
                </c:pt>
                <c:pt idx="57">
                  <c:v>10.029999999999999</c:v>
                </c:pt>
                <c:pt idx="58">
                  <c:v>10.31</c:v>
                </c:pt>
                <c:pt idx="59">
                  <c:v>10.6541</c:v>
                </c:pt>
                <c:pt idx="60">
                  <c:v>10.933999999999996</c:v>
                </c:pt>
                <c:pt idx="61">
                  <c:v>11.25</c:v>
                </c:pt>
                <c:pt idx="62">
                  <c:v>11.56</c:v>
                </c:pt>
                <c:pt idx="63">
                  <c:v>11.863699999999998</c:v>
                </c:pt>
                <c:pt idx="64">
                  <c:v>12.16</c:v>
                </c:pt>
                <c:pt idx="65">
                  <c:v>12.493500000000004</c:v>
                </c:pt>
                <c:pt idx="66">
                  <c:v>12.833400000000001</c:v>
                </c:pt>
                <c:pt idx="67">
                  <c:v>13.183300000000008</c:v>
                </c:pt>
                <c:pt idx="68">
                  <c:v>13.5</c:v>
                </c:pt>
                <c:pt idx="69">
                  <c:v>13.87</c:v>
                </c:pt>
                <c:pt idx="70">
                  <c:v>14.3</c:v>
                </c:pt>
                <c:pt idx="71">
                  <c:v>14.632900000000001</c:v>
                </c:pt>
                <c:pt idx="72">
                  <c:v>15.02</c:v>
                </c:pt>
                <c:pt idx="73">
                  <c:v>15.39</c:v>
                </c:pt>
                <c:pt idx="74">
                  <c:v>15.74</c:v>
                </c:pt>
                <c:pt idx="75">
                  <c:v>16.11</c:v>
                </c:pt>
                <c:pt idx="76">
                  <c:v>16.484799999999996</c:v>
                </c:pt>
                <c:pt idx="77">
                  <c:v>16.91</c:v>
                </c:pt>
                <c:pt idx="78">
                  <c:v>17.312200000000011</c:v>
                </c:pt>
                <c:pt idx="79">
                  <c:v>17.75</c:v>
                </c:pt>
                <c:pt idx="80">
                  <c:v>18.172000000000008</c:v>
                </c:pt>
                <c:pt idx="81">
                  <c:v>18.561900000000005</c:v>
                </c:pt>
                <c:pt idx="82">
                  <c:v>19</c:v>
                </c:pt>
                <c:pt idx="83">
                  <c:v>19.55</c:v>
                </c:pt>
                <c:pt idx="84">
                  <c:v>20.081599999999998</c:v>
                </c:pt>
                <c:pt idx="85">
                  <c:v>20.532999999999994</c:v>
                </c:pt>
                <c:pt idx="86">
                  <c:v>20.971399999999992</c:v>
                </c:pt>
                <c:pt idx="87">
                  <c:v>21.55</c:v>
                </c:pt>
                <c:pt idx="88">
                  <c:v>22.04</c:v>
                </c:pt>
                <c:pt idx="89">
                  <c:v>22.611100000000004</c:v>
                </c:pt>
                <c:pt idx="90">
                  <c:v>23.09</c:v>
                </c:pt>
                <c:pt idx="91">
                  <c:v>23.610900000000001</c:v>
                </c:pt>
                <c:pt idx="92">
                  <c:v>24.120799999999999</c:v>
                </c:pt>
                <c:pt idx="93">
                  <c:v>24.56</c:v>
                </c:pt>
                <c:pt idx="94">
                  <c:v>25.000599999999995</c:v>
                </c:pt>
                <c:pt idx="95">
                  <c:v>25.42</c:v>
                </c:pt>
                <c:pt idx="96">
                  <c:v>25.78</c:v>
                </c:pt>
                <c:pt idx="97">
                  <c:v>26.09</c:v>
                </c:pt>
                <c:pt idx="98">
                  <c:v>26.39</c:v>
                </c:pt>
                <c:pt idx="99">
                  <c:v>26.620100000000004</c:v>
                </c:pt>
                <c:pt idx="100">
                  <c:v>26.94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(K=M=10)'!$AT$25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'3D-UMi (K=M=10)'!$AT$29:$AT$129</c:f>
              <c:numCache>
                <c:formatCode>0.00_ </c:formatCode>
                <c:ptCount val="101"/>
                <c:pt idx="0">
                  <c:v>-9.1924115278917498</c:v>
                </c:pt>
                <c:pt idx="1">
                  <c:v>-3.8812307472818501</c:v>
                </c:pt>
                <c:pt idx="2">
                  <c:v>-2.9873693006159399</c:v>
                </c:pt>
                <c:pt idx="3">
                  <c:v>-2.47076979987773</c:v>
                </c:pt>
                <c:pt idx="4">
                  <c:v>-1.96911931190346</c:v>
                </c:pt>
                <c:pt idx="5">
                  <c:v>-1.61437783902534</c:v>
                </c:pt>
                <c:pt idx="6">
                  <c:v>-1.33052651492315</c:v>
                </c:pt>
                <c:pt idx="7">
                  <c:v>-0.98813097969898001</c:v>
                </c:pt>
                <c:pt idx="8">
                  <c:v>-0.723156214753232</c:v>
                </c:pt>
                <c:pt idx="9">
                  <c:v>-0.44386847404075502</c:v>
                </c:pt>
                <c:pt idx="10">
                  <c:v>-0.230426018969553</c:v>
                </c:pt>
                <c:pt idx="11">
                  <c:v>-4.7107223589932801E-2</c:v>
                </c:pt>
                <c:pt idx="12">
                  <c:v>0.15081103443299099</c:v>
                </c:pt>
                <c:pt idx="13">
                  <c:v>0.30618250442199701</c:v>
                </c:pt>
                <c:pt idx="14">
                  <c:v>0.50565472202649198</c:v>
                </c:pt>
                <c:pt idx="15">
                  <c:v>0.62877241666672001</c:v>
                </c:pt>
                <c:pt idx="16">
                  <c:v>0.87868871086612899</c:v>
                </c:pt>
                <c:pt idx="17">
                  <c:v>1.1401500324184899</c:v>
                </c:pt>
                <c:pt idx="18">
                  <c:v>1.2921812990824999</c:v>
                </c:pt>
                <c:pt idx="19">
                  <c:v>1.4638531103931001</c:v>
                </c:pt>
                <c:pt idx="20">
                  <c:v>1.6673729638222601</c:v>
                </c:pt>
                <c:pt idx="21">
                  <c:v>1.85257475226507</c:v>
                </c:pt>
                <c:pt idx="22">
                  <c:v>2.0079515633048302</c:v>
                </c:pt>
                <c:pt idx="23">
                  <c:v>2.2442787448061101</c:v>
                </c:pt>
                <c:pt idx="24">
                  <c:v>2.45177765776037</c:v>
                </c:pt>
                <c:pt idx="25">
                  <c:v>2.6071613588204601</c:v>
                </c:pt>
                <c:pt idx="26">
                  <c:v>2.7820793444870402</c:v>
                </c:pt>
                <c:pt idx="27">
                  <c:v>2.9979208467084999</c:v>
                </c:pt>
                <c:pt idx="28">
                  <c:v>3.2628945716998299</c:v>
                </c:pt>
                <c:pt idx="29">
                  <c:v>3.4665832595383899</c:v>
                </c:pt>
                <c:pt idx="30">
                  <c:v>3.75365151401502</c:v>
                </c:pt>
                <c:pt idx="31">
                  <c:v>3.9871461855599701</c:v>
                </c:pt>
                <c:pt idx="32">
                  <c:v>4.1956600578286301</c:v>
                </c:pt>
                <c:pt idx="33">
                  <c:v>4.44801478709471</c:v>
                </c:pt>
                <c:pt idx="34">
                  <c:v>4.6369362394107201</c:v>
                </c:pt>
                <c:pt idx="35">
                  <c:v>4.8035264626485903</c:v>
                </c:pt>
                <c:pt idx="36">
                  <c:v>5.0058095609786903</c:v>
                </c:pt>
                <c:pt idx="37">
                  <c:v>5.1835781281984596</c:v>
                </c:pt>
                <c:pt idx="38">
                  <c:v>5.3590448873949601</c:v>
                </c:pt>
                <c:pt idx="39">
                  <c:v>5.5824731188180898</c:v>
                </c:pt>
                <c:pt idx="40">
                  <c:v>5.85064547622361</c:v>
                </c:pt>
                <c:pt idx="41">
                  <c:v>6.0135215405010198</c:v>
                </c:pt>
                <c:pt idx="42">
                  <c:v>6.1897887613689599</c:v>
                </c:pt>
                <c:pt idx="43">
                  <c:v>6.5031014637401396</c:v>
                </c:pt>
                <c:pt idx="44">
                  <c:v>6.6847614701463298</c:v>
                </c:pt>
                <c:pt idx="45">
                  <c:v>6.9166116463428597</c:v>
                </c:pt>
                <c:pt idx="46">
                  <c:v>7.2234606443682896</c:v>
                </c:pt>
                <c:pt idx="47">
                  <c:v>7.3793789250351303</c:v>
                </c:pt>
                <c:pt idx="48">
                  <c:v>7.6686016005189703</c:v>
                </c:pt>
                <c:pt idx="49">
                  <c:v>7.9599605920003302</c:v>
                </c:pt>
                <c:pt idx="50">
                  <c:v>8.1889429431771301</c:v>
                </c:pt>
                <c:pt idx="51">
                  <c:v>8.4698824604183809</c:v>
                </c:pt>
                <c:pt idx="52">
                  <c:v>8.7284967233026407</c:v>
                </c:pt>
                <c:pt idx="53">
                  <c:v>9.1082724168620093</c:v>
                </c:pt>
                <c:pt idx="54">
                  <c:v>9.3661629604697207</c:v>
                </c:pt>
                <c:pt idx="55">
                  <c:v>9.7384805930087204</c:v>
                </c:pt>
                <c:pt idx="56">
                  <c:v>10.009953236022501</c:v>
                </c:pt>
                <c:pt idx="57">
                  <c:v>10.308500722833699</c:v>
                </c:pt>
                <c:pt idx="58">
                  <c:v>10.671342310840799</c:v>
                </c:pt>
                <c:pt idx="59">
                  <c:v>10.9732218964807</c:v>
                </c:pt>
                <c:pt idx="60">
                  <c:v>11.2993061455774</c:v>
                </c:pt>
                <c:pt idx="61">
                  <c:v>11.5142729093828</c:v>
                </c:pt>
                <c:pt idx="62">
                  <c:v>11.8239136430765</c:v>
                </c:pt>
                <c:pt idx="63">
                  <c:v>12.040073152754401</c:v>
                </c:pt>
                <c:pt idx="64">
                  <c:v>12.394121057331301</c:v>
                </c:pt>
                <c:pt idx="65">
                  <c:v>12.654099686915901</c:v>
                </c:pt>
                <c:pt idx="66">
                  <c:v>12.960179815968599</c:v>
                </c:pt>
                <c:pt idx="67">
                  <c:v>13.2753379844312</c:v>
                </c:pt>
                <c:pt idx="68">
                  <c:v>13.6255802271035</c:v>
                </c:pt>
                <c:pt idx="69">
                  <c:v>13.9639381881803</c:v>
                </c:pt>
                <c:pt idx="70">
                  <c:v>14.3362408251177</c:v>
                </c:pt>
                <c:pt idx="71">
                  <c:v>14.623234552850301</c:v>
                </c:pt>
                <c:pt idx="72">
                  <c:v>15.022696862887001</c:v>
                </c:pt>
                <c:pt idx="73">
                  <c:v>15.487583496425399</c:v>
                </c:pt>
                <c:pt idx="74">
                  <c:v>15.8621205086289</c:v>
                </c:pt>
                <c:pt idx="75">
                  <c:v>16.1865103868831</c:v>
                </c:pt>
                <c:pt idx="76">
                  <c:v>16.541492343772202</c:v>
                </c:pt>
                <c:pt idx="77">
                  <c:v>16.925822904785999</c:v>
                </c:pt>
                <c:pt idx="78">
                  <c:v>17.294435864559699</c:v>
                </c:pt>
                <c:pt idx="79">
                  <c:v>17.6716075782528</c:v>
                </c:pt>
                <c:pt idx="80">
                  <c:v>18.077668113193798</c:v>
                </c:pt>
                <c:pt idx="81">
                  <c:v>18.604947236705002</c:v>
                </c:pt>
                <c:pt idx="82">
                  <c:v>19.0494936613796</c:v>
                </c:pt>
                <c:pt idx="83">
                  <c:v>19.581492658072602</c:v>
                </c:pt>
                <c:pt idx="84">
                  <c:v>19.9559834467623</c:v>
                </c:pt>
                <c:pt idx="85">
                  <c:v>20.534994669248601</c:v>
                </c:pt>
                <c:pt idx="86">
                  <c:v>20.993359468899801</c:v>
                </c:pt>
                <c:pt idx="87">
                  <c:v>21.4128544393303</c:v>
                </c:pt>
                <c:pt idx="88">
                  <c:v>21.8514856208539</c:v>
                </c:pt>
                <c:pt idx="89">
                  <c:v>22.3570961367903</c:v>
                </c:pt>
                <c:pt idx="90">
                  <c:v>22.862561110042702</c:v>
                </c:pt>
                <c:pt idx="91">
                  <c:v>23.4302946097919</c:v>
                </c:pt>
                <c:pt idx="92">
                  <c:v>23.938966445145599</c:v>
                </c:pt>
                <c:pt idx="93">
                  <c:v>24.4591245819738</c:v>
                </c:pt>
                <c:pt idx="94">
                  <c:v>25.016576157901302</c:v>
                </c:pt>
                <c:pt idx="95">
                  <c:v>25.5392598113534</c:v>
                </c:pt>
                <c:pt idx="96">
                  <c:v>25.874139488839301</c:v>
                </c:pt>
                <c:pt idx="97">
                  <c:v>26.093050192479399</c:v>
                </c:pt>
                <c:pt idx="98">
                  <c:v>26.359791125735899</c:v>
                </c:pt>
                <c:pt idx="99">
                  <c:v>26.583268885994599</c:v>
                </c:pt>
                <c:pt idx="100">
                  <c:v>26.938154691614699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(K=M=10)'!$AU$25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(K=M=10)'!$AU$29:$AU$129</c:f>
              <c:numCache>
                <c:formatCode>0.00_ </c:formatCode>
                <c:ptCount val="101"/>
                <c:pt idx="0">
                  <c:v>-17.21</c:v>
                </c:pt>
                <c:pt idx="1">
                  <c:v>-4.75</c:v>
                </c:pt>
                <c:pt idx="2">
                  <c:v>-3.58</c:v>
                </c:pt>
                <c:pt idx="3">
                  <c:v>-2.87</c:v>
                </c:pt>
                <c:pt idx="4">
                  <c:v>-2.38</c:v>
                </c:pt>
                <c:pt idx="5">
                  <c:v>-2.0099999999999998</c:v>
                </c:pt>
                <c:pt idx="6">
                  <c:v>-1.64</c:v>
                </c:pt>
                <c:pt idx="7">
                  <c:v>-1.34</c:v>
                </c:pt>
                <c:pt idx="8">
                  <c:v>-1.06</c:v>
                </c:pt>
                <c:pt idx="9">
                  <c:v>-0.78</c:v>
                </c:pt>
                <c:pt idx="10">
                  <c:v>-0.56000000000000005</c:v>
                </c:pt>
                <c:pt idx="11">
                  <c:v>-0.36</c:v>
                </c:pt>
                <c:pt idx="12">
                  <c:v>-0.15</c:v>
                </c:pt>
                <c:pt idx="13">
                  <c:v>0.02</c:v>
                </c:pt>
                <c:pt idx="14">
                  <c:v>0.2</c:v>
                </c:pt>
                <c:pt idx="15">
                  <c:v>0.37</c:v>
                </c:pt>
                <c:pt idx="16">
                  <c:v>0.55000000000000004</c:v>
                </c:pt>
                <c:pt idx="17">
                  <c:v>0.72</c:v>
                </c:pt>
                <c:pt idx="18">
                  <c:v>0.89</c:v>
                </c:pt>
                <c:pt idx="19">
                  <c:v>1.03</c:v>
                </c:pt>
                <c:pt idx="20">
                  <c:v>1.22</c:v>
                </c:pt>
                <c:pt idx="21">
                  <c:v>1.41</c:v>
                </c:pt>
                <c:pt idx="22">
                  <c:v>1.62</c:v>
                </c:pt>
                <c:pt idx="23">
                  <c:v>1.81</c:v>
                </c:pt>
                <c:pt idx="24">
                  <c:v>2.0099999999999998</c:v>
                </c:pt>
                <c:pt idx="25">
                  <c:v>2.21</c:v>
                </c:pt>
                <c:pt idx="26">
                  <c:v>2.37</c:v>
                </c:pt>
                <c:pt idx="27">
                  <c:v>2.57</c:v>
                </c:pt>
                <c:pt idx="28">
                  <c:v>2.75</c:v>
                </c:pt>
                <c:pt idx="29">
                  <c:v>2.97</c:v>
                </c:pt>
                <c:pt idx="30">
                  <c:v>3.15</c:v>
                </c:pt>
                <c:pt idx="31">
                  <c:v>3.36</c:v>
                </c:pt>
                <c:pt idx="32">
                  <c:v>3.57</c:v>
                </c:pt>
                <c:pt idx="33">
                  <c:v>3.79</c:v>
                </c:pt>
                <c:pt idx="34">
                  <c:v>4</c:v>
                </c:pt>
                <c:pt idx="35">
                  <c:v>4.2300000000000004</c:v>
                </c:pt>
                <c:pt idx="36">
                  <c:v>4.42</c:v>
                </c:pt>
                <c:pt idx="37">
                  <c:v>4.59</c:v>
                </c:pt>
                <c:pt idx="38">
                  <c:v>4.83</c:v>
                </c:pt>
                <c:pt idx="39">
                  <c:v>5.08</c:v>
                </c:pt>
                <c:pt idx="40">
                  <c:v>5.28</c:v>
                </c:pt>
                <c:pt idx="41">
                  <c:v>5.51</c:v>
                </c:pt>
                <c:pt idx="42">
                  <c:v>5.75</c:v>
                </c:pt>
                <c:pt idx="43">
                  <c:v>5.99</c:v>
                </c:pt>
                <c:pt idx="44">
                  <c:v>6.25</c:v>
                </c:pt>
                <c:pt idx="45">
                  <c:v>6.48</c:v>
                </c:pt>
                <c:pt idx="46">
                  <c:v>6.73</c:v>
                </c:pt>
                <c:pt idx="47">
                  <c:v>6.98</c:v>
                </c:pt>
                <c:pt idx="48">
                  <c:v>7.22</c:v>
                </c:pt>
                <c:pt idx="49">
                  <c:v>7.48</c:v>
                </c:pt>
                <c:pt idx="50">
                  <c:v>7.74</c:v>
                </c:pt>
                <c:pt idx="51">
                  <c:v>8.01</c:v>
                </c:pt>
                <c:pt idx="52">
                  <c:v>8.26</c:v>
                </c:pt>
                <c:pt idx="53">
                  <c:v>8.59</c:v>
                </c:pt>
                <c:pt idx="54">
                  <c:v>8.85</c:v>
                </c:pt>
                <c:pt idx="55">
                  <c:v>9.11</c:v>
                </c:pt>
                <c:pt idx="56">
                  <c:v>9.41</c:v>
                </c:pt>
                <c:pt idx="57">
                  <c:v>9.67</c:v>
                </c:pt>
                <c:pt idx="58">
                  <c:v>9.9</c:v>
                </c:pt>
                <c:pt idx="59">
                  <c:v>10.19</c:v>
                </c:pt>
                <c:pt idx="60">
                  <c:v>10.48</c:v>
                </c:pt>
                <c:pt idx="61">
                  <c:v>10.8</c:v>
                </c:pt>
                <c:pt idx="62">
                  <c:v>11.1</c:v>
                </c:pt>
                <c:pt idx="63">
                  <c:v>11.41</c:v>
                </c:pt>
                <c:pt idx="64">
                  <c:v>11.76</c:v>
                </c:pt>
                <c:pt idx="65">
                  <c:v>12.09</c:v>
                </c:pt>
                <c:pt idx="66">
                  <c:v>12.4</c:v>
                </c:pt>
                <c:pt idx="67">
                  <c:v>12.72</c:v>
                </c:pt>
                <c:pt idx="68">
                  <c:v>13.04</c:v>
                </c:pt>
                <c:pt idx="69">
                  <c:v>13.41</c:v>
                </c:pt>
                <c:pt idx="70">
                  <c:v>13.79</c:v>
                </c:pt>
                <c:pt idx="71">
                  <c:v>14.16</c:v>
                </c:pt>
                <c:pt idx="72">
                  <c:v>14.48</c:v>
                </c:pt>
                <c:pt idx="73">
                  <c:v>14.85</c:v>
                </c:pt>
                <c:pt idx="74">
                  <c:v>15.24</c:v>
                </c:pt>
                <c:pt idx="75">
                  <c:v>15.62</c:v>
                </c:pt>
                <c:pt idx="76">
                  <c:v>16.04</c:v>
                </c:pt>
                <c:pt idx="77">
                  <c:v>16.489999999999998</c:v>
                </c:pt>
                <c:pt idx="78">
                  <c:v>16.850000000000001</c:v>
                </c:pt>
                <c:pt idx="79">
                  <c:v>17.29</c:v>
                </c:pt>
                <c:pt idx="80">
                  <c:v>17.71</c:v>
                </c:pt>
                <c:pt idx="81">
                  <c:v>18.170000000000002</c:v>
                </c:pt>
                <c:pt idx="82">
                  <c:v>18.64</c:v>
                </c:pt>
                <c:pt idx="83">
                  <c:v>19.12</c:v>
                </c:pt>
                <c:pt idx="84">
                  <c:v>19.649999999999999</c:v>
                </c:pt>
                <c:pt idx="85">
                  <c:v>20.2</c:v>
                </c:pt>
                <c:pt idx="86">
                  <c:v>20.67</c:v>
                </c:pt>
                <c:pt idx="87">
                  <c:v>21.22</c:v>
                </c:pt>
                <c:pt idx="88">
                  <c:v>21.83</c:v>
                </c:pt>
                <c:pt idx="89">
                  <c:v>22.42</c:v>
                </c:pt>
                <c:pt idx="90">
                  <c:v>22.91</c:v>
                </c:pt>
                <c:pt idx="91">
                  <c:v>23.5</c:v>
                </c:pt>
                <c:pt idx="92">
                  <c:v>24.06</c:v>
                </c:pt>
                <c:pt idx="93">
                  <c:v>24.53</c:v>
                </c:pt>
                <c:pt idx="94">
                  <c:v>25.08</c:v>
                </c:pt>
                <c:pt idx="95">
                  <c:v>25.42</c:v>
                </c:pt>
                <c:pt idx="96">
                  <c:v>25.8</c:v>
                </c:pt>
                <c:pt idx="97">
                  <c:v>26.04</c:v>
                </c:pt>
                <c:pt idx="98">
                  <c:v>26.32</c:v>
                </c:pt>
                <c:pt idx="99">
                  <c:v>26.58</c:v>
                </c:pt>
                <c:pt idx="100">
                  <c:v>26.96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(K=M=10)'!$AV$25</c:f>
              <c:strCache>
                <c:ptCount val="1"/>
                <c:pt idx="0">
                  <c:v>IDCC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'3D-UMi (K=M=10)'!$AV$29:$AV$129</c:f>
              <c:numCache>
                <c:formatCode>0.00_ </c:formatCode>
                <c:ptCount val="101"/>
                <c:pt idx="0">
                  <c:v>-10.9376220929101</c:v>
                </c:pt>
                <c:pt idx="1">
                  <c:v>-4.0884104388948703</c:v>
                </c:pt>
                <c:pt idx="2">
                  <c:v>-3.1844168215895801</c:v>
                </c:pt>
                <c:pt idx="3">
                  <c:v>-2.4884357045610801</c:v>
                </c:pt>
                <c:pt idx="4">
                  <c:v>-2.05609809004733</c:v>
                </c:pt>
                <c:pt idx="5">
                  <c:v>-1.7103299325952801</c:v>
                </c:pt>
                <c:pt idx="6">
                  <c:v>-1.4029747660114</c:v>
                </c:pt>
                <c:pt idx="7">
                  <c:v>-1.10864085121933</c:v>
                </c:pt>
                <c:pt idx="8">
                  <c:v>-0.86075442326436402</c:v>
                </c:pt>
                <c:pt idx="9">
                  <c:v>-0.63161280268048903</c:v>
                </c:pt>
                <c:pt idx="10">
                  <c:v>-0.48692671010578997</c:v>
                </c:pt>
                <c:pt idx="11">
                  <c:v>-0.28655553851603999</c:v>
                </c:pt>
                <c:pt idx="12">
                  <c:v>-7.8100007598520399E-2</c:v>
                </c:pt>
                <c:pt idx="13">
                  <c:v>9.95693710040573E-2</c:v>
                </c:pt>
                <c:pt idx="14">
                  <c:v>0.26805333841224099</c:v>
                </c:pt>
                <c:pt idx="15">
                  <c:v>0.44731463205912497</c:v>
                </c:pt>
                <c:pt idx="16">
                  <c:v>0.59782049707616502</c:v>
                </c:pt>
                <c:pt idx="17">
                  <c:v>0.75090077754615903</c:v>
                </c:pt>
                <c:pt idx="18">
                  <c:v>0.92624102686550702</c:v>
                </c:pt>
                <c:pt idx="19">
                  <c:v>1.11417890809864</c:v>
                </c:pt>
                <c:pt idx="20">
                  <c:v>1.32094988649335</c:v>
                </c:pt>
                <c:pt idx="21">
                  <c:v>1.4913609939930399</c:v>
                </c:pt>
                <c:pt idx="22">
                  <c:v>1.71544105391394</c:v>
                </c:pt>
                <c:pt idx="23">
                  <c:v>1.89653802511661</c:v>
                </c:pt>
                <c:pt idx="24">
                  <c:v>2.0700818632717901</c:v>
                </c:pt>
                <c:pt idx="25">
                  <c:v>2.2533538552053698</c:v>
                </c:pt>
                <c:pt idx="26">
                  <c:v>2.3974655098187001</c:v>
                </c:pt>
                <c:pt idx="27">
                  <c:v>2.61399468301313</c:v>
                </c:pt>
                <c:pt idx="28">
                  <c:v>2.7938358847666702</c:v>
                </c:pt>
                <c:pt idx="29">
                  <c:v>3.0184448903604801</c:v>
                </c:pt>
                <c:pt idx="30">
                  <c:v>3.1941555071172099</c:v>
                </c:pt>
                <c:pt idx="31">
                  <c:v>3.43276050297461</c:v>
                </c:pt>
                <c:pt idx="32">
                  <c:v>3.6326355375462702</c:v>
                </c:pt>
                <c:pt idx="33">
                  <c:v>3.81257555881146</c:v>
                </c:pt>
                <c:pt idx="34">
                  <c:v>4.07594935599057</c:v>
                </c:pt>
                <c:pt idx="35">
                  <c:v>4.2861057380506198</c:v>
                </c:pt>
                <c:pt idx="36">
                  <c:v>4.5277776734176802</c:v>
                </c:pt>
                <c:pt idx="37">
                  <c:v>4.7348670048196997</c:v>
                </c:pt>
                <c:pt idx="38">
                  <c:v>4.9323430975195102</c:v>
                </c:pt>
                <c:pt idx="39">
                  <c:v>5.1782229141702603</c:v>
                </c:pt>
                <c:pt idx="40">
                  <c:v>5.4468311798396698</c:v>
                </c:pt>
                <c:pt idx="41">
                  <c:v>5.7007286229155101</c:v>
                </c:pt>
                <c:pt idx="42">
                  <c:v>5.8997628788866203</c:v>
                </c:pt>
                <c:pt idx="43">
                  <c:v>6.1333554809191302</c:v>
                </c:pt>
                <c:pt idx="44">
                  <c:v>6.3536475752576296</c:v>
                </c:pt>
                <c:pt idx="45">
                  <c:v>6.6139179882980796</c:v>
                </c:pt>
                <c:pt idx="46">
                  <c:v>6.8920691278352901</c:v>
                </c:pt>
                <c:pt idx="47">
                  <c:v>7.1577529028323301</c:v>
                </c:pt>
                <c:pt idx="48">
                  <c:v>7.3820933532706503</c:v>
                </c:pt>
                <c:pt idx="49">
                  <c:v>7.6613365945189402</c:v>
                </c:pt>
                <c:pt idx="50">
                  <c:v>7.9182897544572803</c:v>
                </c:pt>
                <c:pt idx="51">
                  <c:v>8.1603504551057302</c:v>
                </c:pt>
                <c:pt idx="52">
                  <c:v>8.4718664576717604</c:v>
                </c:pt>
                <c:pt idx="53">
                  <c:v>8.7126095415209406</c:v>
                </c:pt>
                <c:pt idx="54">
                  <c:v>9.0056802241780201</c:v>
                </c:pt>
                <c:pt idx="55">
                  <c:v>9.3931423122635493</c:v>
                </c:pt>
                <c:pt idx="56">
                  <c:v>9.6674226827363903</c:v>
                </c:pt>
                <c:pt idx="57">
                  <c:v>9.9735361255009707</c:v>
                </c:pt>
                <c:pt idx="58">
                  <c:v>10.255786263998999</c:v>
                </c:pt>
                <c:pt idx="59">
                  <c:v>10.4850813150953</c:v>
                </c:pt>
                <c:pt idx="60">
                  <c:v>10.818424021094099</c:v>
                </c:pt>
                <c:pt idx="61">
                  <c:v>11.0488640888316</c:v>
                </c:pt>
                <c:pt idx="62">
                  <c:v>11.4038054385086</c:v>
                </c:pt>
                <c:pt idx="63">
                  <c:v>11.716094822191099</c:v>
                </c:pt>
                <c:pt idx="64">
                  <c:v>11.9569523805839</c:v>
                </c:pt>
                <c:pt idx="65">
                  <c:v>12.4256356599375</c:v>
                </c:pt>
                <c:pt idx="66">
                  <c:v>12.8691235037507</c:v>
                </c:pt>
                <c:pt idx="67">
                  <c:v>13.2283423949913</c:v>
                </c:pt>
                <c:pt idx="68">
                  <c:v>13.527707941428799</c:v>
                </c:pt>
                <c:pt idx="69">
                  <c:v>13.8580938835739</c:v>
                </c:pt>
                <c:pt idx="70">
                  <c:v>14.204847797403801</c:v>
                </c:pt>
                <c:pt idx="71">
                  <c:v>14.557921902347299</c:v>
                </c:pt>
                <c:pt idx="72">
                  <c:v>14.873952316693099</c:v>
                </c:pt>
                <c:pt idx="73">
                  <c:v>15.285902571641</c:v>
                </c:pt>
                <c:pt idx="74">
                  <c:v>15.7291286944441</c:v>
                </c:pt>
                <c:pt idx="75">
                  <c:v>16.165131795216901</c:v>
                </c:pt>
                <c:pt idx="76">
                  <c:v>16.5497929535818</c:v>
                </c:pt>
                <c:pt idx="77">
                  <c:v>16.9814831356118</c:v>
                </c:pt>
                <c:pt idx="78">
                  <c:v>17.449971741491598</c:v>
                </c:pt>
                <c:pt idx="79">
                  <c:v>17.931590280146899</c:v>
                </c:pt>
                <c:pt idx="80">
                  <c:v>18.322865488562499</c:v>
                </c:pt>
                <c:pt idx="81">
                  <c:v>18.835948911351799</c:v>
                </c:pt>
                <c:pt idx="82">
                  <c:v>19.261018794359099</c:v>
                </c:pt>
                <c:pt idx="83">
                  <c:v>19.636059054599698</c:v>
                </c:pt>
                <c:pt idx="84">
                  <c:v>20.182028621680701</c:v>
                </c:pt>
                <c:pt idx="85">
                  <c:v>20.629363995471198</c:v>
                </c:pt>
                <c:pt idx="86">
                  <c:v>21.182600746680102</c:v>
                </c:pt>
                <c:pt idx="87">
                  <c:v>21.706356693594898</c:v>
                </c:pt>
                <c:pt idx="88">
                  <c:v>22.2404484669302</c:v>
                </c:pt>
                <c:pt idx="89">
                  <c:v>22.691582137392</c:v>
                </c:pt>
                <c:pt idx="90">
                  <c:v>23.224769616698602</c:v>
                </c:pt>
                <c:pt idx="91">
                  <c:v>23.872607363684899</c:v>
                </c:pt>
                <c:pt idx="92">
                  <c:v>24.3304082937047</c:v>
                </c:pt>
                <c:pt idx="93">
                  <c:v>24.788656406813399</c:v>
                </c:pt>
                <c:pt idx="94">
                  <c:v>25.259234123692899</c:v>
                </c:pt>
                <c:pt idx="95">
                  <c:v>25.5554931261433</c:v>
                </c:pt>
                <c:pt idx="96">
                  <c:v>25.8922084385032</c:v>
                </c:pt>
                <c:pt idx="97">
                  <c:v>26.156962241619699</c:v>
                </c:pt>
                <c:pt idx="98">
                  <c:v>26.395764258564402</c:v>
                </c:pt>
                <c:pt idx="99">
                  <c:v>26.635828786177601</c:v>
                </c:pt>
                <c:pt idx="100">
                  <c:v>26.9427210941402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'3D-UMi (K=M=10)'!$AW$25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(K=M=10)'!$AW$29:$AW$129</c:f>
              <c:numCache>
                <c:formatCode>0.00_ </c:formatCode>
                <c:ptCount val="101"/>
                <c:pt idx="0">
                  <c:v>-9.648505422265373</c:v>
                </c:pt>
                <c:pt idx="1">
                  <c:v>-4.8679865828131135</c:v>
                </c:pt>
                <c:pt idx="2">
                  <c:v>-3.7338823795029827</c:v>
                </c:pt>
                <c:pt idx="3">
                  <c:v>-3.2144583184950632</c:v>
                </c:pt>
                <c:pt idx="4">
                  <c:v>-2.748753820528858</c:v>
                </c:pt>
                <c:pt idx="5">
                  <c:v>-2.4070380619507348</c:v>
                </c:pt>
                <c:pt idx="6">
                  <c:v>-2.0454593452803951</c:v>
                </c:pt>
                <c:pt idx="7">
                  <c:v>-1.7814528977966337</c:v>
                </c:pt>
                <c:pt idx="8">
                  <c:v>-1.4567880887824816</c:v>
                </c:pt>
                <c:pt idx="9">
                  <c:v>-1.2297151363135754</c:v>
                </c:pt>
                <c:pt idx="10">
                  <c:v>-1.0070147186185212</c:v>
                </c:pt>
                <c:pt idx="11">
                  <c:v>-0.79624518652740939</c:v>
                </c:pt>
                <c:pt idx="12">
                  <c:v>-0.61985512022919398</c:v>
                </c:pt>
                <c:pt idx="13">
                  <c:v>-0.39600273800220565</c:v>
                </c:pt>
                <c:pt idx="14">
                  <c:v>-0.23124379718257038</c:v>
                </c:pt>
                <c:pt idx="15">
                  <c:v>-5.3040740184467229E-2</c:v>
                </c:pt>
                <c:pt idx="16">
                  <c:v>0.13298930419786958</c:v>
                </c:pt>
                <c:pt idx="17">
                  <c:v>0.28830368177923205</c:v>
                </c:pt>
                <c:pt idx="18">
                  <c:v>0.45720624584740382</c:v>
                </c:pt>
                <c:pt idx="19">
                  <c:v>0.6401695119898817</c:v>
                </c:pt>
                <c:pt idx="20">
                  <c:v>0.83824995994293283</c:v>
                </c:pt>
                <c:pt idx="21">
                  <c:v>0.9879602762419939</c:v>
                </c:pt>
                <c:pt idx="22">
                  <c:v>1.1599950404877648</c:v>
                </c:pt>
                <c:pt idx="23">
                  <c:v>1.336615748372856</c:v>
                </c:pt>
                <c:pt idx="24">
                  <c:v>1.5183311725935289</c:v>
                </c:pt>
                <c:pt idx="25">
                  <c:v>1.6873899659254614</c:v>
                </c:pt>
                <c:pt idx="26">
                  <c:v>1.8577852879725645</c:v>
                </c:pt>
                <c:pt idx="27">
                  <c:v>2.0309328950865022</c:v>
                </c:pt>
                <c:pt idx="28">
                  <c:v>2.1869564075575099</c:v>
                </c:pt>
                <c:pt idx="29">
                  <c:v>2.3826635289789908</c:v>
                </c:pt>
                <c:pt idx="30">
                  <c:v>2.5343032177977256</c:v>
                </c:pt>
                <c:pt idx="31">
                  <c:v>2.7045587970874281</c:v>
                </c:pt>
                <c:pt idx="32">
                  <c:v>2.9040086271236256</c:v>
                </c:pt>
                <c:pt idx="33">
                  <c:v>3.0708762204927438</c:v>
                </c:pt>
                <c:pt idx="34">
                  <c:v>3.2981431123203069</c:v>
                </c:pt>
                <c:pt idx="35">
                  <c:v>3.4830982164793882</c:v>
                </c:pt>
                <c:pt idx="36">
                  <c:v>3.7052470944291738</c:v>
                </c:pt>
                <c:pt idx="37">
                  <c:v>3.9231060628632957</c:v>
                </c:pt>
                <c:pt idx="38">
                  <c:v>4.1294664720274215</c:v>
                </c:pt>
                <c:pt idx="39">
                  <c:v>4.3316507769249739</c:v>
                </c:pt>
                <c:pt idx="40">
                  <c:v>4.5475585140415511</c:v>
                </c:pt>
                <c:pt idx="41">
                  <c:v>4.7518616435906598</c:v>
                </c:pt>
                <c:pt idx="42">
                  <c:v>4.9555754178718399</c:v>
                </c:pt>
                <c:pt idx="43">
                  <c:v>5.165980135261675</c:v>
                </c:pt>
                <c:pt idx="44">
                  <c:v>5.3809026143212675</c:v>
                </c:pt>
                <c:pt idx="45">
                  <c:v>5.6632197129856356</c:v>
                </c:pt>
                <c:pt idx="46">
                  <c:v>5.8842491336947642</c:v>
                </c:pt>
                <c:pt idx="47">
                  <c:v>6.1125980923085397</c:v>
                </c:pt>
                <c:pt idx="48">
                  <c:v>6.388130087111211</c:v>
                </c:pt>
                <c:pt idx="49">
                  <c:v>6.6460898817602017</c:v>
                </c:pt>
                <c:pt idx="50">
                  <c:v>6.8896190479343273</c:v>
                </c:pt>
                <c:pt idx="51">
                  <c:v>7.1566592421799156</c:v>
                </c:pt>
                <c:pt idx="52">
                  <c:v>7.4496638855912174</c:v>
                </c:pt>
                <c:pt idx="53">
                  <c:v>7.7157966674625218</c:v>
                </c:pt>
                <c:pt idx="54">
                  <c:v>7.9847628334658332</c:v>
                </c:pt>
                <c:pt idx="55">
                  <c:v>8.2156117865885943</c:v>
                </c:pt>
                <c:pt idx="56">
                  <c:v>8.458665571641065</c:v>
                </c:pt>
                <c:pt idx="57">
                  <c:v>8.7628546259669076</c:v>
                </c:pt>
                <c:pt idx="58">
                  <c:v>9.0361928697150304</c:v>
                </c:pt>
                <c:pt idx="59">
                  <c:v>9.3056279739006538</c:v>
                </c:pt>
                <c:pt idx="60">
                  <c:v>9.5912976929775233</c:v>
                </c:pt>
                <c:pt idx="61">
                  <c:v>9.9573520198419079</c:v>
                </c:pt>
                <c:pt idx="62">
                  <c:v>10.263845230463904</c:v>
                </c:pt>
                <c:pt idx="63">
                  <c:v>10.605762579992936</c:v>
                </c:pt>
                <c:pt idx="64">
                  <c:v>10.931928081744308</c:v>
                </c:pt>
                <c:pt idx="65">
                  <c:v>11.285711355470232</c:v>
                </c:pt>
                <c:pt idx="66">
                  <c:v>11.621780888657106</c:v>
                </c:pt>
                <c:pt idx="67">
                  <c:v>11.970663465077207</c:v>
                </c:pt>
                <c:pt idx="68">
                  <c:v>12.320080101814682</c:v>
                </c:pt>
                <c:pt idx="69">
                  <c:v>12.714428923870685</c:v>
                </c:pt>
                <c:pt idx="70">
                  <c:v>13.126031808610726</c:v>
                </c:pt>
                <c:pt idx="71">
                  <c:v>13.484616412030695</c:v>
                </c:pt>
                <c:pt idx="72">
                  <c:v>13.821701429114086</c:v>
                </c:pt>
                <c:pt idx="73">
                  <c:v>14.210425510727324</c:v>
                </c:pt>
                <c:pt idx="74">
                  <c:v>14.573748532741469</c:v>
                </c:pt>
                <c:pt idx="75">
                  <c:v>14.951872475203484</c:v>
                </c:pt>
                <c:pt idx="76">
                  <c:v>15.361245517647424</c:v>
                </c:pt>
                <c:pt idx="77">
                  <c:v>15.756712928776041</c:v>
                </c:pt>
                <c:pt idx="78">
                  <c:v>16.237805618021898</c:v>
                </c:pt>
                <c:pt idx="79">
                  <c:v>16.686911432457013</c:v>
                </c:pt>
                <c:pt idx="80">
                  <c:v>17.146899572669277</c:v>
                </c:pt>
                <c:pt idx="81">
                  <c:v>17.52001836086886</c:v>
                </c:pt>
                <c:pt idx="82">
                  <c:v>17.984923077652404</c:v>
                </c:pt>
                <c:pt idx="83">
                  <c:v>18.446493926940622</c:v>
                </c:pt>
                <c:pt idx="84">
                  <c:v>18.931376298312021</c:v>
                </c:pt>
                <c:pt idx="85">
                  <c:v>19.507260299082354</c:v>
                </c:pt>
                <c:pt idx="86">
                  <c:v>19.973741267551212</c:v>
                </c:pt>
                <c:pt idx="87">
                  <c:v>20.549858745372621</c:v>
                </c:pt>
                <c:pt idx="88">
                  <c:v>21.149337320144003</c:v>
                </c:pt>
                <c:pt idx="89">
                  <c:v>21.78919619157956</c:v>
                </c:pt>
                <c:pt idx="90">
                  <c:v>22.390112217480581</c:v>
                </c:pt>
                <c:pt idx="91">
                  <c:v>23.014938881890146</c:v>
                </c:pt>
                <c:pt idx="92">
                  <c:v>23.582734824952883</c:v>
                </c:pt>
                <c:pt idx="93">
                  <c:v>24.052771481921489</c:v>
                </c:pt>
                <c:pt idx="94">
                  <c:v>24.532741059454555</c:v>
                </c:pt>
                <c:pt idx="95">
                  <c:v>25.088192433838788</c:v>
                </c:pt>
                <c:pt idx="96">
                  <c:v>25.598707791424307</c:v>
                </c:pt>
                <c:pt idx="97">
                  <c:v>25.995130006400633</c:v>
                </c:pt>
                <c:pt idx="98">
                  <c:v>26.280423371409277</c:v>
                </c:pt>
                <c:pt idx="99">
                  <c:v>26.535155648648985</c:v>
                </c:pt>
                <c:pt idx="100">
                  <c:v>26.921583737631586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'3D-UMi (K=M=10)'!$AX$25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(K=M=10)'!$AX$29:$AX$129</c:f>
              <c:numCache>
                <c:formatCode>0.00_ </c:formatCode>
                <c:ptCount val="101"/>
                <c:pt idx="0">
                  <c:v>-12.1485</c:v>
                </c:pt>
                <c:pt idx="1">
                  <c:v>-4.1859999999999999</c:v>
                </c:pt>
                <c:pt idx="2">
                  <c:v>-2.9801000000000002</c:v>
                </c:pt>
                <c:pt idx="3">
                  <c:v>-2.4561000000000002</c:v>
                </c:pt>
                <c:pt idx="4">
                  <c:v>-2.0575999999999999</c:v>
                </c:pt>
                <c:pt idx="5">
                  <c:v>-1.7776000000000001</c:v>
                </c:pt>
                <c:pt idx="6">
                  <c:v>-1.4852000000000001</c:v>
                </c:pt>
                <c:pt idx="7">
                  <c:v>-1.2444999999999999</c:v>
                </c:pt>
                <c:pt idx="8">
                  <c:v>-1.0115000000000001</c:v>
                </c:pt>
                <c:pt idx="9">
                  <c:v>-0.72460000000000002</c:v>
                </c:pt>
                <c:pt idx="10">
                  <c:v>-0.46439999999999998</c:v>
                </c:pt>
                <c:pt idx="11">
                  <c:v>-0.21229999999999999</c:v>
                </c:pt>
                <c:pt idx="12">
                  <c:v>6.6E-3</c:v>
                </c:pt>
                <c:pt idx="13">
                  <c:v>0.12280000000000001</c:v>
                </c:pt>
                <c:pt idx="14">
                  <c:v>0.27339999999999998</c:v>
                </c:pt>
                <c:pt idx="15">
                  <c:v>0.48680000000000001</c:v>
                </c:pt>
                <c:pt idx="16">
                  <c:v>0.73809999999999998</c:v>
                </c:pt>
                <c:pt idx="17">
                  <c:v>0.86329999999999996</c:v>
                </c:pt>
                <c:pt idx="18">
                  <c:v>1.0427</c:v>
                </c:pt>
                <c:pt idx="19">
                  <c:v>1.2443</c:v>
                </c:pt>
                <c:pt idx="20">
                  <c:v>1.498</c:v>
                </c:pt>
                <c:pt idx="21">
                  <c:v>1.7141</c:v>
                </c:pt>
                <c:pt idx="22">
                  <c:v>1.8882000000000001</c:v>
                </c:pt>
                <c:pt idx="23">
                  <c:v>2.1478000000000002</c:v>
                </c:pt>
                <c:pt idx="24">
                  <c:v>2.3462000000000001</c:v>
                </c:pt>
                <c:pt idx="25">
                  <c:v>2.4998</c:v>
                </c:pt>
                <c:pt idx="26">
                  <c:v>2.6726000000000001</c:v>
                </c:pt>
                <c:pt idx="27">
                  <c:v>2.8342000000000001</c:v>
                </c:pt>
                <c:pt idx="28">
                  <c:v>2.9857999999999998</c:v>
                </c:pt>
                <c:pt idx="29">
                  <c:v>3.2259000000000002</c:v>
                </c:pt>
                <c:pt idx="30">
                  <c:v>3.4771000000000001</c:v>
                </c:pt>
                <c:pt idx="31">
                  <c:v>3.6573000000000002</c:v>
                </c:pt>
                <c:pt idx="32">
                  <c:v>3.8677999999999999</c:v>
                </c:pt>
                <c:pt idx="33">
                  <c:v>3.9741</c:v>
                </c:pt>
                <c:pt idx="34">
                  <c:v>4.1959999999999997</c:v>
                </c:pt>
                <c:pt idx="35">
                  <c:v>4.4951999999999996</c:v>
                </c:pt>
                <c:pt idx="36">
                  <c:v>4.7643000000000004</c:v>
                </c:pt>
                <c:pt idx="37">
                  <c:v>4.9206000000000003</c:v>
                </c:pt>
                <c:pt idx="38">
                  <c:v>5.1871</c:v>
                </c:pt>
                <c:pt idx="39">
                  <c:v>5.4058000000000002</c:v>
                </c:pt>
                <c:pt idx="40">
                  <c:v>5.6707999999999998</c:v>
                </c:pt>
                <c:pt idx="41">
                  <c:v>5.8914999999999997</c:v>
                </c:pt>
                <c:pt idx="42">
                  <c:v>6.1632999999999996</c:v>
                </c:pt>
                <c:pt idx="43">
                  <c:v>6.4021999999999997</c:v>
                </c:pt>
                <c:pt idx="44">
                  <c:v>6.5449000000000002</c:v>
                </c:pt>
                <c:pt idx="45">
                  <c:v>6.7637999999999998</c:v>
                </c:pt>
                <c:pt idx="46">
                  <c:v>7.0006000000000004</c:v>
                </c:pt>
                <c:pt idx="47">
                  <c:v>7.1802999999999999</c:v>
                </c:pt>
                <c:pt idx="48">
                  <c:v>7.4134000000000002</c:v>
                </c:pt>
                <c:pt idx="49">
                  <c:v>7.7587000000000002</c:v>
                </c:pt>
                <c:pt idx="50">
                  <c:v>7.9588000000000001</c:v>
                </c:pt>
                <c:pt idx="51">
                  <c:v>8.1831999999999994</c:v>
                </c:pt>
                <c:pt idx="52">
                  <c:v>8.5059000000000005</c:v>
                </c:pt>
                <c:pt idx="53">
                  <c:v>8.7628000000000004</c:v>
                </c:pt>
                <c:pt idx="54">
                  <c:v>8.9391999999999996</c:v>
                </c:pt>
                <c:pt idx="55">
                  <c:v>9.1605000000000008</c:v>
                </c:pt>
                <c:pt idx="56">
                  <c:v>9.3768999999999991</c:v>
                </c:pt>
                <c:pt idx="57">
                  <c:v>9.6782000000000004</c:v>
                </c:pt>
                <c:pt idx="58">
                  <c:v>9.9966000000000008</c:v>
                </c:pt>
                <c:pt idx="59">
                  <c:v>10.325900000000001</c:v>
                </c:pt>
                <c:pt idx="60">
                  <c:v>10.6144</c:v>
                </c:pt>
                <c:pt idx="61">
                  <c:v>10.9755</c:v>
                </c:pt>
                <c:pt idx="62">
                  <c:v>11.192600000000001</c:v>
                </c:pt>
                <c:pt idx="63">
                  <c:v>11.424300000000001</c:v>
                </c:pt>
                <c:pt idx="64">
                  <c:v>11.7087</c:v>
                </c:pt>
                <c:pt idx="65">
                  <c:v>12.1675</c:v>
                </c:pt>
                <c:pt idx="66">
                  <c:v>12.4209</c:v>
                </c:pt>
                <c:pt idx="67">
                  <c:v>12.742100000000001</c:v>
                </c:pt>
                <c:pt idx="68">
                  <c:v>12.9015</c:v>
                </c:pt>
                <c:pt idx="69">
                  <c:v>13.1015</c:v>
                </c:pt>
                <c:pt idx="70">
                  <c:v>13.3787</c:v>
                </c:pt>
                <c:pt idx="71">
                  <c:v>13.658899999999999</c:v>
                </c:pt>
                <c:pt idx="72">
                  <c:v>13.942600000000001</c:v>
                </c:pt>
                <c:pt idx="73">
                  <c:v>14.2568</c:v>
                </c:pt>
                <c:pt idx="74">
                  <c:v>14.6952</c:v>
                </c:pt>
                <c:pt idx="75">
                  <c:v>15.0009</c:v>
                </c:pt>
                <c:pt idx="76">
                  <c:v>15.517099999999999</c:v>
                </c:pt>
                <c:pt idx="77">
                  <c:v>15.8201</c:v>
                </c:pt>
                <c:pt idx="78">
                  <c:v>16.234000000000002</c:v>
                </c:pt>
                <c:pt idx="79">
                  <c:v>16.759899999999998</c:v>
                </c:pt>
                <c:pt idx="80">
                  <c:v>17.102699999999999</c:v>
                </c:pt>
                <c:pt idx="81">
                  <c:v>17.625499999999999</c:v>
                </c:pt>
                <c:pt idx="82">
                  <c:v>18.000299999999999</c:v>
                </c:pt>
                <c:pt idx="83">
                  <c:v>18.302099999999999</c:v>
                </c:pt>
                <c:pt idx="84">
                  <c:v>19.033999999999999</c:v>
                </c:pt>
                <c:pt idx="85">
                  <c:v>19.529699999999998</c:v>
                </c:pt>
                <c:pt idx="86">
                  <c:v>20.191800000000001</c:v>
                </c:pt>
                <c:pt idx="87">
                  <c:v>20.569800000000001</c:v>
                </c:pt>
                <c:pt idx="88">
                  <c:v>21.176500000000001</c:v>
                </c:pt>
                <c:pt idx="89">
                  <c:v>21.628399999999999</c:v>
                </c:pt>
                <c:pt idx="90">
                  <c:v>22.017399999999999</c:v>
                </c:pt>
                <c:pt idx="91">
                  <c:v>22.783100000000001</c:v>
                </c:pt>
                <c:pt idx="92">
                  <c:v>23.406600000000001</c:v>
                </c:pt>
                <c:pt idx="93">
                  <c:v>24.1554</c:v>
                </c:pt>
                <c:pt idx="94">
                  <c:v>24.887899999999998</c:v>
                </c:pt>
                <c:pt idx="95">
                  <c:v>25.3552</c:v>
                </c:pt>
                <c:pt idx="96">
                  <c:v>25.712499999999999</c:v>
                </c:pt>
                <c:pt idx="97">
                  <c:v>25.935099999999998</c:v>
                </c:pt>
                <c:pt idx="98">
                  <c:v>26.2392</c:v>
                </c:pt>
                <c:pt idx="99">
                  <c:v>26.635899999999999</c:v>
                </c:pt>
                <c:pt idx="100">
                  <c:v>26.9604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'3D-UMi (K=M=10)'!$AY$25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(K=M=10)'!$AY$29:$AY$129</c:f>
              <c:numCache>
                <c:formatCode>0.00_ </c:formatCode>
                <c:ptCount val="101"/>
                <c:pt idx="0">
                  <c:v>-22.7407</c:v>
                </c:pt>
                <c:pt idx="1">
                  <c:v>-6.0491000000000001</c:v>
                </c:pt>
                <c:pt idx="2">
                  <c:v>-4.6711</c:v>
                </c:pt>
                <c:pt idx="3">
                  <c:v>-3.9060000000000001</c:v>
                </c:pt>
                <c:pt idx="4">
                  <c:v>-3.3736000000000002</c:v>
                </c:pt>
                <c:pt idx="5">
                  <c:v>-2.9106000000000001</c:v>
                </c:pt>
                <c:pt idx="6">
                  <c:v>-2.5493999999999999</c:v>
                </c:pt>
                <c:pt idx="7">
                  <c:v>-2.2029000000000001</c:v>
                </c:pt>
                <c:pt idx="8">
                  <c:v>-1.8973</c:v>
                </c:pt>
                <c:pt idx="9">
                  <c:v>-1.6445000000000001</c:v>
                </c:pt>
                <c:pt idx="10">
                  <c:v>-1.3480000000000001</c:v>
                </c:pt>
                <c:pt idx="11">
                  <c:v>-1.1079000000000001</c:v>
                </c:pt>
                <c:pt idx="12">
                  <c:v>-0.88109999999999999</c:v>
                </c:pt>
                <c:pt idx="13">
                  <c:v>-0.6774</c:v>
                </c:pt>
                <c:pt idx="14">
                  <c:v>-0.49680000000000002</c:v>
                </c:pt>
                <c:pt idx="15">
                  <c:v>-0.28060000000000002</c:v>
                </c:pt>
                <c:pt idx="16">
                  <c:v>-8.0399999999999999E-2</c:v>
                </c:pt>
                <c:pt idx="17">
                  <c:v>8.6199999999999999E-2</c:v>
                </c:pt>
                <c:pt idx="18">
                  <c:v>0.26929999999999998</c:v>
                </c:pt>
                <c:pt idx="19">
                  <c:v>0.4304</c:v>
                </c:pt>
                <c:pt idx="20">
                  <c:v>0.61050000000000004</c:v>
                </c:pt>
                <c:pt idx="21">
                  <c:v>0.78149999999999997</c:v>
                </c:pt>
                <c:pt idx="22">
                  <c:v>0.93869999999999998</c:v>
                </c:pt>
                <c:pt idx="23">
                  <c:v>1.1113999999999999</c:v>
                </c:pt>
                <c:pt idx="24">
                  <c:v>1.29</c:v>
                </c:pt>
                <c:pt idx="25">
                  <c:v>1.4793000000000001</c:v>
                </c:pt>
                <c:pt idx="26">
                  <c:v>1.6644000000000001</c:v>
                </c:pt>
                <c:pt idx="27">
                  <c:v>1.8250999999999999</c:v>
                </c:pt>
                <c:pt idx="28">
                  <c:v>2.0264000000000002</c:v>
                </c:pt>
                <c:pt idx="29">
                  <c:v>2.2584</c:v>
                </c:pt>
                <c:pt idx="30">
                  <c:v>2.4529999999999998</c:v>
                </c:pt>
                <c:pt idx="31">
                  <c:v>2.6276999999999999</c:v>
                </c:pt>
                <c:pt idx="32">
                  <c:v>2.8102</c:v>
                </c:pt>
                <c:pt idx="33">
                  <c:v>2.9881000000000002</c:v>
                </c:pt>
                <c:pt idx="34">
                  <c:v>3.1804999999999999</c:v>
                </c:pt>
                <c:pt idx="35">
                  <c:v>3.3607999999999998</c:v>
                </c:pt>
                <c:pt idx="36">
                  <c:v>3.5440999999999998</c:v>
                </c:pt>
                <c:pt idx="37">
                  <c:v>3.7625999999999999</c:v>
                </c:pt>
                <c:pt idx="38">
                  <c:v>3.9935999999999998</c:v>
                </c:pt>
                <c:pt idx="39">
                  <c:v>4.2302</c:v>
                </c:pt>
                <c:pt idx="40">
                  <c:v>4.4404000000000003</c:v>
                </c:pt>
                <c:pt idx="41">
                  <c:v>4.6779000000000002</c:v>
                </c:pt>
                <c:pt idx="42">
                  <c:v>4.915</c:v>
                </c:pt>
                <c:pt idx="43">
                  <c:v>5.1304999999999996</c:v>
                </c:pt>
                <c:pt idx="44">
                  <c:v>5.3700999999999999</c:v>
                </c:pt>
                <c:pt idx="45">
                  <c:v>5.5926999999999998</c:v>
                </c:pt>
                <c:pt idx="46">
                  <c:v>5.8501000000000003</c:v>
                </c:pt>
                <c:pt idx="47">
                  <c:v>6.1280000000000001</c:v>
                </c:pt>
                <c:pt idx="48">
                  <c:v>6.3944999999999999</c:v>
                </c:pt>
                <c:pt idx="49">
                  <c:v>6.6466000000000003</c:v>
                </c:pt>
                <c:pt idx="50">
                  <c:v>6.8959999999999999</c:v>
                </c:pt>
                <c:pt idx="51">
                  <c:v>7.1245000000000003</c:v>
                </c:pt>
                <c:pt idx="52">
                  <c:v>7.3639999999999999</c:v>
                </c:pt>
                <c:pt idx="53">
                  <c:v>7.6390000000000002</c:v>
                </c:pt>
                <c:pt idx="54">
                  <c:v>7.9151999999999996</c:v>
                </c:pt>
                <c:pt idx="55">
                  <c:v>8.2362000000000002</c:v>
                </c:pt>
                <c:pt idx="56">
                  <c:v>8.5274000000000001</c:v>
                </c:pt>
                <c:pt idx="57">
                  <c:v>8.7507999999999999</c:v>
                </c:pt>
                <c:pt idx="58">
                  <c:v>9.0604999999999993</c:v>
                </c:pt>
                <c:pt idx="59">
                  <c:v>9.3513999999999999</c:v>
                </c:pt>
                <c:pt idx="60">
                  <c:v>9.6499000000000006</c:v>
                </c:pt>
                <c:pt idx="61">
                  <c:v>9.9603999999999999</c:v>
                </c:pt>
                <c:pt idx="62">
                  <c:v>10.267099999999999</c:v>
                </c:pt>
                <c:pt idx="63">
                  <c:v>10.588100000000001</c:v>
                </c:pt>
                <c:pt idx="64">
                  <c:v>10.9329</c:v>
                </c:pt>
                <c:pt idx="65">
                  <c:v>11.2432</c:v>
                </c:pt>
                <c:pt idx="66">
                  <c:v>11.565899999999999</c:v>
                </c:pt>
                <c:pt idx="67">
                  <c:v>11.9163</c:v>
                </c:pt>
                <c:pt idx="68">
                  <c:v>12.2454</c:v>
                </c:pt>
                <c:pt idx="69">
                  <c:v>12.5867</c:v>
                </c:pt>
                <c:pt idx="70">
                  <c:v>12.912000000000001</c:v>
                </c:pt>
                <c:pt idx="71">
                  <c:v>13.2906</c:v>
                </c:pt>
                <c:pt idx="72">
                  <c:v>13.6828</c:v>
                </c:pt>
                <c:pt idx="73">
                  <c:v>14.039099999999999</c:v>
                </c:pt>
                <c:pt idx="74">
                  <c:v>14.4497</c:v>
                </c:pt>
                <c:pt idx="75">
                  <c:v>14.888400000000001</c:v>
                </c:pt>
                <c:pt idx="76">
                  <c:v>15.3094</c:v>
                </c:pt>
                <c:pt idx="77">
                  <c:v>15.7334</c:v>
                </c:pt>
                <c:pt idx="78">
                  <c:v>16.159099999999999</c:v>
                </c:pt>
                <c:pt idx="79">
                  <c:v>16.572800000000001</c:v>
                </c:pt>
                <c:pt idx="80">
                  <c:v>17.130800000000001</c:v>
                </c:pt>
                <c:pt idx="81">
                  <c:v>17.615500000000001</c:v>
                </c:pt>
                <c:pt idx="82">
                  <c:v>18.024699999999999</c:v>
                </c:pt>
                <c:pt idx="83">
                  <c:v>18.515499999999999</c:v>
                </c:pt>
                <c:pt idx="84">
                  <c:v>18.956800000000001</c:v>
                </c:pt>
                <c:pt idx="85">
                  <c:v>19.515899999999998</c:v>
                </c:pt>
                <c:pt idx="86">
                  <c:v>20.021699999999999</c:v>
                </c:pt>
                <c:pt idx="87">
                  <c:v>20.478999999999999</c:v>
                </c:pt>
                <c:pt idx="88">
                  <c:v>21.037500000000001</c:v>
                </c:pt>
                <c:pt idx="89">
                  <c:v>21.6173</c:v>
                </c:pt>
                <c:pt idx="90">
                  <c:v>22.194700000000001</c:v>
                </c:pt>
                <c:pt idx="91">
                  <c:v>22.735900000000001</c:v>
                </c:pt>
                <c:pt idx="92">
                  <c:v>23.300599999999999</c:v>
                </c:pt>
                <c:pt idx="93">
                  <c:v>23.918099999999999</c:v>
                </c:pt>
                <c:pt idx="94">
                  <c:v>24.528199999999998</c:v>
                </c:pt>
                <c:pt idx="95">
                  <c:v>25.099599999999999</c:v>
                </c:pt>
                <c:pt idx="96">
                  <c:v>25.552399999999999</c:v>
                </c:pt>
                <c:pt idx="97">
                  <c:v>25.929500000000001</c:v>
                </c:pt>
                <c:pt idx="98">
                  <c:v>26.218900000000001</c:v>
                </c:pt>
                <c:pt idx="99">
                  <c:v>26.517600000000002</c:v>
                </c:pt>
                <c:pt idx="100">
                  <c:v>26.933599999999998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'3D-UMi (K=M=10)'!$AZ$25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(K=M=10)'!$AZ$29:$AZ$129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'3D-UMi (K=M=10)'!$BA$25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(K=M=10)'!$BA$29:$BA$129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'3D-UMi (K=M=10)'!$BB$25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(K=M=10)'!$BB$29:$BB$129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'3D-UMi (K=M=10)'!$BC$25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(K=M=10)'!$BC$29:$BC$129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'3D-UMi (K=M=10)'!$BD$25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'3D-UMi (K=M=10)'!$BD$29:$BD$129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'3D-UMi (K=M=10)'!$BE$25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'3D-UMi (K=M=10)'!$BE$29:$BE$129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'3D-UMi (K=M=10)'!$BF$25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'3D-UMi (K=M=10)'!$BF$29:$BF$129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'3D-UMi (K=M=10)'!$BG$25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(K=M=10)'!$BG$29:$BG$129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'3D-UMi (K=M=10)'!$BH$25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(K=M=10)'!$BH$29:$BH$129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'3D-UMi (K=M=10)'!$BI$25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(K=M=10)'!$BI$29:$BI$129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205568"/>
        <c:axId val="108207488"/>
      </c:scatterChart>
      <c:valAx>
        <c:axId val="1082055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Geometry, dB</a:t>
                </a:r>
              </a:p>
            </c:rich>
          </c:tx>
          <c:layout>
            <c:manualLayout>
              <c:xMode val="edge"/>
              <c:yMode val="edge"/>
              <c:x val="0.36958919220654923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08207488"/>
        <c:crossesAt val="-120"/>
        <c:crossBetween val="midCat"/>
        <c:majorUnit val="5"/>
        <c:minorUnit val="1"/>
      </c:valAx>
      <c:valAx>
        <c:axId val="1082074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082055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0899" r="0.75000000000000899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4.6568738914912013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(K=M=10)'!$BL$25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(K=M=10)'!$BL$29:$BL$129</c:f>
              <c:numCache>
                <c:formatCode>0.00_ </c:formatCode>
                <c:ptCount val="101"/>
                <c:pt idx="0">
                  <c:v>49.358858054020502</c:v>
                </c:pt>
                <c:pt idx="1">
                  <c:v>76.675901391282906</c:v>
                </c:pt>
                <c:pt idx="2">
                  <c:v>82.149440273454005</c:v>
                </c:pt>
                <c:pt idx="3">
                  <c:v>83.192201164883599</c:v>
                </c:pt>
                <c:pt idx="4">
                  <c:v>84.108830632273197</c:v>
                </c:pt>
                <c:pt idx="5">
                  <c:v>84.761832024451095</c:v>
                </c:pt>
                <c:pt idx="6">
                  <c:v>85.352706811254805</c:v>
                </c:pt>
                <c:pt idx="7">
                  <c:v>85.639735085901407</c:v>
                </c:pt>
                <c:pt idx="8">
                  <c:v>86.022687781841498</c:v>
                </c:pt>
                <c:pt idx="9">
                  <c:v>86.406863505728495</c:v>
                </c:pt>
                <c:pt idx="10">
                  <c:v>86.668380344044294</c:v>
                </c:pt>
                <c:pt idx="11">
                  <c:v>86.913035355528905</c:v>
                </c:pt>
                <c:pt idx="12">
                  <c:v>87.196119271288893</c:v>
                </c:pt>
                <c:pt idx="13">
                  <c:v>87.368197221019997</c:v>
                </c:pt>
                <c:pt idx="14">
                  <c:v>87.590072609925102</c:v>
                </c:pt>
                <c:pt idx="15">
                  <c:v>87.803439637455895</c:v>
                </c:pt>
                <c:pt idx="16">
                  <c:v>88.009497404014894</c:v>
                </c:pt>
                <c:pt idx="17">
                  <c:v>88.164090115848197</c:v>
                </c:pt>
                <c:pt idx="18">
                  <c:v>88.344704386048704</c:v>
                </c:pt>
                <c:pt idx="19">
                  <c:v>88.520262106512405</c:v>
                </c:pt>
                <c:pt idx="20">
                  <c:v>88.688144789544907</c:v>
                </c:pt>
                <c:pt idx="21">
                  <c:v>88.835232594496304</c:v>
                </c:pt>
                <c:pt idx="22">
                  <c:v>88.961864919115399</c:v>
                </c:pt>
                <c:pt idx="23">
                  <c:v>89.153219453999498</c:v>
                </c:pt>
                <c:pt idx="24">
                  <c:v>89.258163089805905</c:v>
                </c:pt>
                <c:pt idx="25">
                  <c:v>89.337561842600294</c:v>
                </c:pt>
                <c:pt idx="26">
                  <c:v>89.431383525855097</c:v>
                </c:pt>
                <c:pt idx="27">
                  <c:v>89.483514177909697</c:v>
                </c:pt>
                <c:pt idx="28">
                  <c:v>89.5484989083253</c:v>
                </c:pt>
                <c:pt idx="29">
                  <c:v>89.606085723597303</c:v>
                </c:pt>
                <c:pt idx="30">
                  <c:v>89.654850716512399</c:v>
                </c:pt>
                <c:pt idx="31">
                  <c:v>89.695086179775899</c:v>
                </c:pt>
                <c:pt idx="32">
                  <c:v>89.746188231905194</c:v>
                </c:pt>
                <c:pt idx="33">
                  <c:v>89.779816524919397</c:v>
                </c:pt>
                <c:pt idx="34">
                  <c:v>89.822236056854294</c:v>
                </c:pt>
                <c:pt idx="35">
                  <c:v>89.869454494642298</c:v>
                </c:pt>
                <c:pt idx="36">
                  <c:v>89.9057375123094</c:v>
                </c:pt>
                <c:pt idx="37">
                  <c:v>89.929161612937506</c:v>
                </c:pt>
                <c:pt idx="38">
                  <c:v>90.350727996544293</c:v>
                </c:pt>
                <c:pt idx="39">
                  <c:v>90.838196413511</c:v>
                </c:pt>
                <c:pt idx="40">
                  <c:v>91.042576914176195</c:v>
                </c:pt>
                <c:pt idx="41">
                  <c:v>91.138787289768203</c:v>
                </c:pt>
                <c:pt idx="42">
                  <c:v>91.2663640070908</c:v>
                </c:pt>
                <c:pt idx="43">
                  <c:v>91.362538920500498</c:v>
                </c:pt>
                <c:pt idx="44">
                  <c:v>91.493577097336498</c:v>
                </c:pt>
                <c:pt idx="45">
                  <c:v>91.559639424748596</c:v>
                </c:pt>
                <c:pt idx="46">
                  <c:v>91.663436703122301</c:v>
                </c:pt>
                <c:pt idx="47">
                  <c:v>91.777632982427093</c:v>
                </c:pt>
                <c:pt idx="48">
                  <c:v>91.849973400385593</c:v>
                </c:pt>
                <c:pt idx="49">
                  <c:v>91.968780816839597</c:v>
                </c:pt>
                <c:pt idx="50">
                  <c:v>92.073140135223198</c:v>
                </c:pt>
                <c:pt idx="51">
                  <c:v>92.169590256126</c:v>
                </c:pt>
                <c:pt idx="52">
                  <c:v>92.290561774922693</c:v>
                </c:pt>
                <c:pt idx="53">
                  <c:v>92.429406733543999</c:v>
                </c:pt>
                <c:pt idx="54">
                  <c:v>92.589961951842298</c:v>
                </c:pt>
                <c:pt idx="55">
                  <c:v>92.715782635103196</c:v>
                </c:pt>
                <c:pt idx="56">
                  <c:v>92.849750929747202</c:v>
                </c:pt>
                <c:pt idx="57">
                  <c:v>92.981414400298505</c:v>
                </c:pt>
                <c:pt idx="58">
                  <c:v>93.144672559865697</c:v>
                </c:pt>
                <c:pt idx="59">
                  <c:v>93.279872407295898</c:v>
                </c:pt>
                <c:pt idx="60">
                  <c:v>93.4330843999888</c:v>
                </c:pt>
                <c:pt idx="61">
                  <c:v>93.5897293704558</c:v>
                </c:pt>
                <c:pt idx="62">
                  <c:v>93.7283773947116</c:v>
                </c:pt>
                <c:pt idx="63">
                  <c:v>93.866748377671001</c:v>
                </c:pt>
                <c:pt idx="64">
                  <c:v>94.0028128935772</c:v>
                </c:pt>
                <c:pt idx="65">
                  <c:v>94.146496827524203</c:v>
                </c:pt>
                <c:pt idx="66">
                  <c:v>94.256725368390704</c:v>
                </c:pt>
                <c:pt idx="67">
                  <c:v>94.381762395253901</c:v>
                </c:pt>
                <c:pt idx="68">
                  <c:v>94.4721002399192</c:v>
                </c:pt>
                <c:pt idx="69">
                  <c:v>94.588610644022197</c:v>
                </c:pt>
                <c:pt idx="70">
                  <c:v>94.733241041388197</c:v>
                </c:pt>
                <c:pt idx="71">
                  <c:v>94.853210832591898</c:v>
                </c:pt>
                <c:pt idx="72">
                  <c:v>94.994988104690805</c:v>
                </c:pt>
                <c:pt idx="73">
                  <c:v>95.154890203106206</c:v>
                </c:pt>
                <c:pt idx="74">
                  <c:v>95.316974072167596</c:v>
                </c:pt>
                <c:pt idx="75">
                  <c:v>95.442950873690194</c:v>
                </c:pt>
                <c:pt idx="76">
                  <c:v>95.587256207343898</c:v>
                </c:pt>
                <c:pt idx="77">
                  <c:v>95.728604046218706</c:v>
                </c:pt>
                <c:pt idx="78">
                  <c:v>95.8975525369774</c:v>
                </c:pt>
                <c:pt idx="79">
                  <c:v>96.042889381055602</c:v>
                </c:pt>
                <c:pt idx="80">
                  <c:v>96.188816619142798</c:v>
                </c:pt>
                <c:pt idx="81">
                  <c:v>96.361243327300102</c:v>
                </c:pt>
                <c:pt idx="82">
                  <c:v>96.517797911144498</c:v>
                </c:pt>
                <c:pt idx="83">
                  <c:v>96.723272146410693</c:v>
                </c:pt>
                <c:pt idx="84">
                  <c:v>96.878956674647597</c:v>
                </c:pt>
                <c:pt idx="85">
                  <c:v>97.100985802110799</c:v>
                </c:pt>
                <c:pt idx="86">
                  <c:v>97.324794679861796</c:v>
                </c:pt>
                <c:pt idx="87">
                  <c:v>97.623484277801793</c:v>
                </c:pt>
                <c:pt idx="88">
                  <c:v>97.902344783476806</c:v>
                </c:pt>
                <c:pt idx="89">
                  <c:v>98.266230638360597</c:v>
                </c:pt>
                <c:pt idx="90">
                  <c:v>98.656178527182007</c:v>
                </c:pt>
                <c:pt idx="91">
                  <c:v>99.036633103374797</c:v>
                </c:pt>
                <c:pt idx="92">
                  <c:v>99.642772604091107</c:v>
                </c:pt>
                <c:pt idx="93">
                  <c:v>100.27366756836</c:v>
                </c:pt>
                <c:pt idx="94">
                  <c:v>101.159911895547</c:v>
                </c:pt>
                <c:pt idx="95">
                  <c:v>102.33061143854199</c:v>
                </c:pt>
                <c:pt idx="96">
                  <c:v>103.368186471526</c:v>
                </c:pt>
                <c:pt idx="97">
                  <c:v>104.565864124092</c:v>
                </c:pt>
                <c:pt idx="98">
                  <c:v>106.38690437896901</c:v>
                </c:pt>
                <c:pt idx="99">
                  <c:v>111.216863023537</c:v>
                </c:pt>
                <c:pt idx="100">
                  <c:v>130.28421882418601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(K=M=10)'!$BM$25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(K=M=10)'!$BM$29:$BM$129</c:f>
              <c:numCache>
                <c:formatCode>0.00_ </c:formatCode>
                <c:ptCount val="101"/>
                <c:pt idx="0">
                  <c:v>41.183799999999998</c:v>
                </c:pt>
                <c:pt idx="1">
                  <c:v>74.12877300000001</c:v>
                </c:pt>
                <c:pt idx="2">
                  <c:v>79.361304000000004</c:v>
                </c:pt>
                <c:pt idx="3">
                  <c:v>81.683948299999997</c:v>
                </c:pt>
                <c:pt idx="4">
                  <c:v>82.877343999999994</c:v>
                </c:pt>
                <c:pt idx="5">
                  <c:v>83.638819500000011</c:v>
                </c:pt>
                <c:pt idx="6">
                  <c:v>84.281881999999996</c:v>
                </c:pt>
                <c:pt idx="7">
                  <c:v>84.819831100000002</c:v>
                </c:pt>
                <c:pt idx="8">
                  <c:v>85.287378399999994</c:v>
                </c:pt>
                <c:pt idx="9">
                  <c:v>85.678841399999996</c:v>
                </c:pt>
                <c:pt idx="10">
                  <c:v>86.07799</c:v>
                </c:pt>
                <c:pt idx="11">
                  <c:v>86.386504500000001</c:v>
                </c:pt>
                <c:pt idx="12">
                  <c:v>86.662905200000012</c:v>
                </c:pt>
                <c:pt idx="13">
                  <c:v>86.962461599999997</c:v>
                </c:pt>
                <c:pt idx="14">
                  <c:v>87.209460800000002</c:v>
                </c:pt>
                <c:pt idx="15">
                  <c:v>87.448750500000003</c:v>
                </c:pt>
                <c:pt idx="16">
                  <c:v>87.626119200000005</c:v>
                </c:pt>
                <c:pt idx="17">
                  <c:v>87.835895800000003</c:v>
                </c:pt>
                <c:pt idx="18">
                  <c:v>87.99433599999999</c:v>
                </c:pt>
                <c:pt idx="19">
                  <c:v>88.19409970000001</c:v>
                </c:pt>
                <c:pt idx="20">
                  <c:v>88.362279999999998</c:v>
                </c:pt>
                <c:pt idx="21">
                  <c:v>88.568646700000002</c:v>
                </c:pt>
                <c:pt idx="22">
                  <c:v>88.735054399999996</c:v>
                </c:pt>
                <c:pt idx="23">
                  <c:v>88.947212699999994</c:v>
                </c:pt>
                <c:pt idx="24">
                  <c:v>89.118214399999999</c:v>
                </c:pt>
                <c:pt idx="25">
                  <c:v>89.248237500000002</c:v>
                </c:pt>
                <c:pt idx="26">
                  <c:v>89.36502440000001</c:v>
                </c:pt>
                <c:pt idx="27">
                  <c:v>89.448806200000007</c:v>
                </c:pt>
                <c:pt idx="28">
                  <c:v>89.527847199999997</c:v>
                </c:pt>
                <c:pt idx="29">
                  <c:v>89.581666900000002</c:v>
                </c:pt>
                <c:pt idx="30">
                  <c:v>89.631444999999999</c:v>
                </c:pt>
                <c:pt idx="31">
                  <c:v>89.673261400000001</c:v>
                </c:pt>
                <c:pt idx="32">
                  <c:v>89.704462399999997</c:v>
                </c:pt>
                <c:pt idx="33">
                  <c:v>89.7377635</c:v>
                </c:pt>
                <c:pt idx="34">
                  <c:v>89.768479400000004</c:v>
                </c:pt>
                <c:pt idx="35">
                  <c:v>89.805031</c:v>
                </c:pt>
                <c:pt idx="36">
                  <c:v>89.861508799999996</c:v>
                </c:pt>
                <c:pt idx="37">
                  <c:v>89.900751999999997</c:v>
                </c:pt>
                <c:pt idx="38">
                  <c:v>89.934640600000009</c:v>
                </c:pt>
                <c:pt idx="39">
                  <c:v>90.935155800000004</c:v>
                </c:pt>
                <c:pt idx="40">
                  <c:v>91.128159999999994</c:v>
                </c:pt>
                <c:pt idx="41">
                  <c:v>91.250487800000002</c:v>
                </c:pt>
                <c:pt idx="42">
                  <c:v>91.346813600000004</c:v>
                </c:pt>
                <c:pt idx="43">
                  <c:v>91.45402829999999</c:v>
                </c:pt>
                <c:pt idx="44">
                  <c:v>91.547549599999996</c:v>
                </c:pt>
                <c:pt idx="45">
                  <c:v>91.642284000000004</c:v>
                </c:pt>
                <c:pt idx="46">
                  <c:v>91.752314999999996</c:v>
                </c:pt>
                <c:pt idx="47">
                  <c:v>91.854227600000002</c:v>
                </c:pt>
                <c:pt idx="48">
                  <c:v>91.956329999999994</c:v>
                </c:pt>
                <c:pt idx="49">
                  <c:v>92.067284900000004</c:v>
                </c:pt>
                <c:pt idx="50">
                  <c:v>92.184460000000001</c:v>
                </c:pt>
                <c:pt idx="51">
                  <c:v>92.321021200000004</c:v>
                </c:pt>
                <c:pt idx="52">
                  <c:v>92.475867199999996</c:v>
                </c:pt>
                <c:pt idx="53">
                  <c:v>92.601606199999992</c:v>
                </c:pt>
                <c:pt idx="54">
                  <c:v>92.737732600000001</c:v>
                </c:pt>
                <c:pt idx="55">
                  <c:v>92.866120500000008</c:v>
                </c:pt>
                <c:pt idx="56">
                  <c:v>93.0085196</c:v>
                </c:pt>
                <c:pt idx="57">
                  <c:v>93.132849199999995</c:v>
                </c:pt>
                <c:pt idx="58">
                  <c:v>93.245228999999995</c:v>
                </c:pt>
                <c:pt idx="59">
                  <c:v>93.401310000000009</c:v>
                </c:pt>
                <c:pt idx="60">
                  <c:v>93.539922000000004</c:v>
                </c:pt>
                <c:pt idx="61">
                  <c:v>93.687465200000005</c:v>
                </c:pt>
                <c:pt idx="62">
                  <c:v>93.820431799999994</c:v>
                </c:pt>
                <c:pt idx="63">
                  <c:v>93.960049600000005</c:v>
                </c:pt>
                <c:pt idx="64">
                  <c:v>94.083105200000006</c:v>
                </c:pt>
                <c:pt idx="65">
                  <c:v>94.196952499999995</c:v>
                </c:pt>
                <c:pt idx="66">
                  <c:v>94.301216600000004</c:v>
                </c:pt>
                <c:pt idx="67">
                  <c:v>94.416628500000002</c:v>
                </c:pt>
                <c:pt idx="68">
                  <c:v>94.540569600000012</c:v>
                </c:pt>
                <c:pt idx="69">
                  <c:v>94.673986200000002</c:v>
                </c:pt>
                <c:pt idx="70">
                  <c:v>94.787752999999995</c:v>
                </c:pt>
                <c:pt idx="71">
                  <c:v>94.890928500000001</c:v>
                </c:pt>
                <c:pt idx="72">
                  <c:v>95.020256799999999</c:v>
                </c:pt>
                <c:pt idx="73">
                  <c:v>95.156415699999997</c:v>
                </c:pt>
                <c:pt idx="74">
                  <c:v>95.304523200000006</c:v>
                </c:pt>
                <c:pt idx="75">
                  <c:v>95.423707499999992</c:v>
                </c:pt>
                <c:pt idx="76">
                  <c:v>95.564971599999993</c:v>
                </c:pt>
                <c:pt idx="77">
                  <c:v>95.697307899999998</c:v>
                </c:pt>
                <c:pt idx="78">
                  <c:v>95.836882000000003</c:v>
                </c:pt>
                <c:pt idx="79">
                  <c:v>95.990768900000006</c:v>
                </c:pt>
                <c:pt idx="80">
                  <c:v>96.165654000000004</c:v>
                </c:pt>
                <c:pt idx="81">
                  <c:v>96.333642600000005</c:v>
                </c:pt>
                <c:pt idx="82">
                  <c:v>96.539130999999998</c:v>
                </c:pt>
                <c:pt idx="83">
                  <c:v>96.718396300000009</c:v>
                </c:pt>
                <c:pt idx="84">
                  <c:v>96.924277999999987</c:v>
                </c:pt>
                <c:pt idx="85">
                  <c:v>97.175453500000003</c:v>
                </c:pt>
                <c:pt idx="86">
                  <c:v>97.439738200000008</c:v>
                </c:pt>
                <c:pt idx="87">
                  <c:v>97.7732405</c:v>
                </c:pt>
                <c:pt idx="88">
                  <c:v>98.127835199999993</c:v>
                </c:pt>
                <c:pt idx="89">
                  <c:v>98.479783300000008</c:v>
                </c:pt>
                <c:pt idx="90">
                  <c:v>98.838608999999991</c:v>
                </c:pt>
                <c:pt idx="91">
                  <c:v>99.310265100000009</c:v>
                </c:pt>
                <c:pt idx="92">
                  <c:v>99.856952399999997</c:v>
                </c:pt>
                <c:pt idx="93">
                  <c:v>100.540234</c:v>
                </c:pt>
                <c:pt idx="94">
                  <c:v>101.25379599999999</c:v>
                </c:pt>
                <c:pt idx="95">
                  <c:v>102.17767000000001</c:v>
                </c:pt>
                <c:pt idx="96">
                  <c:v>103.232388</c:v>
                </c:pt>
                <c:pt idx="97">
                  <c:v>104.9954</c:v>
                </c:pt>
                <c:pt idx="98">
                  <c:v>107.37416</c:v>
                </c:pt>
                <c:pt idx="99">
                  <c:v>112.19260500000001</c:v>
                </c:pt>
                <c:pt idx="100">
                  <c:v>129.86779999999999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(K=M=10)'!$BN$25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(K=M=10)'!$BN$29:$BN$129</c:f>
              <c:numCache>
                <c:formatCode>0.00_ </c:formatCode>
                <c:ptCount val="101"/>
                <c:pt idx="0">
                  <c:v>38.703000000000003</c:v>
                </c:pt>
                <c:pt idx="1">
                  <c:v>74.932000000000002</c:v>
                </c:pt>
                <c:pt idx="2">
                  <c:v>80.063999999999993</c:v>
                </c:pt>
                <c:pt idx="3">
                  <c:v>81.921999999999997</c:v>
                </c:pt>
                <c:pt idx="4">
                  <c:v>83.082999999999998</c:v>
                </c:pt>
                <c:pt idx="5">
                  <c:v>83.885000000000005</c:v>
                </c:pt>
                <c:pt idx="6">
                  <c:v>84.525999999999996</c:v>
                </c:pt>
                <c:pt idx="7">
                  <c:v>85.024000000000001</c:v>
                </c:pt>
                <c:pt idx="8">
                  <c:v>85.426000000000002</c:v>
                </c:pt>
                <c:pt idx="9">
                  <c:v>85.798000000000002</c:v>
                </c:pt>
                <c:pt idx="10">
                  <c:v>86.147999999999996</c:v>
                </c:pt>
                <c:pt idx="11">
                  <c:v>86.48</c:v>
                </c:pt>
                <c:pt idx="12">
                  <c:v>86.766999999999996</c:v>
                </c:pt>
                <c:pt idx="13">
                  <c:v>87.034999999999997</c:v>
                </c:pt>
                <c:pt idx="14">
                  <c:v>87.290999999999997</c:v>
                </c:pt>
                <c:pt idx="15">
                  <c:v>87.513999999999996</c:v>
                </c:pt>
                <c:pt idx="16">
                  <c:v>87.72</c:v>
                </c:pt>
                <c:pt idx="17">
                  <c:v>87.91</c:v>
                </c:pt>
                <c:pt idx="18">
                  <c:v>88.091999999999999</c:v>
                </c:pt>
                <c:pt idx="19">
                  <c:v>88.277000000000001</c:v>
                </c:pt>
                <c:pt idx="20">
                  <c:v>88.456999999999994</c:v>
                </c:pt>
                <c:pt idx="21">
                  <c:v>88.662999999999997</c:v>
                </c:pt>
                <c:pt idx="22">
                  <c:v>88.875</c:v>
                </c:pt>
                <c:pt idx="23">
                  <c:v>89.097999999999999</c:v>
                </c:pt>
                <c:pt idx="24">
                  <c:v>89.233999999999995</c:v>
                </c:pt>
                <c:pt idx="25">
                  <c:v>89.352999999999994</c:v>
                </c:pt>
                <c:pt idx="26">
                  <c:v>89.436999999999998</c:v>
                </c:pt>
                <c:pt idx="27">
                  <c:v>89.512</c:v>
                </c:pt>
                <c:pt idx="28">
                  <c:v>89.570999999999998</c:v>
                </c:pt>
                <c:pt idx="29">
                  <c:v>89.626000000000005</c:v>
                </c:pt>
                <c:pt idx="30">
                  <c:v>89.668999999999997</c:v>
                </c:pt>
                <c:pt idx="31">
                  <c:v>89.706000000000003</c:v>
                </c:pt>
                <c:pt idx="32">
                  <c:v>89.738</c:v>
                </c:pt>
                <c:pt idx="33">
                  <c:v>89.771000000000001</c:v>
                </c:pt>
                <c:pt idx="34">
                  <c:v>89.807000000000002</c:v>
                </c:pt>
                <c:pt idx="35">
                  <c:v>89.861000000000004</c:v>
                </c:pt>
                <c:pt idx="36">
                  <c:v>89.896000000000001</c:v>
                </c:pt>
                <c:pt idx="37">
                  <c:v>89.927000000000007</c:v>
                </c:pt>
                <c:pt idx="38">
                  <c:v>90.820999999999998</c:v>
                </c:pt>
                <c:pt idx="39">
                  <c:v>91.055999999999997</c:v>
                </c:pt>
                <c:pt idx="40">
                  <c:v>91.186000000000007</c:v>
                </c:pt>
                <c:pt idx="41">
                  <c:v>91.287999999999997</c:v>
                </c:pt>
                <c:pt idx="42">
                  <c:v>91.387</c:v>
                </c:pt>
                <c:pt idx="43">
                  <c:v>91.49</c:v>
                </c:pt>
                <c:pt idx="44">
                  <c:v>91.594999999999999</c:v>
                </c:pt>
                <c:pt idx="45">
                  <c:v>91.700999999999993</c:v>
                </c:pt>
                <c:pt idx="46">
                  <c:v>91.813000000000002</c:v>
                </c:pt>
                <c:pt idx="47">
                  <c:v>91.927000000000007</c:v>
                </c:pt>
                <c:pt idx="48">
                  <c:v>92.046000000000006</c:v>
                </c:pt>
                <c:pt idx="49">
                  <c:v>92.165999999999997</c:v>
                </c:pt>
                <c:pt idx="50">
                  <c:v>92.295000000000002</c:v>
                </c:pt>
                <c:pt idx="51">
                  <c:v>92.423000000000002</c:v>
                </c:pt>
                <c:pt idx="52">
                  <c:v>92.558000000000007</c:v>
                </c:pt>
                <c:pt idx="53">
                  <c:v>92.691000000000003</c:v>
                </c:pt>
                <c:pt idx="54">
                  <c:v>92.822000000000003</c:v>
                </c:pt>
                <c:pt idx="55">
                  <c:v>92.963999999999999</c:v>
                </c:pt>
                <c:pt idx="56">
                  <c:v>93.093000000000004</c:v>
                </c:pt>
                <c:pt idx="57">
                  <c:v>93.224000000000004</c:v>
                </c:pt>
                <c:pt idx="58">
                  <c:v>93.361000000000004</c:v>
                </c:pt>
                <c:pt idx="59">
                  <c:v>93.481999999999999</c:v>
                </c:pt>
                <c:pt idx="60">
                  <c:v>93.614999999999995</c:v>
                </c:pt>
                <c:pt idx="61">
                  <c:v>93.742000000000004</c:v>
                </c:pt>
                <c:pt idx="62">
                  <c:v>93.867999999999995</c:v>
                </c:pt>
                <c:pt idx="63">
                  <c:v>93.998000000000005</c:v>
                </c:pt>
                <c:pt idx="64">
                  <c:v>94.122</c:v>
                </c:pt>
                <c:pt idx="65">
                  <c:v>94.238</c:v>
                </c:pt>
                <c:pt idx="66">
                  <c:v>94.349000000000004</c:v>
                </c:pt>
                <c:pt idx="67">
                  <c:v>94.465000000000003</c:v>
                </c:pt>
                <c:pt idx="68">
                  <c:v>94.590999999999994</c:v>
                </c:pt>
                <c:pt idx="69">
                  <c:v>94.715000000000003</c:v>
                </c:pt>
                <c:pt idx="70">
                  <c:v>94.844999999999999</c:v>
                </c:pt>
                <c:pt idx="71">
                  <c:v>94.971000000000004</c:v>
                </c:pt>
                <c:pt idx="72">
                  <c:v>95.097999999999999</c:v>
                </c:pt>
                <c:pt idx="73">
                  <c:v>95.231999999999999</c:v>
                </c:pt>
                <c:pt idx="74">
                  <c:v>95.369</c:v>
                </c:pt>
                <c:pt idx="75">
                  <c:v>95.503</c:v>
                </c:pt>
                <c:pt idx="76">
                  <c:v>95.65</c:v>
                </c:pt>
                <c:pt idx="77">
                  <c:v>95.804000000000002</c:v>
                </c:pt>
                <c:pt idx="78">
                  <c:v>95.950999999999993</c:v>
                </c:pt>
                <c:pt idx="79">
                  <c:v>96.120999999999995</c:v>
                </c:pt>
                <c:pt idx="80">
                  <c:v>96.307000000000002</c:v>
                </c:pt>
                <c:pt idx="81">
                  <c:v>96.494</c:v>
                </c:pt>
                <c:pt idx="82">
                  <c:v>96.701999999999998</c:v>
                </c:pt>
                <c:pt idx="83">
                  <c:v>96.935000000000002</c:v>
                </c:pt>
                <c:pt idx="84">
                  <c:v>97.171999999999997</c:v>
                </c:pt>
                <c:pt idx="85">
                  <c:v>97.445999999999998</c:v>
                </c:pt>
                <c:pt idx="86">
                  <c:v>97.718999999999994</c:v>
                </c:pt>
                <c:pt idx="87">
                  <c:v>98.016999999999996</c:v>
                </c:pt>
                <c:pt idx="88">
                  <c:v>98.337999999999994</c:v>
                </c:pt>
                <c:pt idx="89">
                  <c:v>98.718999999999994</c:v>
                </c:pt>
                <c:pt idx="90">
                  <c:v>99.134</c:v>
                </c:pt>
                <c:pt idx="91">
                  <c:v>99.596000000000004</c:v>
                </c:pt>
                <c:pt idx="92">
                  <c:v>100.107</c:v>
                </c:pt>
                <c:pt idx="93">
                  <c:v>100.73399999999999</c:v>
                </c:pt>
                <c:pt idx="94">
                  <c:v>101.56100000000001</c:v>
                </c:pt>
                <c:pt idx="95">
                  <c:v>102.52200000000001</c:v>
                </c:pt>
                <c:pt idx="96">
                  <c:v>103.94799999999999</c:v>
                </c:pt>
                <c:pt idx="97">
                  <c:v>105.66800000000001</c:v>
                </c:pt>
                <c:pt idx="98">
                  <c:v>108.489</c:v>
                </c:pt>
                <c:pt idx="99">
                  <c:v>112.99</c:v>
                </c:pt>
                <c:pt idx="100">
                  <c:v>130.26599999999999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(K=M=10)'!$BO$25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(K=M=10)'!$BO$29:$BO$129</c:f>
              <c:numCache>
                <c:formatCode>0.00_ </c:formatCode>
                <c:ptCount val="101"/>
                <c:pt idx="0">
                  <c:v>55.583199999999998</c:v>
                </c:pt>
                <c:pt idx="1">
                  <c:v>74.111999999999995</c:v>
                </c:pt>
                <c:pt idx="2">
                  <c:v>78.5411</c:v>
                </c:pt>
                <c:pt idx="3">
                  <c:v>81.555599999999998</c:v>
                </c:pt>
                <c:pt idx="4">
                  <c:v>82.734399999999994</c:v>
                </c:pt>
                <c:pt idx="5">
                  <c:v>83.608400000000003</c:v>
                </c:pt>
                <c:pt idx="6">
                  <c:v>84.233699999999999</c:v>
                </c:pt>
                <c:pt idx="7">
                  <c:v>84.632499999999993</c:v>
                </c:pt>
                <c:pt idx="8">
                  <c:v>85.095100000000002</c:v>
                </c:pt>
                <c:pt idx="9">
                  <c:v>85.443600000000004</c:v>
                </c:pt>
                <c:pt idx="10">
                  <c:v>85.766199999999998</c:v>
                </c:pt>
                <c:pt idx="11">
                  <c:v>86.033900000000003</c:v>
                </c:pt>
                <c:pt idx="12">
                  <c:v>86.370999999999995</c:v>
                </c:pt>
                <c:pt idx="13">
                  <c:v>86.693200000000004</c:v>
                </c:pt>
                <c:pt idx="14">
                  <c:v>86.910899999999998</c:v>
                </c:pt>
                <c:pt idx="15">
                  <c:v>87.110399999999998</c:v>
                </c:pt>
                <c:pt idx="16">
                  <c:v>87.3262</c:v>
                </c:pt>
                <c:pt idx="17">
                  <c:v>87.514499999999998</c:v>
                </c:pt>
                <c:pt idx="18">
                  <c:v>87.750500000000002</c:v>
                </c:pt>
                <c:pt idx="19">
                  <c:v>87.965599999999995</c:v>
                </c:pt>
                <c:pt idx="20">
                  <c:v>88.194000000000003</c:v>
                </c:pt>
                <c:pt idx="21">
                  <c:v>88.379400000000004</c:v>
                </c:pt>
                <c:pt idx="22">
                  <c:v>88.565600000000003</c:v>
                </c:pt>
                <c:pt idx="23">
                  <c:v>88.817400000000006</c:v>
                </c:pt>
                <c:pt idx="24">
                  <c:v>89.094499999999996</c:v>
                </c:pt>
                <c:pt idx="25">
                  <c:v>89.250399999999999</c:v>
                </c:pt>
                <c:pt idx="26">
                  <c:v>89.370900000000006</c:v>
                </c:pt>
                <c:pt idx="27">
                  <c:v>89.445499999999996</c:v>
                </c:pt>
                <c:pt idx="28">
                  <c:v>89.527699999999996</c:v>
                </c:pt>
                <c:pt idx="29">
                  <c:v>89.569000000000003</c:v>
                </c:pt>
                <c:pt idx="30">
                  <c:v>89.611800000000002</c:v>
                </c:pt>
                <c:pt idx="31">
                  <c:v>89.656199999999998</c:v>
                </c:pt>
                <c:pt idx="32">
                  <c:v>89.687600000000003</c:v>
                </c:pt>
                <c:pt idx="33">
                  <c:v>89.721400000000003</c:v>
                </c:pt>
                <c:pt idx="34">
                  <c:v>89.755399999999995</c:v>
                </c:pt>
                <c:pt idx="35">
                  <c:v>89.7958</c:v>
                </c:pt>
                <c:pt idx="36">
                  <c:v>89.835700000000003</c:v>
                </c:pt>
                <c:pt idx="37">
                  <c:v>89.889200000000002</c:v>
                </c:pt>
                <c:pt idx="38">
                  <c:v>89.923000000000002</c:v>
                </c:pt>
                <c:pt idx="39">
                  <c:v>90.772599999999997</c:v>
                </c:pt>
                <c:pt idx="40">
                  <c:v>91.059299999999993</c:v>
                </c:pt>
                <c:pt idx="41">
                  <c:v>91.203699999999998</c:v>
                </c:pt>
                <c:pt idx="42">
                  <c:v>91.334500000000006</c:v>
                </c:pt>
                <c:pt idx="43">
                  <c:v>91.440899999999999</c:v>
                </c:pt>
                <c:pt idx="44">
                  <c:v>91.5608</c:v>
                </c:pt>
                <c:pt idx="45">
                  <c:v>91.672200000000004</c:v>
                </c:pt>
                <c:pt idx="46">
                  <c:v>91.757900000000006</c:v>
                </c:pt>
                <c:pt idx="47">
                  <c:v>91.892099999999999</c:v>
                </c:pt>
                <c:pt idx="48">
                  <c:v>92.007999999999996</c:v>
                </c:pt>
                <c:pt idx="49">
                  <c:v>92.099299999999999</c:v>
                </c:pt>
                <c:pt idx="50">
                  <c:v>92.215999999999994</c:v>
                </c:pt>
                <c:pt idx="51">
                  <c:v>92.328000000000003</c:v>
                </c:pt>
                <c:pt idx="52">
                  <c:v>92.471000000000004</c:v>
                </c:pt>
                <c:pt idx="53">
                  <c:v>92.635300000000001</c:v>
                </c:pt>
                <c:pt idx="54">
                  <c:v>92.760300000000001</c:v>
                </c:pt>
                <c:pt idx="55">
                  <c:v>92.8994</c:v>
                </c:pt>
                <c:pt idx="56">
                  <c:v>93.038399999999996</c:v>
                </c:pt>
                <c:pt idx="57">
                  <c:v>93.165899999999993</c:v>
                </c:pt>
                <c:pt idx="58">
                  <c:v>93.309200000000004</c:v>
                </c:pt>
                <c:pt idx="59">
                  <c:v>93.426500000000004</c:v>
                </c:pt>
                <c:pt idx="60">
                  <c:v>93.572999999999993</c:v>
                </c:pt>
                <c:pt idx="61">
                  <c:v>93.725399999999993</c:v>
                </c:pt>
                <c:pt idx="62">
                  <c:v>93.861199999999997</c:v>
                </c:pt>
                <c:pt idx="63">
                  <c:v>93.977500000000006</c:v>
                </c:pt>
                <c:pt idx="64">
                  <c:v>94.094300000000004</c:v>
                </c:pt>
                <c:pt idx="65">
                  <c:v>94.242599999999996</c:v>
                </c:pt>
                <c:pt idx="66">
                  <c:v>94.363799999999998</c:v>
                </c:pt>
                <c:pt idx="67">
                  <c:v>94.450299999999999</c:v>
                </c:pt>
                <c:pt idx="68">
                  <c:v>94.568600000000004</c:v>
                </c:pt>
                <c:pt idx="69">
                  <c:v>94.683099999999996</c:v>
                </c:pt>
                <c:pt idx="70">
                  <c:v>94.814300000000003</c:v>
                </c:pt>
                <c:pt idx="71">
                  <c:v>94.940700000000007</c:v>
                </c:pt>
                <c:pt idx="72">
                  <c:v>95.070300000000003</c:v>
                </c:pt>
                <c:pt idx="73">
                  <c:v>95.196799999999996</c:v>
                </c:pt>
                <c:pt idx="74">
                  <c:v>95.352800000000002</c:v>
                </c:pt>
                <c:pt idx="75">
                  <c:v>95.468500000000006</c:v>
                </c:pt>
                <c:pt idx="76">
                  <c:v>95.587400000000002</c:v>
                </c:pt>
                <c:pt idx="77">
                  <c:v>95.756699999999995</c:v>
                </c:pt>
                <c:pt idx="78">
                  <c:v>95.920100000000005</c:v>
                </c:pt>
                <c:pt idx="79">
                  <c:v>96.056200000000004</c:v>
                </c:pt>
                <c:pt idx="80">
                  <c:v>96.276399999999995</c:v>
                </c:pt>
                <c:pt idx="81">
                  <c:v>96.495000000000005</c:v>
                </c:pt>
                <c:pt idx="82">
                  <c:v>96.653000000000006</c:v>
                </c:pt>
                <c:pt idx="83">
                  <c:v>96.822400000000002</c:v>
                </c:pt>
                <c:pt idx="84">
                  <c:v>97.1267</c:v>
                </c:pt>
                <c:pt idx="85">
                  <c:v>97.314499999999995</c:v>
                </c:pt>
                <c:pt idx="86">
                  <c:v>97.597200000000001</c:v>
                </c:pt>
                <c:pt idx="87">
                  <c:v>97.906099999999995</c:v>
                </c:pt>
                <c:pt idx="88">
                  <c:v>98.222800000000007</c:v>
                </c:pt>
                <c:pt idx="89">
                  <c:v>98.604200000000006</c:v>
                </c:pt>
                <c:pt idx="90">
                  <c:v>99.069900000000004</c:v>
                </c:pt>
                <c:pt idx="91">
                  <c:v>99.476600000000005</c:v>
                </c:pt>
                <c:pt idx="92">
                  <c:v>99.929400000000001</c:v>
                </c:pt>
                <c:pt idx="93">
                  <c:v>100.3849</c:v>
                </c:pt>
                <c:pt idx="94">
                  <c:v>101.02970000000001</c:v>
                </c:pt>
                <c:pt idx="95">
                  <c:v>101.88809999999999</c:v>
                </c:pt>
                <c:pt idx="96">
                  <c:v>103.1786</c:v>
                </c:pt>
                <c:pt idx="97">
                  <c:v>104.6579</c:v>
                </c:pt>
                <c:pt idx="98">
                  <c:v>107.2795</c:v>
                </c:pt>
                <c:pt idx="99">
                  <c:v>111.8248</c:v>
                </c:pt>
                <c:pt idx="100">
                  <c:v>129.18020000000001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(K=M=10)'!$BP$25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(K=M=10)'!$BP$29:$BP$129</c:f>
              <c:numCache>
                <c:formatCode>0.00_ </c:formatCode>
                <c:ptCount val="101"/>
                <c:pt idx="0">
                  <c:v>43.558599999999998</c:v>
                </c:pt>
                <c:pt idx="1">
                  <c:v>75.3292</c:v>
                </c:pt>
                <c:pt idx="2">
                  <c:v>80.377700000000004</c:v>
                </c:pt>
                <c:pt idx="3">
                  <c:v>82.175399999999996</c:v>
                </c:pt>
                <c:pt idx="4">
                  <c:v>83.361400000000003</c:v>
                </c:pt>
                <c:pt idx="5">
                  <c:v>84.137100000000004</c:v>
                </c:pt>
                <c:pt idx="6">
                  <c:v>84.733999999999995</c:v>
                </c:pt>
                <c:pt idx="7">
                  <c:v>85.194000000000003</c:v>
                </c:pt>
                <c:pt idx="8">
                  <c:v>85.613299999999995</c:v>
                </c:pt>
                <c:pt idx="9">
                  <c:v>85.968800000000002</c:v>
                </c:pt>
                <c:pt idx="10">
                  <c:v>86.342500000000001</c:v>
                </c:pt>
                <c:pt idx="11">
                  <c:v>86.645600000000002</c:v>
                </c:pt>
                <c:pt idx="12">
                  <c:v>86.929500000000004</c:v>
                </c:pt>
                <c:pt idx="13">
                  <c:v>87.182000000000002</c:v>
                </c:pt>
                <c:pt idx="14">
                  <c:v>87.405199999999994</c:v>
                </c:pt>
                <c:pt idx="15">
                  <c:v>87.621700000000004</c:v>
                </c:pt>
                <c:pt idx="16">
                  <c:v>87.818799999999996</c:v>
                </c:pt>
                <c:pt idx="17">
                  <c:v>88.010900000000007</c:v>
                </c:pt>
                <c:pt idx="18">
                  <c:v>88.200500000000005</c:v>
                </c:pt>
                <c:pt idx="19">
                  <c:v>88.371600000000001</c:v>
                </c:pt>
                <c:pt idx="20">
                  <c:v>88.532799999999995</c:v>
                </c:pt>
                <c:pt idx="21">
                  <c:v>88.716800000000006</c:v>
                </c:pt>
                <c:pt idx="22">
                  <c:v>88.915099999999995</c:v>
                </c:pt>
                <c:pt idx="23">
                  <c:v>89.11</c:v>
                </c:pt>
                <c:pt idx="24">
                  <c:v>89.246200000000002</c:v>
                </c:pt>
                <c:pt idx="25">
                  <c:v>89.366</c:v>
                </c:pt>
                <c:pt idx="26">
                  <c:v>89.451400000000007</c:v>
                </c:pt>
                <c:pt idx="27">
                  <c:v>89.525300000000001</c:v>
                </c:pt>
                <c:pt idx="28">
                  <c:v>89.578000000000003</c:v>
                </c:pt>
                <c:pt idx="29">
                  <c:v>89.630899999999997</c:v>
                </c:pt>
                <c:pt idx="30">
                  <c:v>89.672600000000003</c:v>
                </c:pt>
                <c:pt idx="31">
                  <c:v>89.711200000000005</c:v>
                </c:pt>
                <c:pt idx="32">
                  <c:v>89.746399999999994</c:v>
                </c:pt>
                <c:pt idx="33">
                  <c:v>89.781899999999993</c:v>
                </c:pt>
                <c:pt idx="34">
                  <c:v>89.819299999999998</c:v>
                </c:pt>
                <c:pt idx="35">
                  <c:v>89.87</c:v>
                </c:pt>
                <c:pt idx="36">
                  <c:v>89.900700000000001</c:v>
                </c:pt>
                <c:pt idx="37">
                  <c:v>89.929900000000004</c:v>
                </c:pt>
                <c:pt idx="38">
                  <c:v>90.808800000000005</c:v>
                </c:pt>
                <c:pt idx="39">
                  <c:v>91.043300000000002</c:v>
                </c:pt>
                <c:pt idx="40">
                  <c:v>91.168099999999995</c:v>
                </c:pt>
                <c:pt idx="41">
                  <c:v>91.276600000000002</c:v>
                </c:pt>
                <c:pt idx="42">
                  <c:v>91.384</c:v>
                </c:pt>
                <c:pt idx="43">
                  <c:v>91.496499999999997</c:v>
                </c:pt>
                <c:pt idx="44">
                  <c:v>91.595200000000006</c:v>
                </c:pt>
                <c:pt idx="45">
                  <c:v>91.697900000000004</c:v>
                </c:pt>
                <c:pt idx="46">
                  <c:v>91.811099999999996</c:v>
                </c:pt>
                <c:pt idx="47">
                  <c:v>91.931100000000001</c:v>
                </c:pt>
                <c:pt idx="48">
                  <c:v>92.0578</c:v>
                </c:pt>
                <c:pt idx="49">
                  <c:v>92.168899999999994</c:v>
                </c:pt>
                <c:pt idx="50">
                  <c:v>92.299599999999998</c:v>
                </c:pt>
                <c:pt idx="51">
                  <c:v>92.426199999999994</c:v>
                </c:pt>
                <c:pt idx="52">
                  <c:v>92.565100000000001</c:v>
                </c:pt>
                <c:pt idx="53">
                  <c:v>92.679400000000001</c:v>
                </c:pt>
                <c:pt idx="54">
                  <c:v>92.804500000000004</c:v>
                </c:pt>
                <c:pt idx="55">
                  <c:v>92.945499999999996</c:v>
                </c:pt>
                <c:pt idx="56">
                  <c:v>93.086699999999993</c:v>
                </c:pt>
                <c:pt idx="57">
                  <c:v>93.213499999999996</c:v>
                </c:pt>
                <c:pt idx="58">
                  <c:v>93.340599999999995</c:v>
                </c:pt>
                <c:pt idx="59">
                  <c:v>93.477500000000006</c:v>
                </c:pt>
                <c:pt idx="60">
                  <c:v>93.603099999999998</c:v>
                </c:pt>
                <c:pt idx="61">
                  <c:v>93.736099999999993</c:v>
                </c:pt>
                <c:pt idx="62">
                  <c:v>93.861000000000004</c:v>
                </c:pt>
                <c:pt idx="63">
                  <c:v>93.9803</c:v>
                </c:pt>
                <c:pt idx="64">
                  <c:v>94.1</c:v>
                </c:pt>
                <c:pt idx="65">
                  <c:v>94.218999999999994</c:v>
                </c:pt>
                <c:pt idx="66">
                  <c:v>94.350800000000007</c:v>
                </c:pt>
                <c:pt idx="67">
                  <c:v>94.477900000000005</c:v>
                </c:pt>
                <c:pt idx="68">
                  <c:v>94.609200000000001</c:v>
                </c:pt>
                <c:pt idx="69">
                  <c:v>94.725099999999998</c:v>
                </c:pt>
                <c:pt idx="70">
                  <c:v>94.840199999999996</c:v>
                </c:pt>
                <c:pt idx="71">
                  <c:v>94.983099999999993</c:v>
                </c:pt>
                <c:pt idx="72">
                  <c:v>95.092699999999994</c:v>
                </c:pt>
                <c:pt idx="73">
                  <c:v>95.226200000000006</c:v>
                </c:pt>
                <c:pt idx="74">
                  <c:v>95.362899999999996</c:v>
                </c:pt>
                <c:pt idx="75">
                  <c:v>95.512900000000002</c:v>
                </c:pt>
                <c:pt idx="76">
                  <c:v>95.665999999999997</c:v>
                </c:pt>
                <c:pt idx="77">
                  <c:v>95.798199999999994</c:v>
                </c:pt>
                <c:pt idx="78">
                  <c:v>95.947999999999993</c:v>
                </c:pt>
                <c:pt idx="79">
                  <c:v>96.0959</c:v>
                </c:pt>
                <c:pt idx="80">
                  <c:v>96.271799999999999</c:v>
                </c:pt>
                <c:pt idx="81">
                  <c:v>96.463300000000004</c:v>
                </c:pt>
                <c:pt idx="82">
                  <c:v>96.654799999999994</c:v>
                </c:pt>
                <c:pt idx="83">
                  <c:v>96.877200000000002</c:v>
                </c:pt>
                <c:pt idx="84">
                  <c:v>97.111500000000007</c:v>
                </c:pt>
                <c:pt idx="85">
                  <c:v>97.353899999999996</c:v>
                </c:pt>
                <c:pt idx="86">
                  <c:v>97.608699999999999</c:v>
                </c:pt>
                <c:pt idx="87">
                  <c:v>97.917500000000004</c:v>
                </c:pt>
                <c:pt idx="88">
                  <c:v>98.253699999999995</c:v>
                </c:pt>
                <c:pt idx="89">
                  <c:v>98.627700000000004</c:v>
                </c:pt>
                <c:pt idx="90">
                  <c:v>99.060500000000005</c:v>
                </c:pt>
                <c:pt idx="91">
                  <c:v>99.551400000000001</c:v>
                </c:pt>
                <c:pt idx="92">
                  <c:v>100.10599999999999</c:v>
                </c:pt>
                <c:pt idx="93">
                  <c:v>100.77</c:v>
                </c:pt>
                <c:pt idx="94">
                  <c:v>101.50700000000001</c:v>
                </c:pt>
                <c:pt idx="95">
                  <c:v>102.45699999999999</c:v>
                </c:pt>
                <c:pt idx="96">
                  <c:v>103.678</c:v>
                </c:pt>
                <c:pt idx="97">
                  <c:v>105.468</c:v>
                </c:pt>
                <c:pt idx="98">
                  <c:v>108.157</c:v>
                </c:pt>
                <c:pt idx="99">
                  <c:v>112.961</c:v>
                </c:pt>
                <c:pt idx="100">
                  <c:v>130.26499999999999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(K=M=10)'!$BQ$25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(K=M=10)'!$BQ$29:$BQ$129</c:f>
              <c:numCache>
                <c:formatCode>0.00_ </c:formatCode>
                <c:ptCount val="101"/>
                <c:pt idx="0">
                  <c:v>50.679000000000002</c:v>
                </c:pt>
                <c:pt idx="1">
                  <c:v>77.215000000000003</c:v>
                </c:pt>
                <c:pt idx="2">
                  <c:v>81.305999999999997</c:v>
                </c:pt>
                <c:pt idx="3">
                  <c:v>82.623000000000005</c:v>
                </c:pt>
                <c:pt idx="4">
                  <c:v>83.525999999999996</c:v>
                </c:pt>
                <c:pt idx="5">
                  <c:v>84.281000000000006</c:v>
                </c:pt>
                <c:pt idx="6">
                  <c:v>84.834999999999994</c:v>
                </c:pt>
                <c:pt idx="7">
                  <c:v>85.290999999999997</c:v>
                </c:pt>
                <c:pt idx="8">
                  <c:v>85.635999999999996</c:v>
                </c:pt>
                <c:pt idx="9">
                  <c:v>86.012</c:v>
                </c:pt>
                <c:pt idx="10">
                  <c:v>86.361000000000004</c:v>
                </c:pt>
                <c:pt idx="11">
                  <c:v>86.611999999999995</c:v>
                </c:pt>
                <c:pt idx="12">
                  <c:v>86.858999999999995</c:v>
                </c:pt>
                <c:pt idx="13">
                  <c:v>87.137</c:v>
                </c:pt>
                <c:pt idx="14">
                  <c:v>87.337000000000003</c:v>
                </c:pt>
                <c:pt idx="15">
                  <c:v>87.539000000000001</c:v>
                </c:pt>
                <c:pt idx="16">
                  <c:v>87.745000000000005</c:v>
                </c:pt>
                <c:pt idx="17">
                  <c:v>87.938999999999993</c:v>
                </c:pt>
                <c:pt idx="18">
                  <c:v>88.147000000000006</c:v>
                </c:pt>
                <c:pt idx="19">
                  <c:v>88.34</c:v>
                </c:pt>
                <c:pt idx="20">
                  <c:v>88.531000000000006</c:v>
                </c:pt>
                <c:pt idx="21">
                  <c:v>88.754999999999995</c:v>
                </c:pt>
                <c:pt idx="22">
                  <c:v>89</c:v>
                </c:pt>
                <c:pt idx="23">
                  <c:v>89.182000000000002</c:v>
                </c:pt>
                <c:pt idx="24">
                  <c:v>89.307000000000002</c:v>
                </c:pt>
                <c:pt idx="25">
                  <c:v>89.417000000000002</c:v>
                </c:pt>
                <c:pt idx="26">
                  <c:v>89.495999999999995</c:v>
                </c:pt>
                <c:pt idx="27">
                  <c:v>89.549000000000007</c:v>
                </c:pt>
                <c:pt idx="28">
                  <c:v>89.605999999999995</c:v>
                </c:pt>
                <c:pt idx="29">
                  <c:v>89.653999999999996</c:v>
                </c:pt>
                <c:pt idx="30">
                  <c:v>89.688999999999993</c:v>
                </c:pt>
                <c:pt idx="31">
                  <c:v>89.724999999999994</c:v>
                </c:pt>
                <c:pt idx="32">
                  <c:v>89.754999999999995</c:v>
                </c:pt>
                <c:pt idx="33">
                  <c:v>89.787999999999997</c:v>
                </c:pt>
                <c:pt idx="34">
                  <c:v>89.823999999999998</c:v>
                </c:pt>
                <c:pt idx="35">
                  <c:v>89.879000000000005</c:v>
                </c:pt>
                <c:pt idx="36">
                  <c:v>89.903000000000006</c:v>
                </c:pt>
                <c:pt idx="37">
                  <c:v>89.935000000000002</c:v>
                </c:pt>
                <c:pt idx="38">
                  <c:v>90.900999999999996</c:v>
                </c:pt>
                <c:pt idx="39">
                  <c:v>91.078000000000003</c:v>
                </c:pt>
                <c:pt idx="40">
                  <c:v>91.191999999999993</c:v>
                </c:pt>
                <c:pt idx="41">
                  <c:v>91.301000000000002</c:v>
                </c:pt>
                <c:pt idx="42">
                  <c:v>91.4</c:v>
                </c:pt>
                <c:pt idx="43">
                  <c:v>91.507000000000005</c:v>
                </c:pt>
                <c:pt idx="44">
                  <c:v>91.619</c:v>
                </c:pt>
                <c:pt idx="45">
                  <c:v>91.712999999999994</c:v>
                </c:pt>
                <c:pt idx="46">
                  <c:v>91.813999999999993</c:v>
                </c:pt>
                <c:pt idx="47">
                  <c:v>91.923000000000002</c:v>
                </c:pt>
                <c:pt idx="48">
                  <c:v>92.028000000000006</c:v>
                </c:pt>
                <c:pt idx="49">
                  <c:v>92.135000000000005</c:v>
                </c:pt>
                <c:pt idx="50">
                  <c:v>92.262</c:v>
                </c:pt>
                <c:pt idx="51">
                  <c:v>92.397999999999996</c:v>
                </c:pt>
                <c:pt idx="52">
                  <c:v>92.531999999999996</c:v>
                </c:pt>
                <c:pt idx="53">
                  <c:v>92.677000000000007</c:v>
                </c:pt>
                <c:pt idx="54">
                  <c:v>92.81</c:v>
                </c:pt>
                <c:pt idx="55">
                  <c:v>92.956999999999994</c:v>
                </c:pt>
                <c:pt idx="56">
                  <c:v>93.072999999999993</c:v>
                </c:pt>
                <c:pt idx="57">
                  <c:v>93.197999999999993</c:v>
                </c:pt>
                <c:pt idx="58">
                  <c:v>93.337000000000003</c:v>
                </c:pt>
                <c:pt idx="59">
                  <c:v>93.45</c:v>
                </c:pt>
                <c:pt idx="60">
                  <c:v>93.584000000000003</c:v>
                </c:pt>
                <c:pt idx="61">
                  <c:v>93.707999999999998</c:v>
                </c:pt>
                <c:pt idx="62">
                  <c:v>93.826999999999998</c:v>
                </c:pt>
                <c:pt idx="63">
                  <c:v>93.936000000000007</c:v>
                </c:pt>
                <c:pt idx="64">
                  <c:v>94.061000000000007</c:v>
                </c:pt>
                <c:pt idx="65">
                  <c:v>94.19</c:v>
                </c:pt>
                <c:pt idx="66">
                  <c:v>94.298000000000002</c:v>
                </c:pt>
                <c:pt idx="67">
                  <c:v>94.412000000000006</c:v>
                </c:pt>
                <c:pt idx="68">
                  <c:v>94.537000000000006</c:v>
                </c:pt>
                <c:pt idx="69">
                  <c:v>94.664000000000001</c:v>
                </c:pt>
                <c:pt idx="70">
                  <c:v>94.778000000000006</c:v>
                </c:pt>
                <c:pt idx="71">
                  <c:v>94.9</c:v>
                </c:pt>
                <c:pt idx="72">
                  <c:v>95.006</c:v>
                </c:pt>
                <c:pt idx="73">
                  <c:v>95.122</c:v>
                </c:pt>
                <c:pt idx="74">
                  <c:v>95.266999999999996</c:v>
                </c:pt>
                <c:pt idx="75">
                  <c:v>95.409000000000006</c:v>
                </c:pt>
                <c:pt idx="76">
                  <c:v>95.551000000000002</c:v>
                </c:pt>
                <c:pt idx="77">
                  <c:v>95.683000000000007</c:v>
                </c:pt>
                <c:pt idx="78">
                  <c:v>95.820999999999998</c:v>
                </c:pt>
                <c:pt idx="79">
                  <c:v>96</c:v>
                </c:pt>
                <c:pt idx="80">
                  <c:v>96.156999999999996</c:v>
                </c:pt>
                <c:pt idx="81">
                  <c:v>96.334000000000003</c:v>
                </c:pt>
                <c:pt idx="82">
                  <c:v>96.543000000000006</c:v>
                </c:pt>
                <c:pt idx="83">
                  <c:v>96.751000000000005</c:v>
                </c:pt>
                <c:pt idx="84">
                  <c:v>96.992999999999995</c:v>
                </c:pt>
                <c:pt idx="85">
                  <c:v>97.222999999999999</c:v>
                </c:pt>
                <c:pt idx="86">
                  <c:v>97.448999999999998</c:v>
                </c:pt>
                <c:pt idx="87">
                  <c:v>97.701999999999998</c:v>
                </c:pt>
                <c:pt idx="88">
                  <c:v>98.004999999999995</c:v>
                </c:pt>
                <c:pt idx="89">
                  <c:v>98.317999999999998</c:v>
                </c:pt>
                <c:pt idx="90">
                  <c:v>98.65</c:v>
                </c:pt>
                <c:pt idx="91">
                  <c:v>99.043999999999997</c:v>
                </c:pt>
                <c:pt idx="92">
                  <c:v>99.47</c:v>
                </c:pt>
                <c:pt idx="93">
                  <c:v>100.02</c:v>
                </c:pt>
                <c:pt idx="94">
                  <c:v>100.7</c:v>
                </c:pt>
                <c:pt idx="95">
                  <c:v>101.68</c:v>
                </c:pt>
                <c:pt idx="96">
                  <c:v>102.64</c:v>
                </c:pt>
                <c:pt idx="97">
                  <c:v>104.13</c:v>
                </c:pt>
                <c:pt idx="98">
                  <c:v>106.36</c:v>
                </c:pt>
                <c:pt idx="99">
                  <c:v>110.29</c:v>
                </c:pt>
                <c:pt idx="100">
                  <c:v>130.33000000000001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(K=M=10)'!$BR$25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(K=M=10)'!$BR$29:$BR$129</c:f>
              <c:numCache>
                <c:formatCode>0.00_ </c:formatCode>
                <c:ptCount val="101"/>
                <c:pt idx="0">
                  <c:v>50.526899999999998</c:v>
                </c:pt>
                <c:pt idx="1">
                  <c:v>74.060400000000001</c:v>
                </c:pt>
                <c:pt idx="2">
                  <c:v>79.315100000000001</c:v>
                </c:pt>
                <c:pt idx="3">
                  <c:v>82.081760000000003</c:v>
                </c:pt>
                <c:pt idx="4">
                  <c:v>83.376679999999993</c:v>
                </c:pt>
                <c:pt idx="5">
                  <c:v>84.208250000000007</c:v>
                </c:pt>
                <c:pt idx="6">
                  <c:v>84.633709999999994</c:v>
                </c:pt>
                <c:pt idx="7">
                  <c:v>85.144620000000003</c:v>
                </c:pt>
                <c:pt idx="8">
                  <c:v>85.635409999999993</c:v>
                </c:pt>
                <c:pt idx="9">
                  <c:v>85.976690000000005</c:v>
                </c:pt>
                <c:pt idx="10">
                  <c:v>86.297060000000002</c:v>
                </c:pt>
                <c:pt idx="11">
                  <c:v>86.517210000000006</c:v>
                </c:pt>
                <c:pt idx="12">
                  <c:v>86.750889999999998</c:v>
                </c:pt>
                <c:pt idx="13">
                  <c:v>87.026520000000005</c:v>
                </c:pt>
                <c:pt idx="14">
                  <c:v>87.266419999999997</c:v>
                </c:pt>
                <c:pt idx="15">
                  <c:v>87.471149999999994</c:v>
                </c:pt>
                <c:pt idx="16">
                  <c:v>87.628460000000004</c:v>
                </c:pt>
                <c:pt idx="17">
                  <c:v>87.822509999999994</c:v>
                </c:pt>
                <c:pt idx="18">
                  <c:v>88.042680000000004</c:v>
                </c:pt>
                <c:pt idx="19">
                  <c:v>88.244699999999995</c:v>
                </c:pt>
                <c:pt idx="20">
                  <c:v>88.490269999999995</c:v>
                </c:pt>
                <c:pt idx="21">
                  <c:v>88.608919999999998</c:v>
                </c:pt>
                <c:pt idx="22">
                  <c:v>88.826620000000005</c:v>
                </c:pt>
                <c:pt idx="23">
                  <c:v>89.114104999999995</c:v>
                </c:pt>
                <c:pt idx="24">
                  <c:v>89.256164999999996</c:v>
                </c:pt>
                <c:pt idx="25">
                  <c:v>89.333332999999996</c:v>
                </c:pt>
                <c:pt idx="26">
                  <c:v>89.417744999999996</c:v>
                </c:pt>
                <c:pt idx="27">
                  <c:v>89.510247000000007</c:v>
                </c:pt>
                <c:pt idx="28">
                  <c:v>89.572708000000006</c:v>
                </c:pt>
                <c:pt idx="29">
                  <c:v>89.605159</c:v>
                </c:pt>
                <c:pt idx="30">
                  <c:v>89.664355999999998</c:v>
                </c:pt>
                <c:pt idx="31">
                  <c:v>89.699869000000007</c:v>
                </c:pt>
                <c:pt idx="32">
                  <c:v>89.73321</c:v>
                </c:pt>
                <c:pt idx="33">
                  <c:v>89.762314000000003</c:v>
                </c:pt>
                <c:pt idx="34">
                  <c:v>89.797417999999993</c:v>
                </c:pt>
                <c:pt idx="35">
                  <c:v>89.843059999999994</c:v>
                </c:pt>
                <c:pt idx="36">
                  <c:v>89.890517000000003</c:v>
                </c:pt>
                <c:pt idx="37">
                  <c:v>89.917699999999996</c:v>
                </c:pt>
                <c:pt idx="38">
                  <c:v>90.783935</c:v>
                </c:pt>
                <c:pt idx="39">
                  <c:v>91.015389999999996</c:v>
                </c:pt>
                <c:pt idx="40">
                  <c:v>91.142859999999999</c:v>
                </c:pt>
                <c:pt idx="41">
                  <c:v>91.281739999999999</c:v>
                </c:pt>
                <c:pt idx="42">
                  <c:v>91.377600000000001</c:v>
                </c:pt>
                <c:pt idx="43">
                  <c:v>91.473659999999995</c:v>
                </c:pt>
                <c:pt idx="44">
                  <c:v>91.572909999999993</c:v>
                </c:pt>
                <c:pt idx="45">
                  <c:v>91.661749999999998</c:v>
                </c:pt>
                <c:pt idx="46">
                  <c:v>91.774910000000006</c:v>
                </c:pt>
                <c:pt idx="47">
                  <c:v>91.914699999999996</c:v>
                </c:pt>
                <c:pt idx="48">
                  <c:v>92.025909999999996</c:v>
                </c:pt>
                <c:pt idx="49">
                  <c:v>92.148970000000006</c:v>
                </c:pt>
                <c:pt idx="50">
                  <c:v>92.259659999999997</c:v>
                </c:pt>
                <c:pt idx="51">
                  <c:v>92.359840000000005</c:v>
                </c:pt>
                <c:pt idx="52">
                  <c:v>92.460890000000006</c:v>
                </c:pt>
                <c:pt idx="53">
                  <c:v>92.590850000000003</c:v>
                </c:pt>
                <c:pt idx="54">
                  <c:v>92.771299999999997</c:v>
                </c:pt>
                <c:pt idx="55">
                  <c:v>92.894090000000006</c:v>
                </c:pt>
                <c:pt idx="56">
                  <c:v>93.021169999999998</c:v>
                </c:pt>
                <c:pt idx="57">
                  <c:v>93.125119999999995</c:v>
                </c:pt>
                <c:pt idx="58">
                  <c:v>93.234620000000007</c:v>
                </c:pt>
                <c:pt idx="59">
                  <c:v>93.336830000000006</c:v>
                </c:pt>
                <c:pt idx="60">
                  <c:v>93.506420000000006</c:v>
                </c:pt>
                <c:pt idx="61">
                  <c:v>93.653040000000004</c:v>
                </c:pt>
                <c:pt idx="62">
                  <c:v>93.787220000000005</c:v>
                </c:pt>
                <c:pt idx="63">
                  <c:v>93.911839999999998</c:v>
                </c:pt>
                <c:pt idx="64">
                  <c:v>94.018749999999997</c:v>
                </c:pt>
                <c:pt idx="65">
                  <c:v>94.136470000000003</c:v>
                </c:pt>
                <c:pt idx="66">
                  <c:v>94.249210000000005</c:v>
                </c:pt>
                <c:pt idx="67">
                  <c:v>94.371179999999995</c:v>
                </c:pt>
                <c:pt idx="68">
                  <c:v>94.491240000000005</c:v>
                </c:pt>
                <c:pt idx="69">
                  <c:v>94.585729999999998</c:v>
                </c:pt>
                <c:pt idx="70">
                  <c:v>94.727180000000004</c:v>
                </c:pt>
                <c:pt idx="71">
                  <c:v>94.860879999999995</c:v>
                </c:pt>
                <c:pt idx="72">
                  <c:v>94.981530000000006</c:v>
                </c:pt>
                <c:pt idx="73">
                  <c:v>95.231999999999999</c:v>
                </c:pt>
                <c:pt idx="74">
                  <c:v>95.366540000000001</c:v>
                </c:pt>
                <c:pt idx="75">
                  <c:v>95.501990000000006</c:v>
                </c:pt>
                <c:pt idx="76">
                  <c:v>95.630840000000006</c:v>
                </c:pt>
                <c:pt idx="77">
                  <c:v>95.792500000000004</c:v>
                </c:pt>
                <c:pt idx="78">
                  <c:v>95.942279999999997</c:v>
                </c:pt>
                <c:pt idx="79">
                  <c:v>96.089219999999997</c:v>
                </c:pt>
                <c:pt idx="80">
                  <c:v>96.264579999999995</c:v>
                </c:pt>
                <c:pt idx="81">
                  <c:v>96.455150000000003</c:v>
                </c:pt>
                <c:pt idx="82">
                  <c:v>96.647959999999998</c:v>
                </c:pt>
                <c:pt idx="83">
                  <c:v>96.842169999999996</c:v>
                </c:pt>
                <c:pt idx="84">
                  <c:v>97.048150000000007</c:v>
                </c:pt>
                <c:pt idx="85">
                  <c:v>97.213170000000005</c:v>
                </c:pt>
                <c:pt idx="86">
                  <c:v>97.495440000000002</c:v>
                </c:pt>
                <c:pt idx="87">
                  <c:v>97.729839999999996</c:v>
                </c:pt>
                <c:pt idx="88">
                  <c:v>98.054310000000001</c:v>
                </c:pt>
                <c:pt idx="89">
                  <c:v>98.534940000000006</c:v>
                </c:pt>
                <c:pt idx="90">
                  <c:v>99.068820000000002</c:v>
                </c:pt>
                <c:pt idx="91">
                  <c:v>99.478309999999993</c:v>
                </c:pt>
                <c:pt idx="92">
                  <c:v>99.946799999999996</c:v>
                </c:pt>
                <c:pt idx="93">
                  <c:v>100.5377</c:v>
                </c:pt>
                <c:pt idx="94">
                  <c:v>101.4132</c:v>
                </c:pt>
                <c:pt idx="95">
                  <c:v>102.28570000000001</c:v>
                </c:pt>
                <c:pt idx="96">
                  <c:v>103.1746</c:v>
                </c:pt>
                <c:pt idx="97">
                  <c:v>104.7321</c:v>
                </c:pt>
                <c:pt idx="98">
                  <c:v>107.0341</c:v>
                </c:pt>
                <c:pt idx="99">
                  <c:v>111.4894</c:v>
                </c:pt>
                <c:pt idx="100">
                  <c:v>130.2697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'3D-UMi (K=M=10)'!$BS$25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'3D-UMi (K=M=10)'!$BS$29:$BS$129</c:f>
              <c:numCache>
                <c:formatCode>0.00_ </c:formatCode>
                <c:ptCount val="101"/>
                <c:pt idx="0">
                  <c:v>43.596240000000002</c:v>
                </c:pt>
                <c:pt idx="1">
                  <c:v>74.750429999999994</c:v>
                </c:pt>
                <c:pt idx="2">
                  <c:v>79.517899999999997</c:v>
                </c:pt>
                <c:pt idx="3">
                  <c:v>81.404482999999999</c:v>
                </c:pt>
                <c:pt idx="4">
                  <c:v>82.712496000000002</c:v>
                </c:pt>
                <c:pt idx="5">
                  <c:v>83.500425000000007</c:v>
                </c:pt>
                <c:pt idx="6">
                  <c:v>84.242514</c:v>
                </c:pt>
                <c:pt idx="7">
                  <c:v>84.877108000000007</c:v>
                </c:pt>
                <c:pt idx="8">
                  <c:v>85.379880999999997</c:v>
                </c:pt>
                <c:pt idx="9">
                  <c:v>85.763844000000006</c:v>
                </c:pt>
                <c:pt idx="10">
                  <c:v>86.091714999999994</c:v>
                </c:pt>
                <c:pt idx="11">
                  <c:v>86.429713000000007</c:v>
                </c:pt>
                <c:pt idx="12">
                  <c:v>86.694974000000002</c:v>
                </c:pt>
                <c:pt idx="13">
                  <c:v>86.974905000000007</c:v>
                </c:pt>
                <c:pt idx="14">
                  <c:v>87.207110999999998</c:v>
                </c:pt>
                <c:pt idx="15">
                  <c:v>87.418833000000006</c:v>
                </c:pt>
                <c:pt idx="16">
                  <c:v>87.621567999999996</c:v>
                </c:pt>
                <c:pt idx="17">
                  <c:v>87.842377999999997</c:v>
                </c:pt>
                <c:pt idx="18">
                  <c:v>88.037706</c:v>
                </c:pt>
                <c:pt idx="19">
                  <c:v>88.205888000000002</c:v>
                </c:pt>
                <c:pt idx="20">
                  <c:v>88.386852000000005</c:v>
                </c:pt>
                <c:pt idx="21">
                  <c:v>88.579622000000001</c:v>
                </c:pt>
                <c:pt idx="22">
                  <c:v>88.797895999999994</c:v>
                </c:pt>
                <c:pt idx="23">
                  <c:v>89.046262999999996</c:v>
                </c:pt>
                <c:pt idx="24">
                  <c:v>89.217645000000005</c:v>
                </c:pt>
                <c:pt idx="25">
                  <c:v>89.324579999999997</c:v>
                </c:pt>
                <c:pt idx="26">
                  <c:v>89.429106000000004</c:v>
                </c:pt>
                <c:pt idx="27">
                  <c:v>89.508296999999999</c:v>
                </c:pt>
                <c:pt idx="28">
                  <c:v>89.567672000000002</c:v>
                </c:pt>
                <c:pt idx="29">
                  <c:v>89.621108000000007</c:v>
                </c:pt>
                <c:pt idx="30">
                  <c:v>89.664917000000003</c:v>
                </c:pt>
                <c:pt idx="31">
                  <c:v>89.702586999999994</c:v>
                </c:pt>
                <c:pt idx="32">
                  <c:v>89.739363999999995</c:v>
                </c:pt>
                <c:pt idx="33">
                  <c:v>89.772946000000005</c:v>
                </c:pt>
                <c:pt idx="34">
                  <c:v>89.812550999999999</c:v>
                </c:pt>
                <c:pt idx="35">
                  <c:v>89.867448999999993</c:v>
                </c:pt>
                <c:pt idx="36">
                  <c:v>89.899694999999994</c:v>
                </c:pt>
                <c:pt idx="37">
                  <c:v>89.930100999999993</c:v>
                </c:pt>
                <c:pt idx="38">
                  <c:v>90.890096</c:v>
                </c:pt>
                <c:pt idx="39">
                  <c:v>91.082705000000004</c:v>
                </c:pt>
                <c:pt idx="40">
                  <c:v>91.204770999999994</c:v>
                </c:pt>
                <c:pt idx="41">
                  <c:v>91.330431000000004</c:v>
                </c:pt>
                <c:pt idx="42">
                  <c:v>91.451642000000007</c:v>
                </c:pt>
                <c:pt idx="43">
                  <c:v>91.563936999999996</c:v>
                </c:pt>
                <c:pt idx="44">
                  <c:v>91.672948000000005</c:v>
                </c:pt>
                <c:pt idx="45">
                  <c:v>91.791258999999997</c:v>
                </c:pt>
                <c:pt idx="46">
                  <c:v>91.897208000000006</c:v>
                </c:pt>
                <c:pt idx="47">
                  <c:v>92.012373999999994</c:v>
                </c:pt>
                <c:pt idx="48">
                  <c:v>92.128291000000004</c:v>
                </c:pt>
                <c:pt idx="49">
                  <c:v>92.250502999999995</c:v>
                </c:pt>
                <c:pt idx="50">
                  <c:v>92.367502000000002</c:v>
                </c:pt>
                <c:pt idx="51">
                  <c:v>92.493481000000003</c:v>
                </c:pt>
                <c:pt idx="52">
                  <c:v>92.649772999999996</c:v>
                </c:pt>
                <c:pt idx="53">
                  <c:v>92.778447</c:v>
                </c:pt>
                <c:pt idx="54">
                  <c:v>92.917304999999999</c:v>
                </c:pt>
                <c:pt idx="55">
                  <c:v>93.040799000000007</c:v>
                </c:pt>
                <c:pt idx="56">
                  <c:v>93.179786000000007</c:v>
                </c:pt>
                <c:pt idx="57">
                  <c:v>93.293885000000003</c:v>
                </c:pt>
                <c:pt idx="58">
                  <c:v>93.410854999999998</c:v>
                </c:pt>
                <c:pt idx="59">
                  <c:v>93.544996999999995</c:v>
                </c:pt>
                <c:pt idx="60">
                  <c:v>93.660877999999997</c:v>
                </c:pt>
                <c:pt idx="61">
                  <c:v>93.798147</c:v>
                </c:pt>
                <c:pt idx="62">
                  <c:v>93.931066000000001</c:v>
                </c:pt>
                <c:pt idx="63">
                  <c:v>94.053922999999998</c:v>
                </c:pt>
                <c:pt idx="64">
                  <c:v>94.198500999999993</c:v>
                </c:pt>
                <c:pt idx="65">
                  <c:v>94.316683999999995</c:v>
                </c:pt>
                <c:pt idx="66">
                  <c:v>94.427052000000003</c:v>
                </c:pt>
                <c:pt idx="67">
                  <c:v>94.541893000000002</c:v>
                </c:pt>
                <c:pt idx="68">
                  <c:v>94.64228</c:v>
                </c:pt>
                <c:pt idx="69">
                  <c:v>94.757605999999996</c:v>
                </c:pt>
                <c:pt idx="70">
                  <c:v>94.87012</c:v>
                </c:pt>
                <c:pt idx="71">
                  <c:v>94.977279999999993</c:v>
                </c:pt>
                <c:pt idx="72">
                  <c:v>95.092055000000002</c:v>
                </c:pt>
                <c:pt idx="73">
                  <c:v>95.223225999999997</c:v>
                </c:pt>
                <c:pt idx="74">
                  <c:v>95.353346999999999</c:v>
                </c:pt>
                <c:pt idx="75">
                  <c:v>95.502656999999999</c:v>
                </c:pt>
                <c:pt idx="76">
                  <c:v>95.643173000000004</c:v>
                </c:pt>
                <c:pt idx="77">
                  <c:v>95.779993000000005</c:v>
                </c:pt>
                <c:pt idx="78">
                  <c:v>95.940798999999998</c:v>
                </c:pt>
                <c:pt idx="79">
                  <c:v>96.101044000000002</c:v>
                </c:pt>
                <c:pt idx="80">
                  <c:v>96.290231000000006</c:v>
                </c:pt>
                <c:pt idx="81">
                  <c:v>96.489208000000005</c:v>
                </c:pt>
                <c:pt idx="82">
                  <c:v>96.674712999999997</c:v>
                </c:pt>
                <c:pt idx="83">
                  <c:v>96.913612000000001</c:v>
                </c:pt>
                <c:pt idx="84">
                  <c:v>97.138020999999995</c:v>
                </c:pt>
                <c:pt idx="85">
                  <c:v>97.372774000000007</c:v>
                </c:pt>
                <c:pt idx="86">
                  <c:v>97.623844000000005</c:v>
                </c:pt>
                <c:pt idx="87">
                  <c:v>97.886280999999997</c:v>
                </c:pt>
                <c:pt idx="88">
                  <c:v>98.182562000000004</c:v>
                </c:pt>
                <c:pt idx="89">
                  <c:v>98.488557</c:v>
                </c:pt>
                <c:pt idx="90">
                  <c:v>98.904398999999998</c:v>
                </c:pt>
                <c:pt idx="91">
                  <c:v>99.424080000000004</c:v>
                </c:pt>
                <c:pt idx="92">
                  <c:v>99.989295999999996</c:v>
                </c:pt>
                <c:pt idx="93">
                  <c:v>100.62814</c:v>
                </c:pt>
                <c:pt idx="94">
                  <c:v>101.45372</c:v>
                </c:pt>
                <c:pt idx="95">
                  <c:v>102.47136999999999</c:v>
                </c:pt>
                <c:pt idx="96">
                  <c:v>103.63522</c:v>
                </c:pt>
                <c:pt idx="97">
                  <c:v>105.60157</c:v>
                </c:pt>
                <c:pt idx="98">
                  <c:v>108.55629</c:v>
                </c:pt>
                <c:pt idx="99">
                  <c:v>114.27401999999999</c:v>
                </c:pt>
                <c:pt idx="100">
                  <c:v>129.94461000000001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'3D-UMi (K=M=10)'!$BT$25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(K=M=10)'!$BT$29:$BT$128</c:f>
              <c:numCache>
                <c:formatCode>0.00_ </c:formatCode>
                <c:ptCount val="100"/>
                <c:pt idx="0">
                  <c:v>40.043300000000002</c:v>
                </c:pt>
                <c:pt idx="1">
                  <c:v>75.331299999999999</c:v>
                </c:pt>
                <c:pt idx="2">
                  <c:v>79.8904</c:v>
                </c:pt>
                <c:pt idx="3">
                  <c:v>81.920199999999994</c:v>
                </c:pt>
                <c:pt idx="4">
                  <c:v>82.878</c:v>
                </c:pt>
                <c:pt idx="5">
                  <c:v>83.710800000000006</c:v>
                </c:pt>
                <c:pt idx="6">
                  <c:v>84.250100000000003</c:v>
                </c:pt>
                <c:pt idx="7">
                  <c:v>84.6892</c:v>
                </c:pt>
                <c:pt idx="8">
                  <c:v>85.191599999999994</c:v>
                </c:pt>
                <c:pt idx="9">
                  <c:v>85.670500000000004</c:v>
                </c:pt>
                <c:pt idx="10">
                  <c:v>85.977000000000004</c:v>
                </c:pt>
                <c:pt idx="11">
                  <c:v>86.294399999999996</c:v>
                </c:pt>
                <c:pt idx="12">
                  <c:v>86.565399999999997</c:v>
                </c:pt>
                <c:pt idx="13">
                  <c:v>86.837000000000003</c:v>
                </c:pt>
                <c:pt idx="14">
                  <c:v>87.099699999999999</c:v>
                </c:pt>
                <c:pt idx="15">
                  <c:v>87.346100000000007</c:v>
                </c:pt>
                <c:pt idx="16">
                  <c:v>87.578599999999994</c:v>
                </c:pt>
                <c:pt idx="17">
                  <c:v>87.790999999999997</c:v>
                </c:pt>
                <c:pt idx="18">
                  <c:v>88.007800000000003</c:v>
                </c:pt>
                <c:pt idx="19">
                  <c:v>88.191800000000001</c:v>
                </c:pt>
                <c:pt idx="20">
                  <c:v>88.362899999999996</c:v>
                </c:pt>
                <c:pt idx="21">
                  <c:v>88.569000000000003</c:v>
                </c:pt>
                <c:pt idx="22">
                  <c:v>88.769400000000005</c:v>
                </c:pt>
                <c:pt idx="23">
                  <c:v>89.018199999999993</c:v>
                </c:pt>
                <c:pt idx="24">
                  <c:v>89.192499999999995</c:v>
                </c:pt>
                <c:pt idx="25">
                  <c:v>89.306600000000003</c:v>
                </c:pt>
                <c:pt idx="26">
                  <c:v>89.398200000000003</c:v>
                </c:pt>
                <c:pt idx="27">
                  <c:v>89.470100000000002</c:v>
                </c:pt>
                <c:pt idx="28">
                  <c:v>89.528000000000006</c:v>
                </c:pt>
                <c:pt idx="29">
                  <c:v>89.581999999999994</c:v>
                </c:pt>
                <c:pt idx="30">
                  <c:v>89.630399999999995</c:v>
                </c:pt>
                <c:pt idx="31">
                  <c:v>89.676900000000003</c:v>
                </c:pt>
                <c:pt idx="32">
                  <c:v>89.713700000000003</c:v>
                </c:pt>
                <c:pt idx="33">
                  <c:v>89.744399999999999</c:v>
                </c:pt>
                <c:pt idx="34">
                  <c:v>89.776499999999999</c:v>
                </c:pt>
                <c:pt idx="35">
                  <c:v>89.812100000000001</c:v>
                </c:pt>
                <c:pt idx="36">
                  <c:v>89.869100000000003</c:v>
                </c:pt>
                <c:pt idx="37">
                  <c:v>89.9011</c:v>
                </c:pt>
                <c:pt idx="38">
                  <c:v>89.935400000000001</c:v>
                </c:pt>
                <c:pt idx="39">
                  <c:v>90.936999999999998</c:v>
                </c:pt>
                <c:pt idx="40">
                  <c:v>91.117599999999996</c:v>
                </c:pt>
                <c:pt idx="41">
                  <c:v>91.252399999999994</c:v>
                </c:pt>
                <c:pt idx="42">
                  <c:v>91.358099999999993</c:v>
                </c:pt>
                <c:pt idx="43">
                  <c:v>91.481800000000007</c:v>
                </c:pt>
                <c:pt idx="44">
                  <c:v>91.587199999999996</c:v>
                </c:pt>
                <c:pt idx="45">
                  <c:v>91.710099999999997</c:v>
                </c:pt>
                <c:pt idx="46">
                  <c:v>91.827600000000004</c:v>
                </c:pt>
                <c:pt idx="47">
                  <c:v>91.946899999999999</c:v>
                </c:pt>
                <c:pt idx="48">
                  <c:v>92.055899999999994</c:v>
                </c:pt>
                <c:pt idx="49">
                  <c:v>92.165599999999998</c:v>
                </c:pt>
                <c:pt idx="50">
                  <c:v>92.3078</c:v>
                </c:pt>
                <c:pt idx="51">
                  <c:v>92.4435</c:v>
                </c:pt>
                <c:pt idx="52">
                  <c:v>92.586200000000005</c:v>
                </c:pt>
                <c:pt idx="53">
                  <c:v>92.722800000000007</c:v>
                </c:pt>
                <c:pt idx="54">
                  <c:v>92.846100000000007</c:v>
                </c:pt>
                <c:pt idx="55">
                  <c:v>92.979399999999998</c:v>
                </c:pt>
                <c:pt idx="56">
                  <c:v>93.105500000000006</c:v>
                </c:pt>
                <c:pt idx="57">
                  <c:v>93.227900000000005</c:v>
                </c:pt>
                <c:pt idx="58">
                  <c:v>93.352500000000006</c:v>
                </c:pt>
                <c:pt idx="59">
                  <c:v>93.490200000000002</c:v>
                </c:pt>
                <c:pt idx="60">
                  <c:v>93.611099999999993</c:v>
                </c:pt>
                <c:pt idx="61">
                  <c:v>93.745500000000007</c:v>
                </c:pt>
                <c:pt idx="62">
                  <c:v>93.855900000000005</c:v>
                </c:pt>
                <c:pt idx="63">
                  <c:v>93.975200000000001</c:v>
                </c:pt>
                <c:pt idx="64">
                  <c:v>94.120800000000003</c:v>
                </c:pt>
                <c:pt idx="65">
                  <c:v>94.229299999999995</c:v>
                </c:pt>
                <c:pt idx="66">
                  <c:v>94.337999999999994</c:v>
                </c:pt>
                <c:pt idx="67">
                  <c:v>94.456900000000005</c:v>
                </c:pt>
                <c:pt idx="68">
                  <c:v>94.562100000000001</c:v>
                </c:pt>
                <c:pt idx="69">
                  <c:v>94.678200000000004</c:v>
                </c:pt>
                <c:pt idx="70">
                  <c:v>94.783000000000001</c:v>
                </c:pt>
                <c:pt idx="71">
                  <c:v>94.907799999999995</c:v>
                </c:pt>
                <c:pt idx="72">
                  <c:v>95.034300000000002</c:v>
                </c:pt>
                <c:pt idx="73">
                  <c:v>95.157499999999999</c:v>
                </c:pt>
                <c:pt idx="74">
                  <c:v>95.303899999999999</c:v>
                </c:pt>
                <c:pt idx="75">
                  <c:v>95.454899999999995</c:v>
                </c:pt>
                <c:pt idx="76">
                  <c:v>95.607799999999997</c:v>
                </c:pt>
                <c:pt idx="77">
                  <c:v>95.776700000000005</c:v>
                </c:pt>
                <c:pt idx="78">
                  <c:v>95.953699999999998</c:v>
                </c:pt>
                <c:pt idx="79">
                  <c:v>96.117999999999995</c:v>
                </c:pt>
                <c:pt idx="80">
                  <c:v>96.290499999999994</c:v>
                </c:pt>
                <c:pt idx="81">
                  <c:v>96.4893</c:v>
                </c:pt>
                <c:pt idx="82">
                  <c:v>96.717100000000002</c:v>
                </c:pt>
                <c:pt idx="83">
                  <c:v>96.960899999999995</c:v>
                </c:pt>
                <c:pt idx="84">
                  <c:v>97.176100000000005</c:v>
                </c:pt>
                <c:pt idx="85">
                  <c:v>97.450500000000005</c:v>
                </c:pt>
                <c:pt idx="86">
                  <c:v>97.744600000000005</c:v>
                </c:pt>
                <c:pt idx="87">
                  <c:v>98.029300000000006</c:v>
                </c:pt>
                <c:pt idx="88">
                  <c:v>98.334800000000001</c:v>
                </c:pt>
                <c:pt idx="89">
                  <c:v>98.715199999999996</c:v>
                </c:pt>
                <c:pt idx="90">
                  <c:v>99.122900000000001</c:v>
                </c:pt>
                <c:pt idx="91">
                  <c:v>99.653000000000006</c:v>
                </c:pt>
                <c:pt idx="92">
                  <c:v>100.2277</c:v>
                </c:pt>
                <c:pt idx="93">
                  <c:v>101.02979999999999</c:v>
                </c:pt>
                <c:pt idx="94">
                  <c:v>101.77290000000001</c:v>
                </c:pt>
                <c:pt idx="95">
                  <c:v>102.6939</c:v>
                </c:pt>
                <c:pt idx="96">
                  <c:v>103.965</c:v>
                </c:pt>
                <c:pt idx="97">
                  <c:v>105.98180000000001</c:v>
                </c:pt>
                <c:pt idx="98">
                  <c:v>108.8896</c:v>
                </c:pt>
                <c:pt idx="99">
                  <c:v>114.3539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'3D-UMi (K=M=10)'!$BU$25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(K=M=10)'!$BU$29:$BU$129</c:f>
              <c:numCache>
                <c:formatCode>0.00_ </c:formatCode>
                <c:ptCount val="101"/>
                <c:pt idx="0">
                  <c:v>53.088900000000002</c:v>
                </c:pt>
                <c:pt idx="1">
                  <c:v>77.689099999999996</c:v>
                </c:pt>
                <c:pt idx="2">
                  <c:v>80.240200000000002</c:v>
                </c:pt>
                <c:pt idx="3">
                  <c:v>82.0749</c:v>
                </c:pt>
                <c:pt idx="4">
                  <c:v>83.192099999999996</c:v>
                </c:pt>
                <c:pt idx="5">
                  <c:v>83.925600000000003</c:v>
                </c:pt>
                <c:pt idx="6">
                  <c:v>84.488100000000003</c:v>
                </c:pt>
                <c:pt idx="7">
                  <c:v>85.011099999999999</c:v>
                </c:pt>
                <c:pt idx="8">
                  <c:v>85.42</c:v>
                </c:pt>
                <c:pt idx="9">
                  <c:v>85.786699999999996</c:v>
                </c:pt>
                <c:pt idx="10">
                  <c:v>86.120999999999995</c:v>
                </c:pt>
                <c:pt idx="11">
                  <c:v>86.423599999999993</c:v>
                </c:pt>
                <c:pt idx="12">
                  <c:v>86.717399999999998</c:v>
                </c:pt>
                <c:pt idx="13">
                  <c:v>86.953199999999995</c:v>
                </c:pt>
                <c:pt idx="14">
                  <c:v>87.257199999999997</c:v>
                </c:pt>
                <c:pt idx="15">
                  <c:v>87.471400000000003</c:v>
                </c:pt>
                <c:pt idx="16">
                  <c:v>87.692800000000005</c:v>
                </c:pt>
                <c:pt idx="17">
                  <c:v>87.902600000000007</c:v>
                </c:pt>
                <c:pt idx="18">
                  <c:v>88.113</c:v>
                </c:pt>
                <c:pt idx="19">
                  <c:v>88.285300000000007</c:v>
                </c:pt>
                <c:pt idx="20">
                  <c:v>88.475099999999998</c:v>
                </c:pt>
                <c:pt idx="21">
                  <c:v>88.651300000000006</c:v>
                </c:pt>
                <c:pt idx="22">
                  <c:v>88.870900000000006</c:v>
                </c:pt>
                <c:pt idx="23">
                  <c:v>89.085800000000006</c:v>
                </c:pt>
                <c:pt idx="24">
                  <c:v>89.222700000000003</c:v>
                </c:pt>
                <c:pt idx="25">
                  <c:v>89.324600000000004</c:v>
                </c:pt>
                <c:pt idx="26">
                  <c:v>89.402100000000004</c:v>
                </c:pt>
                <c:pt idx="27">
                  <c:v>89.476299999999995</c:v>
                </c:pt>
                <c:pt idx="28">
                  <c:v>89.5334</c:v>
                </c:pt>
                <c:pt idx="29">
                  <c:v>89.587100000000007</c:v>
                </c:pt>
                <c:pt idx="30">
                  <c:v>89.647000000000006</c:v>
                </c:pt>
                <c:pt idx="31">
                  <c:v>89.69</c:v>
                </c:pt>
                <c:pt idx="32">
                  <c:v>89.734999999999999</c:v>
                </c:pt>
                <c:pt idx="33">
                  <c:v>89.763300000000001</c:v>
                </c:pt>
                <c:pt idx="34">
                  <c:v>89.799599999999998</c:v>
                </c:pt>
                <c:pt idx="35">
                  <c:v>89.843999999999994</c:v>
                </c:pt>
                <c:pt idx="36">
                  <c:v>89.886399999999995</c:v>
                </c:pt>
                <c:pt idx="37">
                  <c:v>89.907499999999999</c:v>
                </c:pt>
                <c:pt idx="38">
                  <c:v>89.929500000000004</c:v>
                </c:pt>
                <c:pt idx="39">
                  <c:v>90.512799999999999</c:v>
                </c:pt>
                <c:pt idx="40">
                  <c:v>90.794200000000004</c:v>
                </c:pt>
                <c:pt idx="41">
                  <c:v>90.980500000000006</c:v>
                </c:pt>
                <c:pt idx="42">
                  <c:v>91.106499999999997</c:v>
                </c:pt>
                <c:pt idx="43">
                  <c:v>91.201300000000003</c:v>
                </c:pt>
                <c:pt idx="44">
                  <c:v>91.31</c:v>
                </c:pt>
                <c:pt idx="45">
                  <c:v>91.424499999999995</c:v>
                </c:pt>
                <c:pt idx="46">
                  <c:v>91.535700000000006</c:v>
                </c:pt>
                <c:pt idx="47">
                  <c:v>91.661000000000001</c:v>
                </c:pt>
                <c:pt idx="48">
                  <c:v>91.775000000000006</c:v>
                </c:pt>
                <c:pt idx="49">
                  <c:v>91.899900000000002</c:v>
                </c:pt>
                <c:pt idx="50">
                  <c:v>92.026899999999998</c:v>
                </c:pt>
                <c:pt idx="51">
                  <c:v>92.172600000000003</c:v>
                </c:pt>
                <c:pt idx="52">
                  <c:v>92.310100000000006</c:v>
                </c:pt>
                <c:pt idx="53">
                  <c:v>92.438800000000001</c:v>
                </c:pt>
                <c:pt idx="54">
                  <c:v>92.578000000000003</c:v>
                </c:pt>
                <c:pt idx="55">
                  <c:v>92.734300000000005</c:v>
                </c:pt>
                <c:pt idx="56">
                  <c:v>92.885499999999993</c:v>
                </c:pt>
                <c:pt idx="57">
                  <c:v>93.051199999999994</c:v>
                </c:pt>
                <c:pt idx="58">
                  <c:v>93.206100000000006</c:v>
                </c:pt>
                <c:pt idx="59">
                  <c:v>93.355900000000005</c:v>
                </c:pt>
                <c:pt idx="60">
                  <c:v>93.479900000000001</c:v>
                </c:pt>
                <c:pt idx="61">
                  <c:v>93.629000000000005</c:v>
                </c:pt>
                <c:pt idx="62">
                  <c:v>93.751999999999995</c:v>
                </c:pt>
                <c:pt idx="63">
                  <c:v>93.879000000000005</c:v>
                </c:pt>
                <c:pt idx="64">
                  <c:v>94.016599999999997</c:v>
                </c:pt>
                <c:pt idx="65">
                  <c:v>94.140100000000004</c:v>
                </c:pt>
                <c:pt idx="66">
                  <c:v>94.266900000000007</c:v>
                </c:pt>
                <c:pt idx="67">
                  <c:v>94.353399999999993</c:v>
                </c:pt>
                <c:pt idx="68">
                  <c:v>94.519400000000005</c:v>
                </c:pt>
                <c:pt idx="69">
                  <c:v>94.645700000000005</c:v>
                </c:pt>
                <c:pt idx="70">
                  <c:v>94.754000000000005</c:v>
                </c:pt>
                <c:pt idx="71">
                  <c:v>94.865799999999993</c:v>
                </c:pt>
                <c:pt idx="72">
                  <c:v>94.9846</c:v>
                </c:pt>
                <c:pt idx="73">
                  <c:v>95.116600000000005</c:v>
                </c:pt>
                <c:pt idx="74">
                  <c:v>95.234399999999994</c:v>
                </c:pt>
                <c:pt idx="75">
                  <c:v>95.373999999999995</c:v>
                </c:pt>
                <c:pt idx="76">
                  <c:v>95.518900000000002</c:v>
                </c:pt>
                <c:pt idx="77">
                  <c:v>95.6785</c:v>
                </c:pt>
                <c:pt idx="78">
                  <c:v>95.847399999999993</c:v>
                </c:pt>
                <c:pt idx="79">
                  <c:v>96.018000000000001</c:v>
                </c:pt>
                <c:pt idx="80">
                  <c:v>96.188000000000002</c:v>
                </c:pt>
                <c:pt idx="81">
                  <c:v>96.338300000000004</c:v>
                </c:pt>
                <c:pt idx="82">
                  <c:v>96.510300000000001</c:v>
                </c:pt>
                <c:pt idx="83">
                  <c:v>96.7166</c:v>
                </c:pt>
                <c:pt idx="84">
                  <c:v>96.931399999999996</c:v>
                </c:pt>
                <c:pt idx="85">
                  <c:v>97.119799999999998</c:v>
                </c:pt>
                <c:pt idx="86">
                  <c:v>97.326499999999996</c:v>
                </c:pt>
                <c:pt idx="87">
                  <c:v>97.5852</c:v>
                </c:pt>
                <c:pt idx="88">
                  <c:v>97.875399999999999</c:v>
                </c:pt>
                <c:pt idx="89">
                  <c:v>98.164500000000004</c:v>
                </c:pt>
                <c:pt idx="90">
                  <c:v>98.661600000000007</c:v>
                </c:pt>
                <c:pt idx="91">
                  <c:v>98.977900000000005</c:v>
                </c:pt>
                <c:pt idx="92">
                  <c:v>99.400099999999995</c:v>
                </c:pt>
                <c:pt idx="93">
                  <c:v>99.91</c:v>
                </c:pt>
                <c:pt idx="94">
                  <c:v>100.535</c:v>
                </c:pt>
                <c:pt idx="95">
                  <c:v>101.33799999999999</c:v>
                </c:pt>
                <c:pt idx="96">
                  <c:v>102.346</c:v>
                </c:pt>
                <c:pt idx="97">
                  <c:v>103.58799999999999</c:v>
                </c:pt>
                <c:pt idx="98">
                  <c:v>105.376</c:v>
                </c:pt>
                <c:pt idx="99">
                  <c:v>109.547</c:v>
                </c:pt>
                <c:pt idx="100">
                  <c:v>129.125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'3D-UMi (K=M=10)'!$BV$25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'3D-UMi (K=M=10)'!$BV$29:$BV$129</c:f>
              <c:numCache>
                <c:formatCode>0.00_ </c:formatCode>
                <c:ptCount val="101"/>
                <c:pt idx="0">
                  <c:v>42.249506742490297</c:v>
                </c:pt>
                <c:pt idx="1">
                  <c:v>77.388836430525203</c:v>
                </c:pt>
                <c:pt idx="2">
                  <c:v>81.318753947327494</c:v>
                </c:pt>
                <c:pt idx="3">
                  <c:v>82.662912934704394</c:v>
                </c:pt>
                <c:pt idx="4">
                  <c:v>83.605428507694597</c:v>
                </c:pt>
                <c:pt idx="5">
                  <c:v>84.243703491470299</c:v>
                </c:pt>
                <c:pt idx="6">
                  <c:v>84.745614520004906</c:v>
                </c:pt>
                <c:pt idx="7">
                  <c:v>85.199588079680296</c:v>
                </c:pt>
                <c:pt idx="8">
                  <c:v>85.601613465930399</c:v>
                </c:pt>
                <c:pt idx="9">
                  <c:v>85.946247579701605</c:v>
                </c:pt>
                <c:pt idx="10">
                  <c:v>86.282144087096995</c:v>
                </c:pt>
                <c:pt idx="11">
                  <c:v>86.5802253800138</c:v>
                </c:pt>
                <c:pt idx="12">
                  <c:v>86.851889226019395</c:v>
                </c:pt>
                <c:pt idx="13">
                  <c:v>87.118805707436806</c:v>
                </c:pt>
                <c:pt idx="14">
                  <c:v>87.3435484025769</c:v>
                </c:pt>
                <c:pt idx="15">
                  <c:v>87.572206309316996</c:v>
                </c:pt>
                <c:pt idx="16">
                  <c:v>87.773925650389401</c:v>
                </c:pt>
                <c:pt idx="17">
                  <c:v>87.972226343284206</c:v>
                </c:pt>
                <c:pt idx="18">
                  <c:v>88.163594246857897</c:v>
                </c:pt>
                <c:pt idx="19">
                  <c:v>88.348946093582697</c:v>
                </c:pt>
                <c:pt idx="20">
                  <c:v>88.541173433849096</c:v>
                </c:pt>
                <c:pt idx="21">
                  <c:v>88.768637678516001</c:v>
                </c:pt>
                <c:pt idx="22">
                  <c:v>89.027901080812697</c:v>
                </c:pt>
                <c:pt idx="23">
                  <c:v>89.209242222971596</c:v>
                </c:pt>
                <c:pt idx="24">
                  <c:v>89.324406739792906</c:v>
                </c:pt>
                <c:pt idx="25">
                  <c:v>89.421523086067594</c:v>
                </c:pt>
                <c:pt idx="26">
                  <c:v>89.496898867115902</c:v>
                </c:pt>
                <c:pt idx="27">
                  <c:v>89.557441407468104</c:v>
                </c:pt>
                <c:pt idx="28">
                  <c:v>89.606492960929003</c:v>
                </c:pt>
                <c:pt idx="29">
                  <c:v>89.647698175695496</c:v>
                </c:pt>
                <c:pt idx="30">
                  <c:v>89.684152615410696</c:v>
                </c:pt>
                <c:pt idx="31">
                  <c:v>89.719174660638103</c:v>
                </c:pt>
                <c:pt idx="32">
                  <c:v>89.750564562699907</c:v>
                </c:pt>
                <c:pt idx="33">
                  <c:v>89.781595229318697</c:v>
                </c:pt>
                <c:pt idx="34">
                  <c:v>89.820874669273806</c:v>
                </c:pt>
                <c:pt idx="35">
                  <c:v>89.875305659811204</c:v>
                </c:pt>
                <c:pt idx="36">
                  <c:v>89.904251487621195</c:v>
                </c:pt>
                <c:pt idx="37">
                  <c:v>89.938235524309704</c:v>
                </c:pt>
                <c:pt idx="38">
                  <c:v>90.933272228520295</c:v>
                </c:pt>
                <c:pt idx="39">
                  <c:v>91.123398723537903</c:v>
                </c:pt>
                <c:pt idx="40">
                  <c:v>91.238945212222603</c:v>
                </c:pt>
                <c:pt idx="41">
                  <c:v>91.346374798809606</c:v>
                </c:pt>
                <c:pt idx="42">
                  <c:v>91.445496497367202</c:v>
                </c:pt>
                <c:pt idx="43">
                  <c:v>91.547851314911597</c:v>
                </c:pt>
                <c:pt idx="44">
                  <c:v>91.651283838785005</c:v>
                </c:pt>
                <c:pt idx="45">
                  <c:v>91.753270326318301</c:v>
                </c:pt>
                <c:pt idx="46">
                  <c:v>91.857453152066299</c:v>
                </c:pt>
                <c:pt idx="47">
                  <c:v>91.966945386715807</c:v>
                </c:pt>
                <c:pt idx="48">
                  <c:v>92.081438724405601</c:v>
                </c:pt>
                <c:pt idx="49">
                  <c:v>92.189927828185304</c:v>
                </c:pt>
                <c:pt idx="50">
                  <c:v>92.313432064024596</c:v>
                </c:pt>
                <c:pt idx="51">
                  <c:v>92.444161934280203</c:v>
                </c:pt>
                <c:pt idx="52">
                  <c:v>92.580096171175001</c:v>
                </c:pt>
                <c:pt idx="53">
                  <c:v>92.712019703503898</c:v>
                </c:pt>
                <c:pt idx="54">
                  <c:v>92.8406487285108</c:v>
                </c:pt>
                <c:pt idx="55">
                  <c:v>92.979590993830001</c:v>
                </c:pt>
                <c:pt idx="56">
                  <c:v>93.111371286710096</c:v>
                </c:pt>
                <c:pt idx="57">
                  <c:v>93.239236367990102</c:v>
                </c:pt>
                <c:pt idx="58">
                  <c:v>93.368342857826306</c:v>
                </c:pt>
                <c:pt idx="59">
                  <c:v>93.496971882833094</c:v>
                </c:pt>
                <c:pt idx="60">
                  <c:v>93.620874006030206</c:v>
                </c:pt>
                <c:pt idx="61">
                  <c:v>93.753198608815595</c:v>
                </c:pt>
                <c:pt idx="62">
                  <c:v>93.866611511806099</c:v>
                </c:pt>
                <c:pt idx="63">
                  <c:v>93.985513896148007</c:v>
                </c:pt>
                <c:pt idx="64">
                  <c:v>94.103033906127095</c:v>
                </c:pt>
                <c:pt idx="65">
                  <c:v>94.214544225455001</c:v>
                </c:pt>
                <c:pt idx="66">
                  <c:v>94.329861531021606</c:v>
                </c:pt>
                <c:pt idx="67">
                  <c:v>94.436909145745304</c:v>
                </c:pt>
                <c:pt idx="68">
                  <c:v>94.547255608380198</c:v>
                </c:pt>
                <c:pt idx="69">
                  <c:v>94.662940995924302</c:v>
                </c:pt>
                <c:pt idx="70">
                  <c:v>94.774954244872404</c:v>
                </c:pt>
                <c:pt idx="71">
                  <c:v>94.895132142401096</c:v>
                </c:pt>
                <c:pt idx="72">
                  <c:v>95.013734405993205</c:v>
                </c:pt>
                <c:pt idx="73">
                  <c:v>95.136968078429305</c:v>
                </c:pt>
                <c:pt idx="74">
                  <c:v>95.263237062994307</c:v>
                </c:pt>
                <c:pt idx="75">
                  <c:v>95.389833452013704</c:v>
                </c:pt>
                <c:pt idx="76">
                  <c:v>95.525051491664499</c:v>
                </c:pt>
                <c:pt idx="77">
                  <c:v>95.665617137403302</c:v>
                </c:pt>
                <c:pt idx="78">
                  <c:v>95.815159121932396</c:v>
                </c:pt>
                <c:pt idx="79">
                  <c:v>95.970430684412904</c:v>
                </c:pt>
                <c:pt idx="80">
                  <c:v>96.137848952150094</c:v>
                </c:pt>
                <c:pt idx="81">
                  <c:v>96.310767614720604</c:v>
                </c:pt>
                <c:pt idx="82">
                  <c:v>96.500130166011303</c:v>
                </c:pt>
                <c:pt idx="83">
                  <c:v>96.696750182707106</c:v>
                </c:pt>
                <c:pt idx="84">
                  <c:v>96.913862989875298</c:v>
                </c:pt>
                <c:pt idx="85">
                  <c:v>97.133535008528497</c:v>
                </c:pt>
                <c:pt idx="86">
                  <c:v>97.371121507576106</c:v>
                </c:pt>
                <c:pt idx="87">
                  <c:v>97.628570543521505</c:v>
                </c:pt>
                <c:pt idx="88">
                  <c:v>97.922497892423607</c:v>
                </c:pt>
                <c:pt idx="89">
                  <c:v>98.247937920057893</c:v>
                </c:pt>
                <c:pt idx="90">
                  <c:v>98.610811190307402</c:v>
                </c:pt>
                <c:pt idx="91">
                  <c:v>99.011690660967304</c:v>
                </c:pt>
                <c:pt idx="92">
                  <c:v>99.462894924632806</c:v>
                </c:pt>
                <c:pt idx="93">
                  <c:v>99.9979420123192</c:v>
                </c:pt>
                <c:pt idx="94">
                  <c:v>100.63717192575299</c:v>
                </c:pt>
                <c:pt idx="95">
                  <c:v>101.402643540048</c:v>
                </c:pt>
                <c:pt idx="96">
                  <c:v>102.42422728876601</c:v>
                </c:pt>
                <c:pt idx="97">
                  <c:v>103.767813318348</c:v>
                </c:pt>
                <c:pt idx="98">
                  <c:v>105.832180254205</c:v>
                </c:pt>
                <c:pt idx="99">
                  <c:v>109.84746848248101</c:v>
                </c:pt>
                <c:pt idx="100">
                  <c:v>130.32154233368601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'3D-UMi (K=M=10)'!$BW$25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'3D-UMi (K=M=10)'!$BW$29:$BW$129</c:f>
              <c:numCache>
                <c:formatCode>0.00_ </c:formatCode>
                <c:ptCount val="101"/>
                <c:pt idx="0">
                  <c:v>40.898823338432898</c:v>
                </c:pt>
                <c:pt idx="1">
                  <c:v>75.084672982333018</c:v>
                </c:pt>
                <c:pt idx="2">
                  <c:v>80.181956274463275</c:v>
                </c:pt>
                <c:pt idx="3">
                  <c:v>82.052385016236627</c:v>
                </c:pt>
                <c:pt idx="4">
                  <c:v>83.207573470670212</c:v>
                </c:pt>
                <c:pt idx="5">
                  <c:v>84.018671722924566</c:v>
                </c:pt>
                <c:pt idx="6">
                  <c:v>84.632910750991542</c:v>
                </c:pt>
                <c:pt idx="7">
                  <c:v>85.157115779274548</c:v>
                </c:pt>
                <c:pt idx="8">
                  <c:v>85.582087185511341</c:v>
                </c:pt>
                <c:pt idx="9">
                  <c:v>85.952290437858181</c:v>
                </c:pt>
                <c:pt idx="10">
                  <c:v>86.312863337821398</c:v>
                </c:pt>
                <c:pt idx="11">
                  <c:v>86.614456726348877</c:v>
                </c:pt>
                <c:pt idx="12">
                  <c:v>86.90089198661785</c:v>
                </c:pt>
                <c:pt idx="13">
                  <c:v>87.146142392403164</c:v>
                </c:pt>
                <c:pt idx="14">
                  <c:v>87.360108449664168</c:v>
                </c:pt>
                <c:pt idx="15">
                  <c:v>87.574969125094739</c:v>
                </c:pt>
                <c:pt idx="16">
                  <c:v>87.780081404564086</c:v>
                </c:pt>
                <c:pt idx="17">
                  <c:v>87.965422996884442</c:v>
                </c:pt>
                <c:pt idx="18">
                  <c:v>88.156758674452931</c:v>
                </c:pt>
                <c:pt idx="19">
                  <c:v>88.342520087226021</c:v>
                </c:pt>
                <c:pt idx="20">
                  <c:v>88.519206741201899</c:v>
                </c:pt>
                <c:pt idx="21">
                  <c:v>88.698908899512631</c:v>
                </c:pt>
                <c:pt idx="22">
                  <c:v>88.886525411620056</c:v>
                </c:pt>
                <c:pt idx="23">
                  <c:v>89.075459555802865</c:v>
                </c:pt>
                <c:pt idx="24">
                  <c:v>89.237520256473999</c:v>
                </c:pt>
                <c:pt idx="25">
                  <c:v>89.35763077819874</c:v>
                </c:pt>
                <c:pt idx="26">
                  <c:v>89.444285688422454</c:v>
                </c:pt>
                <c:pt idx="27">
                  <c:v>89.517712079069113</c:v>
                </c:pt>
                <c:pt idx="28">
                  <c:v>89.576670049014012</c:v>
                </c:pt>
                <c:pt idx="29">
                  <c:v>89.627669568489623</c:v>
                </c:pt>
                <c:pt idx="30">
                  <c:v>89.672290851592933</c:v>
                </c:pt>
                <c:pt idx="31">
                  <c:v>89.70956366553763</c:v>
                </c:pt>
                <c:pt idx="32">
                  <c:v>89.742609966849557</c:v>
                </c:pt>
                <c:pt idx="33">
                  <c:v>89.77248203678559</c:v>
                </c:pt>
                <c:pt idx="34">
                  <c:v>89.809989895957685</c:v>
                </c:pt>
                <c:pt idx="35">
                  <c:v>89.859079830787934</c:v>
                </c:pt>
                <c:pt idx="36">
                  <c:v>89.893170411565549</c:v>
                </c:pt>
                <c:pt idx="37">
                  <c:v>89.917505036570333</c:v>
                </c:pt>
                <c:pt idx="38">
                  <c:v>90.629269362655705</c:v>
                </c:pt>
                <c:pt idx="39">
                  <c:v>90.984719635599177</c:v>
                </c:pt>
                <c:pt idx="40">
                  <c:v>91.132898827475358</c:v>
                </c:pt>
                <c:pt idx="41">
                  <c:v>91.246771026964822</c:v>
                </c:pt>
                <c:pt idx="42">
                  <c:v>91.345686123517879</c:v>
                </c:pt>
                <c:pt idx="43">
                  <c:v>91.437412459372041</c:v>
                </c:pt>
                <c:pt idx="44">
                  <c:v>91.53728685656958</c:v>
                </c:pt>
                <c:pt idx="45">
                  <c:v>91.644756265417158</c:v>
                </c:pt>
                <c:pt idx="46">
                  <c:v>91.748135110026098</c:v>
                </c:pt>
                <c:pt idx="47">
                  <c:v>91.860477063992334</c:v>
                </c:pt>
                <c:pt idx="48">
                  <c:v>91.970492653178425</c:v>
                </c:pt>
                <c:pt idx="49">
                  <c:v>92.080949251573855</c:v>
                </c:pt>
                <c:pt idx="50">
                  <c:v>92.205917107403948</c:v>
                </c:pt>
                <c:pt idx="51">
                  <c:v>92.337095278075822</c:v>
                </c:pt>
                <c:pt idx="52">
                  <c:v>92.465625585679348</c:v>
                </c:pt>
                <c:pt idx="53">
                  <c:v>92.6042112418735</c:v>
                </c:pt>
                <c:pt idx="54">
                  <c:v>92.738330572167612</c:v>
                </c:pt>
                <c:pt idx="55">
                  <c:v>92.874469772910246</c:v>
                </c:pt>
                <c:pt idx="56">
                  <c:v>92.999428115177608</c:v>
                </c:pt>
                <c:pt idx="57">
                  <c:v>93.115731141803522</c:v>
                </c:pt>
                <c:pt idx="58">
                  <c:v>93.257189367307419</c:v>
                </c:pt>
                <c:pt idx="59">
                  <c:v>93.387889862832651</c:v>
                </c:pt>
                <c:pt idx="60">
                  <c:v>93.515627122816667</c:v>
                </c:pt>
                <c:pt idx="61">
                  <c:v>93.637636768345203</c:v>
                </c:pt>
                <c:pt idx="62">
                  <c:v>93.767054768576131</c:v>
                </c:pt>
                <c:pt idx="63">
                  <c:v>93.892549474938605</c:v>
                </c:pt>
                <c:pt idx="64">
                  <c:v>94.013763018765701</c:v>
                </c:pt>
                <c:pt idx="65">
                  <c:v>94.136979486020508</c:v>
                </c:pt>
                <c:pt idx="66">
                  <c:v>94.265457751719836</c:v>
                </c:pt>
                <c:pt idx="67">
                  <c:v>94.386057798267998</c:v>
                </c:pt>
                <c:pt idx="68">
                  <c:v>94.495951847239709</c:v>
                </c:pt>
                <c:pt idx="69">
                  <c:v>94.611559289053247</c:v>
                </c:pt>
                <c:pt idx="70">
                  <c:v>94.734669228171924</c:v>
                </c:pt>
                <c:pt idx="71">
                  <c:v>94.864133702622638</c:v>
                </c:pt>
                <c:pt idx="72">
                  <c:v>94.987279542948073</c:v>
                </c:pt>
                <c:pt idx="73">
                  <c:v>95.119655046980597</c:v>
                </c:pt>
                <c:pt idx="74">
                  <c:v>95.259427717828899</c:v>
                </c:pt>
                <c:pt idx="75">
                  <c:v>95.401049939172196</c:v>
                </c:pt>
                <c:pt idx="76">
                  <c:v>95.548614051261538</c:v>
                </c:pt>
                <c:pt idx="77">
                  <c:v>95.705153800247032</c:v>
                </c:pt>
                <c:pt idx="78">
                  <c:v>95.875224985777265</c:v>
                </c:pt>
                <c:pt idx="79">
                  <c:v>96.045675382449886</c:v>
                </c:pt>
                <c:pt idx="80">
                  <c:v>96.232599655285796</c:v>
                </c:pt>
                <c:pt idx="81">
                  <c:v>96.4256615450889</c:v>
                </c:pt>
                <c:pt idx="82">
                  <c:v>96.599582469714875</c:v>
                </c:pt>
                <c:pt idx="83">
                  <c:v>96.817011520947247</c:v>
                </c:pt>
                <c:pt idx="84">
                  <c:v>97.044287045141658</c:v>
                </c:pt>
                <c:pt idx="85">
                  <c:v>97.267690359669629</c:v>
                </c:pt>
                <c:pt idx="86">
                  <c:v>97.523101249112017</c:v>
                </c:pt>
                <c:pt idx="87">
                  <c:v>97.802990406566096</c:v>
                </c:pt>
                <c:pt idx="88">
                  <c:v>98.122261239192397</c:v>
                </c:pt>
                <c:pt idx="89">
                  <c:v>98.483552913081922</c:v>
                </c:pt>
                <c:pt idx="90">
                  <c:v>98.896347088575311</c:v>
                </c:pt>
                <c:pt idx="91">
                  <c:v>99.404440423647216</c:v>
                </c:pt>
                <c:pt idx="92">
                  <c:v>99.976968662156622</c:v>
                </c:pt>
                <c:pt idx="93">
                  <c:v>100.67511369487961</c:v>
                </c:pt>
                <c:pt idx="94">
                  <c:v>101.4323842525188</c:v>
                </c:pt>
                <c:pt idx="95">
                  <c:v>102.29575083131481</c:v>
                </c:pt>
                <c:pt idx="96">
                  <c:v>103.4483555591806</c:v>
                </c:pt>
                <c:pt idx="97">
                  <c:v>105.08522227849632</c:v>
                </c:pt>
                <c:pt idx="98">
                  <c:v>107.95651693860906</c:v>
                </c:pt>
                <c:pt idx="99">
                  <c:v>112.47726277812301</c:v>
                </c:pt>
                <c:pt idx="100">
                  <c:v>130.04553998275401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'3D-UMi (K=M=10)'!$BX$25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'3D-UMi (K=M=10)'!$BX$29:$BX$129</c:f>
              <c:numCache>
                <c:formatCode>0.00_ </c:formatCode>
                <c:ptCount val="101"/>
                <c:pt idx="0">
                  <c:v>47.13</c:v>
                </c:pt>
                <c:pt idx="1">
                  <c:v>77.609700000000004</c:v>
                </c:pt>
                <c:pt idx="2">
                  <c:v>81.40979999999999</c:v>
                </c:pt>
                <c:pt idx="3">
                  <c:v>82.689399999999992</c:v>
                </c:pt>
                <c:pt idx="4">
                  <c:v>83.509600000000006</c:v>
                </c:pt>
                <c:pt idx="5">
                  <c:v>84.19</c:v>
                </c:pt>
                <c:pt idx="6">
                  <c:v>84.73</c:v>
                </c:pt>
                <c:pt idx="7">
                  <c:v>85.159300000000002</c:v>
                </c:pt>
                <c:pt idx="8">
                  <c:v>85.599199999999996</c:v>
                </c:pt>
                <c:pt idx="9">
                  <c:v>85.99</c:v>
                </c:pt>
                <c:pt idx="10">
                  <c:v>86.358999999999995</c:v>
                </c:pt>
                <c:pt idx="11">
                  <c:v>86.6</c:v>
                </c:pt>
                <c:pt idx="12">
                  <c:v>86.85</c:v>
                </c:pt>
                <c:pt idx="13">
                  <c:v>87.08</c:v>
                </c:pt>
                <c:pt idx="14">
                  <c:v>87.3</c:v>
                </c:pt>
                <c:pt idx="15">
                  <c:v>87.53</c:v>
                </c:pt>
                <c:pt idx="16">
                  <c:v>87.748400000000004</c:v>
                </c:pt>
                <c:pt idx="17">
                  <c:v>87.94</c:v>
                </c:pt>
                <c:pt idx="18">
                  <c:v>88.14</c:v>
                </c:pt>
                <c:pt idx="19">
                  <c:v>88.32</c:v>
                </c:pt>
                <c:pt idx="20">
                  <c:v>88.53</c:v>
                </c:pt>
                <c:pt idx="21">
                  <c:v>88.7179</c:v>
                </c:pt>
                <c:pt idx="22">
                  <c:v>88.947800000000001</c:v>
                </c:pt>
                <c:pt idx="23">
                  <c:v>89.13</c:v>
                </c:pt>
                <c:pt idx="24">
                  <c:v>89.25</c:v>
                </c:pt>
                <c:pt idx="25">
                  <c:v>89.36</c:v>
                </c:pt>
                <c:pt idx="26">
                  <c:v>89.45</c:v>
                </c:pt>
                <c:pt idx="27">
                  <c:v>89.52</c:v>
                </c:pt>
                <c:pt idx="28">
                  <c:v>89.58</c:v>
                </c:pt>
                <c:pt idx="29">
                  <c:v>89.63</c:v>
                </c:pt>
                <c:pt idx="30">
                  <c:v>89.67</c:v>
                </c:pt>
                <c:pt idx="31">
                  <c:v>89.71</c:v>
                </c:pt>
                <c:pt idx="32">
                  <c:v>89.74</c:v>
                </c:pt>
                <c:pt idx="33">
                  <c:v>89.77</c:v>
                </c:pt>
                <c:pt idx="34">
                  <c:v>89.81</c:v>
                </c:pt>
                <c:pt idx="35">
                  <c:v>89.86</c:v>
                </c:pt>
                <c:pt idx="36">
                  <c:v>89.9</c:v>
                </c:pt>
                <c:pt idx="37">
                  <c:v>89.93</c:v>
                </c:pt>
                <c:pt idx="38">
                  <c:v>90.81</c:v>
                </c:pt>
                <c:pt idx="39">
                  <c:v>91.05</c:v>
                </c:pt>
                <c:pt idx="40">
                  <c:v>91.18</c:v>
                </c:pt>
                <c:pt idx="41">
                  <c:v>91.29</c:v>
                </c:pt>
                <c:pt idx="42">
                  <c:v>91.39</c:v>
                </c:pt>
                <c:pt idx="43">
                  <c:v>91.5</c:v>
                </c:pt>
                <c:pt idx="44">
                  <c:v>91.61</c:v>
                </c:pt>
                <c:pt idx="45">
                  <c:v>91.72</c:v>
                </c:pt>
                <c:pt idx="46">
                  <c:v>91.825400000000002</c:v>
                </c:pt>
                <c:pt idx="47">
                  <c:v>91.92</c:v>
                </c:pt>
                <c:pt idx="48">
                  <c:v>92.03</c:v>
                </c:pt>
                <c:pt idx="49">
                  <c:v>92.15</c:v>
                </c:pt>
                <c:pt idx="50">
                  <c:v>92.27</c:v>
                </c:pt>
                <c:pt idx="51">
                  <c:v>92.4</c:v>
                </c:pt>
                <c:pt idx="52">
                  <c:v>92.54</c:v>
                </c:pt>
                <c:pt idx="53">
                  <c:v>92.66</c:v>
                </c:pt>
                <c:pt idx="54">
                  <c:v>92.77</c:v>
                </c:pt>
                <c:pt idx="55">
                  <c:v>92.91</c:v>
                </c:pt>
                <c:pt idx="56">
                  <c:v>93.05</c:v>
                </c:pt>
                <c:pt idx="57">
                  <c:v>93.18</c:v>
                </c:pt>
                <c:pt idx="58">
                  <c:v>93.29</c:v>
                </c:pt>
                <c:pt idx="59">
                  <c:v>93.41</c:v>
                </c:pt>
                <c:pt idx="60">
                  <c:v>93.55</c:v>
                </c:pt>
                <c:pt idx="61">
                  <c:v>93.68</c:v>
                </c:pt>
                <c:pt idx="62">
                  <c:v>93.79</c:v>
                </c:pt>
                <c:pt idx="63">
                  <c:v>93.903700000000001</c:v>
                </c:pt>
                <c:pt idx="64">
                  <c:v>94.03</c:v>
                </c:pt>
                <c:pt idx="65">
                  <c:v>94.13</c:v>
                </c:pt>
                <c:pt idx="66">
                  <c:v>94.24</c:v>
                </c:pt>
                <c:pt idx="67">
                  <c:v>94.38</c:v>
                </c:pt>
                <c:pt idx="68">
                  <c:v>94.5</c:v>
                </c:pt>
                <c:pt idx="69">
                  <c:v>94.62</c:v>
                </c:pt>
                <c:pt idx="70">
                  <c:v>94.74</c:v>
                </c:pt>
                <c:pt idx="71">
                  <c:v>94.86</c:v>
                </c:pt>
                <c:pt idx="72">
                  <c:v>94.98</c:v>
                </c:pt>
                <c:pt idx="73">
                  <c:v>95.09</c:v>
                </c:pt>
                <c:pt idx="74">
                  <c:v>95.202600000000004</c:v>
                </c:pt>
                <c:pt idx="75">
                  <c:v>95.34</c:v>
                </c:pt>
                <c:pt idx="76">
                  <c:v>95.45</c:v>
                </c:pt>
                <c:pt idx="77">
                  <c:v>95.592299999999994</c:v>
                </c:pt>
                <c:pt idx="78">
                  <c:v>95.74</c:v>
                </c:pt>
                <c:pt idx="79">
                  <c:v>95.9</c:v>
                </c:pt>
                <c:pt idx="80">
                  <c:v>96.07</c:v>
                </c:pt>
                <c:pt idx="81">
                  <c:v>96.27</c:v>
                </c:pt>
                <c:pt idx="82">
                  <c:v>96.49</c:v>
                </c:pt>
                <c:pt idx="83">
                  <c:v>96.68</c:v>
                </c:pt>
                <c:pt idx="84">
                  <c:v>96.88</c:v>
                </c:pt>
                <c:pt idx="85">
                  <c:v>97.1</c:v>
                </c:pt>
                <c:pt idx="86">
                  <c:v>97.33</c:v>
                </c:pt>
                <c:pt idx="87">
                  <c:v>97.59</c:v>
                </c:pt>
                <c:pt idx="88">
                  <c:v>97.89</c:v>
                </c:pt>
                <c:pt idx="89">
                  <c:v>98.21</c:v>
                </c:pt>
                <c:pt idx="90">
                  <c:v>98.55</c:v>
                </c:pt>
                <c:pt idx="91">
                  <c:v>98.95</c:v>
                </c:pt>
                <c:pt idx="92">
                  <c:v>99.39</c:v>
                </c:pt>
                <c:pt idx="93">
                  <c:v>100.00139999999999</c:v>
                </c:pt>
                <c:pt idx="94">
                  <c:v>100.67059999999999</c:v>
                </c:pt>
                <c:pt idx="95">
                  <c:v>101.401</c:v>
                </c:pt>
                <c:pt idx="96">
                  <c:v>102.41039999999998</c:v>
                </c:pt>
                <c:pt idx="97">
                  <c:v>103.79029999999999</c:v>
                </c:pt>
                <c:pt idx="98">
                  <c:v>106.06040000000002</c:v>
                </c:pt>
                <c:pt idx="99">
                  <c:v>110.42090000000002</c:v>
                </c:pt>
                <c:pt idx="100">
                  <c:v>130.24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(K=M=10)'!$BY$25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'3D-UMi (K=M=10)'!$BY$29:$BY$129</c:f>
              <c:numCache>
                <c:formatCode>0.00_ </c:formatCode>
                <c:ptCount val="101"/>
                <c:pt idx="0">
                  <c:v>41.513300000000001</c:v>
                </c:pt>
                <c:pt idx="1">
                  <c:v>75.299035000000003</c:v>
                </c:pt>
                <c:pt idx="2">
                  <c:v>80.562619999999995</c:v>
                </c:pt>
                <c:pt idx="3">
                  <c:v>82.283225000000002</c:v>
                </c:pt>
                <c:pt idx="4">
                  <c:v>83.523595</c:v>
                </c:pt>
                <c:pt idx="5">
                  <c:v>84.286824999999993</c:v>
                </c:pt>
                <c:pt idx="6">
                  <c:v>84.915334999999999</c:v>
                </c:pt>
                <c:pt idx="7">
                  <c:v>85.349564999999998</c:v>
                </c:pt>
                <c:pt idx="8">
                  <c:v>85.865300000000005</c:v>
                </c:pt>
                <c:pt idx="9">
                  <c:v>86.216949999999997</c:v>
                </c:pt>
                <c:pt idx="10">
                  <c:v>86.467669999999998</c:v>
                </c:pt>
                <c:pt idx="11">
                  <c:v>86.70008</c:v>
                </c:pt>
                <c:pt idx="12">
                  <c:v>86.981960000000001</c:v>
                </c:pt>
                <c:pt idx="13">
                  <c:v>87.235659999999996</c:v>
                </c:pt>
                <c:pt idx="14">
                  <c:v>87.438374999999994</c:v>
                </c:pt>
                <c:pt idx="15">
                  <c:v>87.628905000000003</c:v>
                </c:pt>
                <c:pt idx="16">
                  <c:v>87.818799999999996</c:v>
                </c:pt>
                <c:pt idx="17">
                  <c:v>87.953734999999995</c:v>
                </c:pt>
                <c:pt idx="18">
                  <c:v>88.209104999999994</c:v>
                </c:pt>
                <c:pt idx="19">
                  <c:v>88.339709999999997</c:v>
                </c:pt>
                <c:pt idx="20">
                  <c:v>88.505880000000005</c:v>
                </c:pt>
                <c:pt idx="21">
                  <c:v>88.729550000000003</c:v>
                </c:pt>
                <c:pt idx="22">
                  <c:v>88.938355000000001</c:v>
                </c:pt>
                <c:pt idx="23">
                  <c:v>89.122164999999995</c:v>
                </c:pt>
                <c:pt idx="24">
                  <c:v>89.258529999999993</c:v>
                </c:pt>
                <c:pt idx="25">
                  <c:v>89.387410000000003</c:v>
                </c:pt>
                <c:pt idx="26">
                  <c:v>89.487994999999998</c:v>
                </c:pt>
                <c:pt idx="27">
                  <c:v>89.539150000000006</c:v>
                </c:pt>
                <c:pt idx="28">
                  <c:v>89.575945000000004</c:v>
                </c:pt>
                <c:pt idx="29">
                  <c:v>89.614334999999997</c:v>
                </c:pt>
                <c:pt idx="30">
                  <c:v>89.656904999999995</c:v>
                </c:pt>
                <c:pt idx="31">
                  <c:v>89.693815000000001</c:v>
                </c:pt>
                <c:pt idx="32">
                  <c:v>89.738344999999995</c:v>
                </c:pt>
                <c:pt idx="33">
                  <c:v>89.765870000000007</c:v>
                </c:pt>
                <c:pt idx="34">
                  <c:v>89.797404999999998</c:v>
                </c:pt>
                <c:pt idx="35">
                  <c:v>89.842245000000005</c:v>
                </c:pt>
                <c:pt idx="36">
                  <c:v>89.884145000000004</c:v>
                </c:pt>
                <c:pt idx="37">
                  <c:v>89.909260000000003</c:v>
                </c:pt>
                <c:pt idx="38">
                  <c:v>89.937020000000004</c:v>
                </c:pt>
                <c:pt idx="39">
                  <c:v>90.872709999999998</c:v>
                </c:pt>
                <c:pt idx="40">
                  <c:v>91.064565000000002</c:v>
                </c:pt>
                <c:pt idx="41">
                  <c:v>91.217489999999998</c:v>
                </c:pt>
                <c:pt idx="42">
                  <c:v>91.332350000000005</c:v>
                </c:pt>
                <c:pt idx="43">
                  <c:v>91.440749999999994</c:v>
                </c:pt>
                <c:pt idx="44">
                  <c:v>91.555554999999998</c:v>
                </c:pt>
                <c:pt idx="45">
                  <c:v>91.667725000000004</c:v>
                </c:pt>
                <c:pt idx="46">
                  <c:v>91.743854999999996</c:v>
                </c:pt>
                <c:pt idx="47">
                  <c:v>91.849559999999997</c:v>
                </c:pt>
                <c:pt idx="48">
                  <c:v>91.967465000000004</c:v>
                </c:pt>
                <c:pt idx="49">
                  <c:v>92.096739999999997</c:v>
                </c:pt>
                <c:pt idx="50">
                  <c:v>92.221855000000005</c:v>
                </c:pt>
                <c:pt idx="51">
                  <c:v>92.342140000000001</c:v>
                </c:pt>
                <c:pt idx="52">
                  <c:v>92.465744999999998</c:v>
                </c:pt>
                <c:pt idx="53">
                  <c:v>92.593744999999998</c:v>
                </c:pt>
                <c:pt idx="54">
                  <c:v>92.723129999999998</c:v>
                </c:pt>
                <c:pt idx="55">
                  <c:v>92.854619999999997</c:v>
                </c:pt>
                <c:pt idx="56">
                  <c:v>93.002724999999998</c:v>
                </c:pt>
                <c:pt idx="57">
                  <c:v>93.143844999999999</c:v>
                </c:pt>
                <c:pt idx="58">
                  <c:v>93.291989999999998</c:v>
                </c:pt>
                <c:pt idx="59">
                  <c:v>93.413515000000004</c:v>
                </c:pt>
                <c:pt idx="60">
                  <c:v>93.528864999999996</c:v>
                </c:pt>
                <c:pt idx="61">
                  <c:v>93.637394999999998</c:v>
                </c:pt>
                <c:pt idx="62">
                  <c:v>93.758975000000007</c:v>
                </c:pt>
                <c:pt idx="63">
                  <c:v>93.864324999999994</c:v>
                </c:pt>
                <c:pt idx="64">
                  <c:v>93.982444999999998</c:v>
                </c:pt>
                <c:pt idx="65">
                  <c:v>94.094269999999995</c:v>
                </c:pt>
                <c:pt idx="66">
                  <c:v>94.198869999999999</c:v>
                </c:pt>
                <c:pt idx="67">
                  <c:v>94.323035000000004</c:v>
                </c:pt>
                <c:pt idx="68">
                  <c:v>94.426284999999993</c:v>
                </c:pt>
                <c:pt idx="69">
                  <c:v>94.525475</c:v>
                </c:pt>
                <c:pt idx="70">
                  <c:v>94.650379999999998</c:v>
                </c:pt>
                <c:pt idx="71">
                  <c:v>94.760450000000006</c:v>
                </c:pt>
                <c:pt idx="72">
                  <c:v>94.897694999999999</c:v>
                </c:pt>
                <c:pt idx="73">
                  <c:v>95.012190000000004</c:v>
                </c:pt>
                <c:pt idx="74">
                  <c:v>95.139035000000007</c:v>
                </c:pt>
                <c:pt idx="75">
                  <c:v>95.317625000000007</c:v>
                </c:pt>
                <c:pt idx="76">
                  <c:v>95.472104999999999</c:v>
                </c:pt>
                <c:pt idx="77">
                  <c:v>95.611665000000002</c:v>
                </c:pt>
                <c:pt idx="78">
                  <c:v>95.790094999999994</c:v>
                </c:pt>
                <c:pt idx="79">
                  <c:v>95.943529999999996</c:v>
                </c:pt>
                <c:pt idx="80">
                  <c:v>96.125510000000006</c:v>
                </c:pt>
                <c:pt idx="81">
                  <c:v>96.276435000000006</c:v>
                </c:pt>
                <c:pt idx="82">
                  <c:v>96.493944999999997</c:v>
                </c:pt>
                <c:pt idx="83">
                  <c:v>96.695700000000002</c:v>
                </c:pt>
                <c:pt idx="84">
                  <c:v>96.905085</c:v>
                </c:pt>
                <c:pt idx="85">
                  <c:v>97.195755000000005</c:v>
                </c:pt>
                <c:pt idx="86">
                  <c:v>97.418350000000004</c:v>
                </c:pt>
                <c:pt idx="87">
                  <c:v>97.645345000000006</c:v>
                </c:pt>
                <c:pt idx="88">
                  <c:v>97.960665000000006</c:v>
                </c:pt>
                <c:pt idx="89">
                  <c:v>98.255700000000004</c:v>
                </c:pt>
                <c:pt idx="90">
                  <c:v>98.564115000000001</c:v>
                </c:pt>
                <c:pt idx="91">
                  <c:v>99.076599999999999</c:v>
                </c:pt>
                <c:pt idx="92">
                  <c:v>99.651510000000002</c:v>
                </c:pt>
                <c:pt idx="93">
                  <c:v>100.29219999999999</c:v>
                </c:pt>
                <c:pt idx="94">
                  <c:v>101.11385</c:v>
                </c:pt>
                <c:pt idx="95">
                  <c:v>102.07035</c:v>
                </c:pt>
                <c:pt idx="96">
                  <c:v>103.43955</c:v>
                </c:pt>
                <c:pt idx="97">
                  <c:v>104.76734999999999</c:v>
                </c:pt>
                <c:pt idx="98">
                  <c:v>107.03885</c:v>
                </c:pt>
                <c:pt idx="99">
                  <c:v>111.7034</c:v>
                </c:pt>
                <c:pt idx="100">
                  <c:v>129.7106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(K=M=10)'!$BZ$25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(K=M=10)'!$BZ$29:$BZ$129</c:f>
              <c:numCache>
                <c:formatCode>0.00_ </c:formatCode>
                <c:ptCount val="101"/>
                <c:pt idx="0">
                  <c:v>47.95</c:v>
                </c:pt>
                <c:pt idx="1">
                  <c:v>75.7</c:v>
                </c:pt>
                <c:pt idx="2">
                  <c:v>80.48</c:v>
                </c:pt>
                <c:pt idx="3">
                  <c:v>82.36</c:v>
                </c:pt>
                <c:pt idx="4">
                  <c:v>83.42</c:v>
                </c:pt>
                <c:pt idx="5">
                  <c:v>84.27</c:v>
                </c:pt>
                <c:pt idx="6">
                  <c:v>84.93</c:v>
                </c:pt>
                <c:pt idx="7">
                  <c:v>85.4</c:v>
                </c:pt>
                <c:pt idx="8">
                  <c:v>85.78</c:v>
                </c:pt>
                <c:pt idx="9">
                  <c:v>86.15</c:v>
                </c:pt>
                <c:pt idx="10">
                  <c:v>86.51</c:v>
                </c:pt>
                <c:pt idx="11">
                  <c:v>86.79</c:v>
                </c:pt>
                <c:pt idx="12">
                  <c:v>87.05</c:v>
                </c:pt>
                <c:pt idx="13">
                  <c:v>87.27</c:v>
                </c:pt>
                <c:pt idx="14">
                  <c:v>87.49</c:v>
                </c:pt>
                <c:pt idx="15">
                  <c:v>87.7</c:v>
                </c:pt>
                <c:pt idx="16">
                  <c:v>87.86</c:v>
                </c:pt>
                <c:pt idx="17">
                  <c:v>88.06</c:v>
                </c:pt>
                <c:pt idx="18">
                  <c:v>88.22</c:v>
                </c:pt>
                <c:pt idx="19">
                  <c:v>88.38</c:v>
                </c:pt>
                <c:pt idx="20">
                  <c:v>88.56</c:v>
                </c:pt>
                <c:pt idx="21">
                  <c:v>88.74</c:v>
                </c:pt>
                <c:pt idx="22">
                  <c:v>88.96</c:v>
                </c:pt>
                <c:pt idx="23">
                  <c:v>89.11</c:v>
                </c:pt>
                <c:pt idx="24">
                  <c:v>89.25</c:v>
                </c:pt>
                <c:pt idx="25">
                  <c:v>89.35</c:v>
                </c:pt>
                <c:pt idx="26">
                  <c:v>89.45</c:v>
                </c:pt>
                <c:pt idx="27">
                  <c:v>89.52</c:v>
                </c:pt>
                <c:pt idx="28">
                  <c:v>89.59</c:v>
                </c:pt>
                <c:pt idx="29">
                  <c:v>89.65</c:v>
                </c:pt>
                <c:pt idx="30">
                  <c:v>89.69</c:v>
                </c:pt>
                <c:pt idx="31">
                  <c:v>89.73</c:v>
                </c:pt>
                <c:pt idx="32">
                  <c:v>89.76</c:v>
                </c:pt>
                <c:pt idx="33">
                  <c:v>89.8</c:v>
                </c:pt>
                <c:pt idx="34">
                  <c:v>89.84</c:v>
                </c:pt>
                <c:pt idx="35">
                  <c:v>89.88</c:v>
                </c:pt>
                <c:pt idx="36">
                  <c:v>89.91</c:v>
                </c:pt>
                <c:pt idx="37">
                  <c:v>89.93</c:v>
                </c:pt>
                <c:pt idx="38">
                  <c:v>90.79</c:v>
                </c:pt>
                <c:pt idx="39">
                  <c:v>91.04</c:v>
                </c:pt>
                <c:pt idx="40">
                  <c:v>91.16</c:v>
                </c:pt>
                <c:pt idx="41">
                  <c:v>91.26</c:v>
                </c:pt>
                <c:pt idx="42">
                  <c:v>91.36</c:v>
                </c:pt>
                <c:pt idx="43">
                  <c:v>91.47</c:v>
                </c:pt>
                <c:pt idx="44">
                  <c:v>91.58</c:v>
                </c:pt>
                <c:pt idx="45">
                  <c:v>91.68</c:v>
                </c:pt>
                <c:pt idx="46">
                  <c:v>91.8</c:v>
                </c:pt>
                <c:pt idx="47">
                  <c:v>91.9</c:v>
                </c:pt>
                <c:pt idx="48">
                  <c:v>92.01</c:v>
                </c:pt>
                <c:pt idx="49">
                  <c:v>92.12</c:v>
                </c:pt>
                <c:pt idx="50">
                  <c:v>92.23</c:v>
                </c:pt>
                <c:pt idx="51">
                  <c:v>92.37</c:v>
                </c:pt>
                <c:pt idx="52">
                  <c:v>92.51</c:v>
                </c:pt>
                <c:pt idx="53">
                  <c:v>92.65</c:v>
                </c:pt>
                <c:pt idx="54">
                  <c:v>92.76</c:v>
                </c:pt>
                <c:pt idx="55">
                  <c:v>92.9</c:v>
                </c:pt>
                <c:pt idx="56">
                  <c:v>93.06</c:v>
                </c:pt>
                <c:pt idx="57">
                  <c:v>93.16</c:v>
                </c:pt>
                <c:pt idx="58">
                  <c:v>93.28</c:v>
                </c:pt>
                <c:pt idx="59">
                  <c:v>93.41</c:v>
                </c:pt>
                <c:pt idx="60">
                  <c:v>93.54</c:v>
                </c:pt>
                <c:pt idx="61">
                  <c:v>93.67</c:v>
                </c:pt>
                <c:pt idx="62">
                  <c:v>93.82</c:v>
                </c:pt>
                <c:pt idx="63">
                  <c:v>93.96</c:v>
                </c:pt>
                <c:pt idx="64">
                  <c:v>94.09</c:v>
                </c:pt>
                <c:pt idx="65">
                  <c:v>94.21</c:v>
                </c:pt>
                <c:pt idx="66">
                  <c:v>94.33</c:v>
                </c:pt>
                <c:pt idx="67">
                  <c:v>94.45</c:v>
                </c:pt>
                <c:pt idx="68">
                  <c:v>94.56</c:v>
                </c:pt>
                <c:pt idx="69">
                  <c:v>94.68</c:v>
                </c:pt>
                <c:pt idx="70">
                  <c:v>94.81</c:v>
                </c:pt>
                <c:pt idx="71">
                  <c:v>94.93</c:v>
                </c:pt>
                <c:pt idx="72">
                  <c:v>95.06</c:v>
                </c:pt>
                <c:pt idx="73">
                  <c:v>95.2</c:v>
                </c:pt>
                <c:pt idx="74">
                  <c:v>95.33</c:v>
                </c:pt>
                <c:pt idx="75">
                  <c:v>95.49</c:v>
                </c:pt>
                <c:pt idx="76">
                  <c:v>95.65</c:v>
                </c:pt>
                <c:pt idx="77">
                  <c:v>95.79</c:v>
                </c:pt>
                <c:pt idx="78">
                  <c:v>95.94</c:v>
                </c:pt>
                <c:pt idx="79">
                  <c:v>96.1</c:v>
                </c:pt>
                <c:pt idx="80">
                  <c:v>96.3</c:v>
                </c:pt>
                <c:pt idx="81">
                  <c:v>96.51</c:v>
                </c:pt>
                <c:pt idx="82">
                  <c:v>96.71</c:v>
                </c:pt>
                <c:pt idx="83">
                  <c:v>96.91</c:v>
                </c:pt>
                <c:pt idx="84">
                  <c:v>97.15</c:v>
                </c:pt>
                <c:pt idx="85">
                  <c:v>97.4</c:v>
                </c:pt>
                <c:pt idx="86">
                  <c:v>97.71</c:v>
                </c:pt>
                <c:pt idx="87">
                  <c:v>98.03</c:v>
                </c:pt>
                <c:pt idx="88">
                  <c:v>98.32</c:v>
                </c:pt>
                <c:pt idx="89">
                  <c:v>98.67</c:v>
                </c:pt>
                <c:pt idx="90">
                  <c:v>99.07</c:v>
                </c:pt>
                <c:pt idx="91">
                  <c:v>99.55</c:v>
                </c:pt>
                <c:pt idx="92">
                  <c:v>100.03</c:v>
                </c:pt>
                <c:pt idx="93">
                  <c:v>100.63</c:v>
                </c:pt>
                <c:pt idx="94">
                  <c:v>101.37</c:v>
                </c:pt>
                <c:pt idx="95">
                  <c:v>102.4</c:v>
                </c:pt>
                <c:pt idx="96">
                  <c:v>103.82</c:v>
                </c:pt>
                <c:pt idx="97">
                  <c:v>105.4</c:v>
                </c:pt>
                <c:pt idx="98">
                  <c:v>108.22</c:v>
                </c:pt>
                <c:pt idx="99">
                  <c:v>112.72</c:v>
                </c:pt>
                <c:pt idx="100">
                  <c:v>129.5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(K=M=10)'!$CA$25</c:f>
              <c:strCache>
                <c:ptCount val="1"/>
                <c:pt idx="0">
                  <c:v>IDCC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'3D-UMi (K=M=10)'!$CA$29:$CA$129</c:f>
              <c:numCache>
                <c:formatCode>0.00_ </c:formatCode>
                <c:ptCount val="101"/>
                <c:pt idx="0">
                  <c:v>58.154344102628301</c:v>
                </c:pt>
                <c:pt idx="1">
                  <c:v>73.563503574214593</c:v>
                </c:pt>
                <c:pt idx="2">
                  <c:v>77.819394871520601</c:v>
                </c:pt>
                <c:pt idx="3">
                  <c:v>80.203082451430404</c:v>
                </c:pt>
                <c:pt idx="4">
                  <c:v>81.379497095305595</c:v>
                </c:pt>
                <c:pt idx="5">
                  <c:v>82.391798759618595</c:v>
                </c:pt>
                <c:pt idx="6">
                  <c:v>83.0869167967208</c:v>
                </c:pt>
                <c:pt idx="7">
                  <c:v>83.892359938007203</c:v>
                </c:pt>
                <c:pt idx="8">
                  <c:v>84.482871245939805</c:v>
                </c:pt>
                <c:pt idx="9">
                  <c:v>85.037777443398596</c:v>
                </c:pt>
                <c:pt idx="10">
                  <c:v>85.444447960470697</c:v>
                </c:pt>
                <c:pt idx="11">
                  <c:v>85.845823905336303</c:v>
                </c:pt>
                <c:pt idx="12">
                  <c:v>86.216426291149205</c:v>
                </c:pt>
                <c:pt idx="13">
                  <c:v>86.493462933725993</c:v>
                </c:pt>
                <c:pt idx="14">
                  <c:v>86.808513017117804</c:v>
                </c:pt>
                <c:pt idx="15">
                  <c:v>87.093742570695099</c:v>
                </c:pt>
                <c:pt idx="16">
                  <c:v>87.279653198624302</c:v>
                </c:pt>
                <c:pt idx="17">
                  <c:v>87.514227409325798</c:v>
                </c:pt>
                <c:pt idx="18">
                  <c:v>87.654573379368699</c:v>
                </c:pt>
                <c:pt idx="19">
                  <c:v>87.942353300842996</c:v>
                </c:pt>
                <c:pt idx="20">
                  <c:v>88.1608591765916</c:v>
                </c:pt>
                <c:pt idx="21">
                  <c:v>88.358701967316705</c:v>
                </c:pt>
                <c:pt idx="22">
                  <c:v>88.560877532796795</c:v>
                </c:pt>
                <c:pt idx="23">
                  <c:v>88.834750501769093</c:v>
                </c:pt>
                <c:pt idx="24">
                  <c:v>89.132346769461506</c:v>
                </c:pt>
                <c:pt idx="25">
                  <c:v>89.318132834196504</c:v>
                </c:pt>
                <c:pt idx="26">
                  <c:v>89.434917323537405</c:v>
                </c:pt>
                <c:pt idx="27">
                  <c:v>89.518244952248807</c:v>
                </c:pt>
                <c:pt idx="28">
                  <c:v>89.568370156649706</c:v>
                </c:pt>
                <c:pt idx="29">
                  <c:v>89.611593459755596</c:v>
                </c:pt>
                <c:pt idx="30">
                  <c:v>89.644807797823702</c:v>
                </c:pt>
                <c:pt idx="31">
                  <c:v>89.688355117803795</c:v>
                </c:pt>
                <c:pt idx="32">
                  <c:v>89.711159810001107</c:v>
                </c:pt>
                <c:pt idx="33">
                  <c:v>89.739026680375503</c:v>
                </c:pt>
                <c:pt idx="34">
                  <c:v>89.769486514687401</c:v>
                </c:pt>
                <c:pt idx="35">
                  <c:v>89.807944830026301</c:v>
                </c:pt>
                <c:pt idx="36">
                  <c:v>89.8471175486075</c:v>
                </c:pt>
                <c:pt idx="37">
                  <c:v>90.511800714783803</c:v>
                </c:pt>
                <c:pt idx="38">
                  <c:v>90.687498756585597</c:v>
                </c:pt>
                <c:pt idx="39">
                  <c:v>90.893326456149097</c:v>
                </c:pt>
                <c:pt idx="40">
                  <c:v>91.097622987590697</c:v>
                </c:pt>
                <c:pt idx="41">
                  <c:v>91.214846477105297</c:v>
                </c:pt>
                <c:pt idx="42">
                  <c:v>91.3561419449928</c:v>
                </c:pt>
                <c:pt idx="43">
                  <c:v>91.441930768165605</c:v>
                </c:pt>
                <c:pt idx="44">
                  <c:v>91.536645133237798</c:v>
                </c:pt>
                <c:pt idx="45">
                  <c:v>91.634248085503799</c:v>
                </c:pt>
                <c:pt idx="46">
                  <c:v>91.705694969621007</c:v>
                </c:pt>
                <c:pt idx="47">
                  <c:v>91.787569992356495</c:v>
                </c:pt>
                <c:pt idx="48">
                  <c:v>91.869978163928593</c:v>
                </c:pt>
                <c:pt idx="49">
                  <c:v>92.009606206705001</c:v>
                </c:pt>
                <c:pt idx="50">
                  <c:v>92.129577114014097</c:v>
                </c:pt>
                <c:pt idx="51">
                  <c:v>92.2653339277513</c:v>
                </c:pt>
                <c:pt idx="52">
                  <c:v>92.395507158351705</c:v>
                </c:pt>
                <c:pt idx="53">
                  <c:v>92.555874089579405</c:v>
                </c:pt>
                <c:pt idx="54">
                  <c:v>92.691410015778402</c:v>
                </c:pt>
                <c:pt idx="55">
                  <c:v>92.765104022466105</c:v>
                </c:pt>
                <c:pt idx="56">
                  <c:v>92.9083608299199</c:v>
                </c:pt>
                <c:pt idx="57">
                  <c:v>93.003448712995095</c:v>
                </c:pt>
                <c:pt idx="58">
                  <c:v>93.163953834791798</c:v>
                </c:pt>
                <c:pt idx="59">
                  <c:v>93.306851247584703</c:v>
                </c:pt>
                <c:pt idx="60">
                  <c:v>93.454683073937105</c:v>
                </c:pt>
                <c:pt idx="61">
                  <c:v>93.551901571878503</c:v>
                </c:pt>
                <c:pt idx="62">
                  <c:v>93.701191292382305</c:v>
                </c:pt>
                <c:pt idx="63">
                  <c:v>93.780629413908201</c:v>
                </c:pt>
                <c:pt idx="64">
                  <c:v>93.882699608891201</c:v>
                </c:pt>
                <c:pt idx="65">
                  <c:v>94.002709223289401</c:v>
                </c:pt>
                <c:pt idx="66">
                  <c:v>94.134349594614207</c:v>
                </c:pt>
                <c:pt idx="67">
                  <c:v>94.236418725229896</c:v>
                </c:pt>
                <c:pt idx="68">
                  <c:v>94.359276862213207</c:v>
                </c:pt>
                <c:pt idx="69">
                  <c:v>94.479318348551104</c:v>
                </c:pt>
                <c:pt idx="70">
                  <c:v>94.612336271099693</c:v>
                </c:pt>
                <c:pt idx="71">
                  <c:v>94.722807932828601</c:v>
                </c:pt>
                <c:pt idx="72">
                  <c:v>94.7937775007385</c:v>
                </c:pt>
                <c:pt idx="73">
                  <c:v>94.906303648189507</c:v>
                </c:pt>
                <c:pt idx="74">
                  <c:v>95.072753141025004</c:v>
                </c:pt>
                <c:pt idx="75">
                  <c:v>95.205224259975694</c:v>
                </c:pt>
                <c:pt idx="76">
                  <c:v>95.393169887514503</c:v>
                </c:pt>
                <c:pt idx="77">
                  <c:v>95.538142656633099</c:v>
                </c:pt>
                <c:pt idx="78">
                  <c:v>95.713343215958005</c:v>
                </c:pt>
                <c:pt idx="79">
                  <c:v>95.8985774459303</c:v>
                </c:pt>
                <c:pt idx="80">
                  <c:v>96.101941309678907</c:v>
                </c:pt>
                <c:pt idx="81">
                  <c:v>96.2513066363056</c:v>
                </c:pt>
                <c:pt idx="82">
                  <c:v>96.407467004486307</c:v>
                </c:pt>
                <c:pt idx="83">
                  <c:v>96.676376224017005</c:v>
                </c:pt>
                <c:pt idx="84">
                  <c:v>96.917160935537893</c:v>
                </c:pt>
                <c:pt idx="85">
                  <c:v>97.124253950934602</c:v>
                </c:pt>
                <c:pt idx="86">
                  <c:v>97.367942389377205</c:v>
                </c:pt>
                <c:pt idx="87">
                  <c:v>97.664924273126104</c:v>
                </c:pt>
                <c:pt idx="88">
                  <c:v>97.882721787666298</c:v>
                </c:pt>
                <c:pt idx="89">
                  <c:v>98.263899587037002</c:v>
                </c:pt>
                <c:pt idx="90">
                  <c:v>98.585085310286402</c:v>
                </c:pt>
                <c:pt idx="91">
                  <c:v>99.054487973553506</c:v>
                </c:pt>
                <c:pt idx="92">
                  <c:v>99.793259875956906</c:v>
                </c:pt>
                <c:pt idx="93">
                  <c:v>100.24892838147601</c:v>
                </c:pt>
                <c:pt idx="94">
                  <c:v>100.931062069072</c:v>
                </c:pt>
                <c:pt idx="95">
                  <c:v>102.048192202877</c:v>
                </c:pt>
                <c:pt idx="96">
                  <c:v>103.39988293415701</c:v>
                </c:pt>
                <c:pt idx="97">
                  <c:v>105.15402462620401</c:v>
                </c:pt>
                <c:pt idx="98">
                  <c:v>107.89895825207201</c:v>
                </c:pt>
                <c:pt idx="99">
                  <c:v>114.342440628936</c:v>
                </c:pt>
                <c:pt idx="100">
                  <c:v>130.36453657309701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'3D-UMi (K=M=10)'!$CB$25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'3D-UMi (K=M=10)'!$CB$29:$CB$129</c:f>
              <c:numCache>
                <c:formatCode>0.00_ </c:formatCode>
                <c:ptCount val="101"/>
                <c:pt idx="0">
                  <c:v>45.780970727063682</c:v>
                </c:pt>
                <c:pt idx="1">
                  <c:v>76.294801214963243</c:v>
                </c:pt>
                <c:pt idx="2">
                  <c:v>81.144029761528927</c:v>
                </c:pt>
                <c:pt idx="3">
                  <c:v>82.700845350096472</c:v>
                </c:pt>
                <c:pt idx="4">
                  <c:v>83.712529889088188</c:v>
                </c:pt>
                <c:pt idx="5">
                  <c:v>84.471561987905332</c:v>
                </c:pt>
                <c:pt idx="6">
                  <c:v>85.026125504649983</c:v>
                </c:pt>
                <c:pt idx="7">
                  <c:v>85.560058800043734</c:v>
                </c:pt>
                <c:pt idx="8">
                  <c:v>85.944453338135659</c:v>
                </c:pt>
                <c:pt idx="9">
                  <c:v>86.354326561148298</c:v>
                </c:pt>
                <c:pt idx="10">
                  <c:v>86.682102879675284</c:v>
                </c:pt>
                <c:pt idx="11">
                  <c:v>87.023429882525576</c:v>
                </c:pt>
                <c:pt idx="12">
                  <c:v>87.315770027496455</c:v>
                </c:pt>
                <c:pt idx="13">
                  <c:v>87.569311107514409</c:v>
                </c:pt>
                <c:pt idx="14">
                  <c:v>87.803641264221127</c:v>
                </c:pt>
                <c:pt idx="15">
                  <c:v>88.037175882183902</c:v>
                </c:pt>
                <c:pt idx="16">
                  <c:v>88.238731602603607</c:v>
                </c:pt>
                <c:pt idx="17">
                  <c:v>88.43429334156933</c:v>
                </c:pt>
                <c:pt idx="18">
                  <c:v>88.634737101712787</c:v>
                </c:pt>
                <c:pt idx="19">
                  <c:v>88.794437060829111</c:v>
                </c:pt>
                <c:pt idx="20">
                  <c:v>88.97027678949857</c:v>
                </c:pt>
                <c:pt idx="21">
                  <c:v>89.125590930818262</c:v>
                </c:pt>
                <c:pt idx="22">
                  <c:v>89.249917723705664</c:v>
                </c:pt>
                <c:pt idx="23">
                  <c:v>89.355216543109009</c:v>
                </c:pt>
                <c:pt idx="24">
                  <c:v>89.466596421150882</c:v>
                </c:pt>
                <c:pt idx="25">
                  <c:v>89.531991219522624</c:v>
                </c:pt>
                <c:pt idx="26">
                  <c:v>89.581159326405498</c:v>
                </c:pt>
                <c:pt idx="27">
                  <c:v>89.628396974325</c:v>
                </c:pt>
                <c:pt idx="28">
                  <c:v>89.672806516890219</c:v>
                </c:pt>
                <c:pt idx="29">
                  <c:v>89.713983955608867</c:v>
                </c:pt>
                <c:pt idx="30">
                  <c:v>89.755261698584476</c:v>
                </c:pt>
                <c:pt idx="31">
                  <c:v>89.797248838190228</c:v>
                </c:pt>
                <c:pt idx="32">
                  <c:v>89.841619102930608</c:v>
                </c:pt>
                <c:pt idx="33">
                  <c:v>89.887302944816184</c:v>
                </c:pt>
                <c:pt idx="34">
                  <c:v>89.922768255935324</c:v>
                </c:pt>
                <c:pt idx="35">
                  <c:v>89.947098526257207</c:v>
                </c:pt>
                <c:pt idx="36">
                  <c:v>89.96858357383131</c:v>
                </c:pt>
                <c:pt idx="37">
                  <c:v>90.154059041077957</c:v>
                </c:pt>
                <c:pt idx="38">
                  <c:v>90.579531737202231</c:v>
                </c:pt>
                <c:pt idx="39">
                  <c:v>90.951197057121078</c:v>
                </c:pt>
                <c:pt idx="40">
                  <c:v>91.113720055504302</c:v>
                </c:pt>
                <c:pt idx="41">
                  <c:v>91.226657234556029</c:v>
                </c:pt>
                <c:pt idx="42">
                  <c:v>91.327722792410242</c:v>
                </c:pt>
                <c:pt idx="43">
                  <c:v>91.420117038755137</c:v>
                </c:pt>
                <c:pt idx="44">
                  <c:v>91.524580579069521</c:v>
                </c:pt>
                <c:pt idx="45">
                  <c:v>91.63359298076297</c:v>
                </c:pt>
                <c:pt idx="46">
                  <c:v>91.73049573708586</c:v>
                </c:pt>
                <c:pt idx="47">
                  <c:v>91.843705060191994</c:v>
                </c:pt>
                <c:pt idx="48">
                  <c:v>91.965092393333421</c:v>
                </c:pt>
                <c:pt idx="49">
                  <c:v>92.085352732174016</c:v>
                </c:pt>
                <c:pt idx="50">
                  <c:v>92.210351107217463</c:v>
                </c:pt>
                <c:pt idx="51">
                  <c:v>92.357466339386178</c:v>
                </c:pt>
                <c:pt idx="52">
                  <c:v>92.501894109143265</c:v>
                </c:pt>
                <c:pt idx="53">
                  <c:v>92.618862321633443</c:v>
                </c:pt>
                <c:pt idx="54">
                  <c:v>92.736729385518203</c:v>
                </c:pt>
                <c:pt idx="55">
                  <c:v>92.887091150151264</c:v>
                </c:pt>
                <c:pt idx="56">
                  <c:v>92.998973533209536</c:v>
                </c:pt>
                <c:pt idx="57">
                  <c:v>93.138443437362795</c:v>
                </c:pt>
                <c:pt idx="58">
                  <c:v>93.26847600615578</c:v>
                </c:pt>
                <c:pt idx="59">
                  <c:v>93.3836185750678</c:v>
                </c:pt>
                <c:pt idx="60">
                  <c:v>93.534400335560179</c:v>
                </c:pt>
                <c:pt idx="61">
                  <c:v>93.640769308362692</c:v>
                </c:pt>
                <c:pt idx="62">
                  <c:v>93.780326972318065</c:v>
                </c:pt>
                <c:pt idx="63">
                  <c:v>93.919612945708835</c:v>
                </c:pt>
                <c:pt idx="64">
                  <c:v>94.052280602560344</c:v>
                </c:pt>
                <c:pt idx="65">
                  <c:v>94.170476196347948</c:v>
                </c:pt>
                <c:pt idx="66">
                  <c:v>94.284810503962007</c:v>
                </c:pt>
                <c:pt idx="67">
                  <c:v>94.399325625766565</c:v>
                </c:pt>
                <c:pt idx="68">
                  <c:v>94.520138765338402</c:v>
                </c:pt>
                <c:pt idx="69">
                  <c:v>94.63471961221687</c:v>
                </c:pt>
                <c:pt idx="70">
                  <c:v>94.770461852935028</c:v>
                </c:pt>
                <c:pt idx="71">
                  <c:v>94.878845949482553</c:v>
                </c:pt>
                <c:pt idx="72">
                  <c:v>95.021348844976956</c:v>
                </c:pt>
                <c:pt idx="73">
                  <c:v>95.15716292368414</c:v>
                </c:pt>
                <c:pt idx="74">
                  <c:v>95.297170495582066</c:v>
                </c:pt>
                <c:pt idx="75">
                  <c:v>95.435919056282941</c:v>
                </c:pt>
                <c:pt idx="76">
                  <c:v>95.581700614592592</c:v>
                </c:pt>
                <c:pt idx="77">
                  <c:v>95.734371984895603</c:v>
                </c:pt>
                <c:pt idx="78">
                  <c:v>95.922644372295125</c:v>
                </c:pt>
                <c:pt idx="79">
                  <c:v>96.080228787172217</c:v>
                </c:pt>
                <c:pt idx="80">
                  <c:v>96.244559757685394</c:v>
                </c:pt>
                <c:pt idx="81">
                  <c:v>96.421041253930369</c:v>
                </c:pt>
                <c:pt idx="82">
                  <c:v>96.619206755463466</c:v>
                </c:pt>
                <c:pt idx="83">
                  <c:v>96.811876426989144</c:v>
                </c:pt>
                <c:pt idx="84">
                  <c:v>97.062372281177915</c:v>
                </c:pt>
                <c:pt idx="85">
                  <c:v>97.247673743594575</c:v>
                </c:pt>
                <c:pt idx="86">
                  <c:v>97.473314155800651</c:v>
                </c:pt>
                <c:pt idx="87">
                  <c:v>97.772765611257086</c:v>
                </c:pt>
                <c:pt idx="88">
                  <c:v>98.151174268506679</c:v>
                </c:pt>
                <c:pt idx="89">
                  <c:v>98.497414653855188</c:v>
                </c:pt>
                <c:pt idx="90">
                  <c:v>98.947792824741128</c:v>
                </c:pt>
                <c:pt idx="91">
                  <c:v>99.407189881214506</c:v>
                </c:pt>
                <c:pt idx="92">
                  <c:v>100.02010677242221</c:v>
                </c:pt>
                <c:pt idx="93">
                  <c:v>100.60744216850588</c:v>
                </c:pt>
                <c:pt idx="94">
                  <c:v>101.50700611112032</c:v>
                </c:pt>
                <c:pt idx="95">
                  <c:v>102.40671588584262</c:v>
                </c:pt>
                <c:pt idx="96">
                  <c:v>103.72934868295475</c:v>
                </c:pt>
                <c:pt idx="97">
                  <c:v>105.62602860571776</c:v>
                </c:pt>
                <c:pt idx="98">
                  <c:v>107.79795925423981</c:v>
                </c:pt>
                <c:pt idx="99">
                  <c:v>112.03757431622948</c:v>
                </c:pt>
                <c:pt idx="100">
                  <c:v>129.42503450985873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'3D-UMi (K=M=10)'!$CC$25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'3D-UMi (K=M=10)'!$CC$29:$CC$129</c:f>
              <c:numCache>
                <c:formatCode>0.00_ </c:formatCode>
                <c:ptCount val="101"/>
                <c:pt idx="0">
                  <c:v>46.772799999999997</c:v>
                </c:pt>
                <c:pt idx="1">
                  <c:v>74.089200000000005</c:v>
                </c:pt>
                <c:pt idx="2">
                  <c:v>77.769599999999997</c:v>
                </c:pt>
                <c:pt idx="3">
                  <c:v>82.178799999999995</c:v>
                </c:pt>
                <c:pt idx="4">
                  <c:v>82.850200000000001</c:v>
                </c:pt>
                <c:pt idx="5">
                  <c:v>84.071799999999996</c:v>
                </c:pt>
                <c:pt idx="6">
                  <c:v>84.545500000000004</c:v>
                </c:pt>
                <c:pt idx="7">
                  <c:v>84.873400000000004</c:v>
                </c:pt>
                <c:pt idx="8">
                  <c:v>85.357299999999995</c:v>
                </c:pt>
                <c:pt idx="9">
                  <c:v>85.685500000000005</c:v>
                </c:pt>
                <c:pt idx="10">
                  <c:v>85.987899999999996</c:v>
                </c:pt>
                <c:pt idx="11">
                  <c:v>86.283199999999994</c:v>
                </c:pt>
                <c:pt idx="12">
                  <c:v>86.594300000000004</c:v>
                </c:pt>
                <c:pt idx="13">
                  <c:v>86.838200000000001</c:v>
                </c:pt>
                <c:pt idx="14">
                  <c:v>87.0715</c:v>
                </c:pt>
                <c:pt idx="15">
                  <c:v>87.277699999999996</c:v>
                </c:pt>
                <c:pt idx="16">
                  <c:v>87.435199999999995</c:v>
                </c:pt>
                <c:pt idx="17">
                  <c:v>87.730599999999995</c:v>
                </c:pt>
                <c:pt idx="18">
                  <c:v>87.851900000000001</c:v>
                </c:pt>
                <c:pt idx="19">
                  <c:v>88.107399999999998</c:v>
                </c:pt>
                <c:pt idx="20">
                  <c:v>88.311199999999999</c:v>
                </c:pt>
                <c:pt idx="21">
                  <c:v>88.581699999999998</c:v>
                </c:pt>
                <c:pt idx="22">
                  <c:v>88.781499999999994</c:v>
                </c:pt>
                <c:pt idx="23">
                  <c:v>88.981499999999997</c:v>
                </c:pt>
                <c:pt idx="24">
                  <c:v>89.204999999999998</c:v>
                </c:pt>
                <c:pt idx="25">
                  <c:v>89.298000000000002</c:v>
                </c:pt>
                <c:pt idx="26">
                  <c:v>89.4542</c:v>
                </c:pt>
                <c:pt idx="27">
                  <c:v>89.510499999999993</c:v>
                </c:pt>
                <c:pt idx="28">
                  <c:v>89.554100000000005</c:v>
                </c:pt>
                <c:pt idx="29">
                  <c:v>89.600999999999999</c:v>
                </c:pt>
                <c:pt idx="30">
                  <c:v>89.642799999999994</c:v>
                </c:pt>
                <c:pt idx="31">
                  <c:v>89.672899999999998</c:v>
                </c:pt>
                <c:pt idx="32">
                  <c:v>89.705799999999996</c:v>
                </c:pt>
                <c:pt idx="33">
                  <c:v>89.763400000000004</c:v>
                </c:pt>
                <c:pt idx="34">
                  <c:v>89.813699999999997</c:v>
                </c:pt>
                <c:pt idx="35">
                  <c:v>89.901700000000005</c:v>
                </c:pt>
                <c:pt idx="36">
                  <c:v>89.931600000000003</c:v>
                </c:pt>
                <c:pt idx="37">
                  <c:v>89.936599999999999</c:v>
                </c:pt>
                <c:pt idx="38">
                  <c:v>90.333299999999994</c:v>
                </c:pt>
                <c:pt idx="39">
                  <c:v>90.711399999999998</c:v>
                </c:pt>
                <c:pt idx="40">
                  <c:v>90.776499999999999</c:v>
                </c:pt>
                <c:pt idx="41">
                  <c:v>90.885800000000003</c:v>
                </c:pt>
                <c:pt idx="42">
                  <c:v>91.082999999999998</c:v>
                </c:pt>
                <c:pt idx="43">
                  <c:v>91.125799999999998</c:v>
                </c:pt>
                <c:pt idx="44">
                  <c:v>91.164599999999993</c:v>
                </c:pt>
                <c:pt idx="45">
                  <c:v>91.197000000000003</c:v>
                </c:pt>
                <c:pt idx="46">
                  <c:v>91.252600000000001</c:v>
                </c:pt>
                <c:pt idx="47">
                  <c:v>91.3386</c:v>
                </c:pt>
                <c:pt idx="48">
                  <c:v>91.406400000000005</c:v>
                </c:pt>
                <c:pt idx="49">
                  <c:v>91.470600000000005</c:v>
                </c:pt>
                <c:pt idx="50">
                  <c:v>91.567599999999999</c:v>
                </c:pt>
                <c:pt idx="51">
                  <c:v>91.692499999999995</c:v>
                </c:pt>
                <c:pt idx="52">
                  <c:v>91.773700000000005</c:v>
                </c:pt>
                <c:pt idx="53">
                  <c:v>91.934299999999993</c:v>
                </c:pt>
                <c:pt idx="54">
                  <c:v>92.009799999999998</c:v>
                </c:pt>
                <c:pt idx="55">
                  <c:v>92.104299999999995</c:v>
                </c:pt>
                <c:pt idx="56">
                  <c:v>92.287599999999998</c:v>
                </c:pt>
                <c:pt idx="57">
                  <c:v>92.456299999999999</c:v>
                </c:pt>
                <c:pt idx="58">
                  <c:v>92.646100000000004</c:v>
                </c:pt>
                <c:pt idx="59">
                  <c:v>92.862300000000005</c:v>
                </c:pt>
                <c:pt idx="60">
                  <c:v>93.012600000000006</c:v>
                </c:pt>
                <c:pt idx="61">
                  <c:v>93.154399999999995</c:v>
                </c:pt>
                <c:pt idx="62">
                  <c:v>93.327699999999993</c:v>
                </c:pt>
                <c:pt idx="63">
                  <c:v>93.482100000000003</c:v>
                </c:pt>
                <c:pt idx="64">
                  <c:v>93.6554</c:v>
                </c:pt>
                <c:pt idx="65">
                  <c:v>93.836200000000005</c:v>
                </c:pt>
                <c:pt idx="66">
                  <c:v>93.971500000000006</c:v>
                </c:pt>
                <c:pt idx="67">
                  <c:v>94.045199999999994</c:v>
                </c:pt>
                <c:pt idx="68">
                  <c:v>94.288700000000006</c:v>
                </c:pt>
                <c:pt idx="69">
                  <c:v>94.468100000000007</c:v>
                </c:pt>
                <c:pt idx="70">
                  <c:v>94.591700000000003</c:v>
                </c:pt>
                <c:pt idx="71">
                  <c:v>94.682400000000001</c:v>
                </c:pt>
                <c:pt idx="72">
                  <c:v>94.842100000000002</c:v>
                </c:pt>
                <c:pt idx="73">
                  <c:v>94.941299999999998</c:v>
                </c:pt>
                <c:pt idx="74">
                  <c:v>95.053200000000004</c:v>
                </c:pt>
                <c:pt idx="75">
                  <c:v>95.240899999999996</c:v>
                </c:pt>
                <c:pt idx="76">
                  <c:v>95.330799999999996</c:v>
                </c:pt>
                <c:pt idx="77">
                  <c:v>95.502899999999997</c:v>
                </c:pt>
                <c:pt idx="78">
                  <c:v>95.677499999999995</c:v>
                </c:pt>
                <c:pt idx="79">
                  <c:v>95.859399999999994</c:v>
                </c:pt>
                <c:pt idx="80">
                  <c:v>96.066800000000001</c:v>
                </c:pt>
                <c:pt idx="81">
                  <c:v>96.310699999999997</c:v>
                </c:pt>
                <c:pt idx="82">
                  <c:v>96.670699999999997</c:v>
                </c:pt>
                <c:pt idx="83">
                  <c:v>96.9255</c:v>
                </c:pt>
                <c:pt idx="84">
                  <c:v>97.381799999999998</c:v>
                </c:pt>
                <c:pt idx="85">
                  <c:v>97.595200000000006</c:v>
                </c:pt>
                <c:pt idx="86">
                  <c:v>97.828199999999995</c:v>
                </c:pt>
                <c:pt idx="87">
                  <c:v>98.116200000000006</c:v>
                </c:pt>
                <c:pt idx="88">
                  <c:v>98.456999999999994</c:v>
                </c:pt>
                <c:pt idx="89">
                  <c:v>98.667500000000004</c:v>
                </c:pt>
                <c:pt idx="90">
                  <c:v>99.045500000000004</c:v>
                </c:pt>
                <c:pt idx="91">
                  <c:v>99.676400000000001</c:v>
                </c:pt>
                <c:pt idx="92">
                  <c:v>100.3484</c:v>
                </c:pt>
                <c:pt idx="93">
                  <c:v>100.79179999999999</c:v>
                </c:pt>
                <c:pt idx="94">
                  <c:v>101.098</c:v>
                </c:pt>
                <c:pt idx="95">
                  <c:v>101.73820000000001</c:v>
                </c:pt>
                <c:pt idx="96">
                  <c:v>102.2526</c:v>
                </c:pt>
                <c:pt idx="97">
                  <c:v>104.2131</c:v>
                </c:pt>
                <c:pt idx="98">
                  <c:v>107.7998</c:v>
                </c:pt>
                <c:pt idx="99">
                  <c:v>113.8312</c:v>
                </c:pt>
                <c:pt idx="100">
                  <c:v>125.7764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'3D-UMi (K=M=10)'!$CD$25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(K=M=10)'!$CD$29:$CD$129</c:f>
              <c:numCache>
                <c:formatCode>0.00_ </c:formatCode>
                <c:ptCount val="101"/>
                <c:pt idx="0">
                  <c:v>41.702199999999998</c:v>
                </c:pt>
                <c:pt idx="1">
                  <c:v>75.014200000000002</c:v>
                </c:pt>
                <c:pt idx="2">
                  <c:v>80.357799999999997</c:v>
                </c:pt>
                <c:pt idx="3">
                  <c:v>82.171700000000001</c:v>
                </c:pt>
                <c:pt idx="4">
                  <c:v>83.309399999999997</c:v>
                </c:pt>
                <c:pt idx="5">
                  <c:v>84.185900000000004</c:v>
                </c:pt>
                <c:pt idx="6">
                  <c:v>84.786699999999996</c:v>
                </c:pt>
                <c:pt idx="7">
                  <c:v>85.274500000000003</c:v>
                </c:pt>
                <c:pt idx="8">
                  <c:v>85.685500000000005</c:v>
                </c:pt>
                <c:pt idx="9">
                  <c:v>86.095399999999998</c:v>
                </c:pt>
                <c:pt idx="10">
                  <c:v>86.411600000000007</c:v>
                </c:pt>
                <c:pt idx="11">
                  <c:v>86.749899999999997</c:v>
                </c:pt>
                <c:pt idx="12">
                  <c:v>87.015000000000001</c:v>
                </c:pt>
                <c:pt idx="13">
                  <c:v>87.277799999999999</c:v>
                </c:pt>
                <c:pt idx="14">
                  <c:v>87.508799999999994</c:v>
                </c:pt>
                <c:pt idx="15">
                  <c:v>87.740499999999997</c:v>
                </c:pt>
                <c:pt idx="16">
                  <c:v>87.927000000000007</c:v>
                </c:pt>
                <c:pt idx="17">
                  <c:v>88.145600000000002</c:v>
                </c:pt>
                <c:pt idx="18">
                  <c:v>88.346299999999999</c:v>
                </c:pt>
                <c:pt idx="19">
                  <c:v>88.519800000000004</c:v>
                </c:pt>
                <c:pt idx="20">
                  <c:v>88.7102</c:v>
                </c:pt>
                <c:pt idx="21">
                  <c:v>88.876900000000006</c:v>
                </c:pt>
                <c:pt idx="22">
                  <c:v>89.049000000000007</c:v>
                </c:pt>
                <c:pt idx="23">
                  <c:v>89.1751</c:v>
                </c:pt>
                <c:pt idx="24">
                  <c:v>89.285600000000002</c:v>
                </c:pt>
                <c:pt idx="25">
                  <c:v>89.386499999999998</c:v>
                </c:pt>
                <c:pt idx="26">
                  <c:v>89.470699999999994</c:v>
                </c:pt>
                <c:pt idx="27">
                  <c:v>89.541700000000006</c:v>
                </c:pt>
                <c:pt idx="28">
                  <c:v>89.592799999999997</c:v>
                </c:pt>
                <c:pt idx="29">
                  <c:v>89.641599999999997</c:v>
                </c:pt>
                <c:pt idx="30">
                  <c:v>89.684399999999997</c:v>
                </c:pt>
                <c:pt idx="31">
                  <c:v>89.729200000000006</c:v>
                </c:pt>
                <c:pt idx="32">
                  <c:v>89.770899999999997</c:v>
                </c:pt>
                <c:pt idx="33">
                  <c:v>89.813199999999995</c:v>
                </c:pt>
                <c:pt idx="34">
                  <c:v>89.868399999999994</c:v>
                </c:pt>
                <c:pt idx="35">
                  <c:v>89.8977</c:v>
                </c:pt>
                <c:pt idx="36">
                  <c:v>89.929599999999994</c:v>
                </c:pt>
                <c:pt idx="37">
                  <c:v>89.948999999999998</c:v>
                </c:pt>
                <c:pt idx="38">
                  <c:v>90.125699999999995</c:v>
                </c:pt>
                <c:pt idx="39">
                  <c:v>90.861999999999995</c:v>
                </c:pt>
                <c:pt idx="40">
                  <c:v>91.070499999999996</c:v>
                </c:pt>
                <c:pt idx="41">
                  <c:v>91.218199999999996</c:v>
                </c:pt>
                <c:pt idx="42">
                  <c:v>91.332599999999999</c:v>
                </c:pt>
                <c:pt idx="43">
                  <c:v>91.449399999999997</c:v>
                </c:pt>
                <c:pt idx="44">
                  <c:v>91.554199999999994</c:v>
                </c:pt>
                <c:pt idx="45">
                  <c:v>91.656499999999994</c:v>
                </c:pt>
                <c:pt idx="46">
                  <c:v>91.769000000000005</c:v>
                </c:pt>
                <c:pt idx="47">
                  <c:v>91.892700000000005</c:v>
                </c:pt>
                <c:pt idx="48">
                  <c:v>91.995599999999996</c:v>
                </c:pt>
                <c:pt idx="49">
                  <c:v>92.122900000000001</c:v>
                </c:pt>
                <c:pt idx="50">
                  <c:v>92.243799999999993</c:v>
                </c:pt>
                <c:pt idx="51">
                  <c:v>92.377300000000005</c:v>
                </c:pt>
                <c:pt idx="52">
                  <c:v>92.515199999999993</c:v>
                </c:pt>
                <c:pt idx="53">
                  <c:v>92.628600000000006</c:v>
                </c:pt>
                <c:pt idx="54">
                  <c:v>92.7637</c:v>
                </c:pt>
                <c:pt idx="55">
                  <c:v>92.903199999999998</c:v>
                </c:pt>
                <c:pt idx="56">
                  <c:v>93.039299999999997</c:v>
                </c:pt>
                <c:pt idx="57">
                  <c:v>93.179100000000005</c:v>
                </c:pt>
                <c:pt idx="58">
                  <c:v>93.316400000000002</c:v>
                </c:pt>
                <c:pt idx="59">
                  <c:v>93.452299999999994</c:v>
                </c:pt>
                <c:pt idx="60">
                  <c:v>93.592799999999997</c:v>
                </c:pt>
                <c:pt idx="61">
                  <c:v>93.748099999999994</c:v>
                </c:pt>
                <c:pt idx="62">
                  <c:v>93.870099999999994</c:v>
                </c:pt>
                <c:pt idx="63">
                  <c:v>93.995900000000006</c:v>
                </c:pt>
                <c:pt idx="64">
                  <c:v>94.127200000000002</c:v>
                </c:pt>
                <c:pt idx="65">
                  <c:v>94.248900000000006</c:v>
                </c:pt>
                <c:pt idx="66">
                  <c:v>94.371399999999994</c:v>
                </c:pt>
                <c:pt idx="67">
                  <c:v>94.488200000000006</c:v>
                </c:pt>
                <c:pt idx="68">
                  <c:v>94.590900000000005</c:v>
                </c:pt>
                <c:pt idx="69">
                  <c:v>94.713700000000003</c:v>
                </c:pt>
                <c:pt idx="70">
                  <c:v>94.830699999999993</c:v>
                </c:pt>
                <c:pt idx="71">
                  <c:v>94.953500000000005</c:v>
                </c:pt>
                <c:pt idx="72">
                  <c:v>95.091099999999997</c:v>
                </c:pt>
                <c:pt idx="73">
                  <c:v>95.226500000000001</c:v>
                </c:pt>
                <c:pt idx="74">
                  <c:v>95.37</c:v>
                </c:pt>
                <c:pt idx="75">
                  <c:v>95.505399999999995</c:v>
                </c:pt>
                <c:pt idx="76">
                  <c:v>95.646600000000007</c:v>
                </c:pt>
                <c:pt idx="77">
                  <c:v>95.812600000000003</c:v>
                </c:pt>
                <c:pt idx="78">
                  <c:v>95.9589</c:v>
                </c:pt>
                <c:pt idx="79">
                  <c:v>96.118300000000005</c:v>
                </c:pt>
                <c:pt idx="80">
                  <c:v>96.296000000000006</c:v>
                </c:pt>
                <c:pt idx="81">
                  <c:v>96.491</c:v>
                </c:pt>
                <c:pt idx="82">
                  <c:v>96.718000000000004</c:v>
                </c:pt>
                <c:pt idx="83">
                  <c:v>96.927300000000002</c:v>
                </c:pt>
                <c:pt idx="84">
                  <c:v>97.187299999999993</c:v>
                </c:pt>
                <c:pt idx="85">
                  <c:v>97.463499999999996</c:v>
                </c:pt>
                <c:pt idx="86">
                  <c:v>97.708399999999997</c:v>
                </c:pt>
                <c:pt idx="87">
                  <c:v>98.023700000000005</c:v>
                </c:pt>
                <c:pt idx="88">
                  <c:v>98.340800000000002</c:v>
                </c:pt>
                <c:pt idx="89">
                  <c:v>98.697400000000002</c:v>
                </c:pt>
                <c:pt idx="90">
                  <c:v>99.098699999999994</c:v>
                </c:pt>
                <c:pt idx="91">
                  <c:v>99.599000000000004</c:v>
                </c:pt>
                <c:pt idx="92">
                  <c:v>100.1271</c:v>
                </c:pt>
                <c:pt idx="93">
                  <c:v>100.76560000000001</c:v>
                </c:pt>
                <c:pt idx="94">
                  <c:v>101.50320000000001</c:v>
                </c:pt>
                <c:pt idx="95">
                  <c:v>102.4606</c:v>
                </c:pt>
                <c:pt idx="96">
                  <c:v>103.7801</c:v>
                </c:pt>
                <c:pt idx="97">
                  <c:v>105.5052</c:v>
                </c:pt>
                <c:pt idx="98">
                  <c:v>107.99639999999999</c:v>
                </c:pt>
                <c:pt idx="99">
                  <c:v>112.9225</c:v>
                </c:pt>
                <c:pt idx="100">
                  <c:v>130.35900000000001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'3D-UMi (K=M=10)'!$CE$25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(K=M=10)'!$CE$29:$CE$129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'3D-UMi (K=M=10)'!$CF$25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(K=M=10)'!$CF$29:$CF$129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'3D-UMi (K=M=10)'!$CG$25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(K=M=10)'!$CG$29:$CG$129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'3D-UMi (K=M=10)'!$CH$25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(K=M=10)'!$CH$29:$CH$129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'3D-UMi (K=M=10)'!$CI$25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(K=M=10)'!$CI$29:$CI$129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'3D-UMi (K=M=10)'!$CJ$25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'3D-UMi (K=M=10)'!$CJ$29:$CJ$129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'3D-UMi (K=M=10)'!$CK$25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'3D-UMi (K=M=10)'!$CK$29:$CK$129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'3D-UMi (K=M=10)'!$CL$25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'3D-UMi (K=M=10)'!$CL$29:$CL$129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'3D-UMi (K=M=10)'!$CM$25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(K=M=10)'!$CM$29:$CM$129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'3D-UMi (K=M=10)'!$CN$25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(K=M=10)'!$CN$29:$CN$129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435328"/>
        <c:axId val="108441600"/>
      </c:scatterChart>
      <c:valAx>
        <c:axId val="10843532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LOS</a:t>
                </a:r>
                <a:r>
                  <a:rPr lang="en-US" baseline="0"/>
                  <a:t> EOD</a:t>
                </a:r>
                <a:r>
                  <a:rPr lang="en-US"/>
                  <a:t>, (degrees)</a:t>
                </a:r>
              </a:p>
            </c:rich>
          </c:tx>
          <c:layout>
            <c:manualLayout>
              <c:xMode val="edge"/>
              <c:yMode val="edge"/>
              <c:x val="0.39393707173295534"/>
              <c:y val="0.891959313646821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08441600"/>
        <c:crossesAt val="-120"/>
        <c:crossBetween val="midCat"/>
        <c:majorUnit val="20"/>
        <c:minorUnit val="4"/>
      </c:valAx>
      <c:valAx>
        <c:axId val="10844160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7406E-3"/>
              <c:y val="0.3647957798378733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08435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7838021133082489"/>
          <c:y val="1.22549312933979E-2"/>
          <c:w val="8.7665275116324506E-2"/>
          <c:h val="0.8787596635627351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0899" r="0.75000000000000899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5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(K=M=10)'!$B$155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-147.28251223181221</c:v>
                </c:pt>
                <c:pt idx="1">
                  <c:v>-136.1874407970364</c:v>
                </c:pt>
                <c:pt idx="2">
                  <c:v>-133.37130285286904</c:v>
                </c:pt>
                <c:pt idx="3">
                  <c:v>-131.34939395096481</c:v>
                </c:pt>
                <c:pt idx="4">
                  <c:v>-129.85658349558639</c:v>
                </c:pt>
                <c:pt idx="5">
                  <c:v>-128.53364094982672</c:v>
                </c:pt>
                <c:pt idx="6">
                  <c:v>-127.4042705704715</c:v>
                </c:pt>
                <c:pt idx="7">
                  <c:v>-126.42214383584989</c:v>
                </c:pt>
                <c:pt idx="8">
                  <c:v>-125.50202473828368</c:v>
                </c:pt>
                <c:pt idx="9">
                  <c:v>-124.65681715130756</c:v>
                </c:pt>
                <c:pt idx="10">
                  <c:v>-123.85853842937418</c:v>
                </c:pt>
                <c:pt idx="11">
                  <c:v>-123.11359864490542</c:v>
                </c:pt>
                <c:pt idx="12">
                  <c:v>-122.41405276812259</c:v>
                </c:pt>
                <c:pt idx="13">
                  <c:v>-121.72947375472272</c:v>
                </c:pt>
                <c:pt idx="14">
                  <c:v>-121.111012998565</c:v>
                </c:pt>
                <c:pt idx="15">
                  <c:v>-120.50076436870174</c:v>
                </c:pt>
                <c:pt idx="16">
                  <c:v>-119.90455362828519</c:v>
                </c:pt>
                <c:pt idx="17">
                  <c:v>-119.35568468457159</c:v>
                </c:pt>
                <c:pt idx="18">
                  <c:v>-118.83922810270175</c:v>
                </c:pt>
                <c:pt idx="19">
                  <c:v>-118.2917352743637</c:v>
                </c:pt>
                <c:pt idx="20">
                  <c:v>-117.74977022939682</c:v>
                </c:pt>
                <c:pt idx="21">
                  <c:v>-117.2656915119436</c:v>
                </c:pt>
                <c:pt idx="22">
                  <c:v>-116.755870213827</c:v>
                </c:pt>
                <c:pt idx="23">
                  <c:v>-116.24783391241107</c:v>
                </c:pt>
                <c:pt idx="24">
                  <c:v>-115.74985141400748</c:v>
                </c:pt>
                <c:pt idx="25">
                  <c:v>-115.26749361005305</c:v>
                </c:pt>
                <c:pt idx="26">
                  <c:v>-114.78436406219323</c:v>
                </c:pt>
                <c:pt idx="27">
                  <c:v>-114.29911264926814</c:v>
                </c:pt>
                <c:pt idx="28">
                  <c:v>-113.80871335910003</c:v>
                </c:pt>
                <c:pt idx="29">
                  <c:v>-113.34125179599638</c:v>
                </c:pt>
                <c:pt idx="30">
                  <c:v>-112.86203397362505</c:v>
                </c:pt>
                <c:pt idx="31">
                  <c:v>-112.37483657183714</c:v>
                </c:pt>
                <c:pt idx="32">
                  <c:v>-111.89894746001234</c:v>
                </c:pt>
                <c:pt idx="33">
                  <c:v>-111.41575003888501</c:v>
                </c:pt>
                <c:pt idx="34">
                  <c:v>-110.93993333859859</c:v>
                </c:pt>
                <c:pt idx="35">
                  <c:v>-110.47252108855821</c:v>
                </c:pt>
                <c:pt idx="36">
                  <c:v>-110.00599629621991</c:v>
                </c:pt>
                <c:pt idx="37">
                  <c:v>-109.53070211512077</c:v>
                </c:pt>
                <c:pt idx="38">
                  <c:v>-109.06231551918752</c:v>
                </c:pt>
                <c:pt idx="39">
                  <c:v>-108.58514393683684</c:v>
                </c:pt>
                <c:pt idx="40">
                  <c:v>-108.08752705124296</c:v>
                </c:pt>
                <c:pt idx="41">
                  <c:v>-107.62590143499824</c:v>
                </c:pt>
                <c:pt idx="42">
                  <c:v>-107.1551021285656</c:v>
                </c:pt>
                <c:pt idx="43">
                  <c:v>-106.67981695223075</c:v>
                </c:pt>
                <c:pt idx="44">
                  <c:v>-106.18979888534055</c:v>
                </c:pt>
                <c:pt idx="45">
                  <c:v>-105.71215811094291</c:v>
                </c:pt>
                <c:pt idx="46">
                  <c:v>-105.18735536765493</c:v>
                </c:pt>
                <c:pt idx="47">
                  <c:v>-104.69366283095401</c:v>
                </c:pt>
                <c:pt idx="48">
                  <c:v>-104.20084338922398</c:v>
                </c:pt>
                <c:pt idx="49">
                  <c:v>-103.70398868903889</c:v>
                </c:pt>
                <c:pt idx="50">
                  <c:v>-103.186774545699</c:v>
                </c:pt>
                <c:pt idx="51">
                  <c:v>-102.69566738533507</c:v>
                </c:pt>
                <c:pt idx="52">
                  <c:v>-102.17737817617011</c:v>
                </c:pt>
                <c:pt idx="53">
                  <c:v>-101.6613002216541</c:v>
                </c:pt>
                <c:pt idx="54">
                  <c:v>-101.12042304931049</c:v>
                </c:pt>
                <c:pt idx="55">
                  <c:v>-100.58292164479307</c:v>
                </c:pt>
                <c:pt idx="56">
                  <c:v>-100.02861432187876</c:v>
                </c:pt>
                <c:pt idx="57">
                  <c:v>-99.502821196664584</c:v>
                </c:pt>
                <c:pt idx="58">
                  <c:v>-98.946353286875308</c:v>
                </c:pt>
                <c:pt idx="59">
                  <c:v>-98.406489151866239</c:v>
                </c:pt>
                <c:pt idx="60">
                  <c:v>-97.804730310986386</c:v>
                </c:pt>
                <c:pt idx="61">
                  <c:v>-97.266434731432923</c:v>
                </c:pt>
                <c:pt idx="62">
                  <c:v>-96.712055204068733</c:v>
                </c:pt>
                <c:pt idx="63">
                  <c:v>-96.150612369054897</c:v>
                </c:pt>
                <c:pt idx="64">
                  <c:v>-95.610450755916759</c:v>
                </c:pt>
                <c:pt idx="65">
                  <c:v>-95.044086312715663</c:v>
                </c:pt>
                <c:pt idx="66">
                  <c:v>-94.497325225964673</c:v>
                </c:pt>
                <c:pt idx="67">
                  <c:v>-93.956025186991738</c:v>
                </c:pt>
                <c:pt idx="68">
                  <c:v>-93.386666254096994</c:v>
                </c:pt>
                <c:pt idx="69">
                  <c:v>-92.811176797600083</c:v>
                </c:pt>
                <c:pt idx="70">
                  <c:v>-92.207252858425292</c:v>
                </c:pt>
                <c:pt idx="71">
                  <c:v>-91.617441194238552</c:v>
                </c:pt>
                <c:pt idx="72">
                  <c:v>-90.972474414776556</c:v>
                </c:pt>
                <c:pt idx="73">
                  <c:v>-90.336380180802166</c:v>
                </c:pt>
                <c:pt idx="74">
                  <c:v>-89.674662654220711</c:v>
                </c:pt>
                <c:pt idx="75">
                  <c:v>-89.007600212018218</c:v>
                </c:pt>
                <c:pt idx="76">
                  <c:v>-88.294326065022943</c:v>
                </c:pt>
                <c:pt idx="77">
                  <c:v>-87.57958311627624</c:v>
                </c:pt>
                <c:pt idx="78">
                  <c:v>-86.790293307306527</c:v>
                </c:pt>
                <c:pt idx="79">
                  <c:v>-85.994668508168644</c:v>
                </c:pt>
                <c:pt idx="80">
                  <c:v>-85.121243187578784</c:v>
                </c:pt>
                <c:pt idx="81">
                  <c:v>-84.209480440998206</c:v>
                </c:pt>
                <c:pt idx="82">
                  <c:v>-83.202759744319863</c:v>
                </c:pt>
                <c:pt idx="83">
                  <c:v>-82.180452871158934</c:v>
                </c:pt>
                <c:pt idx="84">
                  <c:v>-81.106707416489485</c:v>
                </c:pt>
                <c:pt idx="85">
                  <c:v>-79.957173505785519</c:v>
                </c:pt>
                <c:pt idx="86">
                  <c:v>-78.70654077509252</c:v>
                </c:pt>
                <c:pt idx="87">
                  <c:v>-77.418293370594668</c:v>
                </c:pt>
                <c:pt idx="88">
                  <c:v>-76.024369537883061</c:v>
                </c:pt>
                <c:pt idx="89">
                  <c:v>-74.568466547853703</c:v>
                </c:pt>
                <c:pt idx="90">
                  <c:v>-73.031723030796556</c:v>
                </c:pt>
                <c:pt idx="91">
                  <c:v>-71.331943264817085</c:v>
                </c:pt>
                <c:pt idx="92">
                  <c:v>-69.619795823644708</c:v>
                </c:pt>
                <c:pt idx="93">
                  <c:v>-67.743471083242582</c:v>
                </c:pt>
                <c:pt idx="94">
                  <c:v>-65.820547834572565</c:v>
                </c:pt>
                <c:pt idx="95">
                  <c:v>-63.896749377273544</c:v>
                </c:pt>
                <c:pt idx="96">
                  <c:v>-61.81968858379944</c:v>
                </c:pt>
                <c:pt idx="97">
                  <c:v>-59.552275048686433</c:v>
                </c:pt>
                <c:pt idx="98">
                  <c:v>-57.031590207072178</c:v>
                </c:pt>
              </c:numCache>
            </c:numRef>
          </c:xVal>
          <c:yVal>
            <c:numRef>
              <c:f>'3D-UMi (K=M=10)'!$B$156:$B$254</c:f>
              <c:numCache>
                <c:formatCode>0.000_ </c:formatCode>
                <c:ptCount val="99"/>
                <c:pt idx="0">
                  <c:v>1.4226234296232008</c:v>
                </c:pt>
                <c:pt idx="1">
                  <c:v>-1.1236531752375924</c:v>
                </c:pt>
                <c:pt idx="2">
                  <c:v>-0.80182382563697274</c:v>
                </c:pt>
                <c:pt idx="3">
                  <c:v>-1.4179336635101834</c:v>
                </c:pt>
                <c:pt idx="4">
                  <c:v>-1.6090738340976145</c:v>
                </c:pt>
                <c:pt idx="5">
                  <c:v>-1.4538720004572951</c:v>
                </c:pt>
                <c:pt idx="6">
                  <c:v>-1.8389448087925047</c:v>
                </c:pt>
                <c:pt idx="7">
                  <c:v>-2.0227805801311121</c:v>
                </c:pt>
                <c:pt idx="8">
                  <c:v>-1.9391554520573209</c:v>
                </c:pt>
                <c:pt idx="9">
                  <c:v>-2.1563666758654421</c:v>
                </c:pt>
                <c:pt idx="10">
                  <c:v>-1.9749898077418209</c:v>
                </c:pt>
                <c:pt idx="11">
                  <c:v>-1.9548593452665841</c:v>
                </c:pt>
                <c:pt idx="12">
                  <c:v>-2.1955755499724177</c:v>
                </c:pt>
                <c:pt idx="13">
                  <c:v>-2.2472665926382831</c:v>
                </c:pt>
                <c:pt idx="14">
                  <c:v>-2.1756022779999995</c:v>
                </c:pt>
                <c:pt idx="15">
                  <c:v>-2.2356213744162687</c:v>
                </c:pt>
                <c:pt idx="16">
                  <c:v>-2.2958847604958095</c:v>
                </c:pt>
                <c:pt idx="17">
                  <c:v>-2.2656272240914177</c:v>
                </c:pt>
                <c:pt idx="18">
                  <c:v>-2.2851753246022497</c:v>
                </c:pt>
                <c:pt idx="19">
                  <c:v>-2.2398467930362926</c:v>
                </c:pt>
                <c:pt idx="20">
                  <c:v>-2.2029289183561787</c:v>
                </c:pt>
                <c:pt idx="21">
                  <c:v>-2.1171468403463933</c:v>
                </c:pt>
                <c:pt idx="22">
                  <c:v>-2.2343343782230107</c:v>
                </c:pt>
                <c:pt idx="23">
                  <c:v>-2.1428548394579394</c:v>
                </c:pt>
                <c:pt idx="24">
                  <c:v>-2.1191706062685256</c:v>
                </c:pt>
                <c:pt idx="25">
                  <c:v>-2.2306325756879488</c:v>
                </c:pt>
                <c:pt idx="26">
                  <c:v>-2.2715482736797696</c:v>
                </c:pt>
                <c:pt idx="27">
                  <c:v>-2.3381503582458549</c:v>
                </c:pt>
                <c:pt idx="28">
                  <c:v>-2.4136647827249789</c:v>
                </c:pt>
                <c:pt idx="29">
                  <c:v>-2.3502089855776092</c:v>
                </c:pt>
                <c:pt idx="30">
                  <c:v>-2.3633590223559509</c:v>
                </c:pt>
                <c:pt idx="31">
                  <c:v>-2.2492212455008627</c:v>
                </c:pt>
                <c:pt idx="32">
                  <c:v>-2.2586263975236562</c:v>
                </c:pt>
                <c:pt idx="33">
                  <c:v>-2.2974043609069952</c:v>
                </c:pt>
                <c:pt idx="34">
                  <c:v>-2.2433945837994145</c:v>
                </c:pt>
                <c:pt idx="35">
                  <c:v>-2.2079064732407829</c:v>
                </c:pt>
                <c:pt idx="36">
                  <c:v>-2.0701342770710909</c:v>
                </c:pt>
                <c:pt idx="37">
                  <c:v>-2.0306920122402232</c:v>
                </c:pt>
                <c:pt idx="38">
                  <c:v>-2.1094013781434739</c:v>
                </c:pt>
                <c:pt idx="39">
                  <c:v>-2.1275854903501568</c:v>
                </c:pt>
                <c:pt idx="40">
                  <c:v>-1.9878189996420446</c:v>
                </c:pt>
                <c:pt idx="41">
                  <c:v>-2.0209159409807569</c:v>
                </c:pt>
                <c:pt idx="42">
                  <c:v>-2.0508968141044051</c:v>
                </c:pt>
                <c:pt idx="43">
                  <c:v>-2.0903142377252522</c:v>
                </c:pt>
                <c:pt idx="44">
                  <c:v>-2.0228981166094542</c:v>
                </c:pt>
                <c:pt idx="45">
                  <c:v>-1.9212574240360851</c:v>
                </c:pt>
                <c:pt idx="46">
                  <c:v>-1.9818735149510758</c:v>
                </c:pt>
                <c:pt idx="47">
                  <c:v>-1.8805256756929936</c:v>
                </c:pt>
                <c:pt idx="48">
                  <c:v>-1.7925741373500301</c:v>
                </c:pt>
                <c:pt idx="49">
                  <c:v>-1.8517750813641101</c:v>
                </c:pt>
                <c:pt idx="50">
                  <c:v>-1.8630202386230081</c:v>
                </c:pt>
                <c:pt idx="51">
                  <c:v>-1.8662100819939269</c:v>
                </c:pt>
                <c:pt idx="52">
                  <c:v>-1.8772123189918943</c:v>
                </c:pt>
                <c:pt idx="53">
                  <c:v>-1.9572699772779032</c:v>
                </c:pt>
                <c:pt idx="54">
                  <c:v>-1.9598784461895065</c:v>
                </c:pt>
                <c:pt idx="55">
                  <c:v>-1.9243911210269289</c:v>
                </c:pt>
                <c:pt idx="56">
                  <c:v>-1.8562846272072306</c:v>
                </c:pt>
                <c:pt idx="57">
                  <c:v>-1.9393951265844152</c:v>
                </c:pt>
                <c:pt idx="58">
                  <c:v>-1.9827746946616855</c:v>
                </c:pt>
                <c:pt idx="59">
                  <c:v>-2.0458316437317592</c:v>
                </c:pt>
                <c:pt idx="60">
                  <c:v>-2.0578054286473133</c:v>
                </c:pt>
                <c:pt idx="61">
                  <c:v>-2.0119970417054702</c:v>
                </c:pt>
                <c:pt idx="62">
                  <c:v>-1.980447080201273</c:v>
                </c:pt>
                <c:pt idx="63">
                  <c:v>-1.9208690686260042</c:v>
                </c:pt>
                <c:pt idx="64">
                  <c:v>-1.9087748183403477</c:v>
                </c:pt>
                <c:pt idx="65">
                  <c:v>-1.8358257007725314</c:v>
                </c:pt>
                <c:pt idx="66">
                  <c:v>-1.6614653843652292</c:v>
                </c:pt>
                <c:pt idx="67">
                  <c:v>-1.7045057053982617</c:v>
                </c:pt>
                <c:pt idx="68">
                  <c:v>-1.6336638153715057</c:v>
                </c:pt>
                <c:pt idx="69">
                  <c:v>-1.6165799257114202</c:v>
                </c:pt>
                <c:pt idx="70">
                  <c:v>-1.6763932616867123</c:v>
                </c:pt>
                <c:pt idx="71">
                  <c:v>-1.683918483517246</c:v>
                </c:pt>
                <c:pt idx="72">
                  <c:v>-1.533547985702242</c:v>
                </c:pt>
                <c:pt idx="73">
                  <c:v>-1.4049582300733334</c:v>
                </c:pt>
                <c:pt idx="74">
                  <c:v>-1.4009633756572839</c:v>
                </c:pt>
                <c:pt idx="75">
                  <c:v>-1.3487462578295748</c:v>
                </c:pt>
                <c:pt idx="76">
                  <c:v>-1.3594584184739631</c:v>
                </c:pt>
                <c:pt idx="77">
                  <c:v>-1.4427724255200616</c:v>
                </c:pt>
                <c:pt idx="78">
                  <c:v>-1.3512915167372768</c:v>
                </c:pt>
                <c:pt idx="79">
                  <c:v>-1.3885621506452566</c:v>
                </c:pt>
                <c:pt idx="80">
                  <c:v>-1.3708395358981136</c:v>
                </c:pt>
                <c:pt idx="81">
                  <c:v>-1.4219963967213971</c:v>
                </c:pt>
                <c:pt idx="82">
                  <c:v>-1.6900503159282323</c:v>
                </c:pt>
                <c:pt idx="83">
                  <c:v>-1.6420255921314606</c:v>
                </c:pt>
                <c:pt idx="84">
                  <c:v>-1.8067120890466128</c:v>
                </c:pt>
                <c:pt idx="85">
                  <c:v>-1.6088458927670786</c:v>
                </c:pt>
                <c:pt idx="86">
                  <c:v>-1.6516941811984793</c:v>
                </c:pt>
                <c:pt idx="87">
                  <c:v>-1.776276605382634</c:v>
                </c:pt>
                <c:pt idx="88">
                  <c:v>-1.7873481701925442</c:v>
                </c:pt>
                <c:pt idx="89">
                  <c:v>-1.8763431965537904</c:v>
                </c:pt>
                <c:pt idx="90">
                  <c:v>-1.8505424224487399</c:v>
                </c:pt>
                <c:pt idx="91">
                  <c:v>-2.130928385495622</c:v>
                </c:pt>
                <c:pt idx="92">
                  <c:v>-1.9259538485764978</c:v>
                </c:pt>
                <c:pt idx="93">
                  <c:v>-0.95395394366501307</c:v>
                </c:pt>
                <c:pt idx="94">
                  <c:v>-0.85327009989123326</c:v>
                </c:pt>
                <c:pt idx="95">
                  <c:v>-0.8572918633168527</c:v>
                </c:pt>
                <c:pt idx="96">
                  <c:v>-0.75009948994276243</c:v>
                </c:pt>
                <c:pt idx="97">
                  <c:v>-0.16295395684286973</c:v>
                </c:pt>
                <c:pt idx="98">
                  <c:v>0.15481168173397464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(K=M=10)'!$C$155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-147.28251223181221</c:v>
                </c:pt>
                <c:pt idx="1">
                  <c:v>-136.1874407970364</c:v>
                </c:pt>
                <c:pt idx="2">
                  <c:v>-133.37130285286904</c:v>
                </c:pt>
                <c:pt idx="3">
                  <c:v>-131.34939395096481</c:v>
                </c:pt>
                <c:pt idx="4">
                  <c:v>-129.85658349558639</c:v>
                </c:pt>
                <c:pt idx="5">
                  <c:v>-128.53364094982672</c:v>
                </c:pt>
                <c:pt idx="6">
                  <c:v>-127.4042705704715</c:v>
                </c:pt>
                <c:pt idx="7">
                  <c:v>-126.42214383584989</c:v>
                </c:pt>
                <c:pt idx="8">
                  <c:v>-125.50202473828368</c:v>
                </c:pt>
                <c:pt idx="9">
                  <c:v>-124.65681715130756</c:v>
                </c:pt>
                <c:pt idx="10">
                  <c:v>-123.85853842937418</c:v>
                </c:pt>
                <c:pt idx="11">
                  <c:v>-123.11359864490542</c:v>
                </c:pt>
                <c:pt idx="12">
                  <c:v>-122.41405276812259</c:v>
                </c:pt>
                <c:pt idx="13">
                  <c:v>-121.72947375472272</c:v>
                </c:pt>
                <c:pt idx="14">
                  <c:v>-121.111012998565</c:v>
                </c:pt>
                <c:pt idx="15">
                  <c:v>-120.50076436870174</c:v>
                </c:pt>
                <c:pt idx="16">
                  <c:v>-119.90455362828519</c:v>
                </c:pt>
                <c:pt idx="17">
                  <c:v>-119.35568468457159</c:v>
                </c:pt>
                <c:pt idx="18">
                  <c:v>-118.83922810270175</c:v>
                </c:pt>
                <c:pt idx="19">
                  <c:v>-118.2917352743637</c:v>
                </c:pt>
                <c:pt idx="20">
                  <c:v>-117.74977022939682</c:v>
                </c:pt>
                <c:pt idx="21">
                  <c:v>-117.2656915119436</c:v>
                </c:pt>
                <c:pt idx="22">
                  <c:v>-116.755870213827</c:v>
                </c:pt>
                <c:pt idx="23">
                  <c:v>-116.24783391241107</c:v>
                </c:pt>
                <c:pt idx="24">
                  <c:v>-115.74985141400748</c:v>
                </c:pt>
                <c:pt idx="25">
                  <c:v>-115.26749361005305</c:v>
                </c:pt>
                <c:pt idx="26">
                  <c:v>-114.78436406219323</c:v>
                </c:pt>
                <c:pt idx="27">
                  <c:v>-114.29911264926814</c:v>
                </c:pt>
                <c:pt idx="28">
                  <c:v>-113.80871335910003</c:v>
                </c:pt>
                <c:pt idx="29">
                  <c:v>-113.34125179599638</c:v>
                </c:pt>
                <c:pt idx="30">
                  <c:v>-112.86203397362505</c:v>
                </c:pt>
                <c:pt idx="31">
                  <c:v>-112.37483657183714</c:v>
                </c:pt>
                <c:pt idx="32">
                  <c:v>-111.89894746001234</c:v>
                </c:pt>
                <c:pt idx="33">
                  <c:v>-111.41575003888501</c:v>
                </c:pt>
                <c:pt idx="34">
                  <c:v>-110.93993333859859</c:v>
                </c:pt>
                <c:pt idx="35">
                  <c:v>-110.47252108855821</c:v>
                </c:pt>
                <c:pt idx="36">
                  <c:v>-110.00599629621991</c:v>
                </c:pt>
                <c:pt idx="37">
                  <c:v>-109.53070211512077</c:v>
                </c:pt>
                <c:pt idx="38">
                  <c:v>-109.06231551918752</c:v>
                </c:pt>
                <c:pt idx="39">
                  <c:v>-108.58514393683684</c:v>
                </c:pt>
                <c:pt idx="40">
                  <c:v>-108.08752705124296</c:v>
                </c:pt>
                <c:pt idx="41">
                  <c:v>-107.62590143499824</c:v>
                </c:pt>
                <c:pt idx="42">
                  <c:v>-107.1551021285656</c:v>
                </c:pt>
                <c:pt idx="43">
                  <c:v>-106.67981695223075</c:v>
                </c:pt>
                <c:pt idx="44">
                  <c:v>-106.18979888534055</c:v>
                </c:pt>
                <c:pt idx="45">
                  <c:v>-105.71215811094291</c:v>
                </c:pt>
                <c:pt idx="46">
                  <c:v>-105.18735536765493</c:v>
                </c:pt>
                <c:pt idx="47">
                  <c:v>-104.69366283095401</c:v>
                </c:pt>
                <c:pt idx="48">
                  <c:v>-104.20084338922398</c:v>
                </c:pt>
                <c:pt idx="49">
                  <c:v>-103.70398868903889</c:v>
                </c:pt>
                <c:pt idx="50">
                  <c:v>-103.186774545699</c:v>
                </c:pt>
                <c:pt idx="51">
                  <c:v>-102.69566738533507</c:v>
                </c:pt>
                <c:pt idx="52">
                  <c:v>-102.17737817617011</c:v>
                </c:pt>
                <c:pt idx="53">
                  <c:v>-101.6613002216541</c:v>
                </c:pt>
                <c:pt idx="54">
                  <c:v>-101.12042304931049</c:v>
                </c:pt>
                <c:pt idx="55">
                  <c:v>-100.58292164479307</c:v>
                </c:pt>
                <c:pt idx="56">
                  <c:v>-100.02861432187876</c:v>
                </c:pt>
                <c:pt idx="57">
                  <c:v>-99.502821196664584</c:v>
                </c:pt>
                <c:pt idx="58">
                  <c:v>-98.946353286875308</c:v>
                </c:pt>
                <c:pt idx="59">
                  <c:v>-98.406489151866239</c:v>
                </c:pt>
                <c:pt idx="60">
                  <c:v>-97.804730310986386</c:v>
                </c:pt>
                <c:pt idx="61">
                  <c:v>-97.266434731432923</c:v>
                </c:pt>
                <c:pt idx="62">
                  <c:v>-96.712055204068733</c:v>
                </c:pt>
                <c:pt idx="63">
                  <c:v>-96.150612369054897</c:v>
                </c:pt>
                <c:pt idx="64">
                  <c:v>-95.610450755916759</c:v>
                </c:pt>
                <c:pt idx="65">
                  <c:v>-95.044086312715663</c:v>
                </c:pt>
                <c:pt idx="66">
                  <c:v>-94.497325225964673</c:v>
                </c:pt>
                <c:pt idx="67">
                  <c:v>-93.956025186991738</c:v>
                </c:pt>
                <c:pt idx="68">
                  <c:v>-93.386666254096994</c:v>
                </c:pt>
                <c:pt idx="69">
                  <c:v>-92.811176797600083</c:v>
                </c:pt>
                <c:pt idx="70">
                  <c:v>-92.207252858425292</c:v>
                </c:pt>
                <c:pt idx="71">
                  <c:v>-91.617441194238552</c:v>
                </c:pt>
                <c:pt idx="72">
                  <c:v>-90.972474414776556</c:v>
                </c:pt>
                <c:pt idx="73">
                  <c:v>-90.336380180802166</c:v>
                </c:pt>
                <c:pt idx="74">
                  <c:v>-89.674662654220711</c:v>
                </c:pt>
                <c:pt idx="75">
                  <c:v>-89.007600212018218</c:v>
                </c:pt>
                <c:pt idx="76">
                  <c:v>-88.294326065022943</c:v>
                </c:pt>
                <c:pt idx="77">
                  <c:v>-87.57958311627624</c:v>
                </c:pt>
                <c:pt idx="78">
                  <c:v>-86.790293307306527</c:v>
                </c:pt>
                <c:pt idx="79">
                  <c:v>-85.994668508168644</c:v>
                </c:pt>
                <c:pt idx="80">
                  <c:v>-85.121243187578784</c:v>
                </c:pt>
                <c:pt idx="81">
                  <c:v>-84.209480440998206</c:v>
                </c:pt>
                <c:pt idx="82">
                  <c:v>-83.202759744319863</c:v>
                </c:pt>
                <c:pt idx="83">
                  <c:v>-82.180452871158934</c:v>
                </c:pt>
                <c:pt idx="84">
                  <c:v>-81.106707416489485</c:v>
                </c:pt>
                <c:pt idx="85">
                  <c:v>-79.957173505785519</c:v>
                </c:pt>
                <c:pt idx="86">
                  <c:v>-78.70654077509252</c:v>
                </c:pt>
                <c:pt idx="87">
                  <c:v>-77.418293370594668</c:v>
                </c:pt>
                <c:pt idx="88">
                  <c:v>-76.024369537883061</c:v>
                </c:pt>
                <c:pt idx="89">
                  <c:v>-74.568466547853703</c:v>
                </c:pt>
                <c:pt idx="90">
                  <c:v>-73.031723030796556</c:v>
                </c:pt>
                <c:pt idx="91">
                  <c:v>-71.331943264817085</c:v>
                </c:pt>
                <c:pt idx="92">
                  <c:v>-69.619795823644708</c:v>
                </c:pt>
                <c:pt idx="93">
                  <c:v>-67.743471083242582</c:v>
                </c:pt>
                <c:pt idx="94">
                  <c:v>-65.820547834572565</c:v>
                </c:pt>
                <c:pt idx="95">
                  <c:v>-63.896749377273544</c:v>
                </c:pt>
                <c:pt idx="96">
                  <c:v>-61.81968858379944</c:v>
                </c:pt>
                <c:pt idx="97">
                  <c:v>-59.552275048686433</c:v>
                </c:pt>
                <c:pt idx="98">
                  <c:v>-57.031590207072178</c:v>
                </c:pt>
              </c:numCache>
            </c:numRef>
          </c:xVal>
          <c:yVal>
            <c:numRef>
              <c:f>'3D-UMi (K=M=10)'!$C$156:$C$254</c:f>
              <c:numCache>
                <c:formatCode>0.000_ </c:formatCode>
                <c:ptCount val="99"/>
                <c:pt idx="0">
                  <c:v>2.2698122318122103</c:v>
                </c:pt>
                <c:pt idx="1">
                  <c:v>0.4569997970363886</c:v>
                </c:pt>
                <c:pt idx="2">
                  <c:v>0.21641485286903617</c:v>
                </c:pt>
                <c:pt idx="3">
                  <c:v>2.6334950964809423E-2</c:v>
                </c:pt>
                <c:pt idx="4">
                  <c:v>0.15876349558641323</c:v>
                </c:pt>
                <c:pt idx="5">
                  <c:v>0.1758309498267181</c:v>
                </c:pt>
                <c:pt idx="6">
                  <c:v>3.6188570471495041E-2</c:v>
                </c:pt>
                <c:pt idx="7">
                  <c:v>7.9038835849885913E-2</c:v>
                </c:pt>
                <c:pt idx="8">
                  <c:v>-5.191926171632133E-2</c:v>
                </c:pt>
                <c:pt idx="9">
                  <c:v>-7.4875848692428804E-2</c:v>
                </c:pt>
                <c:pt idx="10">
                  <c:v>-8.8961570625812669E-2</c:v>
                </c:pt>
                <c:pt idx="11">
                  <c:v>-6.0485355094570536E-2</c:v>
                </c:pt>
                <c:pt idx="12">
                  <c:v>-0.12267923187741303</c:v>
                </c:pt>
                <c:pt idx="13">
                  <c:v>-0.133257245277278</c:v>
                </c:pt>
                <c:pt idx="14">
                  <c:v>-0.21857700143499414</c:v>
                </c:pt>
                <c:pt idx="15">
                  <c:v>-0.28765063129826274</c:v>
                </c:pt>
                <c:pt idx="16">
                  <c:v>-0.37531837171481186</c:v>
                </c:pt>
                <c:pt idx="17">
                  <c:v>-0.43343831542840405</c:v>
                </c:pt>
                <c:pt idx="18">
                  <c:v>-0.46451989729824561</c:v>
                </c:pt>
                <c:pt idx="19">
                  <c:v>-0.516909725636296</c:v>
                </c:pt>
                <c:pt idx="20">
                  <c:v>-0.57118977060318343</c:v>
                </c:pt>
                <c:pt idx="21">
                  <c:v>-0.60250948805639837</c:v>
                </c:pt>
                <c:pt idx="22">
                  <c:v>-0.58618178617300032</c:v>
                </c:pt>
                <c:pt idx="23">
                  <c:v>-0.65179808758892932</c:v>
                </c:pt>
                <c:pt idx="24">
                  <c:v>-0.65509658599252418</c:v>
                </c:pt>
                <c:pt idx="25">
                  <c:v>-0.65350638994694066</c:v>
                </c:pt>
                <c:pt idx="26">
                  <c:v>-0.62193393780675876</c:v>
                </c:pt>
                <c:pt idx="27">
                  <c:v>-0.55217635073185534</c:v>
                </c:pt>
                <c:pt idx="28">
                  <c:v>-0.62180664089997606</c:v>
                </c:pt>
                <c:pt idx="29">
                  <c:v>-0.6751442040036153</c:v>
                </c:pt>
                <c:pt idx="30">
                  <c:v>-0.70421602637495084</c:v>
                </c:pt>
                <c:pt idx="31">
                  <c:v>-0.71553542816286608</c:v>
                </c:pt>
                <c:pt idx="32">
                  <c:v>-0.71801253998765446</c:v>
                </c:pt>
                <c:pt idx="33">
                  <c:v>-0.69182496111498892</c:v>
                </c:pt>
                <c:pt idx="34">
                  <c:v>-0.74917666140140682</c:v>
                </c:pt>
                <c:pt idx="35">
                  <c:v>-0.81451391144179297</c:v>
                </c:pt>
                <c:pt idx="36">
                  <c:v>-0.86993170378009665</c:v>
                </c:pt>
                <c:pt idx="37">
                  <c:v>-0.8819158848792199</c:v>
                </c:pt>
                <c:pt idx="38">
                  <c:v>-0.85881248081247463</c:v>
                </c:pt>
                <c:pt idx="39">
                  <c:v>-0.93478206316315493</c:v>
                </c:pt>
                <c:pt idx="40">
                  <c:v>-0.9870929487570379</c:v>
                </c:pt>
                <c:pt idx="41">
                  <c:v>-0.97425656500176672</c:v>
                </c:pt>
                <c:pt idx="42">
                  <c:v>-0.93958387143440802</c:v>
                </c:pt>
                <c:pt idx="43">
                  <c:v>-0.94438404776926177</c:v>
                </c:pt>
                <c:pt idx="44">
                  <c:v>-0.94814911465945784</c:v>
                </c:pt>
                <c:pt idx="45">
                  <c:v>-0.95058688905709232</c:v>
                </c:pt>
                <c:pt idx="46">
                  <c:v>-1.0103326323450688</c:v>
                </c:pt>
                <c:pt idx="47">
                  <c:v>-1.0743941690459877</c:v>
                </c:pt>
                <c:pt idx="48">
                  <c:v>-1.0465446107760243</c:v>
                </c:pt>
                <c:pt idx="49">
                  <c:v>-1.0816713109610987</c:v>
                </c:pt>
                <c:pt idx="50">
                  <c:v>-1.0710754543010097</c:v>
                </c:pt>
                <c:pt idx="51">
                  <c:v>-1.0672276146649295</c:v>
                </c:pt>
                <c:pt idx="52">
                  <c:v>-1.1339698238298865</c:v>
                </c:pt>
                <c:pt idx="53">
                  <c:v>-1.0653427783458937</c:v>
                </c:pt>
                <c:pt idx="54">
                  <c:v>-1.0542409506895041</c:v>
                </c:pt>
                <c:pt idx="55">
                  <c:v>-0.98169335520691448</c:v>
                </c:pt>
                <c:pt idx="56">
                  <c:v>-1.0182216781212361</c:v>
                </c:pt>
                <c:pt idx="57">
                  <c:v>-1.0523898033354158</c:v>
                </c:pt>
                <c:pt idx="58">
                  <c:v>-1.0314759131246944</c:v>
                </c:pt>
                <c:pt idx="59">
                  <c:v>-1.0225052481337684</c:v>
                </c:pt>
                <c:pt idx="60">
                  <c:v>-0.95630968901362223</c:v>
                </c:pt>
                <c:pt idx="61">
                  <c:v>-0.97623636856708629</c:v>
                </c:pt>
                <c:pt idx="62">
                  <c:v>-0.97585619593125728</c:v>
                </c:pt>
                <c:pt idx="63">
                  <c:v>-0.95643173094509848</c:v>
                </c:pt>
                <c:pt idx="64">
                  <c:v>-0.92739764408324277</c:v>
                </c:pt>
                <c:pt idx="65">
                  <c:v>-0.94100968728433543</c:v>
                </c:pt>
                <c:pt idx="66">
                  <c:v>-0.87654097403532205</c:v>
                </c:pt>
                <c:pt idx="67">
                  <c:v>-0.84504411300825666</c:v>
                </c:pt>
                <c:pt idx="68">
                  <c:v>-0.88700454590301092</c:v>
                </c:pt>
                <c:pt idx="69">
                  <c:v>-0.86036050239991368</c:v>
                </c:pt>
                <c:pt idx="70">
                  <c:v>-0.7861991415746985</c:v>
                </c:pt>
                <c:pt idx="71">
                  <c:v>-0.76646210576144824</c:v>
                </c:pt>
                <c:pt idx="72">
                  <c:v>-0.86014118522344063</c:v>
                </c:pt>
                <c:pt idx="73">
                  <c:v>-0.88165151919783113</c:v>
                </c:pt>
                <c:pt idx="74">
                  <c:v>-0.92322454577929136</c:v>
                </c:pt>
                <c:pt idx="75">
                  <c:v>-0.87998228798178957</c:v>
                </c:pt>
                <c:pt idx="76">
                  <c:v>-0.82442793497706646</c:v>
                </c:pt>
                <c:pt idx="77">
                  <c:v>-0.76409318372375878</c:v>
                </c:pt>
                <c:pt idx="78">
                  <c:v>-0.78071649269347176</c:v>
                </c:pt>
                <c:pt idx="79">
                  <c:v>-0.75767889183136106</c:v>
                </c:pt>
                <c:pt idx="80">
                  <c:v>-0.89178481242120711</c:v>
                </c:pt>
                <c:pt idx="81">
                  <c:v>-1.0759920590017913</c:v>
                </c:pt>
                <c:pt idx="82">
                  <c:v>-1.0575274556801304</c:v>
                </c:pt>
                <c:pt idx="83">
                  <c:v>-0.97960522884106638</c:v>
                </c:pt>
                <c:pt idx="84">
                  <c:v>-0.8475225835105249</c:v>
                </c:pt>
                <c:pt idx="85">
                  <c:v>-0.96954849421447875</c:v>
                </c:pt>
                <c:pt idx="86">
                  <c:v>-0.76648182490748695</c:v>
                </c:pt>
                <c:pt idx="87">
                  <c:v>-0.62117502940533598</c:v>
                </c:pt>
                <c:pt idx="88">
                  <c:v>-0.60982286211692838</c:v>
                </c:pt>
                <c:pt idx="89">
                  <c:v>-0.49201745214627124</c:v>
                </c:pt>
                <c:pt idx="90">
                  <c:v>-0.38732496920343351</c:v>
                </c:pt>
                <c:pt idx="91">
                  <c:v>-0.33310213518292642</c:v>
                </c:pt>
                <c:pt idx="92">
                  <c:v>-0.44539057635529389</c:v>
                </c:pt>
                <c:pt idx="93">
                  <c:v>-0.42146101675741932</c:v>
                </c:pt>
                <c:pt idx="94">
                  <c:v>-0.80741416542736033</c:v>
                </c:pt>
                <c:pt idx="95">
                  <c:v>-0.5820911227264034</c:v>
                </c:pt>
                <c:pt idx="96">
                  <c:v>-0.1709238162005704</c:v>
                </c:pt>
                <c:pt idx="97">
                  <c:v>4.306014868642194E-2</c:v>
                </c:pt>
                <c:pt idx="98">
                  <c:v>2.5212070722062663E-3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(K=M=10)'!$D$155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-147.28251223181221</c:v>
                </c:pt>
                <c:pt idx="1">
                  <c:v>-136.1874407970364</c:v>
                </c:pt>
                <c:pt idx="2">
                  <c:v>-133.37130285286904</c:v>
                </c:pt>
                <c:pt idx="3">
                  <c:v>-131.34939395096481</c:v>
                </c:pt>
                <c:pt idx="4">
                  <c:v>-129.85658349558639</c:v>
                </c:pt>
                <c:pt idx="5">
                  <c:v>-128.53364094982672</c:v>
                </c:pt>
                <c:pt idx="6">
                  <c:v>-127.4042705704715</c:v>
                </c:pt>
                <c:pt idx="7">
                  <c:v>-126.42214383584989</c:v>
                </c:pt>
                <c:pt idx="8">
                  <c:v>-125.50202473828368</c:v>
                </c:pt>
                <c:pt idx="9">
                  <c:v>-124.65681715130756</c:v>
                </c:pt>
                <c:pt idx="10">
                  <c:v>-123.85853842937418</c:v>
                </c:pt>
                <c:pt idx="11">
                  <c:v>-123.11359864490542</c:v>
                </c:pt>
                <c:pt idx="12">
                  <c:v>-122.41405276812259</c:v>
                </c:pt>
                <c:pt idx="13">
                  <c:v>-121.72947375472272</c:v>
                </c:pt>
                <c:pt idx="14">
                  <c:v>-121.111012998565</c:v>
                </c:pt>
                <c:pt idx="15">
                  <c:v>-120.50076436870174</c:v>
                </c:pt>
                <c:pt idx="16">
                  <c:v>-119.90455362828519</c:v>
                </c:pt>
                <c:pt idx="17">
                  <c:v>-119.35568468457159</c:v>
                </c:pt>
                <c:pt idx="18">
                  <c:v>-118.83922810270175</c:v>
                </c:pt>
                <c:pt idx="19">
                  <c:v>-118.2917352743637</c:v>
                </c:pt>
                <c:pt idx="20">
                  <c:v>-117.74977022939682</c:v>
                </c:pt>
                <c:pt idx="21">
                  <c:v>-117.2656915119436</c:v>
                </c:pt>
                <c:pt idx="22">
                  <c:v>-116.755870213827</c:v>
                </c:pt>
                <c:pt idx="23">
                  <c:v>-116.24783391241107</c:v>
                </c:pt>
                <c:pt idx="24">
                  <c:v>-115.74985141400748</c:v>
                </c:pt>
                <c:pt idx="25">
                  <c:v>-115.26749361005305</c:v>
                </c:pt>
                <c:pt idx="26">
                  <c:v>-114.78436406219323</c:v>
                </c:pt>
                <c:pt idx="27">
                  <c:v>-114.29911264926814</c:v>
                </c:pt>
                <c:pt idx="28">
                  <c:v>-113.80871335910003</c:v>
                </c:pt>
                <c:pt idx="29">
                  <c:v>-113.34125179599638</c:v>
                </c:pt>
                <c:pt idx="30">
                  <c:v>-112.86203397362505</c:v>
                </c:pt>
                <c:pt idx="31">
                  <c:v>-112.37483657183714</c:v>
                </c:pt>
                <c:pt idx="32">
                  <c:v>-111.89894746001234</c:v>
                </c:pt>
                <c:pt idx="33">
                  <c:v>-111.41575003888501</c:v>
                </c:pt>
                <c:pt idx="34">
                  <c:v>-110.93993333859859</c:v>
                </c:pt>
                <c:pt idx="35">
                  <c:v>-110.47252108855821</c:v>
                </c:pt>
                <c:pt idx="36">
                  <c:v>-110.00599629621991</c:v>
                </c:pt>
                <c:pt idx="37">
                  <c:v>-109.53070211512077</c:v>
                </c:pt>
                <c:pt idx="38">
                  <c:v>-109.06231551918752</c:v>
                </c:pt>
                <c:pt idx="39">
                  <c:v>-108.58514393683684</c:v>
                </c:pt>
                <c:pt idx="40">
                  <c:v>-108.08752705124296</c:v>
                </c:pt>
                <c:pt idx="41">
                  <c:v>-107.62590143499824</c:v>
                </c:pt>
                <c:pt idx="42">
                  <c:v>-107.1551021285656</c:v>
                </c:pt>
                <c:pt idx="43">
                  <c:v>-106.67981695223075</c:v>
                </c:pt>
                <c:pt idx="44">
                  <c:v>-106.18979888534055</c:v>
                </c:pt>
                <c:pt idx="45">
                  <c:v>-105.71215811094291</c:v>
                </c:pt>
                <c:pt idx="46">
                  <c:v>-105.18735536765493</c:v>
                </c:pt>
                <c:pt idx="47">
                  <c:v>-104.69366283095401</c:v>
                </c:pt>
                <c:pt idx="48">
                  <c:v>-104.20084338922398</c:v>
                </c:pt>
                <c:pt idx="49">
                  <c:v>-103.70398868903889</c:v>
                </c:pt>
                <c:pt idx="50">
                  <c:v>-103.186774545699</c:v>
                </c:pt>
                <c:pt idx="51">
                  <c:v>-102.69566738533507</c:v>
                </c:pt>
                <c:pt idx="52">
                  <c:v>-102.17737817617011</c:v>
                </c:pt>
                <c:pt idx="53">
                  <c:v>-101.6613002216541</c:v>
                </c:pt>
                <c:pt idx="54">
                  <c:v>-101.12042304931049</c:v>
                </c:pt>
                <c:pt idx="55">
                  <c:v>-100.58292164479307</c:v>
                </c:pt>
                <c:pt idx="56">
                  <c:v>-100.02861432187876</c:v>
                </c:pt>
                <c:pt idx="57">
                  <c:v>-99.502821196664584</c:v>
                </c:pt>
                <c:pt idx="58">
                  <c:v>-98.946353286875308</c:v>
                </c:pt>
                <c:pt idx="59">
                  <c:v>-98.406489151866239</c:v>
                </c:pt>
                <c:pt idx="60">
                  <c:v>-97.804730310986386</c:v>
                </c:pt>
                <c:pt idx="61">
                  <c:v>-97.266434731432923</c:v>
                </c:pt>
                <c:pt idx="62">
                  <c:v>-96.712055204068733</c:v>
                </c:pt>
                <c:pt idx="63">
                  <c:v>-96.150612369054897</c:v>
                </c:pt>
                <c:pt idx="64">
                  <c:v>-95.610450755916759</c:v>
                </c:pt>
                <c:pt idx="65">
                  <c:v>-95.044086312715663</c:v>
                </c:pt>
                <c:pt idx="66">
                  <c:v>-94.497325225964673</c:v>
                </c:pt>
                <c:pt idx="67">
                  <c:v>-93.956025186991738</c:v>
                </c:pt>
                <c:pt idx="68">
                  <c:v>-93.386666254096994</c:v>
                </c:pt>
                <c:pt idx="69">
                  <c:v>-92.811176797600083</c:v>
                </c:pt>
                <c:pt idx="70">
                  <c:v>-92.207252858425292</c:v>
                </c:pt>
                <c:pt idx="71">
                  <c:v>-91.617441194238552</c:v>
                </c:pt>
                <c:pt idx="72">
                  <c:v>-90.972474414776556</c:v>
                </c:pt>
                <c:pt idx="73">
                  <c:v>-90.336380180802166</c:v>
                </c:pt>
                <c:pt idx="74">
                  <c:v>-89.674662654220711</c:v>
                </c:pt>
                <c:pt idx="75">
                  <c:v>-89.007600212018218</c:v>
                </c:pt>
                <c:pt idx="76">
                  <c:v>-88.294326065022943</c:v>
                </c:pt>
                <c:pt idx="77">
                  <c:v>-87.57958311627624</c:v>
                </c:pt>
                <c:pt idx="78">
                  <c:v>-86.790293307306527</c:v>
                </c:pt>
                <c:pt idx="79">
                  <c:v>-85.994668508168644</c:v>
                </c:pt>
                <c:pt idx="80">
                  <c:v>-85.121243187578784</c:v>
                </c:pt>
                <c:pt idx="81">
                  <c:v>-84.209480440998206</c:v>
                </c:pt>
                <c:pt idx="82">
                  <c:v>-83.202759744319863</c:v>
                </c:pt>
                <c:pt idx="83">
                  <c:v>-82.180452871158934</c:v>
                </c:pt>
                <c:pt idx="84">
                  <c:v>-81.106707416489485</c:v>
                </c:pt>
                <c:pt idx="85">
                  <c:v>-79.957173505785519</c:v>
                </c:pt>
                <c:pt idx="86">
                  <c:v>-78.70654077509252</c:v>
                </c:pt>
                <c:pt idx="87">
                  <c:v>-77.418293370594668</c:v>
                </c:pt>
                <c:pt idx="88">
                  <c:v>-76.024369537883061</c:v>
                </c:pt>
                <c:pt idx="89">
                  <c:v>-74.568466547853703</c:v>
                </c:pt>
                <c:pt idx="90">
                  <c:v>-73.031723030796556</c:v>
                </c:pt>
                <c:pt idx="91">
                  <c:v>-71.331943264817085</c:v>
                </c:pt>
                <c:pt idx="92">
                  <c:v>-69.619795823644708</c:v>
                </c:pt>
                <c:pt idx="93">
                  <c:v>-67.743471083242582</c:v>
                </c:pt>
                <c:pt idx="94">
                  <c:v>-65.820547834572565</c:v>
                </c:pt>
                <c:pt idx="95">
                  <c:v>-63.896749377273544</c:v>
                </c:pt>
                <c:pt idx="96">
                  <c:v>-61.81968858379944</c:v>
                </c:pt>
                <c:pt idx="97">
                  <c:v>-59.552275048686433</c:v>
                </c:pt>
                <c:pt idx="98">
                  <c:v>-57.031590207072178</c:v>
                </c:pt>
              </c:numCache>
            </c:numRef>
          </c:xVal>
          <c:yVal>
            <c:numRef>
              <c:f>'3D-UMi (K=M=10)'!$D$156:$D$254</c:f>
              <c:numCache>
                <c:formatCode>0.000_ </c:formatCode>
                <c:ptCount val="99"/>
                <c:pt idx="0">
                  <c:v>-2.9974877681877956</c:v>
                </c:pt>
                <c:pt idx="1">
                  <c:v>-0.92255920296361182</c:v>
                </c:pt>
                <c:pt idx="2">
                  <c:v>-0.70869714713097665</c:v>
                </c:pt>
                <c:pt idx="3">
                  <c:v>-0.66060604903518083</c:v>
                </c:pt>
                <c:pt idx="4">
                  <c:v>-0.44341650441361935</c:v>
                </c:pt>
                <c:pt idx="5">
                  <c:v>-0.43635905017328014</c:v>
                </c:pt>
                <c:pt idx="6">
                  <c:v>-0.42572942952850212</c:v>
                </c:pt>
                <c:pt idx="7">
                  <c:v>-0.41785616415010907</c:v>
                </c:pt>
                <c:pt idx="8">
                  <c:v>-0.4079752617163166</c:v>
                </c:pt>
                <c:pt idx="9">
                  <c:v>-0.42318284869243428</c:v>
                </c:pt>
                <c:pt idx="10">
                  <c:v>-0.43146157062582802</c:v>
                </c:pt>
                <c:pt idx="11">
                  <c:v>-0.45640135509457025</c:v>
                </c:pt>
                <c:pt idx="12">
                  <c:v>-0.43594723187740669</c:v>
                </c:pt>
                <c:pt idx="13">
                  <c:v>-0.44052624527728312</c:v>
                </c:pt>
                <c:pt idx="14">
                  <c:v>-0.45898700143499127</c:v>
                </c:pt>
                <c:pt idx="15">
                  <c:v>-0.44923563129826505</c:v>
                </c:pt>
                <c:pt idx="16">
                  <c:v>-0.48544637171481497</c:v>
                </c:pt>
                <c:pt idx="17">
                  <c:v>-0.40431531542841981</c:v>
                </c:pt>
                <c:pt idx="18">
                  <c:v>-0.37077189729824056</c:v>
                </c:pt>
                <c:pt idx="19">
                  <c:v>-0.38826472563630432</c:v>
                </c:pt>
                <c:pt idx="20">
                  <c:v>-0.39022977060318453</c:v>
                </c:pt>
                <c:pt idx="21">
                  <c:v>-0.30430848805639243</c:v>
                </c:pt>
                <c:pt idx="22">
                  <c:v>-0.32412978617300325</c:v>
                </c:pt>
                <c:pt idx="23">
                  <c:v>-0.34216608758893585</c:v>
                </c:pt>
                <c:pt idx="24">
                  <c:v>-0.31014858599252193</c:v>
                </c:pt>
                <c:pt idx="25">
                  <c:v>-0.29250638994695066</c:v>
                </c:pt>
                <c:pt idx="26">
                  <c:v>-0.28563593780675944</c:v>
                </c:pt>
                <c:pt idx="27">
                  <c:v>-0.29088735073186456</c:v>
                </c:pt>
                <c:pt idx="28">
                  <c:v>-0.28128664089997812</c:v>
                </c:pt>
                <c:pt idx="29">
                  <c:v>-0.26874820400361443</c:v>
                </c:pt>
                <c:pt idx="30">
                  <c:v>-0.23796602637494857</c:v>
                </c:pt>
                <c:pt idx="31">
                  <c:v>-0.25516342816285942</c:v>
                </c:pt>
                <c:pt idx="32">
                  <c:v>-0.26105253998765932</c:v>
                </c:pt>
                <c:pt idx="33">
                  <c:v>-0.25424996111499354</c:v>
                </c:pt>
                <c:pt idx="34">
                  <c:v>-0.26006666140141022</c:v>
                </c:pt>
                <c:pt idx="35">
                  <c:v>-0.22747891144179277</c:v>
                </c:pt>
                <c:pt idx="36">
                  <c:v>-0.17400370378010166</c:v>
                </c:pt>
                <c:pt idx="37">
                  <c:v>-0.16929788487922792</c:v>
                </c:pt>
                <c:pt idx="38">
                  <c:v>-0.13768448081248152</c:v>
                </c:pt>
                <c:pt idx="39">
                  <c:v>-8.4856063163158524E-2</c:v>
                </c:pt>
                <c:pt idx="40">
                  <c:v>-0.14247294875704597</c:v>
                </c:pt>
                <c:pt idx="41">
                  <c:v>-0.11409856500175408</c:v>
                </c:pt>
                <c:pt idx="42">
                  <c:v>-0.1048978714344031</c:v>
                </c:pt>
                <c:pt idx="43">
                  <c:v>-0.11018304776925447</c:v>
                </c:pt>
                <c:pt idx="44">
                  <c:v>-8.0201114659445238E-2</c:v>
                </c:pt>
                <c:pt idx="45">
                  <c:v>-6.784188905709243E-2</c:v>
                </c:pt>
                <c:pt idx="46">
                  <c:v>-6.264463234506934E-2</c:v>
                </c:pt>
                <c:pt idx="47">
                  <c:v>-4.6337169045983728E-2</c:v>
                </c:pt>
                <c:pt idx="48">
                  <c:v>-1.9156610776022376E-2</c:v>
                </c:pt>
                <c:pt idx="49">
                  <c:v>3.9886890388913798E-3</c:v>
                </c:pt>
                <c:pt idx="50">
                  <c:v>-3.2254543010026282E-3</c:v>
                </c:pt>
                <c:pt idx="51">
                  <c:v>5.6673853350730496E-3</c:v>
                </c:pt>
                <c:pt idx="52">
                  <c:v>-2.6218238298980623E-3</c:v>
                </c:pt>
                <c:pt idx="53">
                  <c:v>1.3002216541053713E-3</c:v>
                </c:pt>
                <c:pt idx="54">
                  <c:v>-5.9576950689518071E-2</c:v>
                </c:pt>
                <c:pt idx="55">
                  <c:v>-5.7078355206925835E-2</c:v>
                </c:pt>
                <c:pt idx="56">
                  <c:v>-0.11138567812123767</c:v>
                </c:pt>
                <c:pt idx="57">
                  <c:v>-0.12717880333541132</c:v>
                </c:pt>
                <c:pt idx="58">
                  <c:v>-0.1636467131246917</c:v>
                </c:pt>
                <c:pt idx="59">
                  <c:v>-0.11351084813375678</c:v>
                </c:pt>
                <c:pt idx="60">
                  <c:v>-0.17526968901361784</c:v>
                </c:pt>
                <c:pt idx="61">
                  <c:v>-0.19356526856707035</c:v>
                </c:pt>
                <c:pt idx="62">
                  <c:v>-0.23794479593126994</c:v>
                </c:pt>
                <c:pt idx="63">
                  <c:v>-0.24938763094510819</c:v>
                </c:pt>
                <c:pt idx="64">
                  <c:v>-0.289549244083247</c:v>
                </c:pt>
                <c:pt idx="65">
                  <c:v>-0.33591368728433224</c:v>
                </c:pt>
                <c:pt idx="66">
                  <c:v>-0.37267477403533178</c:v>
                </c:pt>
                <c:pt idx="67">
                  <c:v>-0.41397481300826655</c:v>
                </c:pt>
                <c:pt idx="68">
                  <c:v>-0.44333374590300423</c:v>
                </c:pt>
                <c:pt idx="69">
                  <c:v>-0.44882320239992168</c:v>
                </c:pt>
                <c:pt idx="70">
                  <c:v>-0.48274714157470555</c:v>
                </c:pt>
                <c:pt idx="71">
                  <c:v>-0.47255880576145159</c:v>
                </c:pt>
                <c:pt idx="72">
                  <c:v>-0.50752558522344771</c:v>
                </c:pt>
                <c:pt idx="73">
                  <c:v>-0.50361981919783716</c:v>
                </c:pt>
                <c:pt idx="74">
                  <c:v>-0.48533734577928556</c:v>
                </c:pt>
                <c:pt idx="75">
                  <c:v>-0.50239978798178697</c:v>
                </c:pt>
                <c:pt idx="76">
                  <c:v>-0.46567393497706178</c:v>
                </c:pt>
                <c:pt idx="77">
                  <c:v>-0.48041688372376257</c:v>
                </c:pt>
                <c:pt idx="78">
                  <c:v>-0.44970669269346786</c:v>
                </c:pt>
                <c:pt idx="79">
                  <c:v>-0.44533149183135379</c:v>
                </c:pt>
                <c:pt idx="80">
                  <c:v>-0.44875681242120891</c:v>
                </c:pt>
                <c:pt idx="81">
                  <c:v>-0.44051955900179962</c:v>
                </c:pt>
                <c:pt idx="82">
                  <c:v>-0.50724025568013076</c:v>
                </c:pt>
                <c:pt idx="83">
                  <c:v>-0.54954712884106982</c:v>
                </c:pt>
                <c:pt idx="84">
                  <c:v>-0.59329258351051806</c:v>
                </c:pt>
                <c:pt idx="85">
                  <c:v>-0.64282649421447502</c:v>
                </c:pt>
                <c:pt idx="86">
                  <c:v>-0.80345922490748478</c:v>
                </c:pt>
                <c:pt idx="87">
                  <c:v>-0.83170662940533191</c:v>
                </c:pt>
                <c:pt idx="88">
                  <c:v>-0.96563046211693404</c:v>
                </c:pt>
                <c:pt idx="89">
                  <c:v>-1.0015334521462904</c:v>
                </c:pt>
                <c:pt idx="90">
                  <c:v>-1.1082769692034447</c:v>
                </c:pt>
                <c:pt idx="91">
                  <c:v>-1.1880567351829114</c:v>
                </c:pt>
                <c:pt idx="92">
                  <c:v>-1.310204176355299</c:v>
                </c:pt>
                <c:pt idx="93">
                  <c:v>-1.4065289167574235</c:v>
                </c:pt>
                <c:pt idx="94">
                  <c:v>-1.5794521654274405</c:v>
                </c:pt>
                <c:pt idx="95">
                  <c:v>-1.5732506227264551</c:v>
                </c:pt>
                <c:pt idx="96">
                  <c:v>-1.5403114162005593</c:v>
                </c:pt>
                <c:pt idx="97">
                  <c:v>-1.57772495131357</c:v>
                </c:pt>
                <c:pt idx="98">
                  <c:v>-1.7284097929278204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(K=M=10)'!$E$155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-147.28251223181221</c:v>
                </c:pt>
                <c:pt idx="1">
                  <c:v>-136.1874407970364</c:v>
                </c:pt>
                <c:pt idx="2">
                  <c:v>-133.37130285286904</c:v>
                </c:pt>
                <c:pt idx="3">
                  <c:v>-131.34939395096481</c:v>
                </c:pt>
                <c:pt idx="4">
                  <c:v>-129.85658349558639</c:v>
                </c:pt>
                <c:pt idx="5">
                  <c:v>-128.53364094982672</c:v>
                </c:pt>
                <c:pt idx="6">
                  <c:v>-127.4042705704715</c:v>
                </c:pt>
                <c:pt idx="7">
                  <c:v>-126.42214383584989</c:v>
                </c:pt>
                <c:pt idx="8">
                  <c:v>-125.50202473828368</c:v>
                </c:pt>
                <c:pt idx="9">
                  <c:v>-124.65681715130756</c:v>
                </c:pt>
                <c:pt idx="10">
                  <c:v>-123.85853842937418</c:v>
                </c:pt>
                <c:pt idx="11">
                  <c:v>-123.11359864490542</c:v>
                </c:pt>
                <c:pt idx="12">
                  <c:v>-122.41405276812259</c:v>
                </c:pt>
                <c:pt idx="13">
                  <c:v>-121.72947375472272</c:v>
                </c:pt>
                <c:pt idx="14">
                  <c:v>-121.111012998565</c:v>
                </c:pt>
                <c:pt idx="15">
                  <c:v>-120.50076436870174</c:v>
                </c:pt>
                <c:pt idx="16">
                  <c:v>-119.90455362828519</c:v>
                </c:pt>
                <c:pt idx="17">
                  <c:v>-119.35568468457159</c:v>
                </c:pt>
                <c:pt idx="18">
                  <c:v>-118.83922810270175</c:v>
                </c:pt>
                <c:pt idx="19">
                  <c:v>-118.2917352743637</c:v>
                </c:pt>
                <c:pt idx="20">
                  <c:v>-117.74977022939682</c:v>
                </c:pt>
                <c:pt idx="21">
                  <c:v>-117.2656915119436</c:v>
                </c:pt>
                <c:pt idx="22">
                  <c:v>-116.755870213827</c:v>
                </c:pt>
                <c:pt idx="23">
                  <c:v>-116.24783391241107</c:v>
                </c:pt>
                <c:pt idx="24">
                  <c:v>-115.74985141400748</c:v>
                </c:pt>
                <c:pt idx="25">
                  <c:v>-115.26749361005305</c:v>
                </c:pt>
                <c:pt idx="26">
                  <c:v>-114.78436406219323</c:v>
                </c:pt>
                <c:pt idx="27">
                  <c:v>-114.29911264926814</c:v>
                </c:pt>
                <c:pt idx="28">
                  <c:v>-113.80871335910003</c:v>
                </c:pt>
                <c:pt idx="29">
                  <c:v>-113.34125179599638</c:v>
                </c:pt>
                <c:pt idx="30">
                  <c:v>-112.86203397362505</c:v>
                </c:pt>
                <c:pt idx="31">
                  <c:v>-112.37483657183714</c:v>
                </c:pt>
                <c:pt idx="32">
                  <c:v>-111.89894746001234</c:v>
                </c:pt>
                <c:pt idx="33">
                  <c:v>-111.41575003888501</c:v>
                </c:pt>
                <c:pt idx="34">
                  <c:v>-110.93993333859859</c:v>
                </c:pt>
                <c:pt idx="35">
                  <c:v>-110.47252108855821</c:v>
                </c:pt>
                <c:pt idx="36">
                  <c:v>-110.00599629621991</c:v>
                </c:pt>
                <c:pt idx="37">
                  <c:v>-109.53070211512077</c:v>
                </c:pt>
                <c:pt idx="38">
                  <c:v>-109.06231551918752</c:v>
                </c:pt>
                <c:pt idx="39">
                  <c:v>-108.58514393683684</c:v>
                </c:pt>
                <c:pt idx="40">
                  <c:v>-108.08752705124296</c:v>
                </c:pt>
                <c:pt idx="41">
                  <c:v>-107.62590143499824</c:v>
                </c:pt>
                <c:pt idx="42">
                  <c:v>-107.1551021285656</c:v>
                </c:pt>
                <c:pt idx="43">
                  <c:v>-106.67981695223075</c:v>
                </c:pt>
                <c:pt idx="44">
                  <c:v>-106.18979888534055</c:v>
                </c:pt>
                <c:pt idx="45">
                  <c:v>-105.71215811094291</c:v>
                </c:pt>
                <c:pt idx="46">
                  <c:v>-105.18735536765493</c:v>
                </c:pt>
                <c:pt idx="47">
                  <c:v>-104.69366283095401</c:v>
                </c:pt>
                <c:pt idx="48">
                  <c:v>-104.20084338922398</c:v>
                </c:pt>
                <c:pt idx="49">
                  <c:v>-103.70398868903889</c:v>
                </c:pt>
                <c:pt idx="50">
                  <c:v>-103.186774545699</c:v>
                </c:pt>
                <c:pt idx="51">
                  <c:v>-102.69566738533507</c:v>
                </c:pt>
                <c:pt idx="52">
                  <c:v>-102.17737817617011</c:v>
                </c:pt>
                <c:pt idx="53">
                  <c:v>-101.6613002216541</c:v>
                </c:pt>
                <c:pt idx="54">
                  <c:v>-101.12042304931049</c:v>
                </c:pt>
                <c:pt idx="55">
                  <c:v>-100.58292164479307</c:v>
                </c:pt>
                <c:pt idx="56">
                  <c:v>-100.02861432187876</c:v>
                </c:pt>
                <c:pt idx="57">
                  <c:v>-99.502821196664584</c:v>
                </c:pt>
                <c:pt idx="58">
                  <c:v>-98.946353286875308</c:v>
                </c:pt>
                <c:pt idx="59">
                  <c:v>-98.406489151866239</c:v>
                </c:pt>
                <c:pt idx="60">
                  <c:v>-97.804730310986386</c:v>
                </c:pt>
                <c:pt idx="61">
                  <c:v>-97.266434731432923</c:v>
                </c:pt>
                <c:pt idx="62">
                  <c:v>-96.712055204068733</c:v>
                </c:pt>
                <c:pt idx="63">
                  <c:v>-96.150612369054897</c:v>
                </c:pt>
                <c:pt idx="64">
                  <c:v>-95.610450755916759</c:v>
                </c:pt>
                <c:pt idx="65">
                  <c:v>-95.044086312715663</c:v>
                </c:pt>
                <c:pt idx="66">
                  <c:v>-94.497325225964673</c:v>
                </c:pt>
                <c:pt idx="67">
                  <c:v>-93.956025186991738</c:v>
                </c:pt>
                <c:pt idx="68">
                  <c:v>-93.386666254096994</c:v>
                </c:pt>
                <c:pt idx="69">
                  <c:v>-92.811176797600083</c:v>
                </c:pt>
                <c:pt idx="70">
                  <c:v>-92.207252858425292</c:v>
                </c:pt>
                <c:pt idx="71">
                  <c:v>-91.617441194238552</c:v>
                </c:pt>
                <c:pt idx="72">
                  <c:v>-90.972474414776556</c:v>
                </c:pt>
                <c:pt idx="73">
                  <c:v>-90.336380180802166</c:v>
                </c:pt>
                <c:pt idx="74">
                  <c:v>-89.674662654220711</c:v>
                </c:pt>
                <c:pt idx="75">
                  <c:v>-89.007600212018218</c:v>
                </c:pt>
                <c:pt idx="76">
                  <c:v>-88.294326065022943</c:v>
                </c:pt>
                <c:pt idx="77">
                  <c:v>-87.57958311627624</c:v>
                </c:pt>
                <c:pt idx="78">
                  <c:v>-86.790293307306527</c:v>
                </c:pt>
                <c:pt idx="79">
                  <c:v>-85.994668508168644</c:v>
                </c:pt>
                <c:pt idx="80">
                  <c:v>-85.121243187578784</c:v>
                </c:pt>
                <c:pt idx="81">
                  <c:v>-84.209480440998206</c:v>
                </c:pt>
                <c:pt idx="82">
                  <c:v>-83.202759744319863</c:v>
                </c:pt>
                <c:pt idx="83">
                  <c:v>-82.180452871158934</c:v>
                </c:pt>
                <c:pt idx="84">
                  <c:v>-81.106707416489485</c:v>
                </c:pt>
                <c:pt idx="85">
                  <c:v>-79.957173505785519</c:v>
                </c:pt>
                <c:pt idx="86">
                  <c:v>-78.70654077509252</c:v>
                </c:pt>
                <c:pt idx="87">
                  <c:v>-77.418293370594668</c:v>
                </c:pt>
                <c:pt idx="88">
                  <c:v>-76.024369537883061</c:v>
                </c:pt>
                <c:pt idx="89">
                  <c:v>-74.568466547853703</c:v>
                </c:pt>
                <c:pt idx="90">
                  <c:v>-73.031723030796556</c:v>
                </c:pt>
                <c:pt idx="91">
                  <c:v>-71.331943264817085</c:v>
                </c:pt>
                <c:pt idx="92">
                  <c:v>-69.619795823644708</c:v>
                </c:pt>
                <c:pt idx="93">
                  <c:v>-67.743471083242582</c:v>
                </c:pt>
                <c:pt idx="94">
                  <c:v>-65.820547834572565</c:v>
                </c:pt>
                <c:pt idx="95">
                  <c:v>-63.896749377273544</c:v>
                </c:pt>
                <c:pt idx="96">
                  <c:v>-61.81968858379944</c:v>
                </c:pt>
                <c:pt idx="97">
                  <c:v>-59.552275048686433</c:v>
                </c:pt>
                <c:pt idx="98">
                  <c:v>-57.031590207072178</c:v>
                </c:pt>
              </c:numCache>
            </c:numRef>
          </c:xVal>
          <c:yVal>
            <c:numRef>
              <c:f>'3D-UMi (K=M=10)'!$E$156:$E$254</c:f>
              <c:numCache>
                <c:formatCode>0.000_ </c:formatCode>
                <c:ptCount val="99"/>
                <c:pt idx="0">
                  <c:v>4.9286122318121954</c:v>
                </c:pt>
                <c:pt idx="1">
                  <c:v>3.456040797036394</c:v>
                </c:pt>
                <c:pt idx="2">
                  <c:v>3.1926028528690438</c:v>
                </c:pt>
                <c:pt idx="3">
                  <c:v>3.2037939509648083</c:v>
                </c:pt>
                <c:pt idx="4">
                  <c:v>3.0497834955863965</c:v>
                </c:pt>
                <c:pt idx="5">
                  <c:v>3.3187409498267186</c:v>
                </c:pt>
                <c:pt idx="6">
                  <c:v>3.0602705704715021</c:v>
                </c:pt>
                <c:pt idx="7">
                  <c:v>3.1905438358498941</c:v>
                </c:pt>
                <c:pt idx="8">
                  <c:v>3.133724738283675</c:v>
                </c:pt>
                <c:pt idx="9">
                  <c:v>3.1192171513075664</c:v>
                </c:pt>
                <c:pt idx="10">
                  <c:v>3.0462384293741849</c:v>
                </c:pt>
                <c:pt idx="11">
                  <c:v>2.9450986449054284</c:v>
                </c:pt>
                <c:pt idx="12">
                  <c:v>2.9794527681225844</c:v>
                </c:pt>
                <c:pt idx="13">
                  <c:v>2.910473754722716</c:v>
                </c:pt>
                <c:pt idx="14">
                  <c:v>2.8734129985650014</c:v>
                </c:pt>
                <c:pt idx="15">
                  <c:v>2.7882643687017321</c:v>
                </c:pt>
                <c:pt idx="16">
                  <c:v>2.7661536282851813</c:v>
                </c:pt>
                <c:pt idx="17">
                  <c:v>2.7718846845715888</c:v>
                </c:pt>
                <c:pt idx="18">
                  <c:v>2.7150281027017513</c:v>
                </c:pt>
                <c:pt idx="19">
                  <c:v>2.7101352743637079</c:v>
                </c:pt>
                <c:pt idx="20">
                  <c:v>2.6697702293968177</c:v>
                </c:pt>
                <c:pt idx="21">
                  <c:v>2.7004915119435964</c:v>
                </c:pt>
                <c:pt idx="22">
                  <c:v>2.7372702138269887</c:v>
                </c:pt>
                <c:pt idx="23">
                  <c:v>2.7681339124110735</c:v>
                </c:pt>
                <c:pt idx="24">
                  <c:v>2.7524514140074814</c:v>
                </c:pt>
                <c:pt idx="25">
                  <c:v>2.7620936100530571</c:v>
                </c:pt>
                <c:pt idx="26">
                  <c:v>2.7809640621932346</c:v>
                </c:pt>
                <c:pt idx="27">
                  <c:v>2.7875126492681375</c:v>
                </c:pt>
                <c:pt idx="28">
                  <c:v>2.7921133591000284</c:v>
                </c:pt>
                <c:pt idx="29">
                  <c:v>2.8017517959963811</c:v>
                </c:pt>
                <c:pt idx="30">
                  <c:v>2.6528339736250501</c:v>
                </c:pt>
                <c:pt idx="31">
                  <c:v>2.62893657183713</c:v>
                </c:pt>
                <c:pt idx="32">
                  <c:v>2.5900474600123431</c:v>
                </c:pt>
                <c:pt idx="33">
                  <c:v>2.5740500388850052</c:v>
                </c:pt>
                <c:pt idx="34">
                  <c:v>2.592033338598597</c:v>
                </c:pt>
                <c:pt idx="35">
                  <c:v>2.6168210885582113</c:v>
                </c:pt>
                <c:pt idx="36">
                  <c:v>2.6534962962198989</c:v>
                </c:pt>
                <c:pt idx="37">
                  <c:v>2.4961021151207774</c:v>
                </c:pt>
                <c:pt idx="38">
                  <c:v>2.3403155191875271</c:v>
                </c:pt>
                <c:pt idx="39">
                  <c:v>2.2453439368368464</c:v>
                </c:pt>
                <c:pt idx="40">
                  <c:v>2.3212270512429569</c:v>
                </c:pt>
                <c:pt idx="41">
                  <c:v>2.2741014349982436</c:v>
                </c:pt>
                <c:pt idx="42">
                  <c:v>2.2370021285656065</c:v>
                </c:pt>
                <c:pt idx="43">
                  <c:v>2.194716952230749</c:v>
                </c:pt>
                <c:pt idx="44">
                  <c:v>2.1085988853405553</c:v>
                </c:pt>
                <c:pt idx="45">
                  <c:v>2.05765811094291</c:v>
                </c:pt>
                <c:pt idx="46">
                  <c:v>2.0716553676549267</c:v>
                </c:pt>
                <c:pt idx="47">
                  <c:v>1.965062830954011</c:v>
                </c:pt>
                <c:pt idx="48">
                  <c:v>1.9315433892239753</c:v>
                </c:pt>
                <c:pt idx="49">
                  <c:v>1.8782886890388966</c:v>
                </c:pt>
                <c:pt idx="50">
                  <c:v>1.8805745456989911</c:v>
                </c:pt>
                <c:pt idx="51">
                  <c:v>1.934267385335076</c:v>
                </c:pt>
                <c:pt idx="52">
                  <c:v>1.8177781761701084</c:v>
                </c:pt>
                <c:pt idx="53">
                  <c:v>1.650200221654103</c:v>
                </c:pt>
                <c:pt idx="54">
                  <c:v>1.7277230493104838</c:v>
                </c:pt>
                <c:pt idx="55">
                  <c:v>1.8169216447930694</c:v>
                </c:pt>
                <c:pt idx="56">
                  <c:v>1.8819143218787673</c:v>
                </c:pt>
                <c:pt idx="57">
                  <c:v>1.8360211966645892</c:v>
                </c:pt>
                <c:pt idx="58">
                  <c:v>1.798853286875314</c:v>
                </c:pt>
                <c:pt idx="59">
                  <c:v>1.772889151866238</c:v>
                </c:pt>
                <c:pt idx="60">
                  <c:v>1.7155303109863809</c:v>
                </c:pt>
                <c:pt idx="61">
                  <c:v>1.5756347314329275</c:v>
                </c:pt>
                <c:pt idx="62">
                  <c:v>1.4891552040687372</c:v>
                </c:pt>
                <c:pt idx="63">
                  <c:v>1.3768123690549032</c:v>
                </c:pt>
                <c:pt idx="64">
                  <c:v>1.2519507559167522</c:v>
                </c:pt>
                <c:pt idx="65">
                  <c:v>1.176786312715663</c:v>
                </c:pt>
                <c:pt idx="66">
                  <c:v>1.2128252259646786</c:v>
                </c:pt>
                <c:pt idx="67">
                  <c:v>1.1086251869917447</c:v>
                </c:pt>
                <c:pt idx="68">
                  <c:v>1.0098662540969912</c:v>
                </c:pt>
                <c:pt idx="69">
                  <c:v>0.97257679760008386</c:v>
                </c:pt>
                <c:pt idx="70">
                  <c:v>0.94965285842529568</c:v>
                </c:pt>
                <c:pt idx="71">
                  <c:v>0.96924119423854904</c:v>
                </c:pt>
                <c:pt idx="72">
                  <c:v>0.89097441477655082</c:v>
                </c:pt>
                <c:pt idx="73">
                  <c:v>0.87148018080216616</c:v>
                </c:pt>
                <c:pt idx="74">
                  <c:v>0.80486265422071313</c:v>
                </c:pt>
                <c:pt idx="75">
                  <c:v>0.78520021201822487</c:v>
                </c:pt>
                <c:pt idx="76">
                  <c:v>0.87772606502294082</c:v>
                </c:pt>
                <c:pt idx="77">
                  <c:v>0.87698311627623582</c:v>
                </c:pt>
                <c:pt idx="78">
                  <c:v>0.82259330730653346</c:v>
                </c:pt>
                <c:pt idx="79">
                  <c:v>0.71366850816863803</c:v>
                </c:pt>
                <c:pt idx="80">
                  <c:v>0.52944318757877795</c:v>
                </c:pt>
                <c:pt idx="81">
                  <c:v>0.41308044099820052</c:v>
                </c:pt>
                <c:pt idx="82">
                  <c:v>0.21095974431986519</c:v>
                </c:pt>
                <c:pt idx="83">
                  <c:v>1.835287115893891E-2</c:v>
                </c:pt>
                <c:pt idx="84">
                  <c:v>-6.0925835105081205E-3</c:v>
                </c:pt>
                <c:pt idx="85">
                  <c:v>-8.1026494214484046E-2</c:v>
                </c:pt>
                <c:pt idx="86">
                  <c:v>0.26024077509252663</c:v>
                </c:pt>
                <c:pt idx="87">
                  <c:v>0.170093370594671</c:v>
                </c:pt>
                <c:pt idx="88">
                  <c:v>0.13846953788305427</c:v>
                </c:pt>
                <c:pt idx="89">
                  <c:v>0.18246654785370708</c:v>
                </c:pt>
                <c:pt idx="90">
                  <c:v>7.8523030796560533E-2</c:v>
                </c:pt>
                <c:pt idx="91">
                  <c:v>-0.27915673518290873</c:v>
                </c:pt>
                <c:pt idx="92">
                  <c:v>5.1695823644706707E-2</c:v>
                </c:pt>
                <c:pt idx="93">
                  <c:v>0.53687108324258759</c:v>
                </c:pt>
                <c:pt idx="94">
                  <c:v>0.33644783457256722</c:v>
                </c:pt>
                <c:pt idx="95">
                  <c:v>-5.7450622726456402E-2</c:v>
                </c:pt>
                <c:pt idx="96">
                  <c:v>-0.24531141620055763</c:v>
                </c:pt>
                <c:pt idx="97">
                  <c:v>-0.10522495131356635</c:v>
                </c:pt>
                <c:pt idx="98">
                  <c:v>-0.31420979292781936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(K=M=10)'!$F$155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-147.28251223181221</c:v>
                </c:pt>
                <c:pt idx="1">
                  <c:v>-136.1874407970364</c:v>
                </c:pt>
                <c:pt idx="2">
                  <c:v>-133.37130285286904</c:v>
                </c:pt>
                <c:pt idx="3">
                  <c:v>-131.34939395096481</c:v>
                </c:pt>
                <c:pt idx="4">
                  <c:v>-129.85658349558639</c:v>
                </c:pt>
                <c:pt idx="5">
                  <c:v>-128.53364094982672</c:v>
                </c:pt>
                <c:pt idx="6">
                  <c:v>-127.4042705704715</c:v>
                </c:pt>
                <c:pt idx="7">
                  <c:v>-126.42214383584989</c:v>
                </c:pt>
                <c:pt idx="8">
                  <c:v>-125.50202473828368</c:v>
                </c:pt>
                <c:pt idx="9">
                  <c:v>-124.65681715130756</c:v>
                </c:pt>
                <c:pt idx="10">
                  <c:v>-123.85853842937418</c:v>
                </c:pt>
                <c:pt idx="11">
                  <c:v>-123.11359864490542</c:v>
                </c:pt>
                <c:pt idx="12">
                  <c:v>-122.41405276812259</c:v>
                </c:pt>
                <c:pt idx="13">
                  <c:v>-121.72947375472272</c:v>
                </c:pt>
                <c:pt idx="14">
                  <c:v>-121.111012998565</c:v>
                </c:pt>
                <c:pt idx="15">
                  <c:v>-120.50076436870174</c:v>
                </c:pt>
                <c:pt idx="16">
                  <c:v>-119.90455362828519</c:v>
                </c:pt>
                <c:pt idx="17">
                  <c:v>-119.35568468457159</c:v>
                </c:pt>
                <c:pt idx="18">
                  <c:v>-118.83922810270175</c:v>
                </c:pt>
                <c:pt idx="19">
                  <c:v>-118.2917352743637</c:v>
                </c:pt>
                <c:pt idx="20">
                  <c:v>-117.74977022939682</c:v>
                </c:pt>
                <c:pt idx="21">
                  <c:v>-117.2656915119436</c:v>
                </c:pt>
                <c:pt idx="22">
                  <c:v>-116.755870213827</c:v>
                </c:pt>
                <c:pt idx="23">
                  <c:v>-116.24783391241107</c:v>
                </c:pt>
                <c:pt idx="24">
                  <c:v>-115.74985141400748</c:v>
                </c:pt>
                <c:pt idx="25">
                  <c:v>-115.26749361005305</c:v>
                </c:pt>
                <c:pt idx="26">
                  <c:v>-114.78436406219323</c:v>
                </c:pt>
                <c:pt idx="27">
                  <c:v>-114.29911264926814</c:v>
                </c:pt>
                <c:pt idx="28">
                  <c:v>-113.80871335910003</c:v>
                </c:pt>
                <c:pt idx="29">
                  <c:v>-113.34125179599638</c:v>
                </c:pt>
                <c:pt idx="30">
                  <c:v>-112.86203397362505</c:v>
                </c:pt>
                <c:pt idx="31">
                  <c:v>-112.37483657183714</c:v>
                </c:pt>
                <c:pt idx="32">
                  <c:v>-111.89894746001234</c:v>
                </c:pt>
                <c:pt idx="33">
                  <c:v>-111.41575003888501</c:v>
                </c:pt>
                <c:pt idx="34">
                  <c:v>-110.93993333859859</c:v>
                </c:pt>
                <c:pt idx="35">
                  <c:v>-110.47252108855821</c:v>
                </c:pt>
                <c:pt idx="36">
                  <c:v>-110.00599629621991</c:v>
                </c:pt>
                <c:pt idx="37">
                  <c:v>-109.53070211512077</c:v>
                </c:pt>
                <c:pt idx="38">
                  <c:v>-109.06231551918752</c:v>
                </c:pt>
                <c:pt idx="39">
                  <c:v>-108.58514393683684</c:v>
                </c:pt>
                <c:pt idx="40">
                  <c:v>-108.08752705124296</c:v>
                </c:pt>
                <c:pt idx="41">
                  <c:v>-107.62590143499824</c:v>
                </c:pt>
                <c:pt idx="42">
                  <c:v>-107.1551021285656</c:v>
                </c:pt>
                <c:pt idx="43">
                  <c:v>-106.67981695223075</c:v>
                </c:pt>
                <c:pt idx="44">
                  <c:v>-106.18979888534055</c:v>
                </c:pt>
                <c:pt idx="45">
                  <c:v>-105.71215811094291</c:v>
                </c:pt>
                <c:pt idx="46">
                  <c:v>-105.18735536765493</c:v>
                </c:pt>
                <c:pt idx="47">
                  <c:v>-104.69366283095401</c:v>
                </c:pt>
                <c:pt idx="48">
                  <c:v>-104.20084338922398</c:v>
                </c:pt>
                <c:pt idx="49">
                  <c:v>-103.70398868903889</c:v>
                </c:pt>
                <c:pt idx="50">
                  <c:v>-103.186774545699</c:v>
                </c:pt>
                <c:pt idx="51">
                  <c:v>-102.69566738533507</c:v>
                </c:pt>
                <c:pt idx="52">
                  <c:v>-102.17737817617011</c:v>
                </c:pt>
                <c:pt idx="53">
                  <c:v>-101.6613002216541</c:v>
                </c:pt>
                <c:pt idx="54">
                  <c:v>-101.12042304931049</c:v>
                </c:pt>
                <c:pt idx="55">
                  <c:v>-100.58292164479307</c:v>
                </c:pt>
                <c:pt idx="56">
                  <c:v>-100.02861432187876</c:v>
                </c:pt>
                <c:pt idx="57">
                  <c:v>-99.502821196664584</c:v>
                </c:pt>
                <c:pt idx="58">
                  <c:v>-98.946353286875308</c:v>
                </c:pt>
                <c:pt idx="59">
                  <c:v>-98.406489151866239</c:v>
                </c:pt>
                <c:pt idx="60">
                  <c:v>-97.804730310986386</c:v>
                </c:pt>
                <c:pt idx="61">
                  <c:v>-97.266434731432923</c:v>
                </c:pt>
                <c:pt idx="62">
                  <c:v>-96.712055204068733</c:v>
                </c:pt>
                <c:pt idx="63">
                  <c:v>-96.150612369054897</c:v>
                </c:pt>
                <c:pt idx="64">
                  <c:v>-95.610450755916759</c:v>
                </c:pt>
                <c:pt idx="65">
                  <c:v>-95.044086312715663</c:v>
                </c:pt>
                <c:pt idx="66">
                  <c:v>-94.497325225964673</c:v>
                </c:pt>
                <c:pt idx="67">
                  <c:v>-93.956025186991738</c:v>
                </c:pt>
                <c:pt idx="68">
                  <c:v>-93.386666254096994</c:v>
                </c:pt>
                <c:pt idx="69">
                  <c:v>-92.811176797600083</c:v>
                </c:pt>
                <c:pt idx="70">
                  <c:v>-92.207252858425292</c:v>
                </c:pt>
                <c:pt idx="71">
                  <c:v>-91.617441194238552</c:v>
                </c:pt>
                <c:pt idx="72">
                  <c:v>-90.972474414776556</c:v>
                </c:pt>
                <c:pt idx="73">
                  <c:v>-90.336380180802166</c:v>
                </c:pt>
                <c:pt idx="74">
                  <c:v>-89.674662654220711</c:v>
                </c:pt>
                <c:pt idx="75">
                  <c:v>-89.007600212018218</c:v>
                </c:pt>
                <c:pt idx="76">
                  <c:v>-88.294326065022943</c:v>
                </c:pt>
                <c:pt idx="77">
                  <c:v>-87.57958311627624</c:v>
                </c:pt>
                <c:pt idx="78">
                  <c:v>-86.790293307306527</c:v>
                </c:pt>
                <c:pt idx="79">
                  <c:v>-85.994668508168644</c:v>
                </c:pt>
                <c:pt idx="80">
                  <c:v>-85.121243187578784</c:v>
                </c:pt>
                <c:pt idx="81">
                  <c:v>-84.209480440998206</c:v>
                </c:pt>
                <c:pt idx="82">
                  <c:v>-83.202759744319863</c:v>
                </c:pt>
                <c:pt idx="83">
                  <c:v>-82.180452871158934</c:v>
                </c:pt>
                <c:pt idx="84">
                  <c:v>-81.106707416489485</c:v>
                </c:pt>
                <c:pt idx="85">
                  <c:v>-79.957173505785519</c:v>
                </c:pt>
                <c:pt idx="86">
                  <c:v>-78.70654077509252</c:v>
                </c:pt>
                <c:pt idx="87">
                  <c:v>-77.418293370594668</c:v>
                </c:pt>
                <c:pt idx="88">
                  <c:v>-76.024369537883061</c:v>
                </c:pt>
                <c:pt idx="89">
                  <c:v>-74.568466547853703</c:v>
                </c:pt>
                <c:pt idx="90">
                  <c:v>-73.031723030796556</c:v>
                </c:pt>
                <c:pt idx="91">
                  <c:v>-71.331943264817085</c:v>
                </c:pt>
                <c:pt idx="92">
                  <c:v>-69.619795823644708</c:v>
                </c:pt>
                <c:pt idx="93">
                  <c:v>-67.743471083242582</c:v>
                </c:pt>
                <c:pt idx="94">
                  <c:v>-65.820547834572565</c:v>
                </c:pt>
                <c:pt idx="95">
                  <c:v>-63.896749377273544</c:v>
                </c:pt>
                <c:pt idx="96">
                  <c:v>-61.81968858379944</c:v>
                </c:pt>
                <c:pt idx="97">
                  <c:v>-59.552275048686433</c:v>
                </c:pt>
                <c:pt idx="98">
                  <c:v>-57.031590207072178</c:v>
                </c:pt>
              </c:numCache>
            </c:numRef>
          </c:xVal>
          <c:yVal>
            <c:numRef>
              <c:f>'3D-UMi (K=M=10)'!$F$156:$F$254</c:f>
              <c:numCache>
                <c:formatCode>0.000_ </c:formatCode>
                <c:ptCount val="99"/>
                <c:pt idx="0">
                  <c:v>1.5035122318122092</c:v>
                </c:pt>
                <c:pt idx="1">
                  <c:v>0.85044079703641273</c:v>
                </c:pt>
                <c:pt idx="2">
                  <c:v>0.46830285286904427</c:v>
                </c:pt>
                <c:pt idx="3">
                  <c:v>0.4113939509648219</c:v>
                </c:pt>
                <c:pt idx="4">
                  <c:v>0.21658349558640566</c:v>
                </c:pt>
                <c:pt idx="5">
                  <c:v>0.14764094982672304</c:v>
                </c:pt>
                <c:pt idx="6">
                  <c:v>0.20627057047150288</c:v>
                </c:pt>
                <c:pt idx="7">
                  <c:v>0.2711438358498981</c:v>
                </c:pt>
                <c:pt idx="8">
                  <c:v>0.22002473828368352</c:v>
                </c:pt>
                <c:pt idx="9">
                  <c:v>0.1748171513075647</c:v>
                </c:pt>
                <c:pt idx="10">
                  <c:v>8.3538429374172551E-2</c:v>
                </c:pt>
                <c:pt idx="11">
                  <c:v>7.6598644905416791E-2</c:v>
                </c:pt>
                <c:pt idx="12">
                  <c:v>5.6052768122583529E-2</c:v>
                </c:pt>
                <c:pt idx="13">
                  <c:v>2.8473754722725175E-2</c:v>
                </c:pt>
                <c:pt idx="14">
                  <c:v>2.7012998564998725E-2</c:v>
                </c:pt>
                <c:pt idx="15">
                  <c:v>2.2764368701743365E-2</c:v>
                </c:pt>
                <c:pt idx="16">
                  <c:v>-9.4463717148158821E-3</c:v>
                </c:pt>
                <c:pt idx="17">
                  <c:v>-1.3315315428414465E-2</c:v>
                </c:pt>
                <c:pt idx="18">
                  <c:v>-3.5771897298246813E-2</c:v>
                </c:pt>
                <c:pt idx="19">
                  <c:v>-7.8264725636302046E-2</c:v>
                </c:pt>
                <c:pt idx="20">
                  <c:v>-0.10122977060318306</c:v>
                </c:pt>
                <c:pt idx="21">
                  <c:v>-0.11930848805640437</c:v>
                </c:pt>
                <c:pt idx="22">
                  <c:v>-0.13712978617300564</c:v>
                </c:pt>
                <c:pt idx="23">
                  <c:v>-0.14316608758893778</c:v>
                </c:pt>
                <c:pt idx="24">
                  <c:v>-0.16914858599251659</c:v>
                </c:pt>
                <c:pt idx="25">
                  <c:v>-0.21650638994694305</c:v>
                </c:pt>
                <c:pt idx="26">
                  <c:v>-0.15063593780676854</c:v>
                </c:pt>
                <c:pt idx="27">
                  <c:v>-0.1158873507318674</c:v>
                </c:pt>
                <c:pt idx="28">
                  <c:v>-0.10528664089997619</c:v>
                </c:pt>
                <c:pt idx="29">
                  <c:v>-0.12274820400361364</c:v>
                </c:pt>
                <c:pt idx="30">
                  <c:v>-0.12996602637495869</c:v>
                </c:pt>
                <c:pt idx="31">
                  <c:v>-0.13216342816286897</c:v>
                </c:pt>
                <c:pt idx="32">
                  <c:v>-0.19105253998766614</c:v>
                </c:pt>
                <c:pt idx="33">
                  <c:v>-0.18924996111499581</c:v>
                </c:pt>
                <c:pt idx="34">
                  <c:v>-0.2120666614014084</c:v>
                </c:pt>
                <c:pt idx="35">
                  <c:v>-0.24047891144178379</c:v>
                </c:pt>
                <c:pt idx="36">
                  <c:v>-0.30700370378009723</c:v>
                </c:pt>
                <c:pt idx="37">
                  <c:v>-0.31129788487922383</c:v>
                </c:pt>
                <c:pt idx="38">
                  <c:v>-0.27268448081247243</c:v>
                </c:pt>
                <c:pt idx="39">
                  <c:v>-0.27885606316316114</c:v>
                </c:pt>
                <c:pt idx="40">
                  <c:v>-0.28447294875704188</c:v>
                </c:pt>
                <c:pt idx="41">
                  <c:v>-0.28809856500176068</c:v>
                </c:pt>
                <c:pt idx="42">
                  <c:v>-0.28289787143440037</c:v>
                </c:pt>
                <c:pt idx="43">
                  <c:v>-0.26718304776925095</c:v>
                </c:pt>
                <c:pt idx="44">
                  <c:v>-0.25420111465945183</c:v>
                </c:pt>
                <c:pt idx="45">
                  <c:v>-0.2738418890570955</c:v>
                </c:pt>
                <c:pt idx="46">
                  <c:v>-0.32164463234506968</c:v>
                </c:pt>
                <c:pt idx="47">
                  <c:v>-0.3253371690459943</c:v>
                </c:pt>
                <c:pt idx="48">
                  <c:v>-0.33615661077602965</c:v>
                </c:pt>
                <c:pt idx="49">
                  <c:v>-0.3440113109611076</c:v>
                </c:pt>
                <c:pt idx="50">
                  <c:v>-0.3342254543010057</c:v>
                </c:pt>
                <c:pt idx="51">
                  <c:v>-0.32933261466493491</c:v>
                </c:pt>
                <c:pt idx="52">
                  <c:v>-0.34262182382988726</c:v>
                </c:pt>
                <c:pt idx="53">
                  <c:v>-0.31269977834590179</c:v>
                </c:pt>
                <c:pt idx="54">
                  <c:v>-0.31957695068950898</c:v>
                </c:pt>
                <c:pt idx="55">
                  <c:v>-0.28807835520692038</c:v>
                </c:pt>
                <c:pt idx="56">
                  <c:v>-0.27438567812123438</c:v>
                </c:pt>
                <c:pt idx="57">
                  <c:v>-0.22157880333541868</c:v>
                </c:pt>
                <c:pt idx="58">
                  <c:v>-0.17604671312469122</c:v>
                </c:pt>
                <c:pt idx="59">
                  <c:v>-6.4810848133760146E-2</c:v>
                </c:pt>
                <c:pt idx="60">
                  <c:v>-5.5069689013620859E-2</c:v>
                </c:pt>
                <c:pt idx="61">
                  <c:v>-1.486526856707826E-2</c:v>
                </c:pt>
                <c:pt idx="62">
                  <c:v>-4.3844795931264002E-2</c:v>
                </c:pt>
                <c:pt idx="63">
                  <c:v>2.1612369054892611E-2</c:v>
                </c:pt>
                <c:pt idx="64">
                  <c:v>8.3650755916764297E-2</c:v>
                </c:pt>
                <c:pt idx="65">
                  <c:v>0.13528631271566383</c:v>
                </c:pt>
                <c:pt idx="66">
                  <c:v>0.12392522596466904</c:v>
                </c:pt>
                <c:pt idx="67">
                  <c:v>0.14052518699173788</c:v>
                </c:pt>
                <c:pt idx="68">
                  <c:v>0.12036625409699298</c:v>
                </c:pt>
                <c:pt idx="69">
                  <c:v>0.13967679760008878</c:v>
                </c:pt>
                <c:pt idx="70">
                  <c:v>7.1152858425293175E-2</c:v>
                </c:pt>
                <c:pt idx="71">
                  <c:v>8.7341194238547359E-2</c:v>
                </c:pt>
                <c:pt idx="72">
                  <c:v>1.5074414776549361E-2</c:v>
                </c:pt>
                <c:pt idx="73">
                  <c:v>-1.0319819197832203E-2</c:v>
                </c:pt>
                <c:pt idx="74">
                  <c:v>-6.9737345779287807E-2</c:v>
                </c:pt>
                <c:pt idx="75">
                  <c:v>-4.2099787981783265E-2</c:v>
                </c:pt>
                <c:pt idx="76">
                  <c:v>3.7826065022940725E-2</c:v>
                </c:pt>
                <c:pt idx="77">
                  <c:v>-9.316883723755609E-3</c:v>
                </c:pt>
                <c:pt idx="78">
                  <c:v>-2.9006692693471336E-2</c:v>
                </c:pt>
                <c:pt idx="79">
                  <c:v>2.756850816864187E-2</c:v>
                </c:pt>
                <c:pt idx="80">
                  <c:v>0.10334318757878691</c:v>
                </c:pt>
                <c:pt idx="81">
                  <c:v>0.1401804409982077</c:v>
                </c:pt>
                <c:pt idx="82">
                  <c:v>0.22935974431986494</c:v>
                </c:pt>
                <c:pt idx="83">
                  <c:v>0.26825287115893559</c:v>
                </c:pt>
                <c:pt idx="84">
                  <c:v>0.33220741648948149</c:v>
                </c:pt>
                <c:pt idx="85">
                  <c:v>0.40617350578551736</c:v>
                </c:pt>
                <c:pt idx="86">
                  <c:v>0.41814077509252456</c:v>
                </c:pt>
                <c:pt idx="87">
                  <c:v>0.36099337059467018</c:v>
                </c:pt>
                <c:pt idx="88">
                  <c:v>0.22106953788306782</c:v>
                </c:pt>
                <c:pt idx="89">
                  <c:v>0.1107665478537001</c:v>
                </c:pt>
                <c:pt idx="90">
                  <c:v>0.15922303079655364</c:v>
                </c:pt>
                <c:pt idx="91">
                  <c:v>1.6643264817091108E-2</c:v>
                </c:pt>
                <c:pt idx="92">
                  <c:v>-7.0904176355298887E-2</c:v>
                </c:pt>
                <c:pt idx="93">
                  <c:v>-0.16262891675741287</c:v>
                </c:pt>
                <c:pt idx="94">
                  <c:v>-3.9652165427440877E-2</c:v>
                </c:pt>
                <c:pt idx="95">
                  <c:v>-4.675062272645647E-2</c:v>
                </c:pt>
                <c:pt idx="96">
                  <c:v>-1.5311416200560757E-2</c:v>
                </c:pt>
                <c:pt idx="97">
                  <c:v>0.12957504868643355</c:v>
                </c:pt>
                <c:pt idx="98">
                  <c:v>0.16799020707217949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(K=M=10)'!$G$155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-147.28251223181221</c:v>
                </c:pt>
                <c:pt idx="1">
                  <c:v>-136.1874407970364</c:v>
                </c:pt>
                <c:pt idx="2">
                  <c:v>-133.37130285286904</c:v>
                </c:pt>
                <c:pt idx="3">
                  <c:v>-131.34939395096481</c:v>
                </c:pt>
                <c:pt idx="4">
                  <c:v>-129.85658349558639</c:v>
                </c:pt>
                <c:pt idx="5">
                  <c:v>-128.53364094982672</c:v>
                </c:pt>
                <c:pt idx="6">
                  <c:v>-127.4042705704715</c:v>
                </c:pt>
                <c:pt idx="7">
                  <c:v>-126.42214383584989</c:v>
                </c:pt>
                <c:pt idx="8">
                  <c:v>-125.50202473828368</c:v>
                </c:pt>
                <c:pt idx="9">
                  <c:v>-124.65681715130756</c:v>
                </c:pt>
                <c:pt idx="10">
                  <c:v>-123.85853842937418</c:v>
                </c:pt>
                <c:pt idx="11">
                  <c:v>-123.11359864490542</c:v>
                </c:pt>
                <c:pt idx="12">
                  <c:v>-122.41405276812259</c:v>
                </c:pt>
                <c:pt idx="13">
                  <c:v>-121.72947375472272</c:v>
                </c:pt>
                <c:pt idx="14">
                  <c:v>-121.111012998565</c:v>
                </c:pt>
                <c:pt idx="15">
                  <c:v>-120.50076436870174</c:v>
                </c:pt>
                <c:pt idx="16">
                  <c:v>-119.90455362828519</c:v>
                </c:pt>
                <c:pt idx="17">
                  <c:v>-119.35568468457159</c:v>
                </c:pt>
                <c:pt idx="18">
                  <c:v>-118.83922810270175</c:v>
                </c:pt>
                <c:pt idx="19">
                  <c:v>-118.2917352743637</c:v>
                </c:pt>
                <c:pt idx="20">
                  <c:v>-117.74977022939682</c:v>
                </c:pt>
                <c:pt idx="21">
                  <c:v>-117.2656915119436</c:v>
                </c:pt>
                <c:pt idx="22">
                  <c:v>-116.755870213827</c:v>
                </c:pt>
                <c:pt idx="23">
                  <c:v>-116.24783391241107</c:v>
                </c:pt>
                <c:pt idx="24">
                  <c:v>-115.74985141400748</c:v>
                </c:pt>
                <c:pt idx="25">
                  <c:v>-115.26749361005305</c:v>
                </c:pt>
                <c:pt idx="26">
                  <c:v>-114.78436406219323</c:v>
                </c:pt>
                <c:pt idx="27">
                  <c:v>-114.29911264926814</c:v>
                </c:pt>
                <c:pt idx="28">
                  <c:v>-113.80871335910003</c:v>
                </c:pt>
                <c:pt idx="29">
                  <c:v>-113.34125179599638</c:v>
                </c:pt>
                <c:pt idx="30">
                  <c:v>-112.86203397362505</c:v>
                </c:pt>
                <c:pt idx="31">
                  <c:v>-112.37483657183714</c:v>
                </c:pt>
                <c:pt idx="32">
                  <c:v>-111.89894746001234</c:v>
                </c:pt>
                <c:pt idx="33">
                  <c:v>-111.41575003888501</c:v>
                </c:pt>
                <c:pt idx="34">
                  <c:v>-110.93993333859859</c:v>
                </c:pt>
                <c:pt idx="35">
                  <c:v>-110.47252108855821</c:v>
                </c:pt>
                <c:pt idx="36">
                  <c:v>-110.00599629621991</c:v>
                </c:pt>
                <c:pt idx="37">
                  <c:v>-109.53070211512077</c:v>
                </c:pt>
                <c:pt idx="38">
                  <c:v>-109.06231551918752</c:v>
                </c:pt>
                <c:pt idx="39">
                  <c:v>-108.58514393683684</c:v>
                </c:pt>
                <c:pt idx="40">
                  <c:v>-108.08752705124296</c:v>
                </c:pt>
                <c:pt idx="41">
                  <c:v>-107.62590143499824</c:v>
                </c:pt>
                <c:pt idx="42">
                  <c:v>-107.1551021285656</c:v>
                </c:pt>
                <c:pt idx="43">
                  <c:v>-106.67981695223075</c:v>
                </c:pt>
                <c:pt idx="44">
                  <c:v>-106.18979888534055</c:v>
                </c:pt>
                <c:pt idx="45">
                  <c:v>-105.71215811094291</c:v>
                </c:pt>
                <c:pt idx="46">
                  <c:v>-105.18735536765493</c:v>
                </c:pt>
                <c:pt idx="47">
                  <c:v>-104.69366283095401</c:v>
                </c:pt>
                <c:pt idx="48">
                  <c:v>-104.20084338922398</c:v>
                </c:pt>
                <c:pt idx="49">
                  <c:v>-103.70398868903889</c:v>
                </c:pt>
                <c:pt idx="50">
                  <c:v>-103.186774545699</c:v>
                </c:pt>
                <c:pt idx="51">
                  <c:v>-102.69566738533507</c:v>
                </c:pt>
                <c:pt idx="52">
                  <c:v>-102.17737817617011</c:v>
                </c:pt>
                <c:pt idx="53">
                  <c:v>-101.6613002216541</c:v>
                </c:pt>
                <c:pt idx="54">
                  <c:v>-101.12042304931049</c:v>
                </c:pt>
                <c:pt idx="55">
                  <c:v>-100.58292164479307</c:v>
                </c:pt>
                <c:pt idx="56">
                  <c:v>-100.02861432187876</c:v>
                </c:pt>
                <c:pt idx="57">
                  <c:v>-99.502821196664584</c:v>
                </c:pt>
                <c:pt idx="58">
                  <c:v>-98.946353286875308</c:v>
                </c:pt>
                <c:pt idx="59">
                  <c:v>-98.406489151866239</c:v>
                </c:pt>
                <c:pt idx="60">
                  <c:v>-97.804730310986386</c:v>
                </c:pt>
                <c:pt idx="61">
                  <c:v>-97.266434731432923</c:v>
                </c:pt>
                <c:pt idx="62">
                  <c:v>-96.712055204068733</c:v>
                </c:pt>
                <c:pt idx="63">
                  <c:v>-96.150612369054897</c:v>
                </c:pt>
                <c:pt idx="64">
                  <c:v>-95.610450755916759</c:v>
                </c:pt>
                <c:pt idx="65">
                  <c:v>-95.044086312715663</c:v>
                </c:pt>
                <c:pt idx="66">
                  <c:v>-94.497325225964673</c:v>
                </c:pt>
                <c:pt idx="67">
                  <c:v>-93.956025186991738</c:v>
                </c:pt>
                <c:pt idx="68">
                  <c:v>-93.386666254096994</c:v>
                </c:pt>
                <c:pt idx="69">
                  <c:v>-92.811176797600083</c:v>
                </c:pt>
                <c:pt idx="70">
                  <c:v>-92.207252858425292</c:v>
                </c:pt>
                <c:pt idx="71">
                  <c:v>-91.617441194238552</c:v>
                </c:pt>
                <c:pt idx="72">
                  <c:v>-90.972474414776556</c:v>
                </c:pt>
                <c:pt idx="73">
                  <c:v>-90.336380180802166</c:v>
                </c:pt>
                <c:pt idx="74">
                  <c:v>-89.674662654220711</c:v>
                </c:pt>
                <c:pt idx="75">
                  <c:v>-89.007600212018218</c:v>
                </c:pt>
                <c:pt idx="76">
                  <c:v>-88.294326065022943</c:v>
                </c:pt>
                <c:pt idx="77">
                  <c:v>-87.57958311627624</c:v>
                </c:pt>
                <c:pt idx="78">
                  <c:v>-86.790293307306527</c:v>
                </c:pt>
                <c:pt idx="79">
                  <c:v>-85.994668508168644</c:v>
                </c:pt>
                <c:pt idx="80">
                  <c:v>-85.121243187578784</c:v>
                </c:pt>
                <c:pt idx="81">
                  <c:v>-84.209480440998206</c:v>
                </c:pt>
                <c:pt idx="82">
                  <c:v>-83.202759744319863</c:v>
                </c:pt>
                <c:pt idx="83">
                  <c:v>-82.180452871158934</c:v>
                </c:pt>
                <c:pt idx="84">
                  <c:v>-81.106707416489485</c:v>
                </c:pt>
                <c:pt idx="85">
                  <c:v>-79.957173505785519</c:v>
                </c:pt>
                <c:pt idx="86">
                  <c:v>-78.70654077509252</c:v>
                </c:pt>
                <c:pt idx="87">
                  <c:v>-77.418293370594668</c:v>
                </c:pt>
                <c:pt idx="88">
                  <c:v>-76.024369537883061</c:v>
                </c:pt>
                <c:pt idx="89">
                  <c:v>-74.568466547853703</c:v>
                </c:pt>
                <c:pt idx="90">
                  <c:v>-73.031723030796556</c:v>
                </c:pt>
                <c:pt idx="91">
                  <c:v>-71.331943264817085</c:v>
                </c:pt>
                <c:pt idx="92">
                  <c:v>-69.619795823644708</c:v>
                </c:pt>
                <c:pt idx="93">
                  <c:v>-67.743471083242582</c:v>
                </c:pt>
                <c:pt idx="94">
                  <c:v>-65.820547834572565</c:v>
                </c:pt>
                <c:pt idx="95">
                  <c:v>-63.896749377273544</c:v>
                </c:pt>
                <c:pt idx="96">
                  <c:v>-61.81968858379944</c:v>
                </c:pt>
                <c:pt idx="97">
                  <c:v>-59.552275048686433</c:v>
                </c:pt>
                <c:pt idx="98">
                  <c:v>-57.031590207072178</c:v>
                </c:pt>
              </c:numCache>
            </c:numRef>
          </c:xVal>
          <c:yVal>
            <c:numRef>
              <c:f>'3D-UMi (K=M=10)'!$G$156:$G$254</c:f>
              <c:numCache>
                <c:formatCode>0.000_ </c:formatCode>
                <c:ptCount val="99"/>
                <c:pt idx="0">
                  <c:v>-0.11748776818780016</c:v>
                </c:pt>
                <c:pt idx="1">
                  <c:v>1.0274407970364052</c:v>
                </c:pt>
                <c:pt idx="2">
                  <c:v>1.111302852869045</c:v>
                </c:pt>
                <c:pt idx="3">
                  <c:v>1.1793939509648226</c:v>
                </c:pt>
                <c:pt idx="4">
                  <c:v>1.3465834955864011</c:v>
                </c:pt>
                <c:pt idx="5">
                  <c:v>1.2336409498267216</c:v>
                </c:pt>
                <c:pt idx="6">
                  <c:v>1.3042705704715019</c:v>
                </c:pt>
                <c:pt idx="7">
                  <c:v>1.2421438358498875</c:v>
                </c:pt>
                <c:pt idx="8">
                  <c:v>1.4020247382836857</c:v>
                </c:pt>
                <c:pt idx="9">
                  <c:v>1.4768171513075572</c:v>
                </c:pt>
                <c:pt idx="10">
                  <c:v>1.4685384293741777</c:v>
                </c:pt>
                <c:pt idx="11">
                  <c:v>1.4635986449054172</c:v>
                </c:pt>
                <c:pt idx="12">
                  <c:v>1.4340527681225836</c:v>
                </c:pt>
                <c:pt idx="13">
                  <c:v>1.3894737547227152</c:v>
                </c:pt>
                <c:pt idx="14">
                  <c:v>1.3510129985649968</c:v>
                </c:pt>
                <c:pt idx="15">
                  <c:v>1.300764368701735</c:v>
                </c:pt>
                <c:pt idx="16">
                  <c:v>1.284553628285181</c:v>
                </c:pt>
                <c:pt idx="17">
                  <c:v>1.2656846845715819</c:v>
                </c:pt>
                <c:pt idx="18">
                  <c:v>1.3992281027017555</c:v>
                </c:pt>
                <c:pt idx="19">
                  <c:v>1.4017352743637019</c:v>
                </c:pt>
                <c:pt idx="20">
                  <c:v>1.4597702293968098</c:v>
                </c:pt>
                <c:pt idx="21">
                  <c:v>1.4856915119435996</c:v>
                </c:pt>
                <c:pt idx="22">
                  <c:v>1.5158702138270002</c:v>
                </c:pt>
                <c:pt idx="23">
                  <c:v>1.4978339124110676</c:v>
                </c:pt>
                <c:pt idx="24">
                  <c:v>1.4998514140074803</c:v>
                </c:pt>
                <c:pt idx="25">
                  <c:v>1.5174936100530516</c:v>
                </c:pt>
                <c:pt idx="26">
                  <c:v>1.5643640621932349</c:v>
                </c:pt>
                <c:pt idx="27">
                  <c:v>1.559112649268144</c:v>
                </c:pt>
                <c:pt idx="28">
                  <c:v>1.5887133591000264</c:v>
                </c:pt>
                <c:pt idx="29">
                  <c:v>1.6312517959963913</c:v>
                </c:pt>
                <c:pt idx="30">
                  <c:v>1.5920339736250497</c:v>
                </c:pt>
                <c:pt idx="31">
                  <c:v>1.5748365718371389</c:v>
                </c:pt>
                <c:pt idx="32">
                  <c:v>1.5389474600123378</c:v>
                </c:pt>
                <c:pt idx="33">
                  <c:v>1.4657500388850053</c:v>
                </c:pt>
                <c:pt idx="34">
                  <c:v>1.4599333385985886</c:v>
                </c:pt>
                <c:pt idx="35">
                  <c:v>1.4425210885582089</c:v>
                </c:pt>
                <c:pt idx="36">
                  <c:v>1.4259962962199069</c:v>
                </c:pt>
                <c:pt idx="37">
                  <c:v>1.3807021151207692</c:v>
                </c:pt>
                <c:pt idx="38">
                  <c:v>1.3923155191875196</c:v>
                </c:pt>
                <c:pt idx="39">
                  <c:v>1.3651439368368443</c:v>
                </c:pt>
                <c:pt idx="40">
                  <c:v>1.3275270512429529</c:v>
                </c:pt>
                <c:pt idx="41">
                  <c:v>1.3359014349982345</c:v>
                </c:pt>
                <c:pt idx="42">
                  <c:v>1.3451021285655997</c:v>
                </c:pt>
                <c:pt idx="43">
                  <c:v>1.3398169522307484</c:v>
                </c:pt>
                <c:pt idx="44">
                  <c:v>1.3097988853405553</c:v>
                </c:pt>
                <c:pt idx="45">
                  <c:v>1.2621581109429059</c:v>
                </c:pt>
                <c:pt idx="46">
                  <c:v>1.1973553676549358</c:v>
                </c:pt>
                <c:pt idx="47">
                  <c:v>1.16366283095401</c:v>
                </c:pt>
                <c:pt idx="48">
                  <c:v>1.1708433892239754</c:v>
                </c:pt>
                <c:pt idx="49">
                  <c:v>1.1239886890388959</c:v>
                </c:pt>
                <c:pt idx="50">
                  <c:v>1.0967745456989917</c:v>
                </c:pt>
                <c:pt idx="51">
                  <c:v>1.1056673853350674</c:v>
                </c:pt>
                <c:pt idx="52">
                  <c:v>1.0673781761701093</c:v>
                </c:pt>
                <c:pt idx="53">
                  <c:v>1.0913002216541088</c:v>
                </c:pt>
                <c:pt idx="54">
                  <c:v>1.0904230493104876</c:v>
                </c:pt>
                <c:pt idx="55">
                  <c:v>1.0859216447930748</c:v>
                </c:pt>
                <c:pt idx="56">
                  <c:v>1.0766143218787647</c:v>
                </c:pt>
                <c:pt idx="57">
                  <c:v>1.0998211966645783</c:v>
                </c:pt>
                <c:pt idx="58">
                  <c:v>1.0983532868753088</c:v>
                </c:pt>
                <c:pt idx="59">
                  <c:v>1.0814891518662364</c:v>
                </c:pt>
                <c:pt idx="60">
                  <c:v>1.058730310986391</c:v>
                </c:pt>
                <c:pt idx="61">
                  <c:v>1.0714347314329302</c:v>
                </c:pt>
                <c:pt idx="62">
                  <c:v>1.070055204068737</c:v>
                </c:pt>
                <c:pt idx="63">
                  <c:v>1.0556123690548986</c:v>
                </c:pt>
                <c:pt idx="64">
                  <c:v>1.0514507559167612</c:v>
                </c:pt>
                <c:pt idx="65">
                  <c:v>0.98008631271567026</c:v>
                </c:pt>
                <c:pt idx="66">
                  <c:v>0.97932522596467209</c:v>
                </c:pt>
                <c:pt idx="67">
                  <c:v>0.94502518699174232</c:v>
                </c:pt>
                <c:pt idx="68">
                  <c:v>0.96666625409699236</c:v>
                </c:pt>
                <c:pt idx="69">
                  <c:v>0.9791767976000898</c:v>
                </c:pt>
                <c:pt idx="70">
                  <c:v>0.98625285842528854</c:v>
                </c:pt>
                <c:pt idx="71">
                  <c:v>0.97944119423854659</c:v>
                </c:pt>
                <c:pt idx="72">
                  <c:v>0.98847441477656162</c:v>
                </c:pt>
                <c:pt idx="73">
                  <c:v>0.94238018080216079</c:v>
                </c:pt>
                <c:pt idx="74">
                  <c:v>0.93866265422070683</c:v>
                </c:pt>
                <c:pt idx="75">
                  <c:v>0.79860021201821496</c:v>
                </c:pt>
                <c:pt idx="76">
                  <c:v>0.785326065022943</c:v>
                </c:pt>
                <c:pt idx="77">
                  <c:v>0.71158311627624471</c:v>
                </c:pt>
                <c:pt idx="78">
                  <c:v>0.69029330730653271</c:v>
                </c:pt>
                <c:pt idx="79">
                  <c:v>0.78766850816865031</c:v>
                </c:pt>
                <c:pt idx="80">
                  <c:v>0.83524318757878291</c:v>
                </c:pt>
                <c:pt idx="81">
                  <c:v>0.85848044099820697</c:v>
                </c:pt>
                <c:pt idx="82">
                  <c:v>0.76975974431985605</c:v>
                </c:pt>
                <c:pt idx="83">
                  <c:v>0.67245287115893859</c:v>
                </c:pt>
                <c:pt idx="84">
                  <c:v>0.52470741648949115</c:v>
                </c:pt>
                <c:pt idx="85">
                  <c:v>0.39917350578551236</c:v>
                </c:pt>
                <c:pt idx="86">
                  <c:v>0.35554077509252124</c:v>
                </c:pt>
                <c:pt idx="87">
                  <c:v>0.29829337059466354</c:v>
                </c:pt>
                <c:pt idx="88">
                  <c:v>0.41636953788305675</c:v>
                </c:pt>
                <c:pt idx="89">
                  <c:v>0.54746654785370197</c:v>
                </c:pt>
                <c:pt idx="90">
                  <c:v>0.62272303079654989</c:v>
                </c:pt>
                <c:pt idx="91">
                  <c:v>0.50794326481708651</c:v>
                </c:pt>
                <c:pt idx="92">
                  <c:v>0.53979582364470957</c:v>
                </c:pt>
                <c:pt idx="93">
                  <c:v>0.28847108324258386</c:v>
                </c:pt>
                <c:pt idx="94">
                  <c:v>6.5547834572569741E-2</c:v>
                </c:pt>
                <c:pt idx="95">
                  <c:v>0.48774937727354484</c:v>
                </c:pt>
                <c:pt idx="96">
                  <c:v>0.34368858379944101</c:v>
                </c:pt>
                <c:pt idx="97">
                  <c:v>0.18727504868643052</c:v>
                </c:pt>
                <c:pt idx="98">
                  <c:v>0.16359020707217553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(K=M=10)'!$H$155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-147.28251223181221</c:v>
                </c:pt>
                <c:pt idx="1">
                  <c:v>-136.1874407970364</c:v>
                </c:pt>
                <c:pt idx="2">
                  <c:v>-133.37130285286904</c:v>
                </c:pt>
                <c:pt idx="3">
                  <c:v>-131.34939395096481</c:v>
                </c:pt>
                <c:pt idx="4">
                  <c:v>-129.85658349558639</c:v>
                </c:pt>
                <c:pt idx="5">
                  <c:v>-128.53364094982672</c:v>
                </c:pt>
                <c:pt idx="6">
                  <c:v>-127.4042705704715</c:v>
                </c:pt>
                <c:pt idx="7">
                  <c:v>-126.42214383584989</c:v>
                </c:pt>
                <c:pt idx="8">
                  <c:v>-125.50202473828368</c:v>
                </c:pt>
                <c:pt idx="9">
                  <c:v>-124.65681715130756</c:v>
                </c:pt>
                <c:pt idx="10">
                  <c:v>-123.85853842937418</c:v>
                </c:pt>
                <c:pt idx="11">
                  <c:v>-123.11359864490542</c:v>
                </c:pt>
                <c:pt idx="12">
                  <c:v>-122.41405276812259</c:v>
                </c:pt>
                <c:pt idx="13">
                  <c:v>-121.72947375472272</c:v>
                </c:pt>
                <c:pt idx="14">
                  <c:v>-121.111012998565</c:v>
                </c:pt>
                <c:pt idx="15">
                  <c:v>-120.50076436870174</c:v>
                </c:pt>
                <c:pt idx="16">
                  <c:v>-119.90455362828519</c:v>
                </c:pt>
                <c:pt idx="17">
                  <c:v>-119.35568468457159</c:v>
                </c:pt>
                <c:pt idx="18">
                  <c:v>-118.83922810270175</c:v>
                </c:pt>
                <c:pt idx="19">
                  <c:v>-118.2917352743637</c:v>
                </c:pt>
                <c:pt idx="20">
                  <c:v>-117.74977022939682</c:v>
                </c:pt>
                <c:pt idx="21">
                  <c:v>-117.2656915119436</c:v>
                </c:pt>
                <c:pt idx="22">
                  <c:v>-116.755870213827</c:v>
                </c:pt>
                <c:pt idx="23">
                  <c:v>-116.24783391241107</c:v>
                </c:pt>
                <c:pt idx="24">
                  <c:v>-115.74985141400748</c:v>
                </c:pt>
                <c:pt idx="25">
                  <c:v>-115.26749361005305</c:v>
                </c:pt>
                <c:pt idx="26">
                  <c:v>-114.78436406219323</c:v>
                </c:pt>
                <c:pt idx="27">
                  <c:v>-114.29911264926814</c:v>
                </c:pt>
                <c:pt idx="28">
                  <c:v>-113.80871335910003</c:v>
                </c:pt>
                <c:pt idx="29">
                  <c:v>-113.34125179599638</c:v>
                </c:pt>
                <c:pt idx="30">
                  <c:v>-112.86203397362505</c:v>
                </c:pt>
                <c:pt idx="31">
                  <c:v>-112.37483657183714</c:v>
                </c:pt>
                <c:pt idx="32">
                  <c:v>-111.89894746001234</c:v>
                </c:pt>
                <c:pt idx="33">
                  <c:v>-111.41575003888501</c:v>
                </c:pt>
                <c:pt idx="34">
                  <c:v>-110.93993333859859</c:v>
                </c:pt>
                <c:pt idx="35">
                  <c:v>-110.47252108855821</c:v>
                </c:pt>
                <c:pt idx="36">
                  <c:v>-110.00599629621991</c:v>
                </c:pt>
                <c:pt idx="37">
                  <c:v>-109.53070211512077</c:v>
                </c:pt>
                <c:pt idx="38">
                  <c:v>-109.06231551918752</c:v>
                </c:pt>
                <c:pt idx="39">
                  <c:v>-108.58514393683684</c:v>
                </c:pt>
                <c:pt idx="40">
                  <c:v>-108.08752705124296</c:v>
                </c:pt>
                <c:pt idx="41">
                  <c:v>-107.62590143499824</c:v>
                </c:pt>
                <c:pt idx="42">
                  <c:v>-107.1551021285656</c:v>
                </c:pt>
                <c:pt idx="43">
                  <c:v>-106.67981695223075</c:v>
                </c:pt>
                <c:pt idx="44">
                  <c:v>-106.18979888534055</c:v>
                </c:pt>
                <c:pt idx="45">
                  <c:v>-105.71215811094291</c:v>
                </c:pt>
                <c:pt idx="46">
                  <c:v>-105.18735536765493</c:v>
                </c:pt>
                <c:pt idx="47">
                  <c:v>-104.69366283095401</c:v>
                </c:pt>
                <c:pt idx="48">
                  <c:v>-104.20084338922398</c:v>
                </c:pt>
                <c:pt idx="49">
                  <c:v>-103.70398868903889</c:v>
                </c:pt>
                <c:pt idx="50">
                  <c:v>-103.186774545699</c:v>
                </c:pt>
                <c:pt idx="51">
                  <c:v>-102.69566738533507</c:v>
                </c:pt>
                <c:pt idx="52">
                  <c:v>-102.17737817617011</c:v>
                </c:pt>
                <c:pt idx="53">
                  <c:v>-101.6613002216541</c:v>
                </c:pt>
                <c:pt idx="54">
                  <c:v>-101.12042304931049</c:v>
                </c:pt>
                <c:pt idx="55">
                  <c:v>-100.58292164479307</c:v>
                </c:pt>
                <c:pt idx="56">
                  <c:v>-100.02861432187876</c:v>
                </c:pt>
                <c:pt idx="57">
                  <c:v>-99.502821196664584</c:v>
                </c:pt>
                <c:pt idx="58">
                  <c:v>-98.946353286875308</c:v>
                </c:pt>
                <c:pt idx="59">
                  <c:v>-98.406489151866239</c:v>
                </c:pt>
                <c:pt idx="60">
                  <c:v>-97.804730310986386</c:v>
                </c:pt>
                <c:pt idx="61">
                  <c:v>-97.266434731432923</c:v>
                </c:pt>
                <c:pt idx="62">
                  <c:v>-96.712055204068733</c:v>
                </c:pt>
                <c:pt idx="63">
                  <c:v>-96.150612369054897</c:v>
                </c:pt>
                <c:pt idx="64">
                  <c:v>-95.610450755916759</c:v>
                </c:pt>
                <c:pt idx="65">
                  <c:v>-95.044086312715663</c:v>
                </c:pt>
                <c:pt idx="66">
                  <c:v>-94.497325225964673</c:v>
                </c:pt>
                <c:pt idx="67">
                  <c:v>-93.956025186991738</c:v>
                </c:pt>
                <c:pt idx="68">
                  <c:v>-93.386666254096994</c:v>
                </c:pt>
                <c:pt idx="69">
                  <c:v>-92.811176797600083</c:v>
                </c:pt>
                <c:pt idx="70">
                  <c:v>-92.207252858425292</c:v>
                </c:pt>
                <c:pt idx="71">
                  <c:v>-91.617441194238552</c:v>
                </c:pt>
                <c:pt idx="72">
                  <c:v>-90.972474414776556</c:v>
                </c:pt>
                <c:pt idx="73">
                  <c:v>-90.336380180802166</c:v>
                </c:pt>
                <c:pt idx="74">
                  <c:v>-89.674662654220711</c:v>
                </c:pt>
                <c:pt idx="75">
                  <c:v>-89.007600212018218</c:v>
                </c:pt>
                <c:pt idx="76">
                  <c:v>-88.294326065022943</c:v>
                </c:pt>
                <c:pt idx="77">
                  <c:v>-87.57958311627624</c:v>
                </c:pt>
                <c:pt idx="78">
                  <c:v>-86.790293307306527</c:v>
                </c:pt>
                <c:pt idx="79">
                  <c:v>-85.994668508168644</c:v>
                </c:pt>
                <c:pt idx="80">
                  <c:v>-85.121243187578784</c:v>
                </c:pt>
                <c:pt idx="81">
                  <c:v>-84.209480440998206</c:v>
                </c:pt>
                <c:pt idx="82">
                  <c:v>-83.202759744319863</c:v>
                </c:pt>
                <c:pt idx="83">
                  <c:v>-82.180452871158934</c:v>
                </c:pt>
                <c:pt idx="84">
                  <c:v>-81.106707416489485</c:v>
                </c:pt>
                <c:pt idx="85">
                  <c:v>-79.957173505785519</c:v>
                </c:pt>
                <c:pt idx="86">
                  <c:v>-78.70654077509252</c:v>
                </c:pt>
                <c:pt idx="87">
                  <c:v>-77.418293370594668</c:v>
                </c:pt>
                <c:pt idx="88">
                  <c:v>-76.024369537883061</c:v>
                </c:pt>
                <c:pt idx="89">
                  <c:v>-74.568466547853703</c:v>
                </c:pt>
                <c:pt idx="90">
                  <c:v>-73.031723030796556</c:v>
                </c:pt>
                <c:pt idx="91">
                  <c:v>-71.331943264817085</c:v>
                </c:pt>
                <c:pt idx="92">
                  <c:v>-69.619795823644708</c:v>
                </c:pt>
                <c:pt idx="93">
                  <c:v>-67.743471083242582</c:v>
                </c:pt>
                <c:pt idx="94">
                  <c:v>-65.820547834572565</c:v>
                </c:pt>
                <c:pt idx="95">
                  <c:v>-63.896749377273544</c:v>
                </c:pt>
                <c:pt idx="96">
                  <c:v>-61.81968858379944</c:v>
                </c:pt>
                <c:pt idx="97">
                  <c:v>-59.552275048686433</c:v>
                </c:pt>
                <c:pt idx="98">
                  <c:v>-57.031590207072178</c:v>
                </c:pt>
              </c:numCache>
            </c:numRef>
          </c:xVal>
          <c:yVal>
            <c:numRef>
              <c:f>'3D-UMi (K=M=10)'!$H$156:$H$254</c:f>
              <c:numCache>
                <c:formatCode>0.000_ </c:formatCode>
                <c:ptCount val="99"/>
                <c:pt idx="0">
                  <c:v>-0.93648776818778856</c:v>
                </c:pt>
                <c:pt idx="1">
                  <c:v>0.22244079703639841</c:v>
                </c:pt>
                <c:pt idx="2">
                  <c:v>0.55230285286904746</c:v>
                </c:pt>
                <c:pt idx="3">
                  <c:v>0.5913939509648003</c:v>
                </c:pt>
                <c:pt idx="4">
                  <c:v>0.38358349558637883</c:v>
                </c:pt>
                <c:pt idx="5">
                  <c:v>0.18964094982672464</c:v>
                </c:pt>
                <c:pt idx="6">
                  <c:v>0.31627057047150231</c:v>
                </c:pt>
                <c:pt idx="7">
                  <c:v>0.32414383584989537</c:v>
                </c:pt>
                <c:pt idx="8">
                  <c:v>0.21102473828368318</c:v>
                </c:pt>
                <c:pt idx="9">
                  <c:v>0.12781715130756766</c:v>
                </c:pt>
                <c:pt idx="10">
                  <c:v>0.38353842937418392</c:v>
                </c:pt>
                <c:pt idx="11">
                  <c:v>0.54359864490542975</c:v>
                </c:pt>
                <c:pt idx="12">
                  <c:v>0.72605276812258523</c:v>
                </c:pt>
                <c:pt idx="13">
                  <c:v>0.74547375472272392</c:v>
                </c:pt>
                <c:pt idx="14">
                  <c:v>0.76801299856499838</c:v>
                </c:pt>
                <c:pt idx="15">
                  <c:v>0.67276436870173484</c:v>
                </c:pt>
                <c:pt idx="16">
                  <c:v>0.72755362828517889</c:v>
                </c:pt>
                <c:pt idx="17">
                  <c:v>0.82168468457157928</c:v>
                </c:pt>
                <c:pt idx="18">
                  <c:v>0.85222810270175842</c:v>
                </c:pt>
                <c:pt idx="19">
                  <c:v>0.94373527436370352</c:v>
                </c:pt>
                <c:pt idx="20">
                  <c:v>0.93177022939681819</c:v>
                </c:pt>
                <c:pt idx="21">
                  <c:v>0.77169151194360097</c:v>
                </c:pt>
                <c:pt idx="22">
                  <c:v>0.82187021382699754</c:v>
                </c:pt>
                <c:pt idx="23">
                  <c:v>0.89683391241106847</c:v>
                </c:pt>
                <c:pt idx="24">
                  <c:v>0.82385141400747841</c:v>
                </c:pt>
                <c:pt idx="25">
                  <c:v>0.81449361005304866</c:v>
                </c:pt>
                <c:pt idx="26">
                  <c:v>0.82436406219323999</c:v>
                </c:pt>
                <c:pt idx="27">
                  <c:v>0.87511264926813226</c:v>
                </c:pt>
                <c:pt idx="28">
                  <c:v>0.79371335910002472</c:v>
                </c:pt>
                <c:pt idx="29">
                  <c:v>0.93125179599638841</c:v>
                </c:pt>
                <c:pt idx="30">
                  <c:v>1.0660339736250393</c:v>
                </c:pt>
                <c:pt idx="31">
                  <c:v>1.0178365718371367</c:v>
                </c:pt>
                <c:pt idx="32">
                  <c:v>1.0979474600123353</c:v>
                </c:pt>
                <c:pt idx="33">
                  <c:v>1.1297500388850068</c:v>
                </c:pt>
                <c:pt idx="34">
                  <c:v>1.2689333385985861</c:v>
                </c:pt>
                <c:pt idx="35">
                  <c:v>1.273521088558212</c:v>
                </c:pt>
                <c:pt idx="36">
                  <c:v>1.330996296219908</c:v>
                </c:pt>
                <c:pt idx="37">
                  <c:v>1.3567021151207683</c:v>
                </c:pt>
                <c:pt idx="38">
                  <c:v>1.4793155191875229</c:v>
                </c:pt>
                <c:pt idx="39">
                  <c:v>1.4161439368368463</c:v>
                </c:pt>
                <c:pt idx="40">
                  <c:v>1.2985270512429565</c:v>
                </c:pt>
                <c:pt idx="41">
                  <c:v>1.1929014349982339</c:v>
                </c:pt>
                <c:pt idx="42">
                  <c:v>1.2091021285656041</c:v>
                </c:pt>
                <c:pt idx="43">
                  <c:v>1.2208169522307486</c:v>
                </c:pt>
                <c:pt idx="44">
                  <c:v>1.2647988853405536</c:v>
                </c:pt>
                <c:pt idx="45">
                  <c:v>1.252158110942915</c:v>
                </c:pt>
                <c:pt idx="46">
                  <c:v>1.1663553676549299</c:v>
                </c:pt>
                <c:pt idx="47">
                  <c:v>1.1176628309540177</c:v>
                </c:pt>
                <c:pt idx="48">
                  <c:v>1.1458433892239697</c:v>
                </c:pt>
                <c:pt idx="49">
                  <c:v>1.302988689038898</c:v>
                </c:pt>
                <c:pt idx="50">
                  <c:v>1.3067745456989996</c:v>
                </c:pt>
                <c:pt idx="51">
                  <c:v>1.2966673853350699</c:v>
                </c:pt>
                <c:pt idx="52">
                  <c:v>1.308378176170109</c:v>
                </c:pt>
                <c:pt idx="53">
                  <c:v>1.2873002216541067</c:v>
                </c:pt>
                <c:pt idx="54">
                  <c:v>1.2879230493104927</c:v>
                </c:pt>
                <c:pt idx="55">
                  <c:v>1.2747216447930754</c:v>
                </c:pt>
                <c:pt idx="56">
                  <c:v>1.2544143218787696</c:v>
                </c:pt>
                <c:pt idx="57">
                  <c:v>1.2105211966645868</c:v>
                </c:pt>
                <c:pt idx="58">
                  <c:v>1.273753286875305</c:v>
                </c:pt>
                <c:pt idx="59">
                  <c:v>1.3402891518662443</c:v>
                </c:pt>
                <c:pt idx="60">
                  <c:v>1.5181303109863791</c:v>
                </c:pt>
                <c:pt idx="61">
                  <c:v>1.4304347314329249</c:v>
                </c:pt>
                <c:pt idx="62">
                  <c:v>1.6268552040687325</c:v>
                </c:pt>
                <c:pt idx="63">
                  <c:v>1.5413123690548929</c:v>
                </c:pt>
                <c:pt idx="64">
                  <c:v>1.4733507559167549</c:v>
                </c:pt>
                <c:pt idx="65">
                  <c:v>1.4605863127156624</c:v>
                </c:pt>
                <c:pt idx="66">
                  <c:v>1.3404252259646796</c:v>
                </c:pt>
                <c:pt idx="67">
                  <c:v>1.3296251869917342</c:v>
                </c:pt>
                <c:pt idx="68">
                  <c:v>1.4699662540969882</c:v>
                </c:pt>
                <c:pt idx="69">
                  <c:v>1.301776797600084</c:v>
                </c:pt>
                <c:pt idx="70">
                  <c:v>1.311052858425299</c:v>
                </c:pt>
                <c:pt idx="71">
                  <c:v>1.3497411942385469</c:v>
                </c:pt>
                <c:pt idx="72">
                  <c:v>1.3974744147765534</c:v>
                </c:pt>
                <c:pt idx="73">
                  <c:v>1.2968801808021624</c:v>
                </c:pt>
                <c:pt idx="74">
                  <c:v>1.3383626542207168</c:v>
                </c:pt>
                <c:pt idx="75">
                  <c:v>1.2101002120182187</c:v>
                </c:pt>
                <c:pt idx="76">
                  <c:v>0.94842606502294302</c:v>
                </c:pt>
                <c:pt idx="77">
                  <c:v>0.90908311627623561</c:v>
                </c:pt>
                <c:pt idx="78">
                  <c:v>0.825793307306526</c:v>
                </c:pt>
                <c:pt idx="79">
                  <c:v>0.51976850816863873</c:v>
                </c:pt>
                <c:pt idx="80">
                  <c:v>0.58964318757878686</c:v>
                </c:pt>
                <c:pt idx="81">
                  <c:v>0.52688044099821241</c:v>
                </c:pt>
                <c:pt idx="82">
                  <c:v>0.44745974431985758</c:v>
                </c:pt>
                <c:pt idx="83">
                  <c:v>0.2274528711589312</c:v>
                </c:pt>
                <c:pt idx="84">
                  <c:v>0.25070741648949024</c:v>
                </c:pt>
                <c:pt idx="85">
                  <c:v>0.11587350578551536</c:v>
                </c:pt>
                <c:pt idx="86">
                  <c:v>6.4940775092523495E-2</c:v>
                </c:pt>
                <c:pt idx="87">
                  <c:v>0.48429337059467059</c:v>
                </c:pt>
                <c:pt idx="88">
                  <c:v>0.50476953788306389</c:v>
                </c:pt>
                <c:pt idx="89">
                  <c:v>3.6966547853708676E-2</c:v>
                </c:pt>
                <c:pt idx="90">
                  <c:v>0.11782303079655776</c:v>
                </c:pt>
                <c:pt idx="91">
                  <c:v>0.37714326481707872</c:v>
                </c:pt>
                <c:pt idx="92">
                  <c:v>0.57409582364471134</c:v>
                </c:pt>
                <c:pt idx="93">
                  <c:v>0.43227108324258268</c:v>
                </c:pt>
                <c:pt idx="94">
                  <c:v>0.43304783457256235</c:v>
                </c:pt>
                <c:pt idx="95">
                  <c:v>0.27874937727354165</c:v>
                </c:pt>
                <c:pt idx="96">
                  <c:v>0.10028858379943983</c:v>
                </c:pt>
                <c:pt idx="97">
                  <c:v>-0.64692495131356509</c:v>
                </c:pt>
                <c:pt idx="98">
                  <c:v>-0.58100979292782284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'3D-UMi (K=M=10)'!$I$155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-147.28251223181221</c:v>
                </c:pt>
                <c:pt idx="1">
                  <c:v>-136.1874407970364</c:v>
                </c:pt>
                <c:pt idx="2">
                  <c:v>-133.37130285286904</c:v>
                </c:pt>
                <c:pt idx="3">
                  <c:v>-131.34939395096481</c:v>
                </c:pt>
                <c:pt idx="4">
                  <c:v>-129.85658349558639</c:v>
                </c:pt>
                <c:pt idx="5">
                  <c:v>-128.53364094982672</c:v>
                </c:pt>
                <c:pt idx="6">
                  <c:v>-127.4042705704715</c:v>
                </c:pt>
                <c:pt idx="7">
                  <c:v>-126.42214383584989</c:v>
                </c:pt>
                <c:pt idx="8">
                  <c:v>-125.50202473828368</c:v>
                </c:pt>
                <c:pt idx="9">
                  <c:v>-124.65681715130756</c:v>
                </c:pt>
                <c:pt idx="10">
                  <c:v>-123.85853842937418</c:v>
                </c:pt>
                <c:pt idx="11">
                  <c:v>-123.11359864490542</c:v>
                </c:pt>
                <c:pt idx="12">
                  <c:v>-122.41405276812259</c:v>
                </c:pt>
                <c:pt idx="13">
                  <c:v>-121.72947375472272</c:v>
                </c:pt>
                <c:pt idx="14">
                  <c:v>-121.111012998565</c:v>
                </c:pt>
                <c:pt idx="15">
                  <c:v>-120.50076436870174</c:v>
                </c:pt>
                <c:pt idx="16">
                  <c:v>-119.90455362828519</c:v>
                </c:pt>
                <c:pt idx="17">
                  <c:v>-119.35568468457159</c:v>
                </c:pt>
                <c:pt idx="18">
                  <c:v>-118.83922810270175</c:v>
                </c:pt>
                <c:pt idx="19">
                  <c:v>-118.2917352743637</c:v>
                </c:pt>
                <c:pt idx="20">
                  <c:v>-117.74977022939682</c:v>
                </c:pt>
                <c:pt idx="21">
                  <c:v>-117.2656915119436</c:v>
                </c:pt>
                <c:pt idx="22">
                  <c:v>-116.755870213827</c:v>
                </c:pt>
                <c:pt idx="23">
                  <c:v>-116.24783391241107</c:v>
                </c:pt>
                <c:pt idx="24">
                  <c:v>-115.74985141400748</c:v>
                </c:pt>
                <c:pt idx="25">
                  <c:v>-115.26749361005305</c:v>
                </c:pt>
                <c:pt idx="26">
                  <c:v>-114.78436406219323</c:v>
                </c:pt>
                <c:pt idx="27">
                  <c:v>-114.29911264926814</c:v>
                </c:pt>
                <c:pt idx="28">
                  <c:v>-113.80871335910003</c:v>
                </c:pt>
                <c:pt idx="29">
                  <c:v>-113.34125179599638</c:v>
                </c:pt>
                <c:pt idx="30">
                  <c:v>-112.86203397362505</c:v>
                </c:pt>
                <c:pt idx="31">
                  <c:v>-112.37483657183714</c:v>
                </c:pt>
                <c:pt idx="32">
                  <c:v>-111.89894746001234</c:v>
                </c:pt>
                <c:pt idx="33">
                  <c:v>-111.41575003888501</c:v>
                </c:pt>
                <c:pt idx="34">
                  <c:v>-110.93993333859859</c:v>
                </c:pt>
                <c:pt idx="35">
                  <c:v>-110.47252108855821</c:v>
                </c:pt>
                <c:pt idx="36">
                  <c:v>-110.00599629621991</c:v>
                </c:pt>
                <c:pt idx="37">
                  <c:v>-109.53070211512077</c:v>
                </c:pt>
                <c:pt idx="38">
                  <c:v>-109.06231551918752</c:v>
                </c:pt>
                <c:pt idx="39">
                  <c:v>-108.58514393683684</c:v>
                </c:pt>
                <c:pt idx="40">
                  <c:v>-108.08752705124296</c:v>
                </c:pt>
                <c:pt idx="41">
                  <c:v>-107.62590143499824</c:v>
                </c:pt>
                <c:pt idx="42">
                  <c:v>-107.1551021285656</c:v>
                </c:pt>
                <c:pt idx="43">
                  <c:v>-106.67981695223075</c:v>
                </c:pt>
                <c:pt idx="44">
                  <c:v>-106.18979888534055</c:v>
                </c:pt>
                <c:pt idx="45">
                  <c:v>-105.71215811094291</c:v>
                </c:pt>
                <c:pt idx="46">
                  <c:v>-105.18735536765493</c:v>
                </c:pt>
                <c:pt idx="47">
                  <c:v>-104.69366283095401</c:v>
                </c:pt>
                <c:pt idx="48">
                  <c:v>-104.20084338922398</c:v>
                </c:pt>
                <c:pt idx="49">
                  <c:v>-103.70398868903889</c:v>
                </c:pt>
                <c:pt idx="50">
                  <c:v>-103.186774545699</c:v>
                </c:pt>
                <c:pt idx="51">
                  <c:v>-102.69566738533507</c:v>
                </c:pt>
                <c:pt idx="52">
                  <c:v>-102.17737817617011</c:v>
                </c:pt>
                <c:pt idx="53">
                  <c:v>-101.6613002216541</c:v>
                </c:pt>
                <c:pt idx="54">
                  <c:v>-101.12042304931049</c:v>
                </c:pt>
                <c:pt idx="55">
                  <c:v>-100.58292164479307</c:v>
                </c:pt>
                <c:pt idx="56">
                  <c:v>-100.02861432187876</c:v>
                </c:pt>
                <c:pt idx="57">
                  <c:v>-99.502821196664584</c:v>
                </c:pt>
                <c:pt idx="58">
                  <c:v>-98.946353286875308</c:v>
                </c:pt>
                <c:pt idx="59">
                  <c:v>-98.406489151866239</c:v>
                </c:pt>
                <c:pt idx="60">
                  <c:v>-97.804730310986386</c:v>
                </c:pt>
                <c:pt idx="61">
                  <c:v>-97.266434731432923</c:v>
                </c:pt>
                <c:pt idx="62">
                  <c:v>-96.712055204068733</c:v>
                </c:pt>
                <c:pt idx="63">
                  <c:v>-96.150612369054897</c:v>
                </c:pt>
                <c:pt idx="64">
                  <c:v>-95.610450755916759</c:v>
                </c:pt>
                <c:pt idx="65">
                  <c:v>-95.044086312715663</c:v>
                </c:pt>
                <c:pt idx="66">
                  <c:v>-94.497325225964673</c:v>
                </c:pt>
                <c:pt idx="67">
                  <c:v>-93.956025186991738</c:v>
                </c:pt>
                <c:pt idx="68">
                  <c:v>-93.386666254096994</c:v>
                </c:pt>
                <c:pt idx="69">
                  <c:v>-92.811176797600083</c:v>
                </c:pt>
                <c:pt idx="70">
                  <c:v>-92.207252858425292</c:v>
                </c:pt>
                <c:pt idx="71">
                  <c:v>-91.617441194238552</c:v>
                </c:pt>
                <c:pt idx="72">
                  <c:v>-90.972474414776556</c:v>
                </c:pt>
                <c:pt idx="73">
                  <c:v>-90.336380180802166</c:v>
                </c:pt>
                <c:pt idx="74">
                  <c:v>-89.674662654220711</c:v>
                </c:pt>
                <c:pt idx="75">
                  <c:v>-89.007600212018218</c:v>
                </c:pt>
                <c:pt idx="76">
                  <c:v>-88.294326065022943</c:v>
                </c:pt>
                <c:pt idx="77">
                  <c:v>-87.57958311627624</c:v>
                </c:pt>
                <c:pt idx="78">
                  <c:v>-86.790293307306527</c:v>
                </c:pt>
                <c:pt idx="79">
                  <c:v>-85.994668508168644</c:v>
                </c:pt>
                <c:pt idx="80">
                  <c:v>-85.121243187578784</c:v>
                </c:pt>
                <c:pt idx="81">
                  <c:v>-84.209480440998206</c:v>
                </c:pt>
                <c:pt idx="82">
                  <c:v>-83.202759744319863</c:v>
                </c:pt>
                <c:pt idx="83">
                  <c:v>-82.180452871158934</c:v>
                </c:pt>
                <c:pt idx="84">
                  <c:v>-81.106707416489485</c:v>
                </c:pt>
                <c:pt idx="85">
                  <c:v>-79.957173505785519</c:v>
                </c:pt>
                <c:pt idx="86">
                  <c:v>-78.70654077509252</c:v>
                </c:pt>
                <c:pt idx="87">
                  <c:v>-77.418293370594668</c:v>
                </c:pt>
                <c:pt idx="88">
                  <c:v>-76.024369537883061</c:v>
                </c:pt>
                <c:pt idx="89">
                  <c:v>-74.568466547853703</c:v>
                </c:pt>
                <c:pt idx="90">
                  <c:v>-73.031723030796556</c:v>
                </c:pt>
                <c:pt idx="91">
                  <c:v>-71.331943264817085</c:v>
                </c:pt>
                <c:pt idx="92">
                  <c:v>-69.619795823644708</c:v>
                </c:pt>
                <c:pt idx="93">
                  <c:v>-67.743471083242582</c:v>
                </c:pt>
                <c:pt idx="94">
                  <c:v>-65.820547834572565</c:v>
                </c:pt>
                <c:pt idx="95">
                  <c:v>-63.896749377273544</c:v>
                </c:pt>
                <c:pt idx="96">
                  <c:v>-61.81968858379944</c:v>
                </c:pt>
                <c:pt idx="97">
                  <c:v>-59.552275048686433</c:v>
                </c:pt>
                <c:pt idx="98">
                  <c:v>-57.031590207072178</c:v>
                </c:pt>
              </c:numCache>
            </c:numRef>
          </c:xVal>
          <c:yVal>
            <c:numRef>
              <c:f>'3D-UMi (K=M=10)'!$I$156:$I$254</c:f>
              <c:numCache>
                <c:formatCode>0.000_ </c:formatCode>
                <c:ptCount val="99"/>
                <c:pt idx="0">
                  <c:v>0.73709023181220346</c:v>
                </c:pt>
                <c:pt idx="1">
                  <c:v>1.5720807970363921</c:v>
                </c:pt>
                <c:pt idx="2">
                  <c:v>1.8258098528690425</c:v>
                </c:pt>
                <c:pt idx="3">
                  <c:v>1.7539769509648124</c:v>
                </c:pt>
                <c:pt idx="4">
                  <c:v>1.5919594955863943</c:v>
                </c:pt>
                <c:pt idx="5">
                  <c:v>1.6335619498267135</c:v>
                </c:pt>
                <c:pt idx="6">
                  <c:v>1.6856155704714979</c:v>
                </c:pt>
                <c:pt idx="7">
                  <c:v>1.6604498358498887</c:v>
                </c:pt>
                <c:pt idx="8">
                  <c:v>1.5498557382836822</c:v>
                </c:pt>
                <c:pt idx="9">
                  <c:v>1.6370031513075674</c:v>
                </c:pt>
                <c:pt idx="10">
                  <c:v>1.6794564293741843</c:v>
                </c:pt>
                <c:pt idx="11">
                  <c:v>1.6566136449054198</c:v>
                </c:pt>
                <c:pt idx="12">
                  <c:v>1.6266347681225852</c:v>
                </c:pt>
                <c:pt idx="13">
                  <c:v>1.5728407547227192</c:v>
                </c:pt>
                <c:pt idx="14">
                  <c:v>1.6231329985649978</c:v>
                </c:pt>
                <c:pt idx="15">
                  <c:v>1.6176223687017313</c:v>
                </c:pt>
                <c:pt idx="16">
                  <c:v>1.5778926282851842</c:v>
                </c:pt>
                <c:pt idx="17">
                  <c:v>1.5895566845715905</c:v>
                </c:pt>
                <c:pt idx="18">
                  <c:v>1.6316571027017517</c:v>
                </c:pt>
                <c:pt idx="19">
                  <c:v>1.6225062743637011</c:v>
                </c:pt>
                <c:pt idx="20">
                  <c:v>1.6447142293968113</c:v>
                </c:pt>
                <c:pt idx="21">
                  <c:v>1.6546685119435978</c:v>
                </c:pt>
                <c:pt idx="22">
                  <c:v>1.683216213826995</c:v>
                </c:pt>
                <c:pt idx="23">
                  <c:v>1.6392379124110619</c:v>
                </c:pt>
                <c:pt idx="24">
                  <c:v>1.6033964140074772</c:v>
                </c:pt>
                <c:pt idx="25">
                  <c:v>1.6861696100530565</c:v>
                </c:pt>
                <c:pt idx="26">
                  <c:v>1.6647700621932273</c:v>
                </c:pt>
                <c:pt idx="27">
                  <c:v>1.7277516492681428</c:v>
                </c:pt>
                <c:pt idx="28">
                  <c:v>1.7996653591000182</c:v>
                </c:pt>
                <c:pt idx="29">
                  <c:v>1.8315957959963782</c:v>
                </c:pt>
                <c:pt idx="30">
                  <c:v>1.8216319736250455</c:v>
                </c:pt>
                <c:pt idx="31">
                  <c:v>1.8049805718371346</c:v>
                </c:pt>
                <c:pt idx="32">
                  <c:v>1.8303974600123354</c:v>
                </c:pt>
                <c:pt idx="33">
                  <c:v>1.8564850388850118</c:v>
                </c:pt>
                <c:pt idx="34">
                  <c:v>1.9018633385985879</c:v>
                </c:pt>
                <c:pt idx="35">
                  <c:v>1.9266420885582107</c:v>
                </c:pt>
                <c:pt idx="36">
                  <c:v>1.9684742962199095</c:v>
                </c:pt>
                <c:pt idx="37">
                  <c:v>2.0236011151207691</c:v>
                </c:pt>
                <c:pt idx="38">
                  <c:v>2.0574015191875219</c:v>
                </c:pt>
                <c:pt idx="39">
                  <c:v>2.0435119368368362</c:v>
                </c:pt>
                <c:pt idx="40">
                  <c:v>2.0018960512429516</c:v>
                </c:pt>
                <c:pt idx="41">
                  <c:v>2.023386434998244</c:v>
                </c:pt>
                <c:pt idx="42">
                  <c:v>2.0420201285655963</c:v>
                </c:pt>
                <c:pt idx="43">
                  <c:v>2.0202889522307572</c:v>
                </c:pt>
                <c:pt idx="44">
                  <c:v>2.0131158853405537</c:v>
                </c:pt>
                <c:pt idx="45">
                  <c:v>2.0724471109429032</c:v>
                </c:pt>
                <c:pt idx="46">
                  <c:v>2.0860573676549308</c:v>
                </c:pt>
                <c:pt idx="47">
                  <c:v>2.0671968309540176</c:v>
                </c:pt>
                <c:pt idx="48">
                  <c:v>2.0465573892239775</c:v>
                </c:pt>
                <c:pt idx="49">
                  <c:v>2.0656496890388922</c:v>
                </c:pt>
                <c:pt idx="50">
                  <c:v>2.0024285456989901</c:v>
                </c:pt>
                <c:pt idx="51">
                  <c:v>2.0306303853350727</c:v>
                </c:pt>
                <c:pt idx="52">
                  <c:v>2.0385291761701154</c:v>
                </c:pt>
                <c:pt idx="53">
                  <c:v>2.0587202216540987</c:v>
                </c:pt>
                <c:pt idx="54">
                  <c:v>2.0735460493104938</c:v>
                </c:pt>
                <c:pt idx="55">
                  <c:v>1.9776356447930681</c:v>
                </c:pt>
                <c:pt idx="56">
                  <c:v>1.9769423218787665</c:v>
                </c:pt>
                <c:pt idx="57">
                  <c:v>1.9304561966645792</c:v>
                </c:pt>
                <c:pt idx="58">
                  <c:v>1.9115572868753077</c:v>
                </c:pt>
                <c:pt idx="59">
                  <c:v>1.8751781518662369</c:v>
                </c:pt>
                <c:pt idx="60">
                  <c:v>1.7887003109863855</c:v>
                </c:pt>
                <c:pt idx="61">
                  <c:v>1.7685517314329218</c:v>
                </c:pt>
                <c:pt idx="62">
                  <c:v>1.6888622040687267</c:v>
                </c:pt>
                <c:pt idx="63">
                  <c:v>1.7627313690549045</c:v>
                </c:pt>
                <c:pt idx="64">
                  <c:v>1.7872607559167619</c:v>
                </c:pt>
                <c:pt idx="65">
                  <c:v>1.7291103127156617</c:v>
                </c:pt>
                <c:pt idx="66">
                  <c:v>1.6229532259646788</c:v>
                </c:pt>
                <c:pt idx="67">
                  <c:v>1.613851186991738</c:v>
                </c:pt>
                <c:pt idx="68">
                  <c:v>1.5857162540969938</c:v>
                </c:pt>
                <c:pt idx="69">
                  <c:v>1.564998797600083</c:v>
                </c:pt>
                <c:pt idx="70">
                  <c:v>1.5403098584252888</c:v>
                </c:pt>
                <c:pt idx="71">
                  <c:v>1.6194081942385452</c:v>
                </c:pt>
                <c:pt idx="72">
                  <c:v>1.6369604147765529</c:v>
                </c:pt>
                <c:pt idx="73">
                  <c:v>1.5715351808021722</c:v>
                </c:pt>
                <c:pt idx="74">
                  <c:v>1.6006496542207174</c:v>
                </c:pt>
                <c:pt idx="75">
                  <c:v>1.5330192120182176</c:v>
                </c:pt>
                <c:pt idx="76">
                  <c:v>1.5544040650229363</c:v>
                </c:pt>
                <c:pt idx="77">
                  <c:v>1.4985751162762426</c:v>
                </c:pt>
                <c:pt idx="78">
                  <c:v>1.4512033073065282</c:v>
                </c:pt>
                <c:pt idx="79">
                  <c:v>1.3774465081686458</c:v>
                </c:pt>
                <c:pt idx="80">
                  <c:v>1.446586187578788</c:v>
                </c:pt>
                <c:pt idx="81">
                  <c:v>1.4115824409982025</c:v>
                </c:pt>
                <c:pt idx="82">
                  <c:v>1.4441537443198627</c:v>
                </c:pt>
                <c:pt idx="83">
                  <c:v>1.5823678711589366</c:v>
                </c:pt>
                <c:pt idx="84">
                  <c:v>1.5018874164894811</c:v>
                </c:pt>
                <c:pt idx="85">
                  <c:v>1.2764255057855252</c:v>
                </c:pt>
                <c:pt idx="86">
                  <c:v>1.1299397750925237</c:v>
                </c:pt>
                <c:pt idx="87">
                  <c:v>1.1254033705946682</c:v>
                </c:pt>
                <c:pt idx="88">
                  <c:v>1.1655405378830608</c:v>
                </c:pt>
                <c:pt idx="89">
                  <c:v>1.0768005478537077</c:v>
                </c:pt>
                <c:pt idx="90">
                  <c:v>0.90607503079655771</c:v>
                </c:pt>
                <c:pt idx="91">
                  <c:v>0.94026226481707909</c:v>
                </c:pt>
                <c:pt idx="92">
                  <c:v>0.7566258236447112</c:v>
                </c:pt>
                <c:pt idx="93">
                  <c:v>0.77511008324258057</c:v>
                </c:pt>
                <c:pt idx="94">
                  <c:v>0.58354183457257136</c:v>
                </c:pt>
                <c:pt idx="95">
                  <c:v>0.79291037727354308</c:v>
                </c:pt>
                <c:pt idx="96">
                  <c:v>0.61622758379944287</c:v>
                </c:pt>
                <c:pt idx="97">
                  <c:v>0.64096804868643176</c:v>
                </c:pt>
                <c:pt idx="98">
                  <c:v>0.32848920707218099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'3D-UMi (K=M=10)'!$J$155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-147.28251223181221</c:v>
                </c:pt>
                <c:pt idx="1">
                  <c:v>-136.1874407970364</c:v>
                </c:pt>
                <c:pt idx="2">
                  <c:v>-133.37130285286904</c:v>
                </c:pt>
                <c:pt idx="3">
                  <c:v>-131.34939395096481</c:v>
                </c:pt>
                <c:pt idx="4">
                  <c:v>-129.85658349558639</c:v>
                </c:pt>
                <c:pt idx="5">
                  <c:v>-128.53364094982672</c:v>
                </c:pt>
                <c:pt idx="6">
                  <c:v>-127.4042705704715</c:v>
                </c:pt>
                <c:pt idx="7">
                  <c:v>-126.42214383584989</c:v>
                </c:pt>
                <c:pt idx="8">
                  <c:v>-125.50202473828368</c:v>
                </c:pt>
                <c:pt idx="9">
                  <c:v>-124.65681715130756</c:v>
                </c:pt>
                <c:pt idx="10">
                  <c:v>-123.85853842937418</c:v>
                </c:pt>
                <c:pt idx="11">
                  <c:v>-123.11359864490542</c:v>
                </c:pt>
                <c:pt idx="12">
                  <c:v>-122.41405276812259</c:v>
                </c:pt>
                <c:pt idx="13">
                  <c:v>-121.72947375472272</c:v>
                </c:pt>
                <c:pt idx="14">
                  <c:v>-121.111012998565</c:v>
                </c:pt>
                <c:pt idx="15">
                  <c:v>-120.50076436870174</c:v>
                </c:pt>
                <c:pt idx="16">
                  <c:v>-119.90455362828519</c:v>
                </c:pt>
                <c:pt idx="17">
                  <c:v>-119.35568468457159</c:v>
                </c:pt>
                <c:pt idx="18">
                  <c:v>-118.83922810270175</c:v>
                </c:pt>
                <c:pt idx="19">
                  <c:v>-118.2917352743637</c:v>
                </c:pt>
                <c:pt idx="20">
                  <c:v>-117.74977022939682</c:v>
                </c:pt>
                <c:pt idx="21">
                  <c:v>-117.2656915119436</c:v>
                </c:pt>
                <c:pt idx="22">
                  <c:v>-116.755870213827</c:v>
                </c:pt>
                <c:pt idx="23">
                  <c:v>-116.24783391241107</c:v>
                </c:pt>
                <c:pt idx="24">
                  <c:v>-115.74985141400748</c:v>
                </c:pt>
                <c:pt idx="25">
                  <c:v>-115.26749361005305</c:v>
                </c:pt>
                <c:pt idx="26">
                  <c:v>-114.78436406219323</c:v>
                </c:pt>
                <c:pt idx="27">
                  <c:v>-114.29911264926814</c:v>
                </c:pt>
                <c:pt idx="28">
                  <c:v>-113.80871335910003</c:v>
                </c:pt>
                <c:pt idx="29">
                  <c:v>-113.34125179599638</c:v>
                </c:pt>
                <c:pt idx="30">
                  <c:v>-112.86203397362505</c:v>
                </c:pt>
                <c:pt idx="31">
                  <c:v>-112.37483657183714</c:v>
                </c:pt>
                <c:pt idx="32">
                  <c:v>-111.89894746001234</c:v>
                </c:pt>
                <c:pt idx="33">
                  <c:v>-111.41575003888501</c:v>
                </c:pt>
                <c:pt idx="34">
                  <c:v>-110.93993333859859</c:v>
                </c:pt>
                <c:pt idx="35">
                  <c:v>-110.47252108855821</c:v>
                </c:pt>
                <c:pt idx="36">
                  <c:v>-110.00599629621991</c:v>
                </c:pt>
                <c:pt idx="37">
                  <c:v>-109.53070211512077</c:v>
                </c:pt>
                <c:pt idx="38">
                  <c:v>-109.06231551918752</c:v>
                </c:pt>
                <c:pt idx="39">
                  <c:v>-108.58514393683684</c:v>
                </c:pt>
                <c:pt idx="40">
                  <c:v>-108.08752705124296</c:v>
                </c:pt>
                <c:pt idx="41">
                  <c:v>-107.62590143499824</c:v>
                </c:pt>
                <c:pt idx="42">
                  <c:v>-107.1551021285656</c:v>
                </c:pt>
                <c:pt idx="43">
                  <c:v>-106.67981695223075</c:v>
                </c:pt>
                <c:pt idx="44">
                  <c:v>-106.18979888534055</c:v>
                </c:pt>
                <c:pt idx="45">
                  <c:v>-105.71215811094291</c:v>
                </c:pt>
                <c:pt idx="46">
                  <c:v>-105.18735536765493</c:v>
                </c:pt>
                <c:pt idx="47">
                  <c:v>-104.69366283095401</c:v>
                </c:pt>
                <c:pt idx="48">
                  <c:v>-104.20084338922398</c:v>
                </c:pt>
                <c:pt idx="49">
                  <c:v>-103.70398868903889</c:v>
                </c:pt>
                <c:pt idx="50">
                  <c:v>-103.186774545699</c:v>
                </c:pt>
                <c:pt idx="51">
                  <c:v>-102.69566738533507</c:v>
                </c:pt>
                <c:pt idx="52">
                  <c:v>-102.17737817617011</c:v>
                </c:pt>
                <c:pt idx="53">
                  <c:v>-101.6613002216541</c:v>
                </c:pt>
                <c:pt idx="54">
                  <c:v>-101.12042304931049</c:v>
                </c:pt>
                <c:pt idx="55">
                  <c:v>-100.58292164479307</c:v>
                </c:pt>
                <c:pt idx="56">
                  <c:v>-100.02861432187876</c:v>
                </c:pt>
                <c:pt idx="57">
                  <c:v>-99.502821196664584</c:v>
                </c:pt>
                <c:pt idx="58">
                  <c:v>-98.946353286875308</c:v>
                </c:pt>
                <c:pt idx="59">
                  <c:v>-98.406489151866239</c:v>
                </c:pt>
                <c:pt idx="60">
                  <c:v>-97.804730310986386</c:v>
                </c:pt>
                <c:pt idx="61">
                  <c:v>-97.266434731432923</c:v>
                </c:pt>
                <c:pt idx="62">
                  <c:v>-96.712055204068733</c:v>
                </c:pt>
                <c:pt idx="63">
                  <c:v>-96.150612369054897</c:v>
                </c:pt>
                <c:pt idx="64">
                  <c:v>-95.610450755916759</c:v>
                </c:pt>
                <c:pt idx="65">
                  <c:v>-95.044086312715663</c:v>
                </c:pt>
                <c:pt idx="66">
                  <c:v>-94.497325225964673</c:v>
                </c:pt>
                <c:pt idx="67">
                  <c:v>-93.956025186991738</c:v>
                </c:pt>
                <c:pt idx="68">
                  <c:v>-93.386666254096994</c:v>
                </c:pt>
                <c:pt idx="69">
                  <c:v>-92.811176797600083</c:v>
                </c:pt>
                <c:pt idx="70">
                  <c:v>-92.207252858425292</c:v>
                </c:pt>
                <c:pt idx="71">
                  <c:v>-91.617441194238552</c:v>
                </c:pt>
                <c:pt idx="72">
                  <c:v>-90.972474414776556</c:v>
                </c:pt>
                <c:pt idx="73">
                  <c:v>-90.336380180802166</c:v>
                </c:pt>
                <c:pt idx="74">
                  <c:v>-89.674662654220711</c:v>
                </c:pt>
                <c:pt idx="75">
                  <c:v>-89.007600212018218</c:v>
                </c:pt>
                <c:pt idx="76">
                  <c:v>-88.294326065022943</c:v>
                </c:pt>
                <c:pt idx="77">
                  <c:v>-87.57958311627624</c:v>
                </c:pt>
                <c:pt idx="78">
                  <c:v>-86.790293307306527</c:v>
                </c:pt>
                <c:pt idx="79">
                  <c:v>-85.994668508168644</c:v>
                </c:pt>
                <c:pt idx="80">
                  <c:v>-85.121243187578784</c:v>
                </c:pt>
                <c:pt idx="81">
                  <c:v>-84.209480440998206</c:v>
                </c:pt>
                <c:pt idx="82">
                  <c:v>-83.202759744319863</c:v>
                </c:pt>
                <c:pt idx="83">
                  <c:v>-82.180452871158934</c:v>
                </c:pt>
                <c:pt idx="84">
                  <c:v>-81.106707416489485</c:v>
                </c:pt>
                <c:pt idx="85">
                  <c:v>-79.957173505785519</c:v>
                </c:pt>
                <c:pt idx="86">
                  <c:v>-78.70654077509252</c:v>
                </c:pt>
                <c:pt idx="87">
                  <c:v>-77.418293370594668</c:v>
                </c:pt>
                <c:pt idx="88">
                  <c:v>-76.024369537883061</c:v>
                </c:pt>
                <c:pt idx="89">
                  <c:v>-74.568466547853703</c:v>
                </c:pt>
                <c:pt idx="90">
                  <c:v>-73.031723030796556</c:v>
                </c:pt>
                <c:pt idx="91">
                  <c:v>-71.331943264817085</c:v>
                </c:pt>
                <c:pt idx="92">
                  <c:v>-69.619795823644708</c:v>
                </c:pt>
                <c:pt idx="93">
                  <c:v>-67.743471083242582</c:v>
                </c:pt>
                <c:pt idx="94">
                  <c:v>-65.820547834572565</c:v>
                </c:pt>
                <c:pt idx="95">
                  <c:v>-63.896749377273544</c:v>
                </c:pt>
                <c:pt idx="96">
                  <c:v>-61.81968858379944</c:v>
                </c:pt>
                <c:pt idx="97">
                  <c:v>-59.552275048686433</c:v>
                </c:pt>
                <c:pt idx="98">
                  <c:v>-57.031590207072178</c:v>
                </c:pt>
              </c:numCache>
            </c:numRef>
          </c:xVal>
          <c:yVal>
            <c:numRef>
              <c:f>'3D-UMi (K=M=10)'!$J$156:$J$254</c:f>
              <c:numCache>
                <c:formatCode>0.000_ </c:formatCode>
                <c:ptCount val="99"/>
                <c:pt idx="0">
                  <c:v>-0.24238776818779684</c:v>
                </c:pt>
                <c:pt idx="1">
                  <c:v>1.3239407970364141</c:v>
                </c:pt>
                <c:pt idx="2">
                  <c:v>1.4380028528690332</c:v>
                </c:pt>
                <c:pt idx="3">
                  <c:v>1.3497939509648234</c:v>
                </c:pt>
                <c:pt idx="4">
                  <c:v>1.5208834955863892</c:v>
                </c:pt>
                <c:pt idx="5">
                  <c:v>1.4065409498267201</c:v>
                </c:pt>
                <c:pt idx="6">
                  <c:v>1.6249705704714899</c:v>
                </c:pt>
                <c:pt idx="7">
                  <c:v>1.5572438358498886</c:v>
                </c:pt>
                <c:pt idx="8">
                  <c:v>1.609224738283686</c:v>
                </c:pt>
                <c:pt idx="9">
                  <c:v>1.6544171513075696</c:v>
                </c:pt>
                <c:pt idx="10">
                  <c:v>1.6390384293741818</c:v>
                </c:pt>
                <c:pt idx="11">
                  <c:v>1.785998644905419</c:v>
                </c:pt>
                <c:pt idx="12">
                  <c:v>1.6954527681225926</c:v>
                </c:pt>
                <c:pt idx="13">
                  <c:v>1.6775737547227152</c:v>
                </c:pt>
                <c:pt idx="14">
                  <c:v>1.676512998565002</c:v>
                </c:pt>
                <c:pt idx="15">
                  <c:v>1.6364643687017377</c:v>
                </c:pt>
                <c:pt idx="16">
                  <c:v>1.6582536282851805</c:v>
                </c:pt>
                <c:pt idx="17">
                  <c:v>1.616684684571581</c:v>
                </c:pt>
                <c:pt idx="18">
                  <c:v>1.5971281027017596</c:v>
                </c:pt>
                <c:pt idx="19">
                  <c:v>1.602935274363702</c:v>
                </c:pt>
                <c:pt idx="20">
                  <c:v>1.6178702293968144</c:v>
                </c:pt>
                <c:pt idx="21">
                  <c:v>1.6485915119436072</c:v>
                </c:pt>
                <c:pt idx="22">
                  <c:v>1.5992702138269976</c:v>
                </c:pt>
                <c:pt idx="23">
                  <c:v>1.5965339124110614</c:v>
                </c:pt>
                <c:pt idx="24">
                  <c:v>1.6521514140074771</c:v>
                </c:pt>
                <c:pt idx="25">
                  <c:v>1.622293610053049</c:v>
                </c:pt>
                <c:pt idx="26">
                  <c:v>1.5811640621932384</c:v>
                </c:pt>
                <c:pt idx="27">
                  <c:v>1.547712649268135</c:v>
                </c:pt>
                <c:pt idx="28">
                  <c:v>1.591913359100019</c:v>
                </c:pt>
                <c:pt idx="29">
                  <c:v>1.7144517959963821</c:v>
                </c:pt>
                <c:pt idx="30">
                  <c:v>1.7269339736250515</c:v>
                </c:pt>
                <c:pt idx="31">
                  <c:v>1.7088365718371392</c:v>
                </c:pt>
                <c:pt idx="32">
                  <c:v>1.7621474600123435</c:v>
                </c:pt>
                <c:pt idx="33">
                  <c:v>1.7119500388850071</c:v>
                </c:pt>
                <c:pt idx="34">
                  <c:v>1.7431333385985965</c:v>
                </c:pt>
                <c:pt idx="35">
                  <c:v>1.7579210885582057</c:v>
                </c:pt>
                <c:pt idx="36">
                  <c:v>1.7451962962199019</c:v>
                </c:pt>
                <c:pt idx="37">
                  <c:v>1.7241021151207718</c:v>
                </c:pt>
                <c:pt idx="38">
                  <c:v>1.7579155191875202</c:v>
                </c:pt>
                <c:pt idx="39">
                  <c:v>1.7473439368368417</c:v>
                </c:pt>
                <c:pt idx="40">
                  <c:v>1.7156270512429614</c:v>
                </c:pt>
                <c:pt idx="41">
                  <c:v>1.7211014349982463</c:v>
                </c:pt>
                <c:pt idx="42">
                  <c:v>1.6902021285656019</c:v>
                </c:pt>
                <c:pt idx="43">
                  <c:v>1.7844169522307567</c:v>
                </c:pt>
                <c:pt idx="44">
                  <c:v>1.8926988853405504</c:v>
                </c:pt>
                <c:pt idx="45">
                  <c:v>1.9381581109429078</c:v>
                </c:pt>
                <c:pt idx="46">
                  <c:v>1.9782553676549242</c:v>
                </c:pt>
                <c:pt idx="47">
                  <c:v>1.8785628309540101</c:v>
                </c:pt>
                <c:pt idx="48">
                  <c:v>1.9035433892239695</c:v>
                </c:pt>
                <c:pt idx="49">
                  <c:v>1.9288886890388994</c:v>
                </c:pt>
                <c:pt idx="50">
                  <c:v>1.9415745456989981</c:v>
                </c:pt>
                <c:pt idx="51">
                  <c:v>1.991267385335064</c:v>
                </c:pt>
                <c:pt idx="52">
                  <c:v>2.025078176170112</c:v>
                </c:pt>
                <c:pt idx="53">
                  <c:v>2.0460002216540971</c:v>
                </c:pt>
                <c:pt idx="54">
                  <c:v>2.0819230493104897</c:v>
                </c:pt>
                <c:pt idx="55">
                  <c:v>2.0785216447930708</c:v>
                </c:pt>
                <c:pt idx="56">
                  <c:v>1.9680143218787691</c:v>
                </c:pt>
                <c:pt idx="57">
                  <c:v>1.924021196664583</c:v>
                </c:pt>
                <c:pt idx="58">
                  <c:v>1.8821532868753081</c:v>
                </c:pt>
                <c:pt idx="59">
                  <c:v>1.7941891518662345</c:v>
                </c:pt>
                <c:pt idx="60">
                  <c:v>1.7507303109863841</c:v>
                </c:pt>
                <c:pt idx="61">
                  <c:v>1.7219347314329241</c:v>
                </c:pt>
                <c:pt idx="62">
                  <c:v>1.641055204068735</c:v>
                </c:pt>
                <c:pt idx="63">
                  <c:v>1.5930123690549038</c:v>
                </c:pt>
                <c:pt idx="64">
                  <c:v>1.617250755916757</c:v>
                </c:pt>
                <c:pt idx="65">
                  <c:v>1.5253863127156677</c:v>
                </c:pt>
                <c:pt idx="66">
                  <c:v>1.5334252259646775</c:v>
                </c:pt>
                <c:pt idx="67">
                  <c:v>1.4557251869917422</c:v>
                </c:pt>
                <c:pt idx="68">
                  <c:v>1.4438662540969887</c:v>
                </c:pt>
                <c:pt idx="69">
                  <c:v>1.4212767976000862</c:v>
                </c:pt>
                <c:pt idx="70">
                  <c:v>1.3969528584252942</c:v>
                </c:pt>
                <c:pt idx="71">
                  <c:v>1.3532411942385494</c:v>
                </c:pt>
                <c:pt idx="72">
                  <c:v>1.396974414776551</c:v>
                </c:pt>
                <c:pt idx="73">
                  <c:v>1.3209801808021666</c:v>
                </c:pt>
                <c:pt idx="74">
                  <c:v>1.2572626542207104</c:v>
                </c:pt>
                <c:pt idx="75">
                  <c:v>1.2748002120182207</c:v>
                </c:pt>
                <c:pt idx="76">
                  <c:v>1.2900260650229427</c:v>
                </c:pt>
                <c:pt idx="77">
                  <c:v>1.3490831162762333</c:v>
                </c:pt>
                <c:pt idx="78">
                  <c:v>1.3798933073065314</c:v>
                </c:pt>
                <c:pt idx="79">
                  <c:v>1.2819685081686458</c:v>
                </c:pt>
                <c:pt idx="80">
                  <c:v>1.2356431875787877</c:v>
                </c:pt>
                <c:pt idx="81">
                  <c:v>1.2219804409982089</c:v>
                </c:pt>
                <c:pt idx="82">
                  <c:v>1.2902597443198687</c:v>
                </c:pt>
                <c:pt idx="83">
                  <c:v>1.1941528711589342</c:v>
                </c:pt>
                <c:pt idx="84">
                  <c:v>1.1873074164894888</c:v>
                </c:pt>
                <c:pt idx="85">
                  <c:v>1.1237735057855218</c:v>
                </c:pt>
                <c:pt idx="86">
                  <c:v>1.0390407750925164</c:v>
                </c:pt>
                <c:pt idx="87">
                  <c:v>1.0665933705946742</c:v>
                </c:pt>
                <c:pt idx="88">
                  <c:v>0.73646953788306746</c:v>
                </c:pt>
                <c:pt idx="89">
                  <c:v>0.66346654785370163</c:v>
                </c:pt>
                <c:pt idx="90">
                  <c:v>0.67422303079655421</c:v>
                </c:pt>
                <c:pt idx="91">
                  <c:v>0.48494326481709038</c:v>
                </c:pt>
                <c:pt idx="92">
                  <c:v>0.19789582364471414</c:v>
                </c:pt>
                <c:pt idx="93">
                  <c:v>0.13607108324258377</c:v>
                </c:pt>
                <c:pt idx="94">
                  <c:v>0.21784783457256651</c:v>
                </c:pt>
                <c:pt idx="95">
                  <c:v>0.29884937727354099</c:v>
                </c:pt>
                <c:pt idx="96">
                  <c:v>0.31808858379943672</c:v>
                </c:pt>
                <c:pt idx="97">
                  <c:v>0.11247504868643432</c:v>
                </c:pt>
                <c:pt idx="98">
                  <c:v>0.33649020707218114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'3D-UMi (K=M=10)'!$K$155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-147.28251223181221</c:v>
                </c:pt>
                <c:pt idx="1">
                  <c:v>-136.1874407970364</c:v>
                </c:pt>
                <c:pt idx="2">
                  <c:v>-133.37130285286904</c:v>
                </c:pt>
                <c:pt idx="3">
                  <c:v>-131.34939395096481</c:v>
                </c:pt>
                <c:pt idx="4">
                  <c:v>-129.85658349558639</c:v>
                </c:pt>
                <c:pt idx="5">
                  <c:v>-128.53364094982672</c:v>
                </c:pt>
                <c:pt idx="6">
                  <c:v>-127.4042705704715</c:v>
                </c:pt>
                <c:pt idx="7">
                  <c:v>-126.42214383584989</c:v>
                </c:pt>
                <c:pt idx="8">
                  <c:v>-125.50202473828368</c:v>
                </c:pt>
                <c:pt idx="9">
                  <c:v>-124.65681715130756</c:v>
                </c:pt>
                <c:pt idx="10">
                  <c:v>-123.85853842937418</c:v>
                </c:pt>
                <c:pt idx="11">
                  <c:v>-123.11359864490542</c:v>
                </c:pt>
                <c:pt idx="12">
                  <c:v>-122.41405276812259</c:v>
                </c:pt>
                <c:pt idx="13">
                  <c:v>-121.72947375472272</c:v>
                </c:pt>
                <c:pt idx="14">
                  <c:v>-121.111012998565</c:v>
                </c:pt>
                <c:pt idx="15">
                  <c:v>-120.50076436870174</c:v>
                </c:pt>
                <c:pt idx="16">
                  <c:v>-119.90455362828519</c:v>
                </c:pt>
                <c:pt idx="17">
                  <c:v>-119.35568468457159</c:v>
                </c:pt>
                <c:pt idx="18">
                  <c:v>-118.83922810270175</c:v>
                </c:pt>
                <c:pt idx="19">
                  <c:v>-118.2917352743637</c:v>
                </c:pt>
                <c:pt idx="20">
                  <c:v>-117.74977022939682</c:v>
                </c:pt>
                <c:pt idx="21">
                  <c:v>-117.2656915119436</c:v>
                </c:pt>
                <c:pt idx="22">
                  <c:v>-116.755870213827</c:v>
                </c:pt>
                <c:pt idx="23">
                  <c:v>-116.24783391241107</c:v>
                </c:pt>
                <c:pt idx="24">
                  <c:v>-115.74985141400748</c:v>
                </c:pt>
                <c:pt idx="25">
                  <c:v>-115.26749361005305</c:v>
                </c:pt>
                <c:pt idx="26">
                  <c:v>-114.78436406219323</c:v>
                </c:pt>
                <c:pt idx="27">
                  <c:v>-114.29911264926814</c:v>
                </c:pt>
                <c:pt idx="28">
                  <c:v>-113.80871335910003</c:v>
                </c:pt>
                <c:pt idx="29">
                  <c:v>-113.34125179599638</c:v>
                </c:pt>
                <c:pt idx="30">
                  <c:v>-112.86203397362505</c:v>
                </c:pt>
                <c:pt idx="31">
                  <c:v>-112.37483657183714</c:v>
                </c:pt>
                <c:pt idx="32">
                  <c:v>-111.89894746001234</c:v>
                </c:pt>
                <c:pt idx="33">
                  <c:v>-111.41575003888501</c:v>
                </c:pt>
                <c:pt idx="34">
                  <c:v>-110.93993333859859</c:v>
                </c:pt>
                <c:pt idx="35">
                  <c:v>-110.47252108855821</c:v>
                </c:pt>
                <c:pt idx="36">
                  <c:v>-110.00599629621991</c:v>
                </c:pt>
                <c:pt idx="37">
                  <c:v>-109.53070211512077</c:v>
                </c:pt>
                <c:pt idx="38">
                  <c:v>-109.06231551918752</c:v>
                </c:pt>
                <c:pt idx="39">
                  <c:v>-108.58514393683684</c:v>
                </c:pt>
                <c:pt idx="40">
                  <c:v>-108.08752705124296</c:v>
                </c:pt>
                <c:pt idx="41">
                  <c:v>-107.62590143499824</c:v>
                </c:pt>
                <c:pt idx="42">
                  <c:v>-107.1551021285656</c:v>
                </c:pt>
                <c:pt idx="43">
                  <c:v>-106.67981695223075</c:v>
                </c:pt>
                <c:pt idx="44">
                  <c:v>-106.18979888534055</c:v>
                </c:pt>
                <c:pt idx="45">
                  <c:v>-105.71215811094291</c:v>
                </c:pt>
                <c:pt idx="46">
                  <c:v>-105.18735536765493</c:v>
                </c:pt>
                <c:pt idx="47">
                  <c:v>-104.69366283095401</c:v>
                </c:pt>
                <c:pt idx="48">
                  <c:v>-104.20084338922398</c:v>
                </c:pt>
                <c:pt idx="49">
                  <c:v>-103.70398868903889</c:v>
                </c:pt>
                <c:pt idx="50">
                  <c:v>-103.186774545699</c:v>
                </c:pt>
                <c:pt idx="51">
                  <c:v>-102.69566738533507</c:v>
                </c:pt>
                <c:pt idx="52">
                  <c:v>-102.17737817617011</c:v>
                </c:pt>
                <c:pt idx="53">
                  <c:v>-101.6613002216541</c:v>
                </c:pt>
                <c:pt idx="54">
                  <c:v>-101.12042304931049</c:v>
                </c:pt>
                <c:pt idx="55">
                  <c:v>-100.58292164479307</c:v>
                </c:pt>
                <c:pt idx="56">
                  <c:v>-100.02861432187876</c:v>
                </c:pt>
                <c:pt idx="57">
                  <c:v>-99.502821196664584</c:v>
                </c:pt>
                <c:pt idx="58">
                  <c:v>-98.946353286875308</c:v>
                </c:pt>
                <c:pt idx="59">
                  <c:v>-98.406489151866239</c:v>
                </c:pt>
                <c:pt idx="60">
                  <c:v>-97.804730310986386</c:v>
                </c:pt>
                <c:pt idx="61">
                  <c:v>-97.266434731432923</c:v>
                </c:pt>
                <c:pt idx="62">
                  <c:v>-96.712055204068733</c:v>
                </c:pt>
                <c:pt idx="63">
                  <c:v>-96.150612369054897</c:v>
                </c:pt>
                <c:pt idx="64">
                  <c:v>-95.610450755916759</c:v>
                </c:pt>
                <c:pt idx="65">
                  <c:v>-95.044086312715663</c:v>
                </c:pt>
                <c:pt idx="66">
                  <c:v>-94.497325225964673</c:v>
                </c:pt>
                <c:pt idx="67">
                  <c:v>-93.956025186991738</c:v>
                </c:pt>
                <c:pt idx="68">
                  <c:v>-93.386666254096994</c:v>
                </c:pt>
                <c:pt idx="69">
                  <c:v>-92.811176797600083</c:v>
                </c:pt>
                <c:pt idx="70">
                  <c:v>-92.207252858425292</c:v>
                </c:pt>
                <c:pt idx="71">
                  <c:v>-91.617441194238552</c:v>
                </c:pt>
                <c:pt idx="72">
                  <c:v>-90.972474414776556</c:v>
                </c:pt>
                <c:pt idx="73">
                  <c:v>-90.336380180802166</c:v>
                </c:pt>
                <c:pt idx="74">
                  <c:v>-89.674662654220711</c:v>
                </c:pt>
                <c:pt idx="75">
                  <c:v>-89.007600212018218</c:v>
                </c:pt>
                <c:pt idx="76">
                  <c:v>-88.294326065022943</c:v>
                </c:pt>
                <c:pt idx="77">
                  <c:v>-87.57958311627624</c:v>
                </c:pt>
                <c:pt idx="78">
                  <c:v>-86.790293307306527</c:v>
                </c:pt>
                <c:pt idx="79">
                  <c:v>-85.994668508168644</c:v>
                </c:pt>
                <c:pt idx="80">
                  <c:v>-85.121243187578784</c:v>
                </c:pt>
                <c:pt idx="81">
                  <c:v>-84.209480440998206</c:v>
                </c:pt>
                <c:pt idx="82">
                  <c:v>-83.202759744319863</c:v>
                </c:pt>
                <c:pt idx="83">
                  <c:v>-82.180452871158934</c:v>
                </c:pt>
                <c:pt idx="84">
                  <c:v>-81.106707416489485</c:v>
                </c:pt>
                <c:pt idx="85">
                  <c:v>-79.957173505785519</c:v>
                </c:pt>
                <c:pt idx="86">
                  <c:v>-78.70654077509252</c:v>
                </c:pt>
                <c:pt idx="87">
                  <c:v>-77.418293370594668</c:v>
                </c:pt>
                <c:pt idx="88">
                  <c:v>-76.024369537883061</c:v>
                </c:pt>
                <c:pt idx="89">
                  <c:v>-74.568466547853703</c:v>
                </c:pt>
                <c:pt idx="90">
                  <c:v>-73.031723030796556</c:v>
                </c:pt>
                <c:pt idx="91">
                  <c:v>-71.331943264817085</c:v>
                </c:pt>
                <c:pt idx="92">
                  <c:v>-69.619795823644708</c:v>
                </c:pt>
                <c:pt idx="93">
                  <c:v>-67.743471083242582</c:v>
                </c:pt>
                <c:pt idx="94">
                  <c:v>-65.820547834572565</c:v>
                </c:pt>
                <c:pt idx="95">
                  <c:v>-63.896749377273544</c:v>
                </c:pt>
                <c:pt idx="96">
                  <c:v>-61.81968858379944</c:v>
                </c:pt>
                <c:pt idx="97">
                  <c:v>-59.552275048686433</c:v>
                </c:pt>
                <c:pt idx="98">
                  <c:v>-57.031590207072178</c:v>
                </c:pt>
              </c:numCache>
            </c:numRef>
          </c:xVal>
          <c:yVal>
            <c:numRef>
              <c:f>'3D-UMi (K=M=10)'!$K$156:$K$254</c:f>
              <c:numCache>
                <c:formatCode>0.000_ </c:formatCode>
                <c:ptCount val="99"/>
                <c:pt idx="0">
                  <c:v>-0.22748776818778538</c:v>
                </c:pt>
                <c:pt idx="1">
                  <c:v>-1.7945592029635975</c:v>
                </c:pt>
                <c:pt idx="2">
                  <c:v>-1.6506971471309555</c:v>
                </c:pt>
                <c:pt idx="3">
                  <c:v>-0.99360604903517924</c:v>
                </c:pt>
                <c:pt idx="4">
                  <c:v>-0.85441650441362071</c:v>
                </c:pt>
                <c:pt idx="5">
                  <c:v>-0.77035905017328332</c:v>
                </c:pt>
                <c:pt idx="6">
                  <c:v>-0.92672942952849269</c:v>
                </c:pt>
                <c:pt idx="7">
                  <c:v>-0.65785616415010395</c:v>
                </c:pt>
                <c:pt idx="8">
                  <c:v>-0.70197526171631353</c:v>
                </c:pt>
                <c:pt idx="9">
                  <c:v>-0.3841828486924328</c:v>
                </c:pt>
                <c:pt idx="10">
                  <c:v>-0.43046157062582324</c:v>
                </c:pt>
                <c:pt idx="11">
                  <c:v>-0.46740135509458014</c:v>
                </c:pt>
                <c:pt idx="12">
                  <c:v>-0.40594723187740556</c:v>
                </c:pt>
                <c:pt idx="13">
                  <c:v>-0.4065262452772771</c:v>
                </c:pt>
                <c:pt idx="14">
                  <c:v>-0.27498700143499377</c:v>
                </c:pt>
                <c:pt idx="15">
                  <c:v>-0.21723563129826573</c:v>
                </c:pt>
                <c:pt idx="16">
                  <c:v>-9.8446371714814518E-2</c:v>
                </c:pt>
                <c:pt idx="17">
                  <c:v>-0.15231531542841026</c:v>
                </c:pt>
                <c:pt idx="18">
                  <c:v>3.2281027017546648E-3</c:v>
                </c:pt>
                <c:pt idx="19">
                  <c:v>0.16373527436370239</c:v>
                </c:pt>
                <c:pt idx="20">
                  <c:v>0.11477022939681092</c:v>
                </c:pt>
                <c:pt idx="21">
                  <c:v>-1.5308488056405167E-2</c:v>
                </c:pt>
                <c:pt idx="22">
                  <c:v>-4.5129786173006892E-2</c:v>
                </c:pt>
                <c:pt idx="23">
                  <c:v>-2.9166087588933465E-2</c:v>
                </c:pt>
                <c:pt idx="24">
                  <c:v>-9.514858599251852E-2</c:v>
                </c:pt>
                <c:pt idx="25">
                  <c:v>-7.0506389946942249E-2</c:v>
                </c:pt>
                <c:pt idx="26">
                  <c:v>-0.1866359378067699</c:v>
                </c:pt>
                <c:pt idx="27">
                  <c:v>-0.32588735073186115</c:v>
                </c:pt>
                <c:pt idx="28">
                  <c:v>-0.2752866408999779</c:v>
                </c:pt>
                <c:pt idx="29">
                  <c:v>-0.36174820400361796</c:v>
                </c:pt>
                <c:pt idx="30">
                  <c:v>-0.222966026374948</c:v>
                </c:pt>
                <c:pt idx="31">
                  <c:v>-0.35416342816286317</c:v>
                </c:pt>
                <c:pt idx="32">
                  <c:v>-0.21605253998765761</c:v>
                </c:pt>
                <c:pt idx="33">
                  <c:v>-0.24024996111499775</c:v>
                </c:pt>
                <c:pt idx="34">
                  <c:v>-7.1066661401403053E-2</c:v>
                </c:pt>
                <c:pt idx="35">
                  <c:v>-3.5478911441785499E-2</c:v>
                </c:pt>
                <c:pt idx="36">
                  <c:v>-6.2003703780092678E-2</c:v>
                </c:pt>
                <c:pt idx="37">
                  <c:v>-7.7297884879229173E-2</c:v>
                </c:pt>
                <c:pt idx="38">
                  <c:v>2.1315519187524501E-2</c:v>
                </c:pt>
                <c:pt idx="39">
                  <c:v>0.10814393683683932</c:v>
                </c:pt>
                <c:pt idx="40">
                  <c:v>0.21552705124295812</c:v>
                </c:pt>
                <c:pt idx="41">
                  <c:v>0.32190143499823876</c:v>
                </c:pt>
                <c:pt idx="42">
                  <c:v>0.32710212856559906</c:v>
                </c:pt>
                <c:pt idx="43">
                  <c:v>0.46281695223075303</c:v>
                </c:pt>
                <c:pt idx="44">
                  <c:v>0.36879888534055283</c:v>
                </c:pt>
                <c:pt idx="45">
                  <c:v>0.28915811094290689</c:v>
                </c:pt>
                <c:pt idx="46">
                  <c:v>0.453355367654936</c:v>
                </c:pt>
                <c:pt idx="47">
                  <c:v>0.57166283095401127</c:v>
                </c:pt>
                <c:pt idx="48">
                  <c:v>0.50384338922397376</c:v>
                </c:pt>
                <c:pt idx="49">
                  <c:v>0.55098868903888842</c:v>
                </c:pt>
                <c:pt idx="50">
                  <c:v>0.64777454569899362</c:v>
                </c:pt>
                <c:pt idx="51">
                  <c:v>0.61966738533507737</c:v>
                </c:pt>
                <c:pt idx="52">
                  <c:v>0.55337817617011353</c:v>
                </c:pt>
                <c:pt idx="53">
                  <c:v>0.49730022165410048</c:v>
                </c:pt>
                <c:pt idx="54">
                  <c:v>0.37442304931049364</c:v>
                </c:pt>
                <c:pt idx="55">
                  <c:v>0.3689216447930761</c:v>
                </c:pt>
                <c:pt idx="56">
                  <c:v>0.46561432187876051</c:v>
                </c:pt>
                <c:pt idx="57">
                  <c:v>0.50182119666457936</c:v>
                </c:pt>
                <c:pt idx="58">
                  <c:v>0.53835328687530648</c:v>
                </c:pt>
                <c:pt idx="59">
                  <c:v>0.58448915186623651</c:v>
                </c:pt>
                <c:pt idx="60">
                  <c:v>0.63373031098637966</c:v>
                </c:pt>
                <c:pt idx="61">
                  <c:v>0.6204347314329226</c:v>
                </c:pt>
                <c:pt idx="62">
                  <c:v>0.58605520406872813</c:v>
                </c:pt>
                <c:pt idx="63">
                  <c:v>0.61761236905489625</c:v>
                </c:pt>
                <c:pt idx="64">
                  <c:v>0.61245075591675402</c:v>
                </c:pt>
                <c:pt idx="65">
                  <c:v>0.68408631271566378</c:v>
                </c:pt>
                <c:pt idx="66">
                  <c:v>0.51732522596466879</c:v>
                </c:pt>
                <c:pt idx="67">
                  <c:v>0.62302518699173959</c:v>
                </c:pt>
                <c:pt idx="68">
                  <c:v>0.64366625409699907</c:v>
                </c:pt>
                <c:pt idx="69">
                  <c:v>0.73417679760008525</c:v>
                </c:pt>
                <c:pt idx="70">
                  <c:v>0.90225285842528535</c:v>
                </c:pt>
                <c:pt idx="71">
                  <c:v>0.76244119423854784</c:v>
                </c:pt>
                <c:pt idx="72">
                  <c:v>0.70447441477655559</c:v>
                </c:pt>
                <c:pt idx="73">
                  <c:v>0.86738018080217216</c:v>
                </c:pt>
                <c:pt idx="74">
                  <c:v>0.85866265422070853</c:v>
                </c:pt>
                <c:pt idx="75">
                  <c:v>0.78360021201821439</c:v>
                </c:pt>
                <c:pt idx="76">
                  <c:v>0.83932606502294504</c:v>
                </c:pt>
                <c:pt idx="77">
                  <c:v>0.92658311627623391</c:v>
                </c:pt>
                <c:pt idx="78">
                  <c:v>1.2762933073065312</c:v>
                </c:pt>
                <c:pt idx="79">
                  <c:v>1.3196685081686468</c:v>
                </c:pt>
                <c:pt idx="80">
                  <c:v>1.3072431875787913</c:v>
                </c:pt>
                <c:pt idx="81">
                  <c:v>1.2644804409982129</c:v>
                </c:pt>
                <c:pt idx="82">
                  <c:v>1.3307597443198631</c:v>
                </c:pt>
                <c:pt idx="83">
                  <c:v>1.2984528711589292</c:v>
                </c:pt>
                <c:pt idx="84">
                  <c:v>1.5117074164894859</c:v>
                </c:pt>
                <c:pt idx="85">
                  <c:v>1.6041735057855249</c:v>
                </c:pt>
                <c:pt idx="86">
                  <c:v>1.4015407750925135</c:v>
                </c:pt>
                <c:pt idx="87">
                  <c:v>1.0862933705946745</c:v>
                </c:pt>
                <c:pt idx="88">
                  <c:v>1.2313695378830545</c:v>
                </c:pt>
                <c:pt idx="89">
                  <c:v>0.97946654785370413</c:v>
                </c:pt>
                <c:pt idx="90">
                  <c:v>0.94972303079656228</c:v>
                </c:pt>
                <c:pt idx="91">
                  <c:v>1.3729432648170814</c:v>
                </c:pt>
                <c:pt idx="92">
                  <c:v>1.2297958236447073</c:v>
                </c:pt>
                <c:pt idx="93">
                  <c:v>1.0834710832425856</c:v>
                </c:pt>
                <c:pt idx="94">
                  <c:v>1.6205478345725624</c:v>
                </c:pt>
                <c:pt idx="95">
                  <c:v>1.6307493772735455</c:v>
                </c:pt>
                <c:pt idx="96">
                  <c:v>1.0966885837994411</c:v>
                </c:pt>
                <c:pt idx="97">
                  <c:v>0.82027504868643319</c:v>
                </c:pt>
                <c:pt idx="98">
                  <c:v>1.0155902070721794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'3D-UMi (K=M=10)'!$L$155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-147.28251223181221</c:v>
                </c:pt>
                <c:pt idx="1">
                  <c:v>-136.1874407970364</c:v>
                </c:pt>
                <c:pt idx="2">
                  <c:v>-133.37130285286904</c:v>
                </c:pt>
                <c:pt idx="3">
                  <c:v>-131.34939395096481</c:v>
                </c:pt>
                <c:pt idx="4">
                  <c:v>-129.85658349558639</c:v>
                </c:pt>
                <c:pt idx="5">
                  <c:v>-128.53364094982672</c:v>
                </c:pt>
                <c:pt idx="6">
                  <c:v>-127.4042705704715</c:v>
                </c:pt>
                <c:pt idx="7">
                  <c:v>-126.42214383584989</c:v>
                </c:pt>
                <c:pt idx="8">
                  <c:v>-125.50202473828368</c:v>
                </c:pt>
                <c:pt idx="9">
                  <c:v>-124.65681715130756</c:v>
                </c:pt>
                <c:pt idx="10">
                  <c:v>-123.85853842937418</c:v>
                </c:pt>
                <c:pt idx="11">
                  <c:v>-123.11359864490542</c:v>
                </c:pt>
                <c:pt idx="12">
                  <c:v>-122.41405276812259</c:v>
                </c:pt>
                <c:pt idx="13">
                  <c:v>-121.72947375472272</c:v>
                </c:pt>
                <c:pt idx="14">
                  <c:v>-121.111012998565</c:v>
                </c:pt>
                <c:pt idx="15">
                  <c:v>-120.50076436870174</c:v>
                </c:pt>
                <c:pt idx="16">
                  <c:v>-119.90455362828519</c:v>
                </c:pt>
                <c:pt idx="17">
                  <c:v>-119.35568468457159</c:v>
                </c:pt>
                <c:pt idx="18">
                  <c:v>-118.83922810270175</c:v>
                </c:pt>
                <c:pt idx="19">
                  <c:v>-118.2917352743637</c:v>
                </c:pt>
                <c:pt idx="20">
                  <c:v>-117.74977022939682</c:v>
                </c:pt>
                <c:pt idx="21">
                  <c:v>-117.2656915119436</c:v>
                </c:pt>
                <c:pt idx="22">
                  <c:v>-116.755870213827</c:v>
                </c:pt>
                <c:pt idx="23">
                  <c:v>-116.24783391241107</c:v>
                </c:pt>
                <c:pt idx="24">
                  <c:v>-115.74985141400748</c:v>
                </c:pt>
                <c:pt idx="25">
                  <c:v>-115.26749361005305</c:v>
                </c:pt>
                <c:pt idx="26">
                  <c:v>-114.78436406219323</c:v>
                </c:pt>
                <c:pt idx="27">
                  <c:v>-114.29911264926814</c:v>
                </c:pt>
                <c:pt idx="28">
                  <c:v>-113.80871335910003</c:v>
                </c:pt>
                <c:pt idx="29">
                  <c:v>-113.34125179599638</c:v>
                </c:pt>
                <c:pt idx="30">
                  <c:v>-112.86203397362505</c:v>
                </c:pt>
                <c:pt idx="31">
                  <c:v>-112.37483657183714</c:v>
                </c:pt>
                <c:pt idx="32">
                  <c:v>-111.89894746001234</c:v>
                </c:pt>
                <c:pt idx="33">
                  <c:v>-111.41575003888501</c:v>
                </c:pt>
                <c:pt idx="34">
                  <c:v>-110.93993333859859</c:v>
                </c:pt>
                <c:pt idx="35">
                  <c:v>-110.47252108855821</c:v>
                </c:pt>
                <c:pt idx="36">
                  <c:v>-110.00599629621991</c:v>
                </c:pt>
                <c:pt idx="37">
                  <c:v>-109.53070211512077</c:v>
                </c:pt>
                <c:pt idx="38">
                  <c:v>-109.06231551918752</c:v>
                </c:pt>
                <c:pt idx="39">
                  <c:v>-108.58514393683684</c:v>
                </c:pt>
                <c:pt idx="40">
                  <c:v>-108.08752705124296</c:v>
                </c:pt>
                <c:pt idx="41">
                  <c:v>-107.62590143499824</c:v>
                </c:pt>
                <c:pt idx="42">
                  <c:v>-107.1551021285656</c:v>
                </c:pt>
                <c:pt idx="43">
                  <c:v>-106.67981695223075</c:v>
                </c:pt>
                <c:pt idx="44">
                  <c:v>-106.18979888534055</c:v>
                </c:pt>
                <c:pt idx="45">
                  <c:v>-105.71215811094291</c:v>
                </c:pt>
                <c:pt idx="46">
                  <c:v>-105.18735536765493</c:v>
                </c:pt>
                <c:pt idx="47">
                  <c:v>-104.69366283095401</c:v>
                </c:pt>
                <c:pt idx="48">
                  <c:v>-104.20084338922398</c:v>
                </c:pt>
                <c:pt idx="49">
                  <c:v>-103.70398868903889</c:v>
                </c:pt>
                <c:pt idx="50">
                  <c:v>-103.186774545699</c:v>
                </c:pt>
                <c:pt idx="51">
                  <c:v>-102.69566738533507</c:v>
                </c:pt>
                <c:pt idx="52">
                  <c:v>-102.17737817617011</c:v>
                </c:pt>
                <c:pt idx="53">
                  <c:v>-101.6613002216541</c:v>
                </c:pt>
                <c:pt idx="54">
                  <c:v>-101.12042304931049</c:v>
                </c:pt>
                <c:pt idx="55">
                  <c:v>-100.58292164479307</c:v>
                </c:pt>
                <c:pt idx="56">
                  <c:v>-100.02861432187876</c:v>
                </c:pt>
                <c:pt idx="57">
                  <c:v>-99.502821196664584</c:v>
                </c:pt>
                <c:pt idx="58">
                  <c:v>-98.946353286875308</c:v>
                </c:pt>
                <c:pt idx="59">
                  <c:v>-98.406489151866239</c:v>
                </c:pt>
                <c:pt idx="60">
                  <c:v>-97.804730310986386</c:v>
                </c:pt>
                <c:pt idx="61">
                  <c:v>-97.266434731432923</c:v>
                </c:pt>
                <c:pt idx="62">
                  <c:v>-96.712055204068733</c:v>
                </c:pt>
                <c:pt idx="63">
                  <c:v>-96.150612369054897</c:v>
                </c:pt>
                <c:pt idx="64">
                  <c:v>-95.610450755916759</c:v>
                </c:pt>
                <c:pt idx="65">
                  <c:v>-95.044086312715663</c:v>
                </c:pt>
                <c:pt idx="66">
                  <c:v>-94.497325225964673</c:v>
                </c:pt>
                <c:pt idx="67">
                  <c:v>-93.956025186991738</c:v>
                </c:pt>
                <c:pt idx="68">
                  <c:v>-93.386666254096994</c:v>
                </c:pt>
                <c:pt idx="69">
                  <c:v>-92.811176797600083</c:v>
                </c:pt>
                <c:pt idx="70">
                  <c:v>-92.207252858425292</c:v>
                </c:pt>
                <c:pt idx="71">
                  <c:v>-91.617441194238552</c:v>
                </c:pt>
                <c:pt idx="72">
                  <c:v>-90.972474414776556</c:v>
                </c:pt>
                <c:pt idx="73">
                  <c:v>-90.336380180802166</c:v>
                </c:pt>
                <c:pt idx="74">
                  <c:v>-89.674662654220711</c:v>
                </c:pt>
                <c:pt idx="75">
                  <c:v>-89.007600212018218</c:v>
                </c:pt>
                <c:pt idx="76">
                  <c:v>-88.294326065022943</c:v>
                </c:pt>
                <c:pt idx="77">
                  <c:v>-87.57958311627624</c:v>
                </c:pt>
                <c:pt idx="78">
                  <c:v>-86.790293307306527</c:v>
                </c:pt>
                <c:pt idx="79">
                  <c:v>-85.994668508168644</c:v>
                </c:pt>
                <c:pt idx="80">
                  <c:v>-85.121243187578784</c:v>
                </c:pt>
                <c:pt idx="81">
                  <c:v>-84.209480440998206</c:v>
                </c:pt>
                <c:pt idx="82">
                  <c:v>-83.202759744319863</c:v>
                </c:pt>
                <c:pt idx="83">
                  <c:v>-82.180452871158934</c:v>
                </c:pt>
                <c:pt idx="84">
                  <c:v>-81.106707416489485</c:v>
                </c:pt>
                <c:pt idx="85">
                  <c:v>-79.957173505785519</c:v>
                </c:pt>
                <c:pt idx="86">
                  <c:v>-78.70654077509252</c:v>
                </c:pt>
                <c:pt idx="87">
                  <c:v>-77.418293370594668</c:v>
                </c:pt>
                <c:pt idx="88">
                  <c:v>-76.024369537883061</c:v>
                </c:pt>
                <c:pt idx="89">
                  <c:v>-74.568466547853703</c:v>
                </c:pt>
                <c:pt idx="90">
                  <c:v>-73.031723030796556</c:v>
                </c:pt>
                <c:pt idx="91">
                  <c:v>-71.331943264817085</c:v>
                </c:pt>
                <c:pt idx="92">
                  <c:v>-69.619795823644708</c:v>
                </c:pt>
                <c:pt idx="93">
                  <c:v>-67.743471083242582</c:v>
                </c:pt>
                <c:pt idx="94">
                  <c:v>-65.820547834572565</c:v>
                </c:pt>
                <c:pt idx="95">
                  <c:v>-63.896749377273544</c:v>
                </c:pt>
                <c:pt idx="96">
                  <c:v>-61.81968858379944</c:v>
                </c:pt>
                <c:pt idx="97">
                  <c:v>-59.552275048686433</c:v>
                </c:pt>
                <c:pt idx="98">
                  <c:v>-57.031590207072178</c:v>
                </c:pt>
              </c:numCache>
            </c:numRef>
          </c:xVal>
          <c:yVal>
            <c:numRef>
              <c:f>'3D-UMi (K=M=10)'!$L$156:$L$254</c:f>
              <c:numCache>
                <c:formatCode>0.000_ </c:formatCode>
                <c:ptCount val="99"/>
                <c:pt idx="0">
                  <c:v>3.3057644368581975</c:v>
                </c:pt>
                <c:pt idx="1">
                  <c:v>-1.3768337952575962</c:v>
                </c:pt>
                <c:pt idx="2">
                  <c:v>-1.2105189843049686</c:v>
                </c:pt>
                <c:pt idx="3">
                  <c:v>-1.0720373011211848</c:v>
                </c:pt>
                <c:pt idx="4">
                  <c:v>-1.0013272564196143</c:v>
                </c:pt>
                <c:pt idx="5">
                  <c:v>-0.89772910475326739</c:v>
                </c:pt>
                <c:pt idx="6">
                  <c:v>-0.94062723668550063</c:v>
                </c:pt>
                <c:pt idx="7">
                  <c:v>-0.83628172388409894</c:v>
                </c:pt>
                <c:pt idx="8">
                  <c:v>-0.81455856046831343</c:v>
                </c:pt>
                <c:pt idx="9">
                  <c:v>-0.80545129870144194</c:v>
                </c:pt>
                <c:pt idx="10">
                  <c:v>-0.74941517189282081</c:v>
                </c:pt>
                <c:pt idx="11">
                  <c:v>-0.6794002661705747</c:v>
                </c:pt>
                <c:pt idx="12">
                  <c:v>-0.69222976808441672</c:v>
                </c:pt>
                <c:pt idx="13">
                  <c:v>-0.6900924066142835</c:v>
                </c:pt>
                <c:pt idx="14">
                  <c:v>-0.62183678790299268</c:v>
                </c:pt>
                <c:pt idx="15">
                  <c:v>-0.54769206513925894</c:v>
                </c:pt>
                <c:pt idx="16">
                  <c:v>-0.57443460167981186</c:v>
                </c:pt>
                <c:pt idx="17">
                  <c:v>-0.55383534151840763</c:v>
                </c:pt>
                <c:pt idx="18">
                  <c:v>-0.50082371951224047</c:v>
                </c:pt>
                <c:pt idx="19">
                  <c:v>-0.47884834397530085</c:v>
                </c:pt>
                <c:pt idx="20">
                  <c:v>-0.45134518506618804</c:v>
                </c:pt>
                <c:pt idx="21">
                  <c:v>-0.41772783286340598</c:v>
                </c:pt>
                <c:pt idx="22">
                  <c:v>-0.41333745388701004</c:v>
                </c:pt>
                <c:pt idx="23">
                  <c:v>-0.40716207821093064</c:v>
                </c:pt>
                <c:pt idx="24">
                  <c:v>-0.39093289952151622</c:v>
                </c:pt>
                <c:pt idx="25">
                  <c:v>-0.35907902638294331</c:v>
                </c:pt>
                <c:pt idx="26">
                  <c:v>-0.33348999914277044</c:v>
                </c:pt>
                <c:pt idx="27">
                  <c:v>-0.32237193458486502</c:v>
                </c:pt>
                <c:pt idx="28">
                  <c:v>-0.31640174727097303</c:v>
                </c:pt>
                <c:pt idx="29">
                  <c:v>-0.28749383289161301</c:v>
                </c:pt>
                <c:pt idx="30">
                  <c:v>-0.27034217778096092</c:v>
                </c:pt>
                <c:pt idx="31">
                  <c:v>-0.26117010208587033</c:v>
                </c:pt>
                <c:pt idx="32">
                  <c:v>-0.25482756909566717</c:v>
                </c:pt>
                <c:pt idx="33">
                  <c:v>-0.27132804279499112</c:v>
                </c:pt>
                <c:pt idx="34">
                  <c:v>-0.2804477956534015</c:v>
                </c:pt>
                <c:pt idx="35">
                  <c:v>-0.28116309826579311</c:v>
                </c:pt>
                <c:pt idx="36">
                  <c:v>-0.28099094317609286</c:v>
                </c:pt>
                <c:pt idx="37">
                  <c:v>-0.28958817684723215</c:v>
                </c:pt>
                <c:pt idx="38">
                  <c:v>-0.28592080959047905</c:v>
                </c:pt>
                <c:pt idx="39">
                  <c:v>-0.27686513376715993</c:v>
                </c:pt>
                <c:pt idx="40">
                  <c:v>-0.28825476118704785</c:v>
                </c:pt>
                <c:pt idx="41">
                  <c:v>-0.26365311925775359</c:v>
                </c:pt>
                <c:pt idx="42">
                  <c:v>-0.24822516751639512</c:v>
                </c:pt>
                <c:pt idx="43">
                  <c:v>-0.2372830856772481</c:v>
                </c:pt>
                <c:pt idx="44">
                  <c:v>-0.23765568150045624</c:v>
                </c:pt>
                <c:pt idx="45">
                  <c:v>-0.21842870103309053</c:v>
                </c:pt>
                <c:pt idx="46">
                  <c:v>-0.24636368945706977</c:v>
                </c:pt>
                <c:pt idx="47">
                  <c:v>-0.24318847129399046</c:v>
                </c:pt>
                <c:pt idx="48">
                  <c:v>-0.23914015816002632</c:v>
                </c:pt>
                <c:pt idx="49">
                  <c:v>-0.23912710348110977</c:v>
                </c:pt>
                <c:pt idx="50">
                  <c:v>-0.24385644536999962</c:v>
                </c:pt>
                <c:pt idx="51">
                  <c:v>-0.20658981082492289</c:v>
                </c:pt>
                <c:pt idx="52">
                  <c:v>-0.19650522508089807</c:v>
                </c:pt>
                <c:pt idx="53">
                  <c:v>-0.18420938468790382</c:v>
                </c:pt>
                <c:pt idx="54">
                  <c:v>-0.19671276212251598</c:v>
                </c:pt>
                <c:pt idx="55">
                  <c:v>-0.20571436905092355</c:v>
                </c:pt>
                <c:pt idx="56">
                  <c:v>-0.22444413301724353</c:v>
                </c:pt>
                <c:pt idx="57">
                  <c:v>-0.21465969928301831</c:v>
                </c:pt>
                <c:pt idx="58">
                  <c:v>-0.23555005012399022</c:v>
                </c:pt>
                <c:pt idx="59">
                  <c:v>-0.23983662618485369</c:v>
                </c:pt>
                <c:pt idx="60">
                  <c:v>-0.30601790811641649</c:v>
                </c:pt>
                <c:pt idx="61">
                  <c:v>-0.30557979104817434</c:v>
                </c:pt>
                <c:pt idx="62">
                  <c:v>-0.31923293727206214</c:v>
                </c:pt>
                <c:pt idx="63">
                  <c:v>-0.33994939114560907</c:v>
                </c:pt>
                <c:pt idx="64">
                  <c:v>-0.3393846231434452</c:v>
                </c:pt>
                <c:pt idx="65">
                  <c:v>-0.36502268520423797</c:v>
                </c:pt>
                <c:pt idx="66">
                  <c:v>-0.36655697789832686</c:v>
                </c:pt>
                <c:pt idx="67">
                  <c:v>-0.34981707167496268</c:v>
                </c:pt>
                <c:pt idx="68">
                  <c:v>-0.36113605937330817</c:v>
                </c:pt>
                <c:pt idx="69">
                  <c:v>-0.37858557067391985</c:v>
                </c:pt>
                <c:pt idx="70">
                  <c:v>-0.42446956465231267</c:v>
                </c:pt>
                <c:pt idx="71">
                  <c:v>-0.45030811955885497</c:v>
                </c:pt>
                <c:pt idx="72">
                  <c:v>-0.45592616569093991</c:v>
                </c:pt>
                <c:pt idx="73">
                  <c:v>-0.45267166633533407</c:v>
                </c:pt>
                <c:pt idx="74">
                  <c:v>-0.47504045958689289</c:v>
                </c:pt>
                <c:pt idx="75">
                  <c:v>-0.50275416845947518</c:v>
                </c:pt>
                <c:pt idx="76">
                  <c:v>-0.51369192999645463</c:v>
                </c:pt>
                <c:pt idx="77">
                  <c:v>-0.47365119933256494</c:v>
                </c:pt>
                <c:pt idx="78">
                  <c:v>-0.50815732889167009</c:v>
                </c:pt>
                <c:pt idx="79">
                  <c:v>-0.54899844861895986</c:v>
                </c:pt>
                <c:pt idx="80">
                  <c:v>-0.55857200246791194</c:v>
                </c:pt>
                <c:pt idx="81">
                  <c:v>-0.56209330458489148</c:v>
                </c:pt>
                <c:pt idx="82">
                  <c:v>-0.66057255679963589</c:v>
                </c:pt>
                <c:pt idx="83">
                  <c:v>-0.6820341811751689</c:v>
                </c:pt>
                <c:pt idx="84">
                  <c:v>-0.67073642128092104</c:v>
                </c:pt>
                <c:pt idx="85">
                  <c:v>-0.7352271174210756</c:v>
                </c:pt>
                <c:pt idx="86">
                  <c:v>-0.77766015396258581</c:v>
                </c:pt>
                <c:pt idx="87">
                  <c:v>-0.83700764205443079</c:v>
                </c:pt>
                <c:pt idx="88">
                  <c:v>-0.88491897069164338</c:v>
                </c:pt>
                <c:pt idx="89">
                  <c:v>-0.87803334044689052</c:v>
                </c:pt>
                <c:pt idx="90">
                  <c:v>-0.85194908714424855</c:v>
                </c:pt>
                <c:pt idx="91">
                  <c:v>-0.89727287901261832</c:v>
                </c:pt>
                <c:pt idx="92">
                  <c:v>-0.87024753161018964</c:v>
                </c:pt>
                <c:pt idx="93">
                  <c:v>-0.96442033357712376</c:v>
                </c:pt>
                <c:pt idx="94">
                  <c:v>-0.98634366969633902</c:v>
                </c:pt>
                <c:pt idx="95">
                  <c:v>-0.90335376975085779</c:v>
                </c:pt>
                <c:pt idx="96">
                  <c:v>-0.90043718346365864</c:v>
                </c:pt>
                <c:pt idx="97">
                  <c:v>-1.0685032660452691</c:v>
                </c:pt>
                <c:pt idx="98">
                  <c:v>-1.0393470400559224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'3D-UMi (K=M=10)'!$M$155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-147.28251223181221</c:v>
                </c:pt>
                <c:pt idx="1">
                  <c:v>-136.1874407970364</c:v>
                </c:pt>
                <c:pt idx="2">
                  <c:v>-133.37130285286904</c:v>
                </c:pt>
                <c:pt idx="3">
                  <c:v>-131.34939395096481</c:v>
                </c:pt>
                <c:pt idx="4">
                  <c:v>-129.85658349558639</c:v>
                </c:pt>
                <c:pt idx="5">
                  <c:v>-128.53364094982672</c:v>
                </c:pt>
                <c:pt idx="6">
                  <c:v>-127.4042705704715</c:v>
                </c:pt>
                <c:pt idx="7">
                  <c:v>-126.42214383584989</c:v>
                </c:pt>
                <c:pt idx="8">
                  <c:v>-125.50202473828368</c:v>
                </c:pt>
                <c:pt idx="9">
                  <c:v>-124.65681715130756</c:v>
                </c:pt>
                <c:pt idx="10">
                  <c:v>-123.85853842937418</c:v>
                </c:pt>
                <c:pt idx="11">
                  <c:v>-123.11359864490542</c:v>
                </c:pt>
                <c:pt idx="12">
                  <c:v>-122.41405276812259</c:v>
                </c:pt>
                <c:pt idx="13">
                  <c:v>-121.72947375472272</c:v>
                </c:pt>
                <c:pt idx="14">
                  <c:v>-121.111012998565</c:v>
                </c:pt>
                <c:pt idx="15">
                  <c:v>-120.50076436870174</c:v>
                </c:pt>
                <c:pt idx="16">
                  <c:v>-119.90455362828519</c:v>
                </c:pt>
                <c:pt idx="17">
                  <c:v>-119.35568468457159</c:v>
                </c:pt>
                <c:pt idx="18">
                  <c:v>-118.83922810270175</c:v>
                </c:pt>
                <c:pt idx="19">
                  <c:v>-118.2917352743637</c:v>
                </c:pt>
                <c:pt idx="20">
                  <c:v>-117.74977022939682</c:v>
                </c:pt>
                <c:pt idx="21">
                  <c:v>-117.2656915119436</c:v>
                </c:pt>
                <c:pt idx="22">
                  <c:v>-116.755870213827</c:v>
                </c:pt>
                <c:pt idx="23">
                  <c:v>-116.24783391241107</c:v>
                </c:pt>
                <c:pt idx="24">
                  <c:v>-115.74985141400748</c:v>
                </c:pt>
                <c:pt idx="25">
                  <c:v>-115.26749361005305</c:v>
                </c:pt>
                <c:pt idx="26">
                  <c:v>-114.78436406219323</c:v>
                </c:pt>
                <c:pt idx="27">
                  <c:v>-114.29911264926814</c:v>
                </c:pt>
                <c:pt idx="28">
                  <c:v>-113.80871335910003</c:v>
                </c:pt>
                <c:pt idx="29">
                  <c:v>-113.34125179599638</c:v>
                </c:pt>
                <c:pt idx="30">
                  <c:v>-112.86203397362505</c:v>
                </c:pt>
                <c:pt idx="31">
                  <c:v>-112.37483657183714</c:v>
                </c:pt>
                <c:pt idx="32">
                  <c:v>-111.89894746001234</c:v>
                </c:pt>
                <c:pt idx="33">
                  <c:v>-111.41575003888501</c:v>
                </c:pt>
                <c:pt idx="34">
                  <c:v>-110.93993333859859</c:v>
                </c:pt>
                <c:pt idx="35">
                  <c:v>-110.47252108855821</c:v>
                </c:pt>
                <c:pt idx="36">
                  <c:v>-110.00599629621991</c:v>
                </c:pt>
                <c:pt idx="37">
                  <c:v>-109.53070211512077</c:v>
                </c:pt>
                <c:pt idx="38">
                  <c:v>-109.06231551918752</c:v>
                </c:pt>
                <c:pt idx="39">
                  <c:v>-108.58514393683684</c:v>
                </c:pt>
                <c:pt idx="40">
                  <c:v>-108.08752705124296</c:v>
                </c:pt>
                <c:pt idx="41">
                  <c:v>-107.62590143499824</c:v>
                </c:pt>
                <c:pt idx="42">
                  <c:v>-107.1551021285656</c:v>
                </c:pt>
                <c:pt idx="43">
                  <c:v>-106.67981695223075</c:v>
                </c:pt>
                <c:pt idx="44">
                  <c:v>-106.18979888534055</c:v>
                </c:pt>
                <c:pt idx="45">
                  <c:v>-105.71215811094291</c:v>
                </c:pt>
                <c:pt idx="46">
                  <c:v>-105.18735536765493</c:v>
                </c:pt>
                <c:pt idx="47">
                  <c:v>-104.69366283095401</c:v>
                </c:pt>
                <c:pt idx="48">
                  <c:v>-104.20084338922398</c:v>
                </c:pt>
                <c:pt idx="49">
                  <c:v>-103.70398868903889</c:v>
                </c:pt>
                <c:pt idx="50">
                  <c:v>-103.186774545699</c:v>
                </c:pt>
                <c:pt idx="51">
                  <c:v>-102.69566738533507</c:v>
                </c:pt>
                <c:pt idx="52">
                  <c:v>-102.17737817617011</c:v>
                </c:pt>
                <c:pt idx="53">
                  <c:v>-101.6613002216541</c:v>
                </c:pt>
                <c:pt idx="54">
                  <c:v>-101.12042304931049</c:v>
                </c:pt>
                <c:pt idx="55">
                  <c:v>-100.58292164479307</c:v>
                </c:pt>
                <c:pt idx="56">
                  <c:v>-100.02861432187876</c:v>
                </c:pt>
                <c:pt idx="57">
                  <c:v>-99.502821196664584</c:v>
                </c:pt>
                <c:pt idx="58">
                  <c:v>-98.946353286875308</c:v>
                </c:pt>
                <c:pt idx="59">
                  <c:v>-98.406489151866239</c:v>
                </c:pt>
                <c:pt idx="60">
                  <c:v>-97.804730310986386</c:v>
                </c:pt>
                <c:pt idx="61">
                  <c:v>-97.266434731432923</c:v>
                </c:pt>
                <c:pt idx="62">
                  <c:v>-96.712055204068733</c:v>
                </c:pt>
                <c:pt idx="63">
                  <c:v>-96.150612369054897</c:v>
                </c:pt>
                <c:pt idx="64">
                  <c:v>-95.610450755916759</c:v>
                </c:pt>
                <c:pt idx="65">
                  <c:v>-95.044086312715663</c:v>
                </c:pt>
                <c:pt idx="66">
                  <c:v>-94.497325225964673</c:v>
                </c:pt>
                <c:pt idx="67">
                  <c:v>-93.956025186991738</c:v>
                </c:pt>
                <c:pt idx="68">
                  <c:v>-93.386666254096994</c:v>
                </c:pt>
                <c:pt idx="69">
                  <c:v>-92.811176797600083</c:v>
                </c:pt>
                <c:pt idx="70">
                  <c:v>-92.207252858425292</c:v>
                </c:pt>
                <c:pt idx="71">
                  <c:v>-91.617441194238552</c:v>
                </c:pt>
                <c:pt idx="72">
                  <c:v>-90.972474414776556</c:v>
                </c:pt>
                <c:pt idx="73">
                  <c:v>-90.336380180802166</c:v>
                </c:pt>
                <c:pt idx="74">
                  <c:v>-89.674662654220711</c:v>
                </c:pt>
                <c:pt idx="75">
                  <c:v>-89.007600212018218</c:v>
                </c:pt>
                <c:pt idx="76">
                  <c:v>-88.294326065022943</c:v>
                </c:pt>
                <c:pt idx="77">
                  <c:v>-87.57958311627624</c:v>
                </c:pt>
                <c:pt idx="78">
                  <c:v>-86.790293307306527</c:v>
                </c:pt>
                <c:pt idx="79">
                  <c:v>-85.994668508168644</c:v>
                </c:pt>
                <c:pt idx="80">
                  <c:v>-85.121243187578784</c:v>
                </c:pt>
                <c:pt idx="81">
                  <c:v>-84.209480440998206</c:v>
                </c:pt>
                <c:pt idx="82">
                  <c:v>-83.202759744319863</c:v>
                </c:pt>
                <c:pt idx="83">
                  <c:v>-82.180452871158934</c:v>
                </c:pt>
                <c:pt idx="84">
                  <c:v>-81.106707416489485</c:v>
                </c:pt>
                <c:pt idx="85">
                  <c:v>-79.957173505785519</c:v>
                </c:pt>
                <c:pt idx="86">
                  <c:v>-78.70654077509252</c:v>
                </c:pt>
                <c:pt idx="87">
                  <c:v>-77.418293370594668</c:v>
                </c:pt>
                <c:pt idx="88">
                  <c:v>-76.024369537883061</c:v>
                </c:pt>
                <c:pt idx="89">
                  <c:v>-74.568466547853703</c:v>
                </c:pt>
                <c:pt idx="90">
                  <c:v>-73.031723030796556</c:v>
                </c:pt>
                <c:pt idx="91">
                  <c:v>-71.331943264817085</c:v>
                </c:pt>
                <c:pt idx="92">
                  <c:v>-69.619795823644708</c:v>
                </c:pt>
                <c:pt idx="93">
                  <c:v>-67.743471083242582</c:v>
                </c:pt>
                <c:pt idx="94">
                  <c:v>-65.820547834572565</c:v>
                </c:pt>
                <c:pt idx="95">
                  <c:v>-63.896749377273544</c:v>
                </c:pt>
                <c:pt idx="96">
                  <c:v>-61.81968858379944</c:v>
                </c:pt>
                <c:pt idx="97">
                  <c:v>-59.552275048686433</c:v>
                </c:pt>
                <c:pt idx="98">
                  <c:v>-57.031590207072178</c:v>
                </c:pt>
              </c:numCache>
            </c:numRef>
          </c:xVal>
          <c:yVal>
            <c:numRef>
              <c:f>'3D-UMi (K=M=10)'!$M$156:$M$254</c:f>
              <c:numCache>
                <c:formatCode>0.000_ </c:formatCode>
                <c:ptCount val="99"/>
                <c:pt idx="0">
                  <c:v>1.8677900090021922</c:v>
                </c:pt>
                <c:pt idx="1">
                  <c:v>0.45958792188008601</c:v>
                </c:pt>
                <c:pt idx="2">
                  <c:v>0.22484584661901863</c:v>
                </c:pt>
                <c:pt idx="3">
                  <c:v>0.18046018120534768</c:v>
                </c:pt>
                <c:pt idx="4">
                  <c:v>0.19034541712980513</c:v>
                </c:pt>
                <c:pt idx="5">
                  <c:v>0.18169848457591797</c:v>
                </c:pt>
                <c:pt idx="6">
                  <c:v>0.31055131470850483</c:v>
                </c:pt>
                <c:pt idx="7">
                  <c:v>0.29917640638693399</c:v>
                </c:pt>
                <c:pt idx="8">
                  <c:v>0.25412382814783996</c:v>
                </c:pt>
                <c:pt idx="9">
                  <c:v>0.1593396517719583</c:v>
                </c:pt>
                <c:pt idx="10">
                  <c:v>4.8149904060878157E-2</c:v>
                </c:pt>
                <c:pt idx="11">
                  <c:v>7.4813078476864803E-2</c:v>
                </c:pt>
                <c:pt idx="12">
                  <c:v>6.0557530447297836E-2</c:v>
                </c:pt>
                <c:pt idx="13">
                  <c:v>9.7250986998886901E-3</c:v>
                </c:pt>
                <c:pt idx="14">
                  <c:v>2.8498031986813999E-2</c:v>
                </c:pt>
                <c:pt idx="15">
                  <c:v>3.4482861932332298E-2</c:v>
                </c:pt>
                <c:pt idx="16">
                  <c:v>-3.3372071190498787E-2</c:v>
                </c:pt>
                <c:pt idx="17">
                  <c:v>4.0298159531744204E-3</c:v>
                </c:pt>
                <c:pt idx="18">
                  <c:v>1.4078713171670643E-2</c:v>
                </c:pt>
                <c:pt idx="19">
                  <c:v>-3.3663539263699249E-2</c:v>
                </c:pt>
                <c:pt idx="20">
                  <c:v>-4.1470543289776174E-2</c:v>
                </c:pt>
                <c:pt idx="21">
                  <c:v>-3.8284870682645078E-2</c:v>
                </c:pt>
                <c:pt idx="22">
                  <c:v>-2.456376890634715E-3</c:v>
                </c:pt>
                <c:pt idx="23">
                  <c:v>8.4258581241130059E-3</c:v>
                </c:pt>
                <c:pt idx="24">
                  <c:v>-9.329971573521334E-3</c:v>
                </c:pt>
                <c:pt idx="25">
                  <c:v>-1.622934574994872E-2</c:v>
                </c:pt>
                <c:pt idx="26">
                  <c:v>-4.3475940319154915E-2</c:v>
                </c:pt>
                <c:pt idx="27">
                  <c:v>-6.1903275149617798E-2</c:v>
                </c:pt>
                <c:pt idx="28">
                  <c:v>-7.1784606874246037E-2</c:v>
                </c:pt>
                <c:pt idx="29">
                  <c:v>-5.8070234249811392E-2</c:v>
                </c:pt>
                <c:pt idx="30">
                  <c:v>-6.8709400463660586E-2</c:v>
                </c:pt>
                <c:pt idx="31">
                  <c:v>-9.580396792846102E-2</c:v>
                </c:pt>
                <c:pt idx="32">
                  <c:v>-0.11468798575097594</c:v>
                </c:pt>
                <c:pt idx="33">
                  <c:v>-0.11782063048028135</c:v>
                </c:pt>
                <c:pt idx="34">
                  <c:v>-0.13537293653570259</c:v>
                </c:pt>
                <c:pt idx="35">
                  <c:v>-0.18183750610758409</c:v>
                </c:pt>
                <c:pt idx="36">
                  <c:v>-0.16036749504829118</c:v>
                </c:pt>
                <c:pt idx="37">
                  <c:v>-0.1790313229030005</c:v>
                </c:pt>
                <c:pt idx="38">
                  <c:v>-0.22360085193759005</c:v>
                </c:pt>
                <c:pt idx="39">
                  <c:v>-0.22756715316315024</c:v>
                </c:pt>
                <c:pt idx="40">
                  <c:v>-0.27713281552603064</c:v>
                </c:pt>
                <c:pt idx="41">
                  <c:v>-0.29362511331027008</c:v>
                </c:pt>
                <c:pt idx="42">
                  <c:v>-0.26227930995709414</c:v>
                </c:pt>
                <c:pt idx="43">
                  <c:v>-0.3036888317064097</c:v>
                </c:pt>
                <c:pt idx="44">
                  <c:v>-0.25913685909485196</c:v>
                </c:pt>
                <c:pt idx="45">
                  <c:v>-0.2208064746183851</c:v>
                </c:pt>
                <c:pt idx="46">
                  <c:v>-0.26502950936371406</c:v>
                </c:pt>
                <c:pt idx="47">
                  <c:v>-0.25256832417447583</c:v>
                </c:pt>
                <c:pt idx="48">
                  <c:v>-0.24261789467574602</c:v>
                </c:pt>
                <c:pt idx="49">
                  <c:v>-0.17758431951810394</c:v>
                </c:pt>
                <c:pt idx="50">
                  <c:v>-0.18142479341651097</c:v>
                </c:pt>
                <c:pt idx="51">
                  <c:v>-0.15842104900929144</c:v>
                </c:pt>
                <c:pt idx="52">
                  <c:v>-0.16597192155084883</c:v>
                </c:pt>
                <c:pt idx="53">
                  <c:v>-0.15767847903975962</c:v>
                </c:pt>
                <c:pt idx="54">
                  <c:v>-6.6879849982811379E-2</c:v>
                </c:pt>
                <c:pt idx="55">
                  <c:v>-9.0432324969327738E-2</c:v>
                </c:pt>
                <c:pt idx="56">
                  <c:v>-8.4868611054034204E-2</c:v>
                </c:pt>
                <c:pt idx="57">
                  <c:v>-8.2434044499024139E-2</c:v>
                </c:pt>
                <c:pt idx="58">
                  <c:v>-5.9426085915035287E-2</c:v>
                </c:pt>
                <c:pt idx="59">
                  <c:v>2.7625327227255525E-2</c:v>
                </c:pt>
                <c:pt idx="60">
                  <c:v>-2.3134721734294317E-2</c:v>
                </c:pt>
                <c:pt idx="61">
                  <c:v>8.0398980027467815E-2</c:v>
                </c:pt>
                <c:pt idx="62">
                  <c:v>9.1354786997200677E-2</c:v>
                </c:pt>
                <c:pt idx="63">
                  <c:v>5.1346525864801151E-2</c:v>
                </c:pt>
                <c:pt idx="64">
                  <c:v>0.11198384230857528</c:v>
                </c:pt>
                <c:pt idx="65">
                  <c:v>0.1546520132013427</c:v>
                </c:pt>
                <c:pt idx="66">
                  <c:v>0.17091478603188648</c:v>
                </c:pt>
                <c:pt idx="67">
                  <c:v>0.19129733923972481</c:v>
                </c:pt>
                <c:pt idx="68">
                  <c:v>0.19166180974463032</c:v>
                </c:pt>
                <c:pt idx="69">
                  <c:v>0.21190904955082601</c:v>
                </c:pt>
                <c:pt idx="70">
                  <c:v>0.26270237347846148</c:v>
                </c:pt>
                <c:pt idx="71">
                  <c:v>0.2577725424997368</c:v>
                </c:pt>
                <c:pt idx="72">
                  <c:v>0.23603360781113736</c:v>
                </c:pt>
                <c:pt idx="73">
                  <c:v>0.24241212469935647</c:v>
                </c:pt>
                <c:pt idx="74">
                  <c:v>0.24278793201260385</c:v>
                </c:pt>
                <c:pt idx="75">
                  <c:v>0.2202899425338245</c:v>
                </c:pt>
                <c:pt idx="76">
                  <c:v>0.26072040957036791</c:v>
                </c:pt>
                <c:pt idx="77">
                  <c:v>0.23656336520683396</c:v>
                </c:pt>
                <c:pt idx="78">
                  <c:v>0.22012306404249671</c:v>
                </c:pt>
                <c:pt idx="79">
                  <c:v>0.23432928036328349</c:v>
                </c:pt>
                <c:pt idx="80">
                  <c:v>0.1952285926603281</c:v>
                </c:pt>
                <c:pt idx="81">
                  <c:v>0.27484033521614037</c:v>
                </c:pt>
                <c:pt idx="82">
                  <c:v>0.23132408533841442</c:v>
                </c:pt>
                <c:pt idx="83">
                  <c:v>0.30358905901802302</c:v>
                </c:pt>
                <c:pt idx="84">
                  <c:v>0.34796223242967983</c:v>
                </c:pt>
                <c:pt idx="85">
                  <c:v>0.34866834590414442</c:v>
                </c:pt>
                <c:pt idx="86">
                  <c:v>0.24224924443338125</c:v>
                </c:pt>
                <c:pt idx="87">
                  <c:v>0.13703182649959444</c:v>
                </c:pt>
                <c:pt idx="88">
                  <c:v>-6.5832716457933316E-2</c:v>
                </c:pt>
                <c:pt idx="89">
                  <c:v>-0.17009922897557317</c:v>
                </c:pt>
                <c:pt idx="90">
                  <c:v>-0.13531576830553149</c:v>
                </c:pt>
                <c:pt idx="91">
                  <c:v>-0.21430365032689735</c:v>
                </c:pt>
                <c:pt idx="92">
                  <c:v>-0.23559318344049984</c:v>
                </c:pt>
                <c:pt idx="93">
                  <c:v>-0.25859878770026512</c:v>
                </c:pt>
                <c:pt idx="94">
                  <c:v>-0.26306420319875201</c:v>
                </c:pt>
                <c:pt idx="95">
                  <c:v>-0.26911445565333025</c:v>
                </c:pt>
                <c:pt idx="96">
                  <c:v>-0.15671023190031974</c:v>
                </c:pt>
                <c:pt idx="97">
                  <c:v>-5.9833833825123861E-2</c:v>
                </c:pt>
                <c:pt idx="98">
                  <c:v>1.1353427784513315E-2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'3D-UMi (K=M=10)'!$N$155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-147.28251223181221</c:v>
                </c:pt>
                <c:pt idx="1">
                  <c:v>-136.1874407970364</c:v>
                </c:pt>
                <c:pt idx="2">
                  <c:v>-133.37130285286904</c:v>
                </c:pt>
                <c:pt idx="3">
                  <c:v>-131.34939395096481</c:v>
                </c:pt>
                <c:pt idx="4">
                  <c:v>-129.85658349558639</c:v>
                </c:pt>
                <c:pt idx="5">
                  <c:v>-128.53364094982672</c:v>
                </c:pt>
                <c:pt idx="6">
                  <c:v>-127.4042705704715</c:v>
                </c:pt>
                <c:pt idx="7">
                  <c:v>-126.42214383584989</c:v>
                </c:pt>
                <c:pt idx="8">
                  <c:v>-125.50202473828368</c:v>
                </c:pt>
                <c:pt idx="9">
                  <c:v>-124.65681715130756</c:v>
                </c:pt>
                <c:pt idx="10">
                  <c:v>-123.85853842937418</c:v>
                </c:pt>
                <c:pt idx="11">
                  <c:v>-123.11359864490542</c:v>
                </c:pt>
                <c:pt idx="12">
                  <c:v>-122.41405276812259</c:v>
                </c:pt>
                <c:pt idx="13">
                  <c:v>-121.72947375472272</c:v>
                </c:pt>
                <c:pt idx="14">
                  <c:v>-121.111012998565</c:v>
                </c:pt>
                <c:pt idx="15">
                  <c:v>-120.50076436870174</c:v>
                </c:pt>
                <c:pt idx="16">
                  <c:v>-119.90455362828519</c:v>
                </c:pt>
                <c:pt idx="17">
                  <c:v>-119.35568468457159</c:v>
                </c:pt>
                <c:pt idx="18">
                  <c:v>-118.83922810270175</c:v>
                </c:pt>
                <c:pt idx="19">
                  <c:v>-118.2917352743637</c:v>
                </c:pt>
                <c:pt idx="20">
                  <c:v>-117.74977022939682</c:v>
                </c:pt>
                <c:pt idx="21">
                  <c:v>-117.2656915119436</c:v>
                </c:pt>
                <c:pt idx="22">
                  <c:v>-116.755870213827</c:v>
                </c:pt>
                <c:pt idx="23">
                  <c:v>-116.24783391241107</c:v>
                </c:pt>
                <c:pt idx="24">
                  <c:v>-115.74985141400748</c:v>
                </c:pt>
                <c:pt idx="25">
                  <c:v>-115.26749361005305</c:v>
                </c:pt>
                <c:pt idx="26">
                  <c:v>-114.78436406219323</c:v>
                </c:pt>
                <c:pt idx="27">
                  <c:v>-114.29911264926814</c:v>
                </c:pt>
                <c:pt idx="28">
                  <c:v>-113.80871335910003</c:v>
                </c:pt>
                <c:pt idx="29">
                  <c:v>-113.34125179599638</c:v>
                </c:pt>
                <c:pt idx="30">
                  <c:v>-112.86203397362505</c:v>
                </c:pt>
                <c:pt idx="31">
                  <c:v>-112.37483657183714</c:v>
                </c:pt>
                <c:pt idx="32">
                  <c:v>-111.89894746001234</c:v>
                </c:pt>
                <c:pt idx="33">
                  <c:v>-111.41575003888501</c:v>
                </c:pt>
                <c:pt idx="34">
                  <c:v>-110.93993333859859</c:v>
                </c:pt>
                <c:pt idx="35">
                  <c:v>-110.47252108855821</c:v>
                </c:pt>
                <c:pt idx="36">
                  <c:v>-110.00599629621991</c:v>
                </c:pt>
                <c:pt idx="37">
                  <c:v>-109.53070211512077</c:v>
                </c:pt>
                <c:pt idx="38">
                  <c:v>-109.06231551918752</c:v>
                </c:pt>
                <c:pt idx="39">
                  <c:v>-108.58514393683684</c:v>
                </c:pt>
                <c:pt idx="40">
                  <c:v>-108.08752705124296</c:v>
                </c:pt>
                <c:pt idx="41">
                  <c:v>-107.62590143499824</c:v>
                </c:pt>
                <c:pt idx="42">
                  <c:v>-107.1551021285656</c:v>
                </c:pt>
                <c:pt idx="43">
                  <c:v>-106.67981695223075</c:v>
                </c:pt>
                <c:pt idx="44">
                  <c:v>-106.18979888534055</c:v>
                </c:pt>
                <c:pt idx="45">
                  <c:v>-105.71215811094291</c:v>
                </c:pt>
                <c:pt idx="46">
                  <c:v>-105.18735536765493</c:v>
                </c:pt>
                <c:pt idx="47">
                  <c:v>-104.69366283095401</c:v>
                </c:pt>
                <c:pt idx="48">
                  <c:v>-104.20084338922398</c:v>
                </c:pt>
                <c:pt idx="49">
                  <c:v>-103.70398868903889</c:v>
                </c:pt>
                <c:pt idx="50">
                  <c:v>-103.186774545699</c:v>
                </c:pt>
                <c:pt idx="51">
                  <c:v>-102.69566738533507</c:v>
                </c:pt>
                <c:pt idx="52">
                  <c:v>-102.17737817617011</c:v>
                </c:pt>
                <c:pt idx="53">
                  <c:v>-101.6613002216541</c:v>
                </c:pt>
                <c:pt idx="54">
                  <c:v>-101.12042304931049</c:v>
                </c:pt>
                <c:pt idx="55">
                  <c:v>-100.58292164479307</c:v>
                </c:pt>
                <c:pt idx="56">
                  <c:v>-100.02861432187876</c:v>
                </c:pt>
                <c:pt idx="57">
                  <c:v>-99.502821196664584</c:v>
                </c:pt>
                <c:pt idx="58">
                  <c:v>-98.946353286875308</c:v>
                </c:pt>
                <c:pt idx="59">
                  <c:v>-98.406489151866239</c:v>
                </c:pt>
                <c:pt idx="60">
                  <c:v>-97.804730310986386</c:v>
                </c:pt>
                <c:pt idx="61">
                  <c:v>-97.266434731432923</c:v>
                </c:pt>
                <c:pt idx="62">
                  <c:v>-96.712055204068733</c:v>
                </c:pt>
                <c:pt idx="63">
                  <c:v>-96.150612369054897</c:v>
                </c:pt>
                <c:pt idx="64">
                  <c:v>-95.610450755916759</c:v>
                </c:pt>
                <c:pt idx="65">
                  <c:v>-95.044086312715663</c:v>
                </c:pt>
                <c:pt idx="66">
                  <c:v>-94.497325225964673</c:v>
                </c:pt>
                <c:pt idx="67">
                  <c:v>-93.956025186991738</c:v>
                </c:pt>
                <c:pt idx="68">
                  <c:v>-93.386666254096994</c:v>
                </c:pt>
                <c:pt idx="69">
                  <c:v>-92.811176797600083</c:v>
                </c:pt>
                <c:pt idx="70">
                  <c:v>-92.207252858425292</c:v>
                </c:pt>
                <c:pt idx="71">
                  <c:v>-91.617441194238552</c:v>
                </c:pt>
                <c:pt idx="72">
                  <c:v>-90.972474414776556</c:v>
                </c:pt>
                <c:pt idx="73">
                  <c:v>-90.336380180802166</c:v>
                </c:pt>
                <c:pt idx="74">
                  <c:v>-89.674662654220711</c:v>
                </c:pt>
                <c:pt idx="75">
                  <c:v>-89.007600212018218</c:v>
                </c:pt>
                <c:pt idx="76">
                  <c:v>-88.294326065022943</c:v>
                </c:pt>
                <c:pt idx="77">
                  <c:v>-87.57958311627624</c:v>
                </c:pt>
                <c:pt idx="78">
                  <c:v>-86.790293307306527</c:v>
                </c:pt>
                <c:pt idx="79">
                  <c:v>-85.994668508168644</c:v>
                </c:pt>
                <c:pt idx="80">
                  <c:v>-85.121243187578784</c:v>
                </c:pt>
                <c:pt idx="81">
                  <c:v>-84.209480440998206</c:v>
                </c:pt>
                <c:pt idx="82">
                  <c:v>-83.202759744319863</c:v>
                </c:pt>
                <c:pt idx="83">
                  <c:v>-82.180452871158934</c:v>
                </c:pt>
                <c:pt idx="84">
                  <c:v>-81.106707416489485</c:v>
                </c:pt>
                <c:pt idx="85">
                  <c:v>-79.957173505785519</c:v>
                </c:pt>
                <c:pt idx="86">
                  <c:v>-78.70654077509252</c:v>
                </c:pt>
                <c:pt idx="87">
                  <c:v>-77.418293370594668</c:v>
                </c:pt>
                <c:pt idx="88">
                  <c:v>-76.024369537883061</c:v>
                </c:pt>
                <c:pt idx="89">
                  <c:v>-74.568466547853703</c:v>
                </c:pt>
                <c:pt idx="90">
                  <c:v>-73.031723030796556</c:v>
                </c:pt>
                <c:pt idx="91">
                  <c:v>-71.331943264817085</c:v>
                </c:pt>
                <c:pt idx="92">
                  <c:v>-69.619795823644708</c:v>
                </c:pt>
                <c:pt idx="93">
                  <c:v>-67.743471083242582</c:v>
                </c:pt>
                <c:pt idx="94">
                  <c:v>-65.820547834572565</c:v>
                </c:pt>
                <c:pt idx="95">
                  <c:v>-63.896749377273544</c:v>
                </c:pt>
                <c:pt idx="96">
                  <c:v>-61.81968858379944</c:v>
                </c:pt>
                <c:pt idx="97">
                  <c:v>-59.552275048686433</c:v>
                </c:pt>
                <c:pt idx="98">
                  <c:v>-57.031590207072178</c:v>
                </c:pt>
              </c:numCache>
            </c:numRef>
          </c:xVal>
          <c:yVal>
            <c:numRef>
              <c:f>'3D-UMi (K=M=10)'!$N$156:$N$254</c:f>
              <c:numCache>
                <c:formatCode>0.000_ </c:formatCode>
                <c:ptCount val="99"/>
                <c:pt idx="0">
                  <c:v>1.952512231812193</c:v>
                </c:pt>
                <c:pt idx="1">
                  <c:v>1.1972407970363861</c:v>
                </c:pt>
                <c:pt idx="2">
                  <c:v>1.5713028528690245</c:v>
                </c:pt>
                <c:pt idx="3">
                  <c:v>1.3887939509648106</c:v>
                </c:pt>
                <c:pt idx="4">
                  <c:v>1.3561834955863787</c:v>
                </c:pt>
                <c:pt idx="5">
                  <c:v>1.1931409498267129</c:v>
                </c:pt>
                <c:pt idx="6">
                  <c:v>1.2342705704714945</c:v>
                </c:pt>
                <c:pt idx="7">
                  <c:v>1.2114438358499058</c:v>
                </c:pt>
                <c:pt idx="8">
                  <c:v>1.1220247382836845</c:v>
                </c:pt>
                <c:pt idx="9">
                  <c:v>1.1850171513075622</c:v>
                </c:pt>
                <c:pt idx="10">
                  <c:v>1.2285384293741828</c:v>
                </c:pt>
                <c:pt idx="11">
                  <c:v>1.1635986449054201</c:v>
                </c:pt>
                <c:pt idx="12">
                  <c:v>1.1928527681225916</c:v>
                </c:pt>
                <c:pt idx="13">
                  <c:v>1.1181737547227186</c:v>
                </c:pt>
                <c:pt idx="14">
                  <c:v>1.1196129985650032</c:v>
                </c:pt>
                <c:pt idx="15">
                  <c:v>1.2392643687017397</c:v>
                </c:pt>
                <c:pt idx="16">
                  <c:v>1.302953628285195</c:v>
                </c:pt>
                <c:pt idx="17">
                  <c:v>1.3056846845715881</c:v>
                </c:pt>
                <c:pt idx="18">
                  <c:v>1.277428102701748</c:v>
                </c:pt>
                <c:pt idx="19">
                  <c:v>1.2917352743637025</c:v>
                </c:pt>
                <c:pt idx="20">
                  <c:v>1.3297702293968143</c:v>
                </c:pt>
                <c:pt idx="21">
                  <c:v>1.3356915119435939</c:v>
                </c:pt>
                <c:pt idx="22">
                  <c:v>1.4158702138269916</c:v>
                </c:pt>
                <c:pt idx="23">
                  <c:v>1.4678339124110664</c:v>
                </c:pt>
                <c:pt idx="24">
                  <c:v>1.4598514140074741</c:v>
                </c:pt>
                <c:pt idx="25">
                  <c:v>1.4049936100530545</c:v>
                </c:pt>
                <c:pt idx="26">
                  <c:v>1.3743640621932371</c:v>
                </c:pt>
                <c:pt idx="27">
                  <c:v>1.349112649268136</c:v>
                </c:pt>
                <c:pt idx="28">
                  <c:v>1.3887133591000236</c:v>
                </c:pt>
                <c:pt idx="29">
                  <c:v>1.4912517959963907</c:v>
                </c:pt>
                <c:pt idx="30">
                  <c:v>1.4720339736250452</c:v>
                </c:pt>
                <c:pt idx="31">
                  <c:v>1.4417365718371258</c:v>
                </c:pt>
                <c:pt idx="32">
                  <c:v>1.4789474600123356</c:v>
                </c:pt>
                <c:pt idx="33">
                  <c:v>1.4957500388850065</c:v>
                </c:pt>
                <c:pt idx="34">
                  <c:v>1.4465333385985986</c:v>
                </c:pt>
                <c:pt idx="35">
                  <c:v>1.4590210885582025</c:v>
                </c:pt>
                <c:pt idx="36">
                  <c:v>1.4459962962199029</c:v>
                </c:pt>
                <c:pt idx="37">
                  <c:v>1.5507021151207709</c:v>
                </c:pt>
                <c:pt idx="38">
                  <c:v>1.5423155191875253</c:v>
                </c:pt>
                <c:pt idx="39">
                  <c:v>1.4712439368368422</c:v>
                </c:pt>
                <c:pt idx="40">
                  <c:v>1.4835270512429588</c:v>
                </c:pt>
                <c:pt idx="41">
                  <c:v>1.5018014349982423</c:v>
                </c:pt>
                <c:pt idx="42">
                  <c:v>1.4367021285655994</c:v>
                </c:pt>
                <c:pt idx="43">
                  <c:v>1.5155169522307546</c:v>
                </c:pt>
                <c:pt idx="44">
                  <c:v>1.4953988853405491</c:v>
                </c:pt>
                <c:pt idx="45">
                  <c:v>1.4876581109429026</c:v>
                </c:pt>
                <c:pt idx="46">
                  <c:v>1.4773553676549369</c:v>
                </c:pt>
                <c:pt idx="47">
                  <c:v>1.41366283095401</c:v>
                </c:pt>
                <c:pt idx="48">
                  <c:v>1.3808433892239833</c:v>
                </c:pt>
                <c:pt idx="49">
                  <c:v>1.383988689038901</c:v>
                </c:pt>
                <c:pt idx="50">
                  <c:v>1.3567745456989968</c:v>
                </c:pt>
                <c:pt idx="51">
                  <c:v>1.3656673853350725</c:v>
                </c:pt>
                <c:pt idx="52">
                  <c:v>1.3473781761701105</c:v>
                </c:pt>
                <c:pt idx="53">
                  <c:v>1.2713002216541014</c:v>
                </c:pt>
                <c:pt idx="54">
                  <c:v>1.2504230493104842</c:v>
                </c:pt>
                <c:pt idx="55">
                  <c:v>1.2229216447930753</c:v>
                </c:pt>
                <c:pt idx="56">
                  <c:v>1.2030143218787686</c:v>
                </c:pt>
                <c:pt idx="57">
                  <c:v>1.1928211966645819</c:v>
                </c:pt>
                <c:pt idx="58">
                  <c:v>1.200553286875305</c:v>
                </c:pt>
                <c:pt idx="59">
                  <c:v>1.1764891518662353</c:v>
                </c:pt>
                <c:pt idx="60">
                  <c:v>1.0887303109863922</c:v>
                </c:pt>
                <c:pt idx="61">
                  <c:v>1.0164347314329234</c:v>
                </c:pt>
                <c:pt idx="62">
                  <c:v>0.96205520406873291</c:v>
                </c:pt>
                <c:pt idx="63">
                  <c:v>0.94061236905490375</c:v>
                </c:pt>
                <c:pt idx="64">
                  <c:v>1.0004507559167592</c:v>
                </c:pt>
                <c:pt idx="65">
                  <c:v>1.0840863127156695</c:v>
                </c:pt>
                <c:pt idx="66">
                  <c:v>1.0107252259646771</c:v>
                </c:pt>
                <c:pt idx="67">
                  <c:v>1.0193251869917503</c:v>
                </c:pt>
                <c:pt idx="68">
                  <c:v>0.93666625409699122</c:v>
                </c:pt>
                <c:pt idx="69">
                  <c:v>1.0042767976000846</c:v>
                </c:pt>
                <c:pt idx="70">
                  <c:v>0.92025285842528604</c:v>
                </c:pt>
                <c:pt idx="71">
                  <c:v>0.82034119423855145</c:v>
                </c:pt>
                <c:pt idx="72">
                  <c:v>0.73807441477653413</c:v>
                </c:pt>
                <c:pt idx="73">
                  <c:v>0.60638018080216227</c:v>
                </c:pt>
                <c:pt idx="74">
                  <c:v>0.55466265422070649</c:v>
                </c:pt>
                <c:pt idx="75">
                  <c:v>0.56260021201821075</c:v>
                </c:pt>
                <c:pt idx="76">
                  <c:v>0.37672606502293604</c:v>
                </c:pt>
                <c:pt idx="77">
                  <c:v>0.46188311627622625</c:v>
                </c:pt>
                <c:pt idx="78">
                  <c:v>0.41029330730653157</c:v>
                </c:pt>
                <c:pt idx="79">
                  <c:v>0.26676850816865283</c:v>
                </c:pt>
                <c:pt idx="80">
                  <c:v>0.24324318757879837</c:v>
                </c:pt>
                <c:pt idx="81">
                  <c:v>0.21138044099821229</c:v>
                </c:pt>
                <c:pt idx="82">
                  <c:v>0.2127597443198681</c:v>
                </c:pt>
                <c:pt idx="83">
                  <c:v>2.7252871158935932E-2</c:v>
                </c:pt>
                <c:pt idx="84">
                  <c:v>1.8307416489477646E-2</c:v>
                </c:pt>
                <c:pt idx="85">
                  <c:v>-0.21282649421448241</c:v>
                </c:pt>
                <c:pt idx="86">
                  <c:v>-0.22065922490749301</c:v>
                </c:pt>
                <c:pt idx="87">
                  <c:v>-0.28040662940534844</c:v>
                </c:pt>
                <c:pt idx="88">
                  <c:v>-0.47203046211691913</c:v>
                </c:pt>
                <c:pt idx="89">
                  <c:v>-0.62933345214628389</c:v>
                </c:pt>
                <c:pt idx="90">
                  <c:v>-0.82827696920344351</c:v>
                </c:pt>
                <c:pt idx="91">
                  <c:v>-0.83535673518291276</c:v>
                </c:pt>
                <c:pt idx="92">
                  <c:v>-0.81860417635529359</c:v>
                </c:pt>
                <c:pt idx="93">
                  <c:v>-0.77652891675741387</c:v>
                </c:pt>
                <c:pt idx="94">
                  <c:v>-0.56885216542744388</c:v>
                </c:pt>
                <c:pt idx="95">
                  <c:v>-0.5707506227264858</c:v>
                </c:pt>
                <c:pt idx="96">
                  <c:v>-0.44911141620059425</c:v>
                </c:pt>
                <c:pt idx="97">
                  <c:v>-0.42742495131357572</c:v>
                </c:pt>
                <c:pt idx="98">
                  <c:v>-0.54840979292782066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(K=M=10)'!$O$155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-147.28251223181221</c:v>
                </c:pt>
                <c:pt idx="1">
                  <c:v>-136.1874407970364</c:v>
                </c:pt>
                <c:pt idx="2">
                  <c:v>-133.37130285286904</c:v>
                </c:pt>
                <c:pt idx="3">
                  <c:v>-131.34939395096481</c:v>
                </c:pt>
                <c:pt idx="4">
                  <c:v>-129.85658349558639</c:v>
                </c:pt>
                <c:pt idx="5">
                  <c:v>-128.53364094982672</c:v>
                </c:pt>
                <c:pt idx="6">
                  <c:v>-127.4042705704715</c:v>
                </c:pt>
                <c:pt idx="7">
                  <c:v>-126.42214383584989</c:v>
                </c:pt>
                <c:pt idx="8">
                  <c:v>-125.50202473828368</c:v>
                </c:pt>
                <c:pt idx="9">
                  <c:v>-124.65681715130756</c:v>
                </c:pt>
                <c:pt idx="10">
                  <c:v>-123.85853842937418</c:v>
                </c:pt>
                <c:pt idx="11">
                  <c:v>-123.11359864490542</c:v>
                </c:pt>
                <c:pt idx="12">
                  <c:v>-122.41405276812259</c:v>
                </c:pt>
                <c:pt idx="13">
                  <c:v>-121.72947375472272</c:v>
                </c:pt>
                <c:pt idx="14">
                  <c:v>-121.111012998565</c:v>
                </c:pt>
                <c:pt idx="15">
                  <c:v>-120.50076436870174</c:v>
                </c:pt>
                <c:pt idx="16">
                  <c:v>-119.90455362828519</c:v>
                </c:pt>
                <c:pt idx="17">
                  <c:v>-119.35568468457159</c:v>
                </c:pt>
                <c:pt idx="18">
                  <c:v>-118.83922810270175</c:v>
                </c:pt>
                <c:pt idx="19">
                  <c:v>-118.2917352743637</c:v>
                </c:pt>
                <c:pt idx="20">
                  <c:v>-117.74977022939682</c:v>
                </c:pt>
                <c:pt idx="21">
                  <c:v>-117.2656915119436</c:v>
                </c:pt>
                <c:pt idx="22">
                  <c:v>-116.755870213827</c:v>
                </c:pt>
                <c:pt idx="23">
                  <c:v>-116.24783391241107</c:v>
                </c:pt>
                <c:pt idx="24">
                  <c:v>-115.74985141400748</c:v>
                </c:pt>
                <c:pt idx="25">
                  <c:v>-115.26749361005305</c:v>
                </c:pt>
                <c:pt idx="26">
                  <c:v>-114.78436406219323</c:v>
                </c:pt>
                <c:pt idx="27">
                  <c:v>-114.29911264926814</c:v>
                </c:pt>
                <c:pt idx="28">
                  <c:v>-113.80871335910003</c:v>
                </c:pt>
                <c:pt idx="29">
                  <c:v>-113.34125179599638</c:v>
                </c:pt>
                <c:pt idx="30">
                  <c:v>-112.86203397362505</c:v>
                </c:pt>
                <c:pt idx="31">
                  <c:v>-112.37483657183714</c:v>
                </c:pt>
                <c:pt idx="32">
                  <c:v>-111.89894746001234</c:v>
                </c:pt>
                <c:pt idx="33">
                  <c:v>-111.41575003888501</c:v>
                </c:pt>
                <c:pt idx="34">
                  <c:v>-110.93993333859859</c:v>
                </c:pt>
                <c:pt idx="35">
                  <c:v>-110.47252108855821</c:v>
                </c:pt>
                <c:pt idx="36">
                  <c:v>-110.00599629621991</c:v>
                </c:pt>
                <c:pt idx="37">
                  <c:v>-109.53070211512077</c:v>
                </c:pt>
                <c:pt idx="38">
                  <c:v>-109.06231551918752</c:v>
                </c:pt>
                <c:pt idx="39">
                  <c:v>-108.58514393683684</c:v>
                </c:pt>
                <c:pt idx="40">
                  <c:v>-108.08752705124296</c:v>
                </c:pt>
                <c:pt idx="41">
                  <c:v>-107.62590143499824</c:v>
                </c:pt>
                <c:pt idx="42">
                  <c:v>-107.1551021285656</c:v>
                </c:pt>
                <c:pt idx="43">
                  <c:v>-106.67981695223075</c:v>
                </c:pt>
                <c:pt idx="44">
                  <c:v>-106.18979888534055</c:v>
                </c:pt>
                <c:pt idx="45">
                  <c:v>-105.71215811094291</c:v>
                </c:pt>
                <c:pt idx="46">
                  <c:v>-105.18735536765493</c:v>
                </c:pt>
                <c:pt idx="47">
                  <c:v>-104.69366283095401</c:v>
                </c:pt>
                <c:pt idx="48">
                  <c:v>-104.20084338922398</c:v>
                </c:pt>
                <c:pt idx="49">
                  <c:v>-103.70398868903889</c:v>
                </c:pt>
                <c:pt idx="50">
                  <c:v>-103.186774545699</c:v>
                </c:pt>
                <c:pt idx="51">
                  <c:v>-102.69566738533507</c:v>
                </c:pt>
                <c:pt idx="52">
                  <c:v>-102.17737817617011</c:v>
                </c:pt>
                <c:pt idx="53">
                  <c:v>-101.6613002216541</c:v>
                </c:pt>
                <c:pt idx="54">
                  <c:v>-101.12042304931049</c:v>
                </c:pt>
                <c:pt idx="55">
                  <c:v>-100.58292164479307</c:v>
                </c:pt>
                <c:pt idx="56">
                  <c:v>-100.02861432187876</c:v>
                </c:pt>
                <c:pt idx="57">
                  <c:v>-99.502821196664584</c:v>
                </c:pt>
                <c:pt idx="58">
                  <c:v>-98.946353286875308</c:v>
                </c:pt>
                <c:pt idx="59">
                  <c:v>-98.406489151866239</c:v>
                </c:pt>
                <c:pt idx="60">
                  <c:v>-97.804730310986386</c:v>
                </c:pt>
                <c:pt idx="61">
                  <c:v>-97.266434731432923</c:v>
                </c:pt>
                <c:pt idx="62">
                  <c:v>-96.712055204068733</c:v>
                </c:pt>
                <c:pt idx="63">
                  <c:v>-96.150612369054897</c:v>
                </c:pt>
                <c:pt idx="64">
                  <c:v>-95.610450755916759</c:v>
                </c:pt>
                <c:pt idx="65">
                  <c:v>-95.044086312715663</c:v>
                </c:pt>
                <c:pt idx="66">
                  <c:v>-94.497325225964673</c:v>
                </c:pt>
                <c:pt idx="67">
                  <c:v>-93.956025186991738</c:v>
                </c:pt>
                <c:pt idx="68">
                  <c:v>-93.386666254096994</c:v>
                </c:pt>
                <c:pt idx="69">
                  <c:v>-92.811176797600083</c:v>
                </c:pt>
                <c:pt idx="70">
                  <c:v>-92.207252858425292</c:v>
                </c:pt>
                <c:pt idx="71">
                  <c:v>-91.617441194238552</c:v>
                </c:pt>
                <c:pt idx="72">
                  <c:v>-90.972474414776556</c:v>
                </c:pt>
                <c:pt idx="73">
                  <c:v>-90.336380180802166</c:v>
                </c:pt>
                <c:pt idx="74">
                  <c:v>-89.674662654220711</c:v>
                </c:pt>
                <c:pt idx="75">
                  <c:v>-89.007600212018218</c:v>
                </c:pt>
                <c:pt idx="76">
                  <c:v>-88.294326065022943</c:v>
                </c:pt>
                <c:pt idx="77">
                  <c:v>-87.57958311627624</c:v>
                </c:pt>
                <c:pt idx="78">
                  <c:v>-86.790293307306527</c:v>
                </c:pt>
                <c:pt idx="79">
                  <c:v>-85.994668508168644</c:v>
                </c:pt>
                <c:pt idx="80">
                  <c:v>-85.121243187578784</c:v>
                </c:pt>
                <c:pt idx="81">
                  <c:v>-84.209480440998206</c:v>
                </c:pt>
                <c:pt idx="82">
                  <c:v>-83.202759744319863</c:v>
                </c:pt>
                <c:pt idx="83">
                  <c:v>-82.180452871158934</c:v>
                </c:pt>
                <c:pt idx="84">
                  <c:v>-81.106707416489485</c:v>
                </c:pt>
                <c:pt idx="85">
                  <c:v>-79.957173505785519</c:v>
                </c:pt>
                <c:pt idx="86">
                  <c:v>-78.70654077509252</c:v>
                </c:pt>
                <c:pt idx="87">
                  <c:v>-77.418293370594668</c:v>
                </c:pt>
                <c:pt idx="88">
                  <c:v>-76.024369537883061</c:v>
                </c:pt>
                <c:pt idx="89">
                  <c:v>-74.568466547853703</c:v>
                </c:pt>
                <c:pt idx="90">
                  <c:v>-73.031723030796556</c:v>
                </c:pt>
                <c:pt idx="91">
                  <c:v>-71.331943264817085</c:v>
                </c:pt>
                <c:pt idx="92">
                  <c:v>-69.619795823644708</c:v>
                </c:pt>
                <c:pt idx="93">
                  <c:v>-67.743471083242582</c:v>
                </c:pt>
                <c:pt idx="94">
                  <c:v>-65.820547834572565</c:v>
                </c:pt>
                <c:pt idx="95">
                  <c:v>-63.896749377273544</c:v>
                </c:pt>
                <c:pt idx="96">
                  <c:v>-61.81968858379944</c:v>
                </c:pt>
                <c:pt idx="97">
                  <c:v>-59.552275048686433</c:v>
                </c:pt>
                <c:pt idx="98">
                  <c:v>-57.031590207072178</c:v>
                </c:pt>
              </c:numCache>
            </c:numRef>
          </c:xVal>
          <c:yVal>
            <c:numRef>
              <c:f>'3D-UMi (K=M=10)'!$O$156:$O$254</c:f>
              <c:numCache>
                <c:formatCode>0.000_ </c:formatCode>
                <c:ptCount val="99"/>
                <c:pt idx="0">
                  <c:v>3.8095122318121923</c:v>
                </c:pt>
                <c:pt idx="1">
                  <c:v>1.4459407970363998</c:v>
                </c:pt>
                <c:pt idx="2">
                  <c:v>1.2828028528690254</c:v>
                </c:pt>
                <c:pt idx="3">
                  <c:v>1.2768939509648192</c:v>
                </c:pt>
                <c:pt idx="4">
                  <c:v>1.3830834955863907</c:v>
                </c:pt>
                <c:pt idx="5">
                  <c:v>1.3031409498267124</c:v>
                </c:pt>
                <c:pt idx="6">
                  <c:v>1.4197705704714991</c:v>
                </c:pt>
                <c:pt idx="7">
                  <c:v>1.5156438358499003</c:v>
                </c:pt>
                <c:pt idx="8">
                  <c:v>1.3690247382836844</c:v>
                </c:pt>
                <c:pt idx="9">
                  <c:v>1.0458171513075598</c:v>
                </c:pt>
                <c:pt idx="10">
                  <c:v>1.0970384293741802</c:v>
                </c:pt>
                <c:pt idx="11">
                  <c:v>1.1550986449054221</c:v>
                </c:pt>
                <c:pt idx="12">
                  <c:v>1.0590527681225836</c:v>
                </c:pt>
                <c:pt idx="13">
                  <c:v>1.1639737547227185</c:v>
                </c:pt>
                <c:pt idx="14">
                  <c:v>1.2410129985649974</c:v>
                </c:pt>
                <c:pt idx="15">
                  <c:v>1.2747643687017387</c:v>
                </c:pt>
                <c:pt idx="16">
                  <c:v>1.3375536282851925</c:v>
                </c:pt>
                <c:pt idx="17">
                  <c:v>1.2846846845715874</c:v>
                </c:pt>
                <c:pt idx="18">
                  <c:v>1.2377281027017517</c:v>
                </c:pt>
                <c:pt idx="19">
                  <c:v>1.2842352743637093</c:v>
                </c:pt>
                <c:pt idx="20">
                  <c:v>1.2547702293968115</c:v>
                </c:pt>
                <c:pt idx="21">
                  <c:v>1.2051915119435961</c:v>
                </c:pt>
                <c:pt idx="22">
                  <c:v>1.1428702138269955</c:v>
                </c:pt>
                <c:pt idx="23">
                  <c:v>1.1673339124110669</c:v>
                </c:pt>
                <c:pt idx="24">
                  <c:v>1.2373514140074775</c:v>
                </c:pt>
                <c:pt idx="25">
                  <c:v>1.2354936100530551</c:v>
                </c:pt>
                <c:pt idx="26">
                  <c:v>1.2268640621932292</c:v>
                </c:pt>
                <c:pt idx="27">
                  <c:v>1.2541126492681371</c:v>
                </c:pt>
                <c:pt idx="28">
                  <c:v>1.3512133591000293</c:v>
                </c:pt>
                <c:pt idx="29">
                  <c:v>1.2972517959963881</c:v>
                </c:pt>
                <c:pt idx="30">
                  <c:v>1.3440339736250451</c:v>
                </c:pt>
                <c:pt idx="31">
                  <c:v>1.3778365718371361</c:v>
                </c:pt>
                <c:pt idx="32">
                  <c:v>1.3479474600123353</c:v>
                </c:pt>
                <c:pt idx="33">
                  <c:v>1.436750038885009</c:v>
                </c:pt>
                <c:pt idx="34">
                  <c:v>1.4479333385985882</c:v>
                </c:pt>
                <c:pt idx="35">
                  <c:v>1.3695210885582156</c:v>
                </c:pt>
                <c:pt idx="36">
                  <c:v>1.3504962962199016</c:v>
                </c:pt>
                <c:pt idx="37">
                  <c:v>1.3312021151207745</c:v>
                </c:pt>
                <c:pt idx="38">
                  <c:v>1.2553155191875192</c:v>
                </c:pt>
                <c:pt idx="39">
                  <c:v>1.3011439368368372</c:v>
                </c:pt>
                <c:pt idx="40">
                  <c:v>1.1940270512429549</c:v>
                </c:pt>
                <c:pt idx="41">
                  <c:v>1.2044014349982461</c:v>
                </c:pt>
                <c:pt idx="42">
                  <c:v>1.1851021285656032</c:v>
                </c:pt>
                <c:pt idx="43">
                  <c:v>1.1663169522307584</c:v>
                </c:pt>
                <c:pt idx="44">
                  <c:v>1.0682988853405533</c:v>
                </c:pt>
                <c:pt idx="45">
                  <c:v>1.0381581109429021</c:v>
                </c:pt>
                <c:pt idx="46">
                  <c:v>1.1223553676549329</c:v>
                </c:pt>
                <c:pt idx="47">
                  <c:v>1.1551628309540121</c:v>
                </c:pt>
                <c:pt idx="48">
                  <c:v>1.1438433892239743</c:v>
                </c:pt>
                <c:pt idx="49">
                  <c:v>1.1714886890388954</c:v>
                </c:pt>
                <c:pt idx="50">
                  <c:v>1.2072745456989935</c:v>
                </c:pt>
                <c:pt idx="51">
                  <c:v>1.1116673853350676</c:v>
                </c:pt>
                <c:pt idx="52">
                  <c:v>1.2788781761701102</c:v>
                </c:pt>
                <c:pt idx="53">
                  <c:v>1.2803002216541017</c:v>
                </c:pt>
                <c:pt idx="54">
                  <c:v>1.3149230493104938</c:v>
                </c:pt>
                <c:pt idx="55">
                  <c:v>1.1969216447930791</c:v>
                </c:pt>
                <c:pt idx="56">
                  <c:v>1.1246143218787665</c:v>
                </c:pt>
                <c:pt idx="57">
                  <c:v>1.195821196664582</c:v>
                </c:pt>
                <c:pt idx="58">
                  <c:v>1.2413532868753094</c:v>
                </c:pt>
                <c:pt idx="59">
                  <c:v>1.2419891518662354</c:v>
                </c:pt>
                <c:pt idx="60">
                  <c:v>1.1897303109863913</c:v>
                </c:pt>
                <c:pt idx="61">
                  <c:v>1.0859347314329284</c:v>
                </c:pt>
                <c:pt idx="62">
                  <c:v>1.1080552040687337</c:v>
                </c:pt>
                <c:pt idx="63">
                  <c:v>1.0696123690548944</c:v>
                </c:pt>
                <c:pt idx="64">
                  <c:v>0.97195075591676527</c:v>
                </c:pt>
                <c:pt idx="65">
                  <c:v>1.1655863127156607</c:v>
                </c:pt>
                <c:pt idx="66">
                  <c:v>1.1148252259646796</c:v>
                </c:pt>
                <c:pt idx="67">
                  <c:v>1.0735251869917448</c:v>
                </c:pt>
                <c:pt idx="68">
                  <c:v>0.94016625409699373</c:v>
                </c:pt>
                <c:pt idx="69">
                  <c:v>1.0176767976000889</c:v>
                </c:pt>
                <c:pt idx="70">
                  <c:v>1.0927528584252855</c:v>
                </c:pt>
                <c:pt idx="71">
                  <c:v>1.116441194238547</c:v>
                </c:pt>
                <c:pt idx="72">
                  <c:v>1.0989744147765492</c:v>
                </c:pt>
                <c:pt idx="73">
                  <c:v>1.2463801808021628</c:v>
                </c:pt>
                <c:pt idx="74">
                  <c:v>1.2316626542207132</c:v>
                </c:pt>
                <c:pt idx="75">
                  <c:v>1.2846002120182192</c:v>
                </c:pt>
                <c:pt idx="76">
                  <c:v>1.0923260650229452</c:v>
                </c:pt>
                <c:pt idx="77">
                  <c:v>1.2660831162762349</c:v>
                </c:pt>
                <c:pt idx="78">
                  <c:v>1.3392933073065336</c:v>
                </c:pt>
                <c:pt idx="79">
                  <c:v>1.3166685081686467</c:v>
                </c:pt>
                <c:pt idx="80">
                  <c:v>1.4472431875787777</c:v>
                </c:pt>
                <c:pt idx="81">
                  <c:v>1.6324804409982079</c:v>
                </c:pt>
                <c:pt idx="82">
                  <c:v>1.9462597443198604</c:v>
                </c:pt>
                <c:pt idx="83">
                  <c:v>2.1629528711589359</c:v>
                </c:pt>
                <c:pt idx="84">
                  <c:v>2.3582074164894777</c:v>
                </c:pt>
                <c:pt idx="85">
                  <c:v>2.580173505785524</c:v>
                </c:pt>
                <c:pt idx="86">
                  <c:v>2.7655407750925178</c:v>
                </c:pt>
                <c:pt idx="87">
                  <c:v>2.9357933705946664</c:v>
                </c:pt>
                <c:pt idx="88">
                  <c:v>2.8893695378830557</c:v>
                </c:pt>
                <c:pt idx="89">
                  <c:v>3.2759665478536988</c:v>
                </c:pt>
                <c:pt idx="90">
                  <c:v>3.1377230307965505</c:v>
                </c:pt>
                <c:pt idx="91">
                  <c:v>2.8459432648170804</c:v>
                </c:pt>
                <c:pt idx="92">
                  <c:v>2.6122958236447147</c:v>
                </c:pt>
                <c:pt idx="93">
                  <c:v>2.2454710832425775</c:v>
                </c:pt>
                <c:pt idx="94">
                  <c:v>2.3410478345725636</c:v>
                </c:pt>
                <c:pt idx="95">
                  <c:v>2.0232493772735438</c:v>
                </c:pt>
                <c:pt idx="96">
                  <c:v>1.6571885837994387</c:v>
                </c:pt>
                <c:pt idx="97">
                  <c:v>1.2737750486864314</c:v>
                </c:pt>
                <c:pt idx="98">
                  <c:v>1.5540902070721785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(K=M=10)'!$P$155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-147.28251223181221</c:v>
                </c:pt>
                <c:pt idx="1">
                  <c:v>-136.1874407970364</c:v>
                </c:pt>
                <c:pt idx="2">
                  <c:v>-133.37130285286904</c:v>
                </c:pt>
                <c:pt idx="3">
                  <c:v>-131.34939395096481</c:v>
                </c:pt>
                <c:pt idx="4">
                  <c:v>-129.85658349558639</c:v>
                </c:pt>
                <c:pt idx="5">
                  <c:v>-128.53364094982672</c:v>
                </c:pt>
                <c:pt idx="6">
                  <c:v>-127.4042705704715</c:v>
                </c:pt>
                <c:pt idx="7">
                  <c:v>-126.42214383584989</c:v>
                </c:pt>
                <c:pt idx="8">
                  <c:v>-125.50202473828368</c:v>
                </c:pt>
                <c:pt idx="9">
                  <c:v>-124.65681715130756</c:v>
                </c:pt>
                <c:pt idx="10">
                  <c:v>-123.85853842937418</c:v>
                </c:pt>
                <c:pt idx="11">
                  <c:v>-123.11359864490542</c:v>
                </c:pt>
                <c:pt idx="12">
                  <c:v>-122.41405276812259</c:v>
                </c:pt>
                <c:pt idx="13">
                  <c:v>-121.72947375472272</c:v>
                </c:pt>
                <c:pt idx="14">
                  <c:v>-121.111012998565</c:v>
                </c:pt>
                <c:pt idx="15">
                  <c:v>-120.50076436870174</c:v>
                </c:pt>
                <c:pt idx="16">
                  <c:v>-119.90455362828519</c:v>
                </c:pt>
                <c:pt idx="17">
                  <c:v>-119.35568468457159</c:v>
                </c:pt>
                <c:pt idx="18">
                  <c:v>-118.83922810270175</c:v>
                </c:pt>
                <c:pt idx="19">
                  <c:v>-118.2917352743637</c:v>
                </c:pt>
                <c:pt idx="20">
                  <c:v>-117.74977022939682</c:v>
                </c:pt>
                <c:pt idx="21">
                  <c:v>-117.2656915119436</c:v>
                </c:pt>
                <c:pt idx="22">
                  <c:v>-116.755870213827</c:v>
                </c:pt>
                <c:pt idx="23">
                  <c:v>-116.24783391241107</c:v>
                </c:pt>
                <c:pt idx="24">
                  <c:v>-115.74985141400748</c:v>
                </c:pt>
                <c:pt idx="25">
                  <c:v>-115.26749361005305</c:v>
                </c:pt>
                <c:pt idx="26">
                  <c:v>-114.78436406219323</c:v>
                </c:pt>
                <c:pt idx="27">
                  <c:v>-114.29911264926814</c:v>
                </c:pt>
                <c:pt idx="28">
                  <c:v>-113.80871335910003</c:v>
                </c:pt>
                <c:pt idx="29">
                  <c:v>-113.34125179599638</c:v>
                </c:pt>
                <c:pt idx="30">
                  <c:v>-112.86203397362505</c:v>
                </c:pt>
                <c:pt idx="31">
                  <c:v>-112.37483657183714</c:v>
                </c:pt>
                <c:pt idx="32">
                  <c:v>-111.89894746001234</c:v>
                </c:pt>
                <c:pt idx="33">
                  <c:v>-111.41575003888501</c:v>
                </c:pt>
                <c:pt idx="34">
                  <c:v>-110.93993333859859</c:v>
                </c:pt>
                <c:pt idx="35">
                  <c:v>-110.47252108855821</c:v>
                </c:pt>
                <c:pt idx="36">
                  <c:v>-110.00599629621991</c:v>
                </c:pt>
                <c:pt idx="37">
                  <c:v>-109.53070211512077</c:v>
                </c:pt>
                <c:pt idx="38">
                  <c:v>-109.06231551918752</c:v>
                </c:pt>
                <c:pt idx="39">
                  <c:v>-108.58514393683684</c:v>
                </c:pt>
                <c:pt idx="40">
                  <c:v>-108.08752705124296</c:v>
                </c:pt>
                <c:pt idx="41">
                  <c:v>-107.62590143499824</c:v>
                </c:pt>
                <c:pt idx="42">
                  <c:v>-107.1551021285656</c:v>
                </c:pt>
                <c:pt idx="43">
                  <c:v>-106.67981695223075</c:v>
                </c:pt>
                <c:pt idx="44">
                  <c:v>-106.18979888534055</c:v>
                </c:pt>
                <c:pt idx="45">
                  <c:v>-105.71215811094291</c:v>
                </c:pt>
                <c:pt idx="46">
                  <c:v>-105.18735536765493</c:v>
                </c:pt>
                <c:pt idx="47">
                  <c:v>-104.69366283095401</c:v>
                </c:pt>
                <c:pt idx="48">
                  <c:v>-104.20084338922398</c:v>
                </c:pt>
                <c:pt idx="49">
                  <c:v>-103.70398868903889</c:v>
                </c:pt>
                <c:pt idx="50">
                  <c:v>-103.186774545699</c:v>
                </c:pt>
                <c:pt idx="51">
                  <c:v>-102.69566738533507</c:v>
                </c:pt>
                <c:pt idx="52">
                  <c:v>-102.17737817617011</c:v>
                </c:pt>
                <c:pt idx="53">
                  <c:v>-101.6613002216541</c:v>
                </c:pt>
                <c:pt idx="54">
                  <c:v>-101.12042304931049</c:v>
                </c:pt>
                <c:pt idx="55">
                  <c:v>-100.58292164479307</c:v>
                </c:pt>
                <c:pt idx="56">
                  <c:v>-100.02861432187876</c:v>
                </c:pt>
                <c:pt idx="57">
                  <c:v>-99.502821196664584</c:v>
                </c:pt>
                <c:pt idx="58">
                  <c:v>-98.946353286875308</c:v>
                </c:pt>
                <c:pt idx="59">
                  <c:v>-98.406489151866239</c:v>
                </c:pt>
                <c:pt idx="60">
                  <c:v>-97.804730310986386</c:v>
                </c:pt>
                <c:pt idx="61">
                  <c:v>-97.266434731432923</c:v>
                </c:pt>
                <c:pt idx="62">
                  <c:v>-96.712055204068733</c:v>
                </c:pt>
                <c:pt idx="63">
                  <c:v>-96.150612369054897</c:v>
                </c:pt>
                <c:pt idx="64">
                  <c:v>-95.610450755916759</c:v>
                </c:pt>
                <c:pt idx="65">
                  <c:v>-95.044086312715663</c:v>
                </c:pt>
                <c:pt idx="66">
                  <c:v>-94.497325225964673</c:v>
                </c:pt>
                <c:pt idx="67">
                  <c:v>-93.956025186991738</c:v>
                </c:pt>
                <c:pt idx="68">
                  <c:v>-93.386666254096994</c:v>
                </c:pt>
                <c:pt idx="69">
                  <c:v>-92.811176797600083</c:v>
                </c:pt>
                <c:pt idx="70">
                  <c:v>-92.207252858425292</c:v>
                </c:pt>
                <c:pt idx="71">
                  <c:v>-91.617441194238552</c:v>
                </c:pt>
                <c:pt idx="72">
                  <c:v>-90.972474414776556</c:v>
                </c:pt>
                <c:pt idx="73">
                  <c:v>-90.336380180802166</c:v>
                </c:pt>
                <c:pt idx="74">
                  <c:v>-89.674662654220711</c:v>
                </c:pt>
                <c:pt idx="75">
                  <c:v>-89.007600212018218</c:v>
                </c:pt>
                <c:pt idx="76">
                  <c:v>-88.294326065022943</c:v>
                </c:pt>
                <c:pt idx="77">
                  <c:v>-87.57958311627624</c:v>
                </c:pt>
                <c:pt idx="78">
                  <c:v>-86.790293307306527</c:v>
                </c:pt>
                <c:pt idx="79">
                  <c:v>-85.994668508168644</c:v>
                </c:pt>
                <c:pt idx="80">
                  <c:v>-85.121243187578784</c:v>
                </c:pt>
                <c:pt idx="81">
                  <c:v>-84.209480440998206</c:v>
                </c:pt>
                <c:pt idx="82">
                  <c:v>-83.202759744319863</c:v>
                </c:pt>
                <c:pt idx="83">
                  <c:v>-82.180452871158934</c:v>
                </c:pt>
                <c:pt idx="84">
                  <c:v>-81.106707416489485</c:v>
                </c:pt>
                <c:pt idx="85">
                  <c:v>-79.957173505785519</c:v>
                </c:pt>
                <c:pt idx="86">
                  <c:v>-78.70654077509252</c:v>
                </c:pt>
                <c:pt idx="87">
                  <c:v>-77.418293370594668</c:v>
                </c:pt>
                <c:pt idx="88">
                  <c:v>-76.024369537883061</c:v>
                </c:pt>
                <c:pt idx="89">
                  <c:v>-74.568466547853703</c:v>
                </c:pt>
                <c:pt idx="90">
                  <c:v>-73.031723030796556</c:v>
                </c:pt>
                <c:pt idx="91">
                  <c:v>-71.331943264817085</c:v>
                </c:pt>
                <c:pt idx="92">
                  <c:v>-69.619795823644708</c:v>
                </c:pt>
                <c:pt idx="93">
                  <c:v>-67.743471083242582</c:v>
                </c:pt>
                <c:pt idx="94">
                  <c:v>-65.820547834572565</c:v>
                </c:pt>
                <c:pt idx="95">
                  <c:v>-63.896749377273544</c:v>
                </c:pt>
                <c:pt idx="96">
                  <c:v>-61.81968858379944</c:v>
                </c:pt>
                <c:pt idx="97">
                  <c:v>-59.552275048686433</c:v>
                </c:pt>
                <c:pt idx="98">
                  <c:v>-57.031590207072178</c:v>
                </c:pt>
              </c:numCache>
            </c:numRef>
          </c:xVal>
          <c:yVal>
            <c:numRef>
              <c:f>'3D-UMi (K=M=10)'!$P$156:$P$254</c:f>
              <c:numCache>
                <c:formatCode>0.000_ </c:formatCode>
                <c:ptCount val="99"/>
                <c:pt idx="0">
                  <c:v>-6.2574877681877865</c:v>
                </c:pt>
                <c:pt idx="1">
                  <c:v>-1.5625592029635982</c:v>
                </c:pt>
                <c:pt idx="2">
                  <c:v>-1.7286971471309585</c:v>
                </c:pt>
                <c:pt idx="3">
                  <c:v>-1.8206060490351774</c:v>
                </c:pt>
                <c:pt idx="4">
                  <c:v>-1.7434165044136023</c:v>
                </c:pt>
                <c:pt idx="5">
                  <c:v>-1.4563590501732904</c:v>
                </c:pt>
                <c:pt idx="6">
                  <c:v>-1.3957294295285152</c:v>
                </c:pt>
                <c:pt idx="7">
                  <c:v>-1.3378561641501108</c:v>
                </c:pt>
                <c:pt idx="8">
                  <c:v>-1.3579752617163194</c:v>
                </c:pt>
                <c:pt idx="9">
                  <c:v>-1.3331828486924309</c:v>
                </c:pt>
                <c:pt idx="10">
                  <c:v>-1.451461570625824</c:v>
                </c:pt>
                <c:pt idx="11">
                  <c:v>-1.4364013550945742</c:v>
                </c:pt>
                <c:pt idx="12">
                  <c:v>-1.3859472318774095</c:v>
                </c:pt>
                <c:pt idx="13">
                  <c:v>-1.4505262452772882</c:v>
                </c:pt>
                <c:pt idx="14">
                  <c:v>-1.378987001434993</c:v>
                </c:pt>
                <c:pt idx="15">
                  <c:v>-1.4692356312982611</c:v>
                </c:pt>
                <c:pt idx="16">
                  <c:v>-1.5254463717148212</c:v>
                </c:pt>
                <c:pt idx="17">
                  <c:v>-1.4643153154284079</c:v>
                </c:pt>
                <c:pt idx="18">
                  <c:v>-1.4907718972982451</c:v>
                </c:pt>
                <c:pt idx="19">
                  <c:v>-1.578264725636302</c:v>
                </c:pt>
                <c:pt idx="20">
                  <c:v>-1.6002297706031783</c:v>
                </c:pt>
                <c:pt idx="21">
                  <c:v>-1.6043084880564038</c:v>
                </c:pt>
                <c:pt idx="22">
                  <c:v>-1.6441297861730106</c:v>
                </c:pt>
                <c:pt idx="23">
                  <c:v>-1.6521660875889381</c:v>
                </c:pt>
                <c:pt idx="24">
                  <c:v>-1.6101485859925191</c:v>
                </c:pt>
                <c:pt idx="25">
                  <c:v>-1.5925063899469478</c:v>
                </c:pt>
                <c:pt idx="26">
                  <c:v>-1.5756359378067657</c:v>
                </c:pt>
                <c:pt idx="27">
                  <c:v>-1.6008873507318668</c:v>
                </c:pt>
                <c:pt idx="28">
                  <c:v>-1.6212866408999815</c:v>
                </c:pt>
                <c:pt idx="29">
                  <c:v>-1.6687482040036201</c:v>
                </c:pt>
                <c:pt idx="30">
                  <c:v>-1.6879660263749514</c:v>
                </c:pt>
                <c:pt idx="31">
                  <c:v>-1.64516342816286</c:v>
                </c:pt>
                <c:pt idx="32">
                  <c:v>-1.5910525399876576</c:v>
                </c:pt>
                <c:pt idx="33">
                  <c:v>-1.6242499611149981</c:v>
                </c:pt>
                <c:pt idx="34">
                  <c:v>-1.6300666614014006</c:v>
                </c:pt>
                <c:pt idx="35">
                  <c:v>-1.5974789114417831</c:v>
                </c:pt>
                <c:pt idx="36">
                  <c:v>-1.564003703780088</c:v>
                </c:pt>
                <c:pt idx="37">
                  <c:v>-1.4092978848792228</c:v>
                </c:pt>
                <c:pt idx="38">
                  <c:v>-1.4276844808124736</c:v>
                </c:pt>
                <c:pt idx="39">
                  <c:v>-1.4148560631631568</c:v>
                </c:pt>
                <c:pt idx="40">
                  <c:v>-1.3724729487570357</c:v>
                </c:pt>
                <c:pt idx="41">
                  <c:v>-1.3640985650017541</c:v>
                </c:pt>
                <c:pt idx="42">
                  <c:v>-1.3748978714343991</c:v>
                </c:pt>
                <c:pt idx="43">
                  <c:v>-1.3601830477692545</c:v>
                </c:pt>
                <c:pt idx="44">
                  <c:v>-1.3502011146594555</c:v>
                </c:pt>
                <c:pt idx="45">
                  <c:v>-1.3678418890570896</c:v>
                </c:pt>
                <c:pt idx="46">
                  <c:v>-1.2926446323450733</c:v>
                </c:pt>
                <c:pt idx="47">
                  <c:v>-1.3263371690459849</c:v>
                </c:pt>
                <c:pt idx="48">
                  <c:v>-1.2891566107760184</c:v>
                </c:pt>
                <c:pt idx="49">
                  <c:v>-1.3160113109611018</c:v>
                </c:pt>
                <c:pt idx="50">
                  <c:v>-1.343225454301006</c:v>
                </c:pt>
                <c:pt idx="51">
                  <c:v>-1.3643326146649315</c:v>
                </c:pt>
                <c:pt idx="52">
                  <c:v>-1.2426218238298929</c:v>
                </c:pt>
                <c:pt idx="53">
                  <c:v>-1.2086997783459026</c:v>
                </c:pt>
                <c:pt idx="54">
                  <c:v>-1.2295769506895056</c:v>
                </c:pt>
                <c:pt idx="55">
                  <c:v>-1.2570783552069287</c:v>
                </c:pt>
                <c:pt idx="56">
                  <c:v>-1.1413856781212388</c:v>
                </c:pt>
                <c:pt idx="57">
                  <c:v>-1.0871788033354193</c:v>
                </c:pt>
                <c:pt idx="58">
                  <c:v>-1.0436467131246872</c:v>
                </c:pt>
                <c:pt idx="59">
                  <c:v>-1.1135108481337568</c:v>
                </c:pt>
                <c:pt idx="60">
                  <c:v>-1.0752696890136093</c:v>
                </c:pt>
                <c:pt idx="61">
                  <c:v>-1.0335652685670738</c:v>
                </c:pt>
                <c:pt idx="62">
                  <c:v>-0.87794479593127051</c:v>
                </c:pt>
                <c:pt idx="63">
                  <c:v>-0.8493876309451025</c:v>
                </c:pt>
                <c:pt idx="64">
                  <c:v>-0.81954924408324814</c:v>
                </c:pt>
                <c:pt idx="65">
                  <c:v>-0.73591368728433793</c:v>
                </c:pt>
                <c:pt idx="66">
                  <c:v>-0.7226747740353261</c:v>
                </c:pt>
                <c:pt idx="67">
                  <c:v>-0.69397481300826769</c:v>
                </c:pt>
                <c:pt idx="68">
                  <c:v>-0.71333374590300025</c:v>
                </c:pt>
                <c:pt idx="69">
                  <c:v>-0.72882320239992282</c:v>
                </c:pt>
                <c:pt idx="70">
                  <c:v>-0.75274714157470157</c:v>
                </c:pt>
                <c:pt idx="71">
                  <c:v>-0.76255880576144364</c:v>
                </c:pt>
                <c:pt idx="72">
                  <c:v>-0.69752558522344543</c:v>
                </c:pt>
                <c:pt idx="73">
                  <c:v>-0.80361981919783432</c:v>
                </c:pt>
                <c:pt idx="74">
                  <c:v>-0.80533734577929295</c:v>
                </c:pt>
                <c:pt idx="75">
                  <c:v>-0.75239978798178697</c:v>
                </c:pt>
                <c:pt idx="76">
                  <c:v>-0.75567393497705382</c:v>
                </c:pt>
                <c:pt idx="77">
                  <c:v>-0.68041688372376541</c:v>
                </c:pt>
                <c:pt idx="78">
                  <c:v>-0.74970669269347923</c:v>
                </c:pt>
                <c:pt idx="79">
                  <c:v>-0.7053314918313589</c:v>
                </c:pt>
                <c:pt idx="80">
                  <c:v>-0.688756812421218</c:v>
                </c:pt>
                <c:pt idx="81">
                  <c:v>-0.75051955900178768</c:v>
                </c:pt>
                <c:pt idx="82">
                  <c:v>-0.7072402556801336</c:v>
                </c:pt>
                <c:pt idx="83">
                  <c:v>-0.69954712884106129</c:v>
                </c:pt>
                <c:pt idx="84">
                  <c:v>-0.57329258351052204</c:v>
                </c:pt>
                <c:pt idx="85">
                  <c:v>-0.35282649421448298</c:v>
                </c:pt>
                <c:pt idx="86">
                  <c:v>-0.39345922490747398</c:v>
                </c:pt>
                <c:pt idx="87">
                  <c:v>-0.38170662940532907</c:v>
                </c:pt>
                <c:pt idx="88">
                  <c:v>-0.49563046211693518</c:v>
                </c:pt>
                <c:pt idx="89">
                  <c:v>-0.3215334521462978</c:v>
                </c:pt>
                <c:pt idx="90">
                  <c:v>-0.36827696920344977</c:v>
                </c:pt>
                <c:pt idx="91">
                  <c:v>-0.33805673518291712</c:v>
                </c:pt>
                <c:pt idx="92">
                  <c:v>-2.0417635529668132E-4</c:v>
                </c:pt>
                <c:pt idx="93">
                  <c:v>0.32347108324258045</c:v>
                </c:pt>
                <c:pt idx="94">
                  <c:v>0.34054783457256121</c:v>
                </c:pt>
                <c:pt idx="95">
                  <c:v>0.40674937727354177</c:v>
                </c:pt>
                <c:pt idx="96">
                  <c:v>0.47968858379943669</c:v>
                </c:pt>
                <c:pt idx="97">
                  <c:v>0.48227504868643223</c:v>
                </c:pt>
                <c:pt idx="98">
                  <c:v>0.27159020707217962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(K=M=10)'!$Q$155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-147.28251223181221</c:v>
                </c:pt>
                <c:pt idx="1">
                  <c:v>-136.1874407970364</c:v>
                </c:pt>
                <c:pt idx="2">
                  <c:v>-133.37130285286904</c:v>
                </c:pt>
                <c:pt idx="3">
                  <c:v>-131.34939395096481</c:v>
                </c:pt>
                <c:pt idx="4">
                  <c:v>-129.85658349558639</c:v>
                </c:pt>
                <c:pt idx="5">
                  <c:v>-128.53364094982672</c:v>
                </c:pt>
                <c:pt idx="6">
                  <c:v>-127.4042705704715</c:v>
                </c:pt>
                <c:pt idx="7">
                  <c:v>-126.42214383584989</c:v>
                </c:pt>
                <c:pt idx="8">
                  <c:v>-125.50202473828368</c:v>
                </c:pt>
                <c:pt idx="9">
                  <c:v>-124.65681715130756</c:v>
                </c:pt>
                <c:pt idx="10">
                  <c:v>-123.85853842937418</c:v>
                </c:pt>
                <c:pt idx="11">
                  <c:v>-123.11359864490542</c:v>
                </c:pt>
                <c:pt idx="12">
                  <c:v>-122.41405276812259</c:v>
                </c:pt>
                <c:pt idx="13">
                  <c:v>-121.72947375472272</c:v>
                </c:pt>
                <c:pt idx="14">
                  <c:v>-121.111012998565</c:v>
                </c:pt>
                <c:pt idx="15">
                  <c:v>-120.50076436870174</c:v>
                </c:pt>
                <c:pt idx="16">
                  <c:v>-119.90455362828519</c:v>
                </c:pt>
                <c:pt idx="17">
                  <c:v>-119.35568468457159</c:v>
                </c:pt>
                <c:pt idx="18">
                  <c:v>-118.83922810270175</c:v>
                </c:pt>
                <c:pt idx="19">
                  <c:v>-118.2917352743637</c:v>
                </c:pt>
                <c:pt idx="20">
                  <c:v>-117.74977022939682</c:v>
                </c:pt>
                <c:pt idx="21">
                  <c:v>-117.2656915119436</c:v>
                </c:pt>
                <c:pt idx="22">
                  <c:v>-116.755870213827</c:v>
                </c:pt>
                <c:pt idx="23">
                  <c:v>-116.24783391241107</c:v>
                </c:pt>
                <c:pt idx="24">
                  <c:v>-115.74985141400748</c:v>
                </c:pt>
                <c:pt idx="25">
                  <c:v>-115.26749361005305</c:v>
                </c:pt>
                <c:pt idx="26">
                  <c:v>-114.78436406219323</c:v>
                </c:pt>
                <c:pt idx="27">
                  <c:v>-114.29911264926814</c:v>
                </c:pt>
                <c:pt idx="28">
                  <c:v>-113.80871335910003</c:v>
                </c:pt>
                <c:pt idx="29">
                  <c:v>-113.34125179599638</c:v>
                </c:pt>
                <c:pt idx="30">
                  <c:v>-112.86203397362505</c:v>
                </c:pt>
                <c:pt idx="31">
                  <c:v>-112.37483657183714</c:v>
                </c:pt>
                <c:pt idx="32">
                  <c:v>-111.89894746001234</c:v>
                </c:pt>
                <c:pt idx="33">
                  <c:v>-111.41575003888501</c:v>
                </c:pt>
                <c:pt idx="34">
                  <c:v>-110.93993333859859</c:v>
                </c:pt>
                <c:pt idx="35">
                  <c:v>-110.47252108855821</c:v>
                </c:pt>
                <c:pt idx="36">
                  <c:v>-110.00599629621991</c:v>
                </c:pt>
                <c:pt idx="37">
                  <c:v>-109.53070211512077</c:v>
                </c:pt>
                <c:pt idx="38">
                  <c:v>-109.06231551918752</c:v>
                </c:pt>
                <c:pt idx="39">
                  <c:v>-108.58514393683684</c:v>
                </c:pt>
                <c:pt idx="40">
                  <c:v>-108.08752705124296</c:v>
                </c:pt>
                <c:pt idx="41">
                  <c:v>-107.62590143499824</c:v>
                </c:pt>
                <c:pt idx="42">
                  <c:v>-107.1551021285656</c:v>
                </c:pt>
                <c:pt idx="43">
                  <c:v>-106.67981695223075</c:v>
                </c:pt>
                <c:pt idx="44">
                  <c:v>-106.18979888534055</c:v>
                </c:pt>
                <c:pt idx="45">
                  <c:v>-105.71215811094291</c:v>
                </c:pt>
                <c:pt idx="46">
                  <c:v>-105.18735536765493</c:v>
                </c:pt>
                <c:pt idx="47">
                  <c:v>-104.69366283095401</c:v>
                </c:pt>
                <c:pt idx="48">
                  <c:v>-104.20084338922398</c:v>
                </c:pt>
                <c:pt idx="49">
                  <c:v>-103.70398868903889</c:v>
                </c:pt>
                <c:pt idx="50">
                  <c:v>-103.186774545699</c:v>
                </c:pt>
                <c:pt idx="51">
                  <c:v>-102.69566738533507</c:v>
                </c:pt>
                <c:pt idx="52">
                  <c:v>-102.17737817617011</c:v>
                </c:pt>
                <c:pt idx="53">
                  <c:v>-101.6613002216541</c:v>
                </c:pt>
                <c:pt idx="54">
                  <c:v>-101.12042304931049</c:v>
                </c:pt>
                <c:pt idx="55">
                  <c:v>-100.58292164479307</c:v>
                </c:pt>
                <c:pt idx="56">
                  <c:v>-100.02861432187876</c:v>
                </c:pt>
                <c:pt idx="57">
                  <c:v>-99.502821196664584</c:v>
                </c:pt>
                <c:pt idx="58">
                  <c:v>-98.946353286875308</c:v>
                </c:pt>
                <c:pt idx="59">
                  <c:v>-98.406489151866239</c:v>
                </c:pt>
                <c:pt idx="60">
                  <c:v>-97.804730310986386</c:v>
                </c:pt>
                <c:pt idx="61">
                  <c:v>-97.266434731432923</c:v>
                </c:pt>
                <c:pt idx="62">
                  <c:v>-96.712055204068733</c:v>
                </c:pt>
                <c:pt idx="63">
                  <c:v>-96.150612369054897</c:v>
                </c:pt>
                <c:pt idx="64">
                  <c:v>-95.610450755916759</c:v>
                </c:pt>
                <c:pt idx="65">
                  <c:v>-95.044086312715663</c:v>
                </c:pt>
                <c:pt idx="66">
                  <c:v>-94.497325225964673</c:v>
                </c:pt>
                <c:pt idx="67">
                  <c:v>-93.956025186991738</c:v>
                </c:pt>
                <c:pt idx="68">
                  <c:v>-93.386666254096994</c:v>
                </c:pt>
                <c:pt idx="69">
                  <c:v>-92.811176797600083</c:v>
                </c:pt>
                <c:pt idx="70">
                  <c:v>-92.207252858425292</c:v>
                </c:pt>
                <c:pt idx="71">
                  <c:v>-91.617441194238552</c:v>
                </c:pt>
                <c:pt idx="72">
                  <c:v>-90.972474414776556</c:v>
                </c:pt>
                <c:pt idx="73">
                  <c:v>-90.336380180802166</c:v>
                </c:pt>
                <c:pt idx="74">
                  <c:v>-89.674662654220711</c:v>
                </c:pt>
                <c:pt idx="75">
                  <c:v>-89.007600212018218</c:v>
                </c:pt>
                <c:pt idx="76">
                  <c:v>-88.294326065022943</c:v>
                </c:pt>
                <c:pt idx="77">
                  <c:v>-87.57958311627624</c:v>
                </c:pt>
                <c:pt idx="78">
                  <c:v>-86.790293307306527</c:v>
                </c:pt>
                <c:pt idx="79">
                  <c:v>-85.994668508168644</c:v>
                </c:pt>
                <c:pt idx="80">
                  <c:v>-85.121243187578784</c:v>
                </c:pt>
                <c:pt idx="81">
                  <c:v>-84.209480440998206</c:v>
                </c:pt>
                <c:pt idx="82">
                  <c:v>-83.202759744319863</c:v>
                </c:pt>
                <c:pt idx="83">
                  <c:v>-82.180452871158934</c:v>
                </c:pt>
                <c:pt idx="84">
                  <c:v>-81.106707416489485</c:v>
                </c:pt>
                <c:pt idx="85">
                  <c:v>-79.957173505785519</c:v>
                </c:pt>
                <c:pt idx="86">
                  <c:v>-78.70654077509252</c:v>
                </c:pt>
                <c:pt idx="87">
                  <c:v>-77.418293370594668</c:v>
                </c:pt>
                <c:pt idx="88">
                  <c:v>-76.024369537883061</c:v>
                </c:pt>
                <c:pt idx="89">
                  <c:v>-74.568466547853703</c:v>
                </c:pt>
                <c:pt idx="90">
                  <c:v>-73.031723030796556</c:v>
                </c:pt>
                <c:pt idx="91">
                  <c:v>-71.331943264817085</c:v>
                </c:pt>
                <c:pt idx="92">
                  <c:v>-69.619795823644708</c:v>
                </c:pt>
                <c:pt idx="93">
                  <c:v>-67.743471083242582</c:v>
                </c:pt>
                <c:pt idx="94">
                  <c:v>-65.820547834572565</c:v>
                </c:pt>
                <c:pt idx="95">
                  <c:v>-63.896749377273544</c:v>
                </c:pt>
                <c:pt idx="96">
                  <c:v>-61.81968858379944</c:v>
                </c:pt>
                <c:pt idx="97">
                  <c:v>-59.552275048686433</c:v>
                </c:pt>
                <c:pt idx="98">
                  <c:v>-57.031590207072178</c:v>
                </c:pt>
              </c:numCache>
            </c:numRef>
          </c:xVal>
          <c:yVal>
            <c:numRef>
              <c:f>'3D-UMi (K=M=10)'!$Q$156:$Q$254</c:f>
              <c:numCache>
                <c:formatCode>0.000_ </c:formatCode>
                <c:ptCount val="99"/>
                <c:pt idx="0">
                  <c:v>0.76286064733321268</c:v>
                </c:pt>
                <c:pt idx="1">
                  <c:v>-0.45078190693160991</c:v>
                </c:pt>
                <c:pt idx="2">
                  <c:v>-0.44678482971295352</c:v>
                </c:pt>
                <c:pt idx="3">
                  <c:v>-0.58131248104618294</c:v>
                </c:pt>
                <c:pt idx="4">
                  <c:v>-0.57865276040860181</c:v>
                </c:pt>
                <c:pt idx="5">
                  <c:v>-0.59907262676628648</c:v>
                </c:pt>
                <c:pt idx="6">
                  <c:v>-0.54214082630350902</c:v>
                </c:pt>
                <c:pt idx="7">
                  <c:v>-0.70028264012010766</c:v>
                </c:pt>
                <c:pt idx="8">
                  <c:v>-0.6459078898773214</c:v>
                </c:pt>
                <c:pt idx="9">
                  <c:v>-0.6555919468184328</c:v>
                </c:pt>
                <c:pt idx="10">
                  <c:v>-0.80883936503882126</c:v>
                </c:pt>
                <c:pt idx="11">
                  <c:v>-0.96076414062157767</c:v>
                </c:pt>
                <c:pt idx="12">
                  <c:v>-0.94619373422941067</c:v>
                </c:pt>
                <c:pt idx="13">
                  <c:v>-0.81388842028827924</c:v>
                </c:pt>
                <c:pt idx="14">
                  <c:v>-0.94218394455899102</c:v>
                </c:pt>
                <c:pt idx="15">
                  <c:v>-0.92667795290226707</c:v>
                </c:pt>
                <c:pt idx="16">
                  <c:v>-0.98421999091181078</c:v>
                </c:pt>
                <c:pt idx="17">
                  <c:v>-1.0041165189174137</c:v>
                </c:pt>
                <c:pt idx="18">
                  <c:v>-0.9718822095842512</c:v>
                </c:pt>
                <c:pt idx="19">
                  <c:v>-1.0405664391802958</c:v>
                </c:pt>
                <c:pt idx="20">
                  <c:v>-1.104192794240177</c:v>
                </c:pt>
                <c:pt idx="21">
                  <c:v>-1.1511591352613948</c:v>
                </c:pt>
                <c:pt idx="22">
                  <c:v>-1.1781789984040074</c:v>
                </c:pt>
                <c:pt idx="23">
                  <c:v>-1.1831696266209377</c:v>
                </c:pt>
                <c:pt idx="24">
                  <c:v>-1.0529947327485161</c:v>
                </c:pt>
                <c:pt idx="25">
                  <c:v>-1.06093920297495</c:v>
                </c:pt>
                <c:pt idx="26">
                  <c:v>-1.0017747197567672</c:v>
                </c:pt>
                <c:pt idx="27">
                  <c:v>-1.051914171041858</c:v>
                </c:pt>
                <c:pt idx="28">
                  <c:v>-1.094181249629969</c:v>
                </c:pt>
                <c:pt idx="29">
                  <c:v>-1.1956818872266126</c:v>
                </c:pt>
                <c:pt idx="30">
                  <c:v>-1.2097470037749503</c:v>
                </c:pt>
                <c:pt idx="31">
                  <c:v>-1.2498152620418637</c:v>
                </c:pt>
                <c:pt idx="32">
                  <c:v>-1.180899947814666</c:v>
                </c:pt>
                <c:pt idx="33">
                  <c:v>-1.0365275490929946</c:v>
                </c:pt>
                <c:pt idx="34">
                  <c:v>-1.0154647629904048</c:v>
                </c:pt>
                <c:pt idx="35">
                  <c:v>-1.0875452507587937</c:v>
                </c:pt>
                <c:pt idx="36">
                  <c:v>-1.1630017280030955</c:v>
                </c:pt>
                <c:pt idx="37">
                  <c:v>-1.2685712148212218</c:v>
                </c:pt>
                <c:pt idx="38">
                  <c:v>-1.2628077481414834</c:v>
                </c:pt>
                <c:pt idx="39">
                  <c:v>-1.2656832752721527</c:v>
                </c:pt>
                <c:pt idx="40">
                  <c:v>-1.2201481922890451</c:v>
                </c:pt>
                <c:pt idx="41">
                  <c:v>-1.2255143514247635</c:v>
                </c:pt>
                <c:pt idx="42">
                  <c:v>-1.1472626369064045</c:v>
                </c:pt>
                <c:pt idx="43">
                  <c:v>-1.1270091283522419</c:v>
                </c:pt>
                <c:pt idx="44">
                  <c:v>-1.0988416229034499</c:v>
                </c:pt>
                <c:pt idx="45">
                  <c:v>-1.0083230644560928</c:v>
                </c:pt>
                <c:pt idx="46">
                  <c:v>-0.96571780105206528</c:v>
                </c:pt>
                <c:pt idx="47">
                  <c:v>-0.91943699314899163</c:v>
                </c:pt>
                <c:pt idx="48">
                  <c:v>-0.94594464817402013</c:v>
                </c:pt>
                <c:pt idx="49">
                  <c:v>-0.98553483122010732</c:v>
                </c:pt>
                <c:pt idx="50">
                  <c:v>-0.96942070807600089</c:v>
                </c:pt>
                <c:pt idx="51">
                  <c:v>-1.0759678381979256</c:v>
                </c:pt>
                <c:pt idx="52">
                  <c:v>-1.0216261769278958</c:v>
                </c:pt>
                <c:pt idx="53">
                  <c:v>-0.91063248380589812</c:v>
                </c:pt>
                <c:pt idx="54">
                  <c:v>-0.85181368136251479</c:v>
                </c:pt>
                <c:pt idx="55">
                  <c:v>-0.73203585684892403</c:v>
                </c:pt>
                <c:pt idx="56">
                  <c:v>-0.61952945690323702</c:v>
                </c:pt>
                <c:pt idx="57">
                  <c:v>-0.60397307960241164</c:v>
                </c:pt>
                <c:pt idx="58">
                  <c:v>-0.64696327242879192</c:v>
                </c:pt>
                <c:pt idx="59">
                  <c:v>-0.71379893530405525</c:v>
                </c:pt>
                <c:pt idx="60">
                  <c:v>-0.67878660629772014</c:v>
                </c:pt>
                <c:pt idx="61">
                  <c:v>-0.52767101876787592</c:v>
                </c:pt>
                <c:pt idx="62">
                  <c:v>-0.45467843055516255</c:v>
                </c:pt>
                <c:pt idx="63">
                  <c:v>-0.35366850191699939</c:v>
                </c:pt>
                <c:pt idx="64">
                  <c:v>-0.35505933957584546</c:v>
                </c:pt>
                <c:pt idx="65">
                  <c:v>-0.36246131795974179</c:v>
                </c:pt>
                <c:pt idx="66">
                  <c:v>-0.42277061323842702</c:v>
                </c:pt>
                <c:pt idx="67">
                  <c:v>-0.33803606704266542</c:v>
                </c:pt>
                <c:pt idx="68">
                  <c:v>-0.20241094645490421</c:v>
                </c:pt>
                <c:pt idx="69">
                  <c:v>-0.28382521716702058</c:v>
                </c:pt>
                <c:pt idx="70">
                  <c:v>-0.36658742351870899</c:v>
                </c:pt>
                <c:pt idx="71">
                  <c:v>-0.32028755300224532</c:v>
                </c:pt>
                <c:pt idx="72">
                  <c:v>-0.29233407806614764</c:v>
                </c:pt>
                <c:pt idx="73">
                  <c:v>-0.23361324032323694</c:v>
                </c:pt>
                <c:pt idx="74">
                  <c:v>-0.14272971007909518</c:v>
                </c:pt>
                <c:pt idx="75">
                  <c:v>-0.15540419651827619</c:v>
                </c:pt>
                <c:pt idx="76">
                  <c:v>5.6910963556148886E-2</c:v>
                </c:pt>
                <c:pt idx="77">
                  <c:v>0.11203181550253305</c:v>
                </c:pt>
                <c:pt idx="78">
                  <c:v>0.12541397198882009</c:v>
                </c:pt>
                <c:pt idx="79">
                  <c:v>0.2119190963714459</c:v>
                </c:pt>
                <c:pt idx="80">
                  <c:v>0.32528013202357897</c:v>
                </c:pt>
                <c:pt idx="81">
                  <c:v>0.37259025111680444</c:v>
                </c:pt>
                <c:pt idx="82">
                  <c:v>0.43924982259146361</c:v>
                </c:pt>
                <c:pt idx="83">
                  <c:v>0.47454274690463194</c:v>
                </c:pt>
                <c:pt idx="84">
                  <c:v>0.47513303055548306</c:v>
                </c:pt>
                <c:pt idx="85">
                  <c:v>0.70006207750121519</c:v>
                </c:pt>
                <c:pt idx="86">
                  <c:v>0.48646306433951736</c:v>
                </c:pt>
                <c:pt idx="87">
                  <c:v>0.38620626201726793</c:v>
                </c:pt>
                <c:pt idx="88">
                  <c:v>0.69302618909655678</c:v>
                </c:pt>
                <c:pt idx="89">
                  <c:v>0.62580854817070986</c:v>
                </c:pt>
                <c:pt idx="90">
                  <c:v>0.62139781595016075</c:v>
                </c:pt>
                <c:pt idx="91">
                  <c:v>0.93414734257898147</c:v>
                </c:pt>
                <c:pt idx="92">
                  <c:v>0.80456560895670748</c:v>
                </c:pt>
                <c:pt idx="93">
                  <c:v>0.45846191630347732</c:v>
                </c:pt>
                <c:pt idx="94">
                  <c:v>0.36651645419756562</c:v>
                </c:pt>
                <c:pt idx="95">
                  <c:v>0.64505392961794428</c:v>
                </c:pt>
                <c:pt idx="96">
                  <c:v>0.83798754831533984</c:v>
                </c:pt>
                <c:pt idx="97">
                  <c:v>0.69895722641673075</c:v>
                </c:pt>
                <c:pt idx="98">
                  <c:v>0.46123682445477954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'3D-UMi (K=M=10)'!$R$155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-147.28251223181221</c:v>
                </c:pt>
                <c:pt idx="1">
                  <c:v>-136.1874407970364</c:v>
                </c:pt>
                <c:pt idx="2">
                  <c:v>-133.37130285286904</c:v>
                </c:pt>
                <c:pt idx="3">
                  <c:v>-131.34939395096481</c:v>
                </c:pt>
                <c:pt idx="4">
                  <c:v>-129.85658349558639</c:v>
                </c:pt>
                <c:pt idx="5">
                  <c:v>-128.53364094982672</c:v>
                </c:pt>
                <c:pt idx="6">
                  <c:v>-127.4042705704715</c:v>
                </c:pt>
                <c:pt idx="7">
                  <c:v>-126.42214383584989</c:v>
                </c:pt>
                <c:pt idx="8">
                  <c:v>-125.50202473828368</c:v>
                </c:pt>
                <c:pt idx="9">
                  <c:v>-124.65681715130756</c:v>
                </c:pt>
                <c:pt idx="10">
                  <c:v>-123.85853842937418</c:v>
                </c:pt>
                <c:pt idx="11">
                  <c:v>-123.11359864490542</c:v>
                </c:pt>
                <c:pt idx="12">
                  <c:v>-122.41405276812259</c:v>
                </c:pt>
                <c:pt idx="13">
                  <c:v>-121.72947375472272</c:v>
                </c:pt>
                <c:pt idx="14">
                  <c:v>-121.111012998565</c:v>
                </c:pt>
                <c:pt idx="15">
                  <c:v>-120.50076436870174</c:v>
                </c:pt>
                <c:pt idx="16">
                  <c:v>-119.90455362828519</c:v>
                </c:pt>
                <c:pt idx="17">
                  <c:v>-119.35568468457159</c:v>
                </c:pt>
                <c:pt idx="18">
                  <c:v>-118.83922810270175</c:v>
                </c:pt>
                <c:pt idx="19">
                  <c:v>-118.2917352743637</c:v>
                </c:pt>
                <c:pt idx="20">
                  <c:v>-117.74977022939682</c:v>
                </c:pt>
                <c:pt idx="21">
                  <c:v>-117.2656915119436</c:v>
                </c:pt>
                <c:pt idx="22">
                  <c:v>-116.755870213827</c:v>
                </c:pt>
                <c:pt idx="23">
                  <c:v>-116.24783391241107</c:v>
                </c:pt>
                <c:pt idx="24">
                  <c:v>-115.74985141400748</c:v>
                </c:pt>
                <c:pt idx="25">
                  <c:v>-115.26749361005305</c:v>
                </c:pt>
                <c:pt idx="26">
                  <c:v>-114.78436406219323</c:v>
                </c:pt>
                <c:pt idx="27">
                  <c:v>-114.29911264926814</c:v>
                </c:pt>
                <c:pt idx="28">
                  <c:v>-113.80871335910003</c:v>
                </c:pt>
                <c:pt idx="29">
                  <c:v>-113.34125179599638</c:v>
                </c:pt>
                <c:pt idx="30">
                  <c:v>-112.86203397362505</c:v>
                </c:pt>
                <c:pt idx="31">
                  <c:v>-112.37483657183714</c:v>
                </c:pt>
                <c:pt idx="32">
                  <c:v>-111.89894746001234</c:v>
                </c:pt>
                <c:pt idx="33">
                  <c:v>-111.41575003888501</c:v>
                </c:pt>
                <c:pt idx="34">
                  <c:v>-110.93993333859859</c:v>
                </c:pt>
                <c:pt idx="35">
                  <c:v>-110.47252108855821</c:v>
                </c:pt>
                <c:pt idx="36">
                  <c:v>-110.00599629621991</c:v>
                </c:pt>
                <c:pt idx="37">
                  <c:v>-109.53070211512077</c:v>
                </c:pt>
                <c:pt idx="38">
                  <c:v>-109.06231551918752</c:v>
                </c:pt>
                <c:pt idx="39">
                  <c:v>-108.58514393683684</c:v>
                </c:pt>
                <c:pt idx="40">
                  <c:v>-108.08752705124296</c:v>
                </c:pt>
                <c:pt idx="41">
                  <c:v>-107.62590143499824</c:v>
                </c:pt>
                <c:pt idx="42">
                  <c:v>-107.1551021285656</c:v>
                </c:pt>
                <c:pt idx="43">
                  <c:v>-106.67981695223075</c:v>
                </c:pt>
                <c:pt idx="44">
                  <c:v>-106.18979888534055</c:v>
                </c:pt>
                <c:pt idx="45">
                  <c:v>-105.71215811094291</c:v>
                </c:pt>
                <c:pt idx="46">
                  <c:v>-105.18735536765493</c:v>
                </c:pt>
                <c:pt idx="47">
                  <c:v>-104.69366283095401</c:v>
                </c:pt>
                <c:pt idx="48">
                  <c:v>-104.20084338922398</c:v>
                </c:pt>
                <c:pt idx="49">
                  <c:v>-103.70398868903889</c:v>
                </c:pt>
                <c:pt idx="50">
                  <c:v>-103.186774545699</c:v>
                </c:pt>
                <c:pt idx="51">
                  <c:v>-102.69566738533507</c:v>
                </c:pt>
                <c:pt idx="52">
                  <c:v>-102.17737817617011</c:v>
                </c:pt>
                <c:pt idx="53">
                  <c:v>-101.6613002216541</c:v>
                </c:pt>
                <c:pt idx="54">
                  <c:v>-101.12042304931049</c:v>
                </c:pt>
                <c:pt idx="55">
                  <c:v>-100.58292164479307</c:v>
                </c:pt>
                <c:pt idx="56">
                  <c:v>-100.02861432187876</c:v>
                </c:pt>
                <c:pt idx="57">
                  <c:v>-99.502821196664584</c:v>
                </c:pt>
                <c:pt idx="58">
                  <c:v>-98.946353286875308</c:v>
                </c:pt>
                <c:pt idx="59">
                  <c:v>-98.406489151866239</c:v>
                </c:pt>
                <c:pt idx="60">
                  <c:v>-97.804730310986386</c:v>
                </c:pt>
                <c:pt idx="61">
                  <c:v>-97.266434731432923</c:v>
                </c:pt>
                <c:pt idx="62">
                  <c:v>-96.712055204068733</c:v>
                </c:pt>
                <c:pt idx="63">
                  <c:v>-96.150612369054897</c:v>
                </c:pt>
                <c:pt idx="64">
                  <c:v>-95.610450755916759</c:v>
                </c:pt>
                <c:pt idx="65">
                  <c:v>-95.044086312715663</c:v>
                </c:pt>
                <c:pt idx="66">
                  <c:v>-94.497325225964673</c:v>
                </c:pt>
                <c:pt idx="67">
                  <c:v>-93.956025186991738</c:v>
                </c:pt>
                <c:pt idx="68">
                  <c:v>-93.386666254096994</c:v>
                </c:pt>
                <c:pt idx="69">
                  <c:v>-92.811176797600083</c:v>
                </c:pt>
                <c:pt idx="70">
                  <c:v>-92.207252858425292</c:v>
                </c:pt>
                <c:pt idx="71">
                  <c:v>-91.617441194238552</c:v>
                </c:pt>
                <c:pt idx="72">
                  <c:v>-90.972474414776556</c:v>
                </c:pt>
                <c:pt idx="73">
                  <c:v>-90.336380180802166</c:v>
                </c:pt>
                <c:pt idx="74">
                  <c:v>-89.674662654220711</c:v>
                </c:pt>
                <c:pt idx="75">
                  <c:v>-89.007600212018218</c:v>
                </c:pt>
                <c:pt idx="76">
                  <c:v>-88.294326065022943</c:v>
                </c:pt>
                <c:pt idx="77">
                  <c:v>-87.57958311627624</c:v>
                </c:pt>
                <c:pt idx="78">
                  <c:v>-86.790293307306527</c:v>
                </c:pt>
                <c:pt idx="79">
                  <c:v>-85.994668508168644</c:v>
                </c:pt>
                <c:pt idx="80">
                  <c:v>-85.121243187578784</c:v>
                </c:pt>
                <c:pt idx="81">
                  <c:v>-84.209480440998206</c:v>
                </c:pt>
                <c:pt idx="82">
                  <c:v>-83.202759744319863</c:v>
                </c:pt>
                <c:pt idx="83">
                  <c:v>-82.180452871158934</c:v>
                </c:pt>
                <c:pt idx="84">
                  <c:v>-81.106707416489485</c:v>
                </c:pt>
                <c:pt idx="85">
                  <c:v>-79.957173505785519</c:v>
                </c:pt>
                <c:pt idx="86">
                  <c:v>-78.70654077509252</c:v>
                </c:pt>
                <c:pt idx="87">
                  <c:v>-77.418293370594668</c:v>
                </c:pt>
                <c:pt idx="88">
                  <c:v>-76.024369537883061</c:v>
                </c:pt>
                <c:pt idx="89">
                  <c:v>-74.568466547853703</c:v>
                </c:pt>
                <c:pt idx="90">
                  <c:v>-73.031723030796556</c:v>
                </c:pt>
                <c:pt idx="91">
                  <c:v>-71.331943264817085</c:v>
                </c:pt>
                <c:pt idx="92">
                  <c:v>-69.619795823644708</c:v>
                </c:pt>
                <c:pt idx="93">
                  <c:v>-67.743471083242582</c:v>
                </c:pt>
                <c:pt idx="94">
                  <c:v>-65.820547834572565</c:v>
                </c:pt>
                <c:pt idx="95">
                  <c:v>-63.896749377273544</c:v>
                </c:pt>
                <c:pt idx="96">
                  <c:v>-61.81968858379944</c:v>
                </c:pt>
                <c:pt idx="97">
                  <c:v>-59.552275048686433</c:v>
                </c:pt>
                <c:pt idx="98">
                  <c:v>-57.031590207072178</c:v>
                </c:pt>
              </c:numCache>
            </c:numRef>
          </c:xVal>
          <c:yVal>
            <c:numRef>
              <c:f>'3D-UMi (K=M=10)'!$R$156:$R$254</c:f>
              <c:numCache>
                <c:formatCode>0.000_ </c:formatCode>
                <c:ptCount val="99"/>
                <c:pt idx="0">
                  <c:v>2.4625122318122123</c:v>
                </c:pt>
                <c:pt idx="1">
                  <c:v>1.4103107970364022</c:v>
                </c:pt>
                <c:pt idx="2">
                  <c:v>0.83822285286905185</c:v>
                </c:pt>
                <c:pt idx="3">
                  <c:v>0.59118395096479048</c:v>
                </c:pt>
                <c:pt idx="4">
                  <c:v>0.42358349558639929</c:v>
                </c:pt>
                <c:pt idx="5">
                  <c:v>0.21639094982671736</c:v>
                </c:pt>
                <c:pt idx="6">
                  <c:v>-5.6789429528507185E-2</c:v>
                </c:pt>
                <c:pt idx="7">
                  <c:v>-0.14004616415010673</c:v>
                </c:pt>
                <c:pt idx="8">
                  <c:v>-0.28713526171631543</c:v>
                </c:pt>
                <c:pt idx="9">
                  <c:v>-0.44936284869243082</c:v>
                </c:pt>
                <c:pt idx="10">
                  <c:v>-0.47226157062581819</c:v>
                </c:pt>
                <c:pt idx="11">
                  <c:v>-0.43550135509457277</c:v>
                </c:pt>
                <c:pt idx="12">
                  <c:v>-0.46814723187740981</c:v>
                </c:pt>
                <c:pt idx="13">
                  <c:v>-0.51634624527727624</c:v>
                </c:pt>
                <c:pt idx="14">
                  <c:v>-0.64668700143499791</c:v>
                </c:pt>
                <c:pt idx="15">
                  <c:v>-0.72823563129826141</c:v>
                </c:pt>
                <c:pt idx="16">
                  <c:v>-0.75560637171480494</c:v>
                </c:pt>
                <c:pt idx="17">
                  <c:v>-0.78848531542841727</c:v>
                </c:pt>
                <c:pt idx="18">
                  <c:v>-0.86677189729824988</c:v>
                </c:pt>
                <c:pt idx="19">
                  <c:v>-0.84359472563629367</c:v>
                </c:pt>
                <c:pt idx="20">
                  <c:v>-0.86922977060318374</c:v>
                </c:pt>
                <c:pt idx="21">
                  <c:v>-0.85793848805640494</c:v>
                </c:pt>
                <c:pt idx="22">
                  <c:v>-0.8945697861730082</c:v>
                </c:pt>
                <c:pt idx="23">
                  <c:v>-0.95208608758893831</c:v>
                </c:pt>
                <c:pt idx="24">
                  <c:v>-1.0073885859925156</c:v>
                </c:pt>
                <c:pt idx="25">
                  <c:v>-1.0105063899469542</c:v>
                </c:pt>
                <c:pt idx="26">
                  <c:v>-0.97641593780677738</c:v>
                </c:pt>
                <c:pt idx="27">
                  <c:v>-1.0398873507318598</c:v>
                </c:pt>
                <c:pt idx="28">
                  <c:v>-1.1196866408999853</c:v>
                </c:pt>
                <c:pt idx="29">
                  <c:v>-1.1615182040036132</c:v>
                </c:pt>
                <c:pt idx="30">
                  <c:v>-1.2348660263749593</c:v>
                </c:pt>
                <c:pt idx="31">
                  <c:v>-1.273473428162859</c:v>
                </c:pt>
                <c:pt idx="32">
                  <c:v>-1.3458125399876621</c:v>
                </c:pt>
                <c:pt idx="33">
                  <c:v>-1.3905799611149945</c:v>
                </c:pt>
                <c:pt idx="34">
                  <c:v>-1.4694066614014076</c:v>
                </c:pt>
                <c:pt idx="35">
                  <c:v>-1.5168289114417917</c:v>
                </c:pt>
                <c:pt idx="36">
                  <c:v>-1.5398037037800947</c:v>
                </c:pt>
                <c:pt idx="37">
                  <c:v>-1.5286278848792278</c:v>
                </c:pt>
                <c:pt idx="38">
                  <c:v>-1.5253444808124783</c:v>
                </c:pt>
                <c:pt idx="39">
                  <c:v>-1.5428560631631569</c:v>
                </c:pt>
                <c:pt idx="40">
                  <c:v>-1.5718729487570471</c:v>
                </c:pt>
                <c:pt idx="41">
                  <c:v>-1.5967385650017576</c:v>
                </c:pt>
                <c:pt idx="42">
                  <c:v>-1.4859978714343924</c:v>
                </c:pt>
                <c:pt idx="43">
                  <c:v>-1.5376130477692556</c:v>
                </c:pt>
                <c:pt idx="44">
                  <c:v>-1.5515211146594368</c:v>
                </c:pt>
                <c:pt idx="45">
                  <c:v>-1.5097418890570964</c:v>
                </c:pt>
                <c:pt idx="46">
                  <c:v>-1.5721046323450736</c:v>
                </c:pt>
                <c:pt idx="47">
                  <c:v>-1.4983371690459819</c:v>
                </c:pt>
                <c:pt idx="48">
                  <c:v>-1.5225566107760216</c:v>
                </c:pt>
                <c:pt idx="49">
                  <c:v>-1.5513213109611002</c:v>
                </c:pt>
                <c:pt idx="50">
                  <c:v>-1.5697254543010075</c:v>
                </c:pt>
                <c:pt idx="51">
                  <c:v>-1.5369226146649169</c:v>
                </c:pt>
                <c:pt idx="52">
                  <c:v>-1.5641818238298839</c:v>
                </c:pt>
                <c:pt idx="53">
                  <c:v>-1.5492897783458943</c:v>
                </c:pt>
                <c:pt idx="54">
                  <c:v>-1.5601969506895159</c:v>
                </c:pt>
                <c:pt idx="55">
                  <c:v>-1.5732283552069362</c:v>
                </c:pt>
                <c:pt idx="56">
                  <c:v>-1.6766656781212248</c:v>
                </c:pt>
                <c:pt idx="57">
                  <c:v>-1.6641588033354253</c:v>
                </c:pt>
                <c:pt idx="58">
                  <c:v>-1.6805067131246858</c:v>
                </c:pt>
                <c:pt idx="59">
                  <c:v>-1.6171008481337594</c:v>
                </c:pt>
                <c:pt idx="60">
                  <c:v>-1.695909689013618</c:v>
                </c:pt>
                <c:pt idx="61">
                  <c:v>-1.5919832685670769</c:v>
                </c:pt>
                <c:pt idx="62">
                  <c:v>-1.4573647959312694</c:v>
                </c:pt>
                <c:pt idx="63">
                  <c:v>-1.4936076309451067</c:v>
                </c:pt>
                <c:pt idx="64">
                  <c:v>-1.4845372440832421</c:v>
                </c:pt>
                <c:pt idx="65">
                  <c:v>-1.5293786872843356</c:v>
                </c:pt>
                <c:pt idx="66">
                  <c:v>-1.3734367740353264</c:v>
                </c:pt>
                <c:pt idx="67">
                  <c:v>-1.2386478130082708</c:v>
                </c:pt>
                <c:pt idx="68">
                  <c:v>-1.2388577459029904</c:v>
                </c:pt>
                <c:pt idx="69">
                  <c:v>-1.2334782023999225</c:v>
                </c:pt>
                <c:pt idx="70">
                  <c:v>-1.1754971415747093</c:v>
                </c:pt>
                <c:pt idx="71">
                  <c:v>-1.1562988057614376</c:v>
                </c:pt>
                <c:pt idx="72">
                  <c:v>-1.0942375852234534</c:v>
                </c:pt>
                <c:pt idx="73">
                  <c:v>-0.92151481919783862</c:v>
                </c:pt>
                <c:pt idx="74">
                  <c:v>-0.85433134577928627</c:v>
                </c:pt>
                <c:pt idx="75">
                  <c:v>-0.69492478798179036</c:v>
                </c:pt>
                <c:pt idx="76">
                  <c:v>-0.74926993497705041</c:v>
                </c:pt>
                <c:pt idx="77">
                  <c:v>-0.72365088372374942</c:v>
                </c:pt>
                <c:pt idx="78">
                  <c:v>-0.78269469269346814</c:v>
                </c:pt>
                <c:pt idx="79">
                  <c:v>-0.80097749183136102</c:v>
                </c:pt>
                <c:pt idx="80">
                  <c:v>-0.74981681242121567</c:v>
                </c:pt>
                <c:pt idx="81">
                  <c:v>-0.84599655900180437</c:v>
                </c:pt>
                <c:pt idx="82">
                  <c:v>-0.78549425568013476</c:v>
                </c:pt>
                <c:pt idx="83">
                  <c:v>-0.61036912884107153</c:v>
                </c:pt>
                <c:pt idx="84">
                  <c:v>-0.59830058351052173</c:v>
                </c:pt>
                <c:pt idx="85">
                  <c:v>-0.62691649421448403</c:v>
                </c:pt>
                <c:pt idx="86">
                  <c:v>-0.52610522490748224</c:v>
                </c:pt>
                <c:pt idx="87">
                  <c:v>-0.2686026294053363</c:v>
                </c:pt>
                <c:pt idx="88">
                  <c:v>-4.7378462116938636E-2</c:v>
                </c:pt>
                <c:pt idx="89">
                  <c:v>9.2085547853685057E-2</c:v>
                </c:pt>
                <c:pt idx="90">
                  <c:v>0.42248303079655614</c:v>
                </c:pt>
                <c:pt idx="91">
                  <c:v>0.67267826481709392</c:v>
                </c:pt>
                <c:pt idx="92">
                  <c:v>0.56614382364470828</c:v>
                </c:pt>
                <c:pt idx="93">
                  <c:v>0.61060908324257923</c:v>
                </c:pt>
                <c:pt idx="94">
                  <c:v>0.69595983457256239</c:v>
                </c:pt>
                <c:pt idx="95">
                  <c:v>0.6156943772735417</c:v>
                </c:pt>
                <c:pt idx="96">
                  <c:v>0.83169258379941624</c:v>
                </c:pt>
                <c:pt idx="97">
                  <c:v>0.45210504868645529</c:v>
                </c:pt>
                <c:pt idx="98">
                  <c:v>0.37585220707217815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'3D-UMi (K=M=10)'!$S$155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-147.28251223181221</c:v>
                </c:pt>
                <c:pt idx="1">
                  <c:v>-136.1874407970364</c:v>
                </c:pt>
                <c:pt idx="2">
                  <c:v>-133.37130285286904</c:v>
                </c:pt>
                <c:pt idx="3">
                  <c:v>-131.34939395096481</c:v>
                </c:pt>
                <c:pt idx="4">
                  <c:v>-129.85658349558639</c:v>
                </c:pt>
                <c:pt idx="5">
                  <c:v>-128.53364094982672</c:v>
                </c:pt>
                <c:pt idx="6">
                  <c:v>-127.4042705704715</c:v>
                </c:pt>
                <c:pt idx="7">
                  <c:v>-126.42214383584989</c:v>
                </c:pt>
                <c:pt idx="8">
                  <c:v>-125.50202473828368</c:v>
                </c:pt>
                <c:pt idx="9">
                  <c:v>-124.65681715130756</c:v>
                </c:pt>
                <c:pt idx="10">
                  <c:v>-123.85853842937418</c:v>
                </c:pt>
                <c:pt idx="11">
                  <c:v>-123.11359864490542</c:v>
                </c:pt>
                <c:pt idx="12">
                  <c:v>-122.41405276812259</c:v>
                </c:pt>
                <c:pt idx="13">
                  <c:v>-121.72947375472272</c:v>
                </c:pt>
                <c:pt idx="14">
                  <c:v>-121.111012998565</c:v>
                </c:pt>
                <c:pt idx="15">
                  <c:v>-120.50076436870174</c:v>
                </c:pt>
                <c:pt idx="16">
                  <c:v>-119.90455362828519</c:v>
                </c:pt>
                <c:pt idx="17">
                  <c:v>-119.35568468457159</c:v>
                </c:pt>
                <c:pt idx="18">
                  <c:v>-118.83922810270175</c:v>
                </c:pt>
                <c:pt idx="19">
                  <c:v>-118.2917352743637</c:v>
                </c:pt>
                <c:pt idx="20">
                  <c:v>-117.74977022939682</c:v>
                </c:pt>
                <c:pt idx="21">
                  <c:v>-117.2656915119436</c:v>
                </c:pt>
                <c:pt idx="22">
                  <c:v>-116.755870213827</c:v>
                </c:pt>
                <c:pt idx="23">
                  <c:v>-116.24783391241107</c:v>
                </c:pt>
                <c:pt idx="24">
                  <c:v>-115.74985141400748</c:v>
                </c:pt>
                <c:pt idx="25">
                  <c:v>-115.26749361005305</c:v>
                </c:pt>
                <c:pt idx="26">
                  <c:v>-114.78436406219323</c:v>
                </c:pt>
                <c:pt idx="27">
                  <c:v>-114.29911264926814</c:v>
                </c:pt>
                <c:pt idx="28">
                  <c:v>-113.80871335910003</c:v>
                </c:pt>
                <c:pt idx="29">
                  <c:v>-113.34125179599638</c:v>
                </c:pt>
                <c:pt idx="30">
                  <c:v>-112.86203397362505</c:v>
                </c:pt>
                <c:pt idx="31">
                  <c:v>-112.37483657183714</c:v>
                </c:pt>
                <c:pt idx="32">
                  <c:v>-111.89894746001234</c:v>
                </c:pt>
                <c:pt idx="33">
                  <c:v>-111.41575003888501</c:v>
                </c:pt>
                <c:pt idx="34">
                  <c:v>-110.93993333859859</c:v>
                </c:pt>
                <c:pt idx="35">
                  <c:v>-110.47252108855821</c:v>
                </c:pt>
                <c:pt idx="36">
                  <c:v>-110.00599629621991</c:v>
                </c:pt>
                <c:pt idx="37">
                  <c:v>-109.53070211512077</c:v>
                </c:pt>
                <c:pt idx="38">
                  <c:v>-109.06231551918752</c:v>
                </c:pt>
                <c:pt idx="39">
                  <c:v>-108.58514393683684</c:v>
                </c:pt>
                <c:pt idx="40">
                  <c:v>-108.08752705124296</c:v>
                </c:pt>
                <c:pt idx="41">
                  <c:v>-107.62590143499824</c:v>
                </c:pt>
                <c:pt idx="42">
                  <c:v>-107.1551021285656</c:v>
                </c:pt>
                <c:pt idx="43">
                  <c:v>-106.67981695223075</c:v>
                </c:pt>
                <c:pt idx="44">
                  <c:v>-106.18979888534055</c:v>
                </c:pt>
                <c:pt idx="45">
                  <c:v>-105.71215811094291</c:v>
                </c:pt>
                <c:pt idx="46">
                  <c:v>-105.18735536765493</c:v>
                </c:pt>
                <c:pt idx="47">
                  <c:v>-104.69366283095401</c:v>
                </c:pt>
                <c:pt idx="48">
                  <c:v>-104.20084338922398</c:v>
                </c:pt>
                <c:pt idx="49">
                  <c:v>-103.70398868903889</c:v>
                </c:pt>
                <c:pt idx="50">
                  <c:v>-103.186774545699</c:v>
                </c:pt>
                <c:pt idx="51">
                  <c:v>-102.69566738533507</c:v>
                </c:pt>
                <c:pt idx="52">
                  <c:v>-102.17737817617011</c:v>
                </c:pt>
                <c:pt idx="53">
                  <c:v>-101.6613002216541</c:v>
                </c:pt>
                <c:pt idx="54">
                  <c:v>-101.12042304931049</c:v>
                </c:pt>
                <c:pt idx="55">
                  <c:v>-100.58292164479307</c:v>
                </c:pt>
                <c:pt idx="56">
                  <c:v>-100.02861432187876</c:v>
                </c:pt>
                <c:pt idx="57">
                  <c:v>-99.502821196664584</c:v>
                </c:pt>
                <c:pt idx="58">
                  <c:v>-98.946353286875308</c:v>
                </c:pt>
                <c:pt idx="59">
                  <c:v>-98.406489151866239</c:v>
                </c:pt>
                <c:pt idx="60">
                  <c:v>-97.804730310986386</c:v>
                </c:pt>
                <c:pt idx="61">
                  <c:v>-97.266434731432923</c:v>
                </c:pt>
                <c:pt idx="62">
                  <c:v>-96.712055204068733</c:v>
                </c:pt>
                <c:pt idx="63">
                  <c:v>-96.150612369054897</c:v>
                </c:pt>
                <c:pt idx="64">
                  <c:v>-95.610450755916759</c:v>
                </c:pt>
                <c:pt idx="65">
                  <c:v>-95.044086312715663</c:v>
                </c:pt>
                <c:pt idx="66">
                  <c:v>-94.497325225964673</c:v>
                </c:pt>
                <c:pt idx="67">
                  <c:v>-93.956025186991738</c:v>
                </c:pt>
                <c:pt idx="68">
                  <c:v>-93.386666254096994</c:v>
                </c:pt>
                <c:pt idx="69">
                  <c:v>-92.811176797600083</c:v>
                </c:pt>
                <c:pt idx="70">
                  <c:v>-92.207252858425292</c:v>
                </c:pt>
                <c:pt idx="71">
                  <c:v>-91.617441194238552</c:v>
                </c:pt>
                <c:pt idx="72">
                  <c:v>-90.972474414776556</c:v>
                </c:pt>
                <c:pt idx="73">
                  <c:v>-90.336380180802166</c:v>
                </c:pt>
                <c:pt idx="74">
                  <c:v>-89.674662654220711</c:v>
                </c:pt>
                <c:pt idx="75">
                  <c:v>-89.007600212018218</c:v>
                </c:pt>
                <c:pt idx="76">
                  <c:v>-88.294326065022943</c:v>
                </c:pt>
                <c:pt idx="77">
                  <c:v>-87.57958311627624</c:v>
                </c:pt>
                <c:pt idx="78">
                  <c:v>-86.790293307306527</c:v>
                </c:pt>
                <c:pt idx="79">
                  <c:v>-85.994668508168644</c:v>
                </c:pt>
                <c:pt idx="80">
                  <c:v>-85.121243187578784</c:v>
                </c:pt>
                <c:pt idx="81">
                  <c:v>-84.209480440998206</c:v>
                </c:pt>
                <c:pt idx="82">
                  <c:v>-83.202759744319863</c:v>
                </c:pt>
                <c:pt idx="83">
                  <c:v>-82.180452871158934</c:v>
                </c:pt>
                <c:pt idx="84">
                  <c:v>-81.106707416489485</c:v>
                </c:pt>
                <c:pt idx="85">
                  <c:v>-79.957173505785519</c:v>
                </c:pt>
                <c:pt idx="86">
                  <c:v>-78.70654077509252</c:v>
                </c:pt>
                <c:pt idx="87">
                  <c:v>-77.418293370594668</c:v>
                </c:pt>
                <c:pt idx="88">
                  <c:v>-76.024369537883061</c:v>
                </c:pt>
                <c:pt idx="89">
                  <c:v>-74.568466547853703</c:v>
                </c:pt>
                <c:pt idx="90">
                  <c:v>-73.031723030796556</c:v>
                </c:pt>
                <c:pt idx="91">
                  <c:v>-71.331943264817085</c:v>
                </c:pt>
                <c:pt idx="92">
                  <c:v>-69.619795823644708</c:v>
                </c:pt>
                <c:pt idx="93">
                  <c:v>-67.743471083242582</c:v>
                </c:pt>
                <c:pt idx="94">
                  <c:v>-65.820547834572565</c:v>
                </c:pt>
                <c:pt idx="95">
                  <c:v>-63.896749377273544</c:v>
                </c:pt>
                <c:pt idx="96">
                  <c:v>-61.81968858379944</c:v>
                </c:pt>
                <c:pt idx="97">
                  <c:v>-59.552275048686433</c:v>
                </c:pt>
                <c:pt idx="98">
                  <c:v>-57.031590207072178</c:v>
                </c:pt>
              </c:numCache>
            </c:numRef>
          </c:xVal>
          <c:yVal>
            <c:numRef>
              <c:f>'3D-UMi (K=M=10)'!$S$156:$S$254</c:f>
              <c:numCache>
                <c:formatCode>0.000_ </c:formatCode>
                <c:ptCount val="99"/>
                <c:pt idx="0">
                  <c:v>-2.7915877681877816</c:v>
                </c:pt>
                <c:pt idx="1">
                  <c:v>-2.4970592029636123</c:v>
                </c:pt>
                <c:pt idx="2">
                  <c:v>-2.7523971471309778</c:v>
                </c:pt>
                <c:pt idx="3">
                  <c:v>-2.0239060490351903</c:v>
                </c:pt>
                <c:pt idx="4">
                  <c:v>-2.1054165044135971</c:v>
                </c:pt>
                <c:pt idx="5">
                  <c:v>-2.1518590501732717</c:v>
                </c:pt>
                <c:pt idx="6">
                  <c:v>-1.7580294295284915</c:v>
                </c:pt>
                <c:pt idx="7">
                  <c:v>-2.0481561641501145</c:v>
                </c:pt>
                <c:pt idx="8">
                  <c:v>-1.488775261716313</c:v>
                </c:pt>
                <c:pt idx="9">
                  <c:v>-1.1480828486924395</c:v>
                </c:pt>
                <c:pt idx="10">
                  <c:v>-1.0818615706258186</c:v>
                </c:pt>
                <c:pt idx="11">
                  <c:v>-1.20040135509457</c:v>
                </c:pt>
                <c:pt idx="12">
                  <c:v>-0.9838472318774194</c:v>
                </c:pt>
                <c:pt idx="13">
                  <c:v>-0.75112624527727689</c:v>
                </c:pt>
                <c:pt idx="14">
                  <c:v>-0.83348700143500309</c:v>
                </c:pt>
                <c:pt idx="15">
                  <c:v>-0.59403563129826864</c:v>
                </c:pt>
                <c:pt idx="16">
                  <c:v>-0.42944637171481759</c:v>
                </c:pt>
                <c:pt idx="17">
                  <c:v>-0.55501531542842031</c:v>
                </c:pt>
                <c:pt idx="18">
                  <c:v>-0.76827189729824852</c:v>
                </c:pt>
                <c:pt idx="19">
                  <c:v>-0.79446472563630266</c:v>
                </c:pt>
                <c:pt idx="20">
                  <c:v>-0.63012977060319031</c:v>
                </c:pt>
                <c:pt idx="21">
                  <c:v>-0.59640848805639735</c:v>
                </c:pt>
                <c:pt idx="22">
                  <c:v>-0.46782978617299875</c:v>
                </c:pt>
                <c:pt idx="23">
                  <c:v>-0.55066608758893665</c:v>
                </c:pt>
                <c:pt idx="24">
                  <c:v>-0.61484858599251879</c:v>
                </c:pt>
                <c:pt idx="25">
                  <c:v>-0.59730638994695084</c:v>
                </c:pt>
                <c:pt idx="26">
                  <c:v>-0.69583593780676267</c:v>
                </c:pt>
                <c:pt idx="27">
                  <c:v>-0.56488735073186547</c:v>
                </c:pt>
                <c:pt idx="28">
                  <c:v>-0.57478664089997267</c:v>
                </c:pt>
                <c:pt idx="29">
                  <c:v>-0.71314820400361612</c:v>
                </c:pt>
                <c:pt idx="30">
                  <c:v>-0.80146602637495334</c:v>
                </c:pt>
                <c:pt idx="31">
                  <c:v>-0.60296342816286597</c:v>
                </c:pt>
                <c:pt idx="32">
                  <c:v>-0.76865253998765581</c:v>
                </c:pt>
                <c:pt idx="33">
                  <c:v>-0.76824996111498933</c:v>
                </c:pt>
                <c:pt idx="34">
                  <c:v>-0.98076666140140389</c:v>
                </c:pt>
                <c:pt idx="35">
                  <c:v>-0.90587891144178911</c:v>
                </c:pt>
                <c:pt idx="36">
                  <c:v>-0.9762037037801008</c:v>
                </c:pt>
                <c:pt idx="37">
                  <c:v>-1.0393978848792216</c:v>
                </c:pt>
                <c:pt idx="38">
                  <c:v>-1.1497844808124853</c:v>
                </c:pt>
                <c:pt idx="39">
                  <c:v>-0.96075606316315998</c:v>
                </c:pt>
                <c:pt idx="40">
                  <c:v>-0.83067294875704079</c:v>
                </c:pt>
                <c:pt idx="41">
                  <c:v>-0.9289985650017627</c:v>
                </c:pt>
                <c:pt idx="42">
                  <c:v>-1.000997871434393</c:v>
                </c:pt>
                <c:pt idx="43">
                  <c:v>-1.1260830477692423</c:v>
                </c:pt>
                <c:pt idx="44">
                  <c:v>-1.0785011146594456</c:v>
                </c:pt>
                <c:pt idx="45">
                  <c:v>-1.2598418890570855</c:v>
                </c:pt>
                <c:pt idx="46">
                  <c:v>-1.2781446323450751</c:v>
                </c:pt>
                <c:pt idx="47">
                  <c:v>-1.2641371690459948</c:v>
                </c:pt>
                <c:pt idx="48">
                  <c:v>-1.3161566107760194</c:v>
                </c:pt>
                <c:pt idx="49">
                  <c:v>-1.4620113109611026</c:v>
                </c:pt>
                <c:pt idx="50">
                  <c:v>-1.4647254543010035</c:v>
                </c:pt>
                <c:pt idx="51">
                  <c:v>-1.5319326146649246</c:v>
                </c:pt>
                <c:pt idx="52">
                  <c:v>-1.564421823829889</c:v>
                </c:pt>
                <c:pt idx="53">
                  <c:v>-1.4622997783458942</c:v>
                </c:pt>
                <c:pt idx="54">
                  <c:v>-1.4948769506895161</c:v>
                </c:pt>
                <c:pt idx="55">
                  <c:v>-1.6178783552069262</c:v>
                </c:pt>
                <c:pt idx="56">
                  <c:v>-1.6962856781212423</c:v>
                </c:pt>
                <c:pt idx="57">
                  <c:v>-1.7243788033354122</c:v>
                </c:pt>
                <c:pt idx="58">
                  <c:v>-1.7845467131246977</c:v>
                </c:pt>
                <c:pt idx="59">
                  <c:v>-1.8867108481337596</c:v>
                </c:pt>
                <c:pt idx="60">
                  <c:v>-1.64536968901362</c:v>
                </c:pt>
                <c:pt idx="61">
                  <c:v>-1.6058652685670722</c:v>
                </c:pt>
                <c:pt idx="62">
                  <c:v>-1.7959447959312627</c:v>
                </c:pt>
                <c:pt idx="63">
                  <c:v>-1.8177876309451051</c:v>
                </c:pt>
                <c:pt idx="64">
                  <c:v>-1.8954492440832382</c:v>
                </c:pt>
                <c:pt idx="65">
                  <c:v>-2.0604136872843384</c:v>
                </c:pt>
                <c:pt idx="66">
                  <c:v>-1.965274774035322</c:v>
                </c:pt>
                <c:pt idx="67">
                  <c:v>-2.1395748130082666</c:v>
                </c:pt>
                <c:pt idx="68">
                  <c:v>-2.1125337459030078</c:v>
                </c:pt>
                <c:pt idx="69">
                  <c:v>-2.0737232023999184</c:v>
                </c:pt>
                <c:pt idx="70">
                  <c:v>-2.0870471415747147</c:v>
                </c:pt>
                <c:pt idx="71">
                  <c:v>-2.0711588057614421</c:v>
                </c:pt>
                <c:pt idx="72">
                  <c:v>-2.100825585223447</c:v>
                </c:pt>
                <c:pt idx="73">
                  <c:v>-2.2723198191978327</c:v>
                </c:pt>
                <c:pt idx="74">
                  <c:v>-2.1643373457792876</c:v>
                </c:pt>
                <c:pt idx="75">
                  <c:v>-2.1631997879817817</c:v>
                </c:pt>
                <c:pt idx="76">
                  <c:v>-2.1156739349770532</c:v>
                </c:pt>
                <c:pt idx="77">
                  <c:v>-2.4455168837237551</c:v>
                </c:pt>
                <c:pt idx="78">
                  <c:v>-2.5862066926934659</c:v>
                </c:pt>
                <c:pt idx="79">
                  <c:v>-2.2538314918313631</c:v>
                </c:pt>
                <c:pt idx="80">
                  <c:v>-2.447656812421215</c:v>
                </c:pt>
                <c:pt idx="81">
                  <c:v>-2.3171195590017959</c:v>
                </c:pt>
                <c:pt idx="82">
                  <c:v>-2.2949402556801317</c:v>
                </c:pt>
                <c:pt idx="83">
                  <c:v>-2.3160471288410633</c:v>
                </c:pt>
                <c:pt idx="84">
                  <c:v>-2.6989925835105169</c:v>
                </c:pt>
                <c:pt idx="85">
                  <c:v>-2.5373264942144829</c:v>
                </c:pt>
                <c:pt idx="86">
                  <c:v>-2.3779592249074852</c:v>
                </c:pt>
                <c:pt idx="87">
                  <c:v>-2.3980066294053302</c:v>
                </c:pt>
                <c:pt idx="88">
                  <c:v>-1.9481304621169357</c:v>
                </c:pt>
                <c:pt idx="89">
                  <c:v>-1.4210334521463039</c:v>
                </c:pt>
                <c:pt idx="90">
                  <c:v>-1.5820769692034418</c:v>
                </c:pt>
                <c:pt idx="91">
                  <c:v>-1.49965673518291</c:v>
                </c:pt>
                <c:pt idx="92">
                  <c:v>-1.4085041763552937</c:v>
                </c:pt>
                <c:pt idx="93">
                  <c:v>-1.7451289167574231</c:v>
                </c:pt>
                <c:pt idx="94">
                  <c:v>-1.8644521654274371</c:v>
                </c:pt>
                <c:pt idx="95">
                  <c:v>-2.3075506227264597</c:v>
                </c:pt>
                <c:pt idx="96">
                  <c:v>-2.2112114162005625</c:v>
                </c:pt>
                <c:pt idx="97">
                  <c:v>-0.84372495131356828</c:v>
                </c:pt>
                <c:pt idx="98">
                  <c:v>-0.70580979292782331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'3D-UMi (K=M=10)'!$T$155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-147.28251223181221</c:v>
                </c:pt>
                <c:pt idx="1">
                  <c:v>-136.1874407970364</c:v>
                </c:pt>
                <c:pt idx="2">
                  <c:v>-133.37130285286904</c:v>
                </c:pt>
                <c:pt idx="3">
                  <c:v>-131.34939395096481</c:v>
                </c:pt>
                <c:pt idx="4">
                  <c:v>-129.85658349558639</c:v>
                </c:pt>
                <c:pt idx="5">
                  <c:v>-128.53364094982672</c:v>
                </c:pt>
                <c:pt idx="6">
                  <c:v>-127.4042705704715</c:v>
                </c:pt>
                <c:pt idx="7">
                  <c:v>-126.42214383584989</c:v>
                </c:pt>
                <c:pt idx="8">
                  <c:v>-125.50202473828368</c:v>
                </c:pt>
                <c:pt idx="9">
                  <c:v>-124.65681715130756</c:v>
                </c:pt>
                <c:pt idx="10">
                  <c:v>-123.85853842937418</c:v>
                </c:pt>
                <c:pt idx="11">
                  <c:v>-123.11359864490542</c:v>
                </c:pt>
                <c:pt idx="12">
                  <c:v>-122.41405276812259</c:v>
                </c:pt>
                <c:pt idx="13">
                  <c:v>-121.72947375472272</c:v>
                </c:pt>
                <c:pt idx="14">
                  <c:v>-121.111012998565</c:v>
                </c:pt>
                <c:pt idx="15">
                  <c:v>-120.50076436870174</c:v>
                </c:pt>
                <c:pt idx="16">
                  <c:v>-119.90455362828519</c:v>
                </c:pt>
                <c:pt idx="17">
                  <c:v>-119.35568468457159</c:v>
                </c:pt>
                <c:pt idx="18">
                  <c:v>-118.83922810270175</c:v>
                </c:pt>
                <c:pt idx="19">
                  <c:v>-118.2917352743637</c:v>
                </c:pt>
                <c:pt idx="20">
                  <c:v>-117.74977022939682</c:v>
                </c:pt>
                <c:pt idx="21">
                  <c:v>-117.2656915119436</c:v>
                </c:pt>
                <c:pt idx="22">
                  <c:v>-116.755870213827</c:v>
                </c:pt>
                <c:pt idx="23">
                  <c:v>-116.24783391241107</c:v>
                </c:pt>
                <c:pt idx="24">
                  <c:v>-115.74985141400748</c:v>
                </c:pt>
                <c:pt idx="25">
                  <c:v>-115.26749361005305</c:v>
                </c:pt>
                <c:pt idx="26">
                  <c:v>-114.78436406219323</c:v>
                </c:pt>
                <c:pt idx="27">
                  <c:v>-114.29911264926814</c:v>
                </c:pt>
                <c:pt idx="28">
                  <c:v>-113.80871335910003</c:v>
                </c:pt>
                <c:pt idx="29">
                  <c:v>-113.34125179599638</c:v>
                </c:pt>
                <c:pt idx="30">
                  <c:v>-112.86203397362505</c:v>
                </c:pt>
                <c:pt idx="31">
                  <c:v>-112.37483657183714</c:v>
                </c:pt>
                <c:pt idx="32">
                  <c:v>-111.89894746001234</c:v>
                </c:pt>
                <c:pt idx="33">
                  <c:v>-111.41575003888501</c:v>
                </c:pt>
                <c:pt idx="34">
                  <c:v>-110.93993333859859</c:v>
                </c:pt>
                <c:pt idx="35">
                  <c:v>-110.47252108855821</c:v>
                </c:pt>
                <c:pt idx="36">
                  <c:v>-110.00599629621991</c:v>
                </c:pt>
                <c:pt idx="37">
                  <c:v>-109.53070211512077</c:v>
                </c:pt>
                <c:pt idx="38">
                  <c:v>-109.06231551918752</c:v>
                </c:pt>
                <c:pt idx="39">
                  <c:v>-108.58514393683684</c:v>
                </c:pt>
                <c:pt idx="40">
                  <c:v>-108.08752705124296</c:v>
                </c:pt>
                <c:pt idx="41">
                  <c:v>-107.62590143499824</c:v>
                </c:pt>
                <c:pt idx="42">
                  <c:v>-107.1551021285656</c:v>
                </c:pt>
                <c:pt idx="43">
                  <c:v>-106.67981695223075</c:v>
                </c:pt>
                <c:pt idx="44">
                  <c:v>-106.18979888534055</c:v>
                </c:pt>
                <c:pt idx="45">
                  <c:v>-105.71215811094291</c:v>
                </c:pt>
                <c:pt idx="46">
                  <c:v>-105.18735536765493</c:v>
                </c:pt>
                <c:pt idx="47">
                  <c:v>-104.69366283095401</c:v>
                </c:pt>
                <c:pt idx="48">
                  <c:v>-104.20084338922398</c:v>
                </c:pt>
                <c:pt idx="49">
                  <c:v>-103.70398868903889</c:v>
                </c:pt>
                <c:pt idx="50">
                  <c:v>-103.186774545699</c:v>
                </c:pt>
                <c:pt idx="51">
                  <c:v>-102.69566738533507</c:v>
                </c:pt>
                <c:pt idx="52">
                  <c:v>-102.17737817617011</c:v>
                </c:pt>
                <c:pt idx="53">
                  <c:v>-101.6613002216541</c:v>
                </c:pt>
                <c:pt idx="54">
                  <c:v>-101.12042304931049</c:v>
                </c:pt>
                <c:pt idx="55">
                  <c:v>-100.58292164479307</c:v>
                </c:pt>
                <c:pt idx="56">
                  <c:v>-100.02861432187876</c:v>
                </c:pt>
                <c:pt idx="57">
                  <c:v>-99.502821196664584</c:v>
                </c:pt>
                <c:pt idx="58">
                  <c:v>-98.946353286875308</c:v>
                </c:pt>
                <c:pt idx="59">
                  <c:v>-98.406489151866239</c:v>
                </c:pt>
                <c:pt idx="60">
                  <c:v>-97.804730310986386</c:v>
                </c:pt>
                <c:pt idx="61">
                  <c:v>-97.266434731432923</c:v>
                </c:pt>
                <c:pt idx="62">
                  <c:v>-96.712055204068733</c:v>
                </c:pt>
                <c:pt idx="63">
                  <c:v>-96.150612369054897</c:v>
                </c:pt>
                <c:pt idx="64">
                  <c:v>-95.610450755916759</c:v>
                </c:pt>
                <c:pt idx="65">
                  <c:v>-95.044086312715663</c:v>
                </c:pt>
                <c:pt idx="66">
                  <c:v>-94.497325225964673</c:v>
                </c:pt>
                <c:pt idx="67">
                  <c:v>-93.956025186991738</c:v>
                </c:pt>
                <c:pt idx="68">
                  <c:v>-93.386666254096994</c:v>
                </c:pt>
                <c:pt idx="69">
                  <c:v>-92.811176797600083</c:v>
                </c:pt>
                <c:pt idx="70">
                  <c:v>-92.207252858425292</c:v>
                </c:pt>
                <c:pt idx="71">
                  <c:v>-91.617441194238552</c:v>
                </c:pt>
                <c:pt idx="72">
                  <c:v>-90.972474414776556</c:v>
                </c:pt>
                <c:pt idx="73">
                  <c:v>-90.336380180802166</c:v>
                </c:pt>
                <c:pt idx="74">
                  <c:v>-89.674662654220711</c:v>
                </c:pt>
                <c:pt idx="75">
                  <c:v>-89.007600212018218</c:v>
                </c:pt>
                <c:pt idx="76">
                  <c:v>-88.294326065022943</c:v>
                </c:pt>
                <c:pt idx="77">
                  <c:v>-87.57958311627624</c:v>
                </c:pt>
                <c:pt idx="78">
                  <c:v>-86.790293307306527</c:v>
                </c:pt>
                <c:pt idx="79">
                  <c:v>-85.994668508168644</c:v>
                </c:pt>
                <c:pt idx="80">
                  <c:v>-85.121243187578784</c:v>
                </c:pt>
                <c:pt idx="81">
                  <c:v>-84.209480440998206</c:v>
                </c:pt>
                <c:pt idx="82">
                  <c:v>-83.202759744319863</c:v>
                </c:pt>
                <c:pt idx="83">
                  <c:v>-82.180452871158934</c:v>
                </c:pt>
                <c:pt idx="84">
                  <c:v>-81.106707416489485</c:v>
                </c:pt>
                <c:pt idx="85">
                  <c:v>-79.957173505785519</c:v>
                </c:pt>
                <c:pt idx="86">
                  <c:v>-78.70654077509252</c:v>
                </c:pt>
                <c:pt idx="87">
                  <c:v>-77.418293370594668</c:v>
                </c:pt>
                <c:pt idx="88">
                  <c:v>-76.024369537883061</c:v>
                </c:pt>
                <c:pt idx="89">
                  <c:v>-74.568466547853703</c:v>
                </c:pt>
                <c:pt idx="90">
                  <c:v>-73.031723030796556</c:v>
                </c:pt>
                <c:pt idx="91">
                  <c:v>-71.331943264817085</c:v>
                </c:pt>
                <c:pt idx="92">
                  <c:v>-69.619795823644708</c:v>
                </c:pt>
                <c:pt idx="93">
                  <c:v>-67.743471083242582</c:v>
                </c:pt>
                <c:pt idx="94">
                  <c:v>-65.820547834572565</c:v>
                </c:pt>
                <c:pt idx="95">
                  <c:v>-63.896749377273544</c:v>
                </c:pt>
                <c:pt idx="96">
                  <c:v>-61.81968858379944</c:v>
                </c:pt>
                <c:pt idx="97">
                  <c:v>-59.552275048686433</c:v>
                </c:pt>
                <c:pt idx="98">
                  <c:v>-57.031590207072178</c:v>
                </c:pt>
              </c:numCache>
            </c:numRef>
          </c:xVal>
          <c:yVal>
            <c:numRef>
              <c:f>'3D-UMi (K=M=10)'!$T$156:$T$254</c:f>
              <c:numCache>
                <c:formatCode>0.000_ </c:formatCode>
                <c:ptCount val="99"/>
                <c:pt idx="0">
                  <c:v>-11.452187768187798</c:v>
                </c:pt>
                <c:pt idx="1">
                  <c:v>-3.6944592029635999</c:v>
                </c:pt>
                <c:pt idx="2">
                  <c:v>-3.422297147130962</c:v>
                </c:pt>
                <c:pt idx="3">
                  <c:v>-3.3834060490351874</c:v>
                </c:pt>
                <c:pt idx="4">
                  <c:v>-3.2856165044136105</c:v>
                </c:pt>
                <c:pt idx="5">
                  <c:v>-3.234359050173282</c:v>
                </c:pt>
                <c:pt idx="6">
                  <c:v>-3.3137294295284931</c:v>
                </c:pt>
                <c:pt idx="7">
                  <c:v>-3.1898561641501004</c:v>
                </c:pt>
                <c:pt idx="8">
                  <c:v>-3.1756752617163073</c:v>
                </c:pt>
                <c:pt idx="9">
                  <c:v>-3.1499828486924315</c:v>
                </c:pt>
                <c:pt idx="10">
                  <c:v>-3.1843615706258248</c:v>
                </c:pt>
                <c:pt idx="11">
                  <c:v>-3.2134013550945753</c:v>
                </c:pt>
                <c:pt idx="12">
                  <c:v>-3.1936472318774065</c:v>
                </c:pt>
                <c:pt idx="13">
                  <c:v>-3.1666262452772855</c:v>
                </c:pt>
                <c:pt idx="14">
                  <c:v>-3.1568870014349955</c:v>
                </c:pt>
                <c:pt idx="15">
                  <c:v>-3.131535631298263</c:v>
                </c:pt>
                <c:pt idx="16">
                  <c:v>-3.0878463717148179</c:v>
                </c:pt>
                <c:pt idx="17">
                  <c:v>-3.0251153154284083</c:v>
                </c:pt>
                <c:pt idx="18">
                  <c:v>-2.9729718972982511</c:v>
                </c:pt>
                <c:pt idx="19">
                  <c:v>-3.0280647256362982</c:v>
                </c:pt>
                <c:pt idx="20">
                  <c:v>-3.0610297706031844</c:v>
                </c:pt>
                <c:pt idx="21">
                  <c:v>-2.9776084880564042</c:v>
                </c:pt>
                <c:pt idx="22">
                  <c:v>-2.9888297861729995</c:v>
                </c:pt>
                <c:pt idx="23">
                  <c:v>-2.9877660875889376</c:v>
                </c:pt>
                <c:pt idx="24">
                  <c:v>-2.9945485859925185</c:v>
                </c:pt>
                <c:pt idx="25">
                  <c:v>-2.9428063899469521</c:v>
                </c:pt>
                <c:pt idx="26">
                  <c:v>-2.8738359378067599</c:v>
                </c:pt>
                <c:pt idx="27">
                  <c:v>-2.8355873507318563</c:v>
                </c:pt>
                <c:pt idx="28">
                  <c:v>-2.8105866408999702</c:v>
                </c:pt>
                <c:pt idx="29">
                  <c:v>-2.8355482040036151</c:v>
                </c:pt>
                <c:pt idx="30">
                  <c:v>-2.7439660263749488</c:v>
                </c:pt>
                <c:pt idx="31">
                  <c:v>-2.7203634281628695</c:v>
                </c:pt>
                <c:pt idx="32">
                  <c:v>-2.7456525399876597</c:v>
                </c:pt>
                <c:pt idx="33">
                  <c:v>-2.7887499611149877</c:v>
                </c:pt>
                <c:pt idx="34">
                  <c:v>-2.8130666614014075</c:v>
                </c:pt>
                <c:pt idx="35">
                  <c:v>-2.749378911441795</c:v>
                </c:pt>
                <c:pt idx="36">
                  <c:v>-2.7532037037801018</c:v>
                </c:pt>
                <c:pt idx="37">
                  <c:v>-2.6780978848792216</c:v>
                </c:pt>
                <c:pt idx="38">
                  <c:v>-2.5924844808124732</c:v>
                </c:pt>
                <c:pt idx="39">
                  <c:v>-2.5833560631631514</c:v>
                </c:pt>
                <c:pt idx="40">
                  <c:v>-2.5954729487570489</c:v>
                </c:pt>
                <c:pt idx="41">
                  <c:v>-2.5054985650017585</c:v>
                </c:pt>
                <c:pt idx="42">
                  <c:v>-2.5743978714343996</c:v>
                </c:pt>
                <c:pt idx="43">
                  <c:v>-2.6007830477692551</c:v>
                </c:pt>
                <c:pt idx="44">
                  <c:v>-2.6402011146594475</c:v>
                </c:pt>
                <c:pt idx="45">
                  <c:v>-2.5990418890570908</c:v>
                </c:pt>
                <c:pt idx="46">
                  <c:v>-2.55624463234507</c:v>
                </c:pt>
                <c:pt idx="47">
                  <c:v>-2.502037169045991</c:v>
                </c:pt>
                <c:pt idx="48">
                  <c:v>-2.476856610776025</c:v>
                </c:pt>
                <c:pt idx="49">
                  <c:v>-2.4012113109611022</c:v>
                </c:pt>
                <c:pt idx="50">
                  <c:v>-2.3960254543010109</c:v>
                </c:pt>
                <c:pt idx="51">
                  <c:v>-2.3242326146649361</c:v>
                </c:pt>
                <c:pt idx="52">
                  <c:v>-2.3250218238298856</c:v>
                </c:pt>
                <c:pt idx="53">
                  <c:v>-2.3755997783459009</c:v>
                </c:pt>
                <c:pt idx="54">
                  <c:v>-2.4079769506895161</c:v>
                </c:pt>
                <c:pt idx="55">
                  <c:v>-2.2948783552069187</c:v>
                </c:pt>
                <c:pt idx="56">
                  <c:v>-2.2476856781212433</c:v>
                </c:pt>
                <c:pt idx="57">
                  <c:v>-2.1739788033354159</c:v>
                </c:pt>
                <c:pt idx="58">
                  <c:v>-2.1403467131246856</c:v>
                </c:pt>
                <c:pt idx="59">
                  <c:v>-2.0770108481337672</c:v>
                </c:pt>
                <c:pt idx="60">
                  <c:v>-2.0750696890136169</c:v>
                </c:pt>
                <c:pt idx="61">
                  <c:v>-2.1098652685670771</c:v>
                </c:pt>
                <c:pt idx="62">
                  <c:v>-2.1202447959312707</c:v>
                </c:pt>
                <c:pt idx="63">
                  <c:v>-2.0491876309450987</c:v>
                </c:pt>
                <c:pt idx="64">
                  <c:v>-1.9420492440832362</c:v>
                </c:pt>
                <c:pt idx="65">
                  <c:v>-1.9297136872843339</c:v>
                </c:pt>
                <c:pt idx="66">
                  <c:v>-1.8652747740353277</c:v>
                </c:pt>
                <c:pt idx="67">
                  <c:v>-1.7769748130082661</c:v>
                </c:pt>
                <c:pt idx="68">
                  <c:v>-1.7163337459030004</c:v>
                </c:pt>
                <c:pt idx="69">
                  <c:v>-1.7233232023999108</c:v>
                </c:pt>
                <c:pt idx="70">
                  <c:v>-1.6816471415747145</c:v>
                </c:pt>
                <c:pt idx="71">
                  <c:v>-1.6318588057614534</c:v>
                </c:pt>
                <c:pt idx="72">
                  <c:v>-1.5614255852234464</c:v>
                </c:pt>
                <c:pt idx="73">
                  <c:v>-1.4815198191978283</c:v>
                </c:pt>
                <c:pt idx="74">
                  <c:v>-1.506537345779293</c:v>
                </c:pt>
                <c:pt idx="75">
                  <c:v>-1.4108997879817764</c:v>
                </c:pt>
                <c:pt idx="76">
                  <c:v>-1.3358739349770588</c:v>
                </c:pt>
                <c:pt idx="77">
                  <c:v>-1.328616883723754</c:v>
                </c:pt>
                <c:pt idx="78">
                  <c:v>-1.3037066926934671</c:v>
                </c:pt>
                <c:pt idx="79">
                  <c:v>-1.1567314918313514</c:v>
                </c:pt>
                <c:pt idx="80">
                  <c:v>-1.1019568124212213</c:v>
                </c:pt>
                <c:pt idx="81">
                  <c:v>-0.91371955900179103</c:v>
                </c:pt>
                <c:pt idx="82">
                  <c:v>-0.84924025568014372</c:v>
                </c:pt>
                <c:pt idx="83">
                  <c:v>-0.75064712884106655</c:v>
                </c:pt>
                <c:pt idx="84">
                  <c:v>-0.71319258351051928</c:v>
                </c:pt>
                <c:pt idx="85">
                  <c:v>-0.78712649421447622</c:v>
                </c:pt>
                <c:pt idx="86">
                  <c:v>-0.64615922490747835</c:v>
                </c:pt>
                <c:pt idx="87">
                  <c:v>-0.65610662940532904</c:v>
                </c:pt>
                <c:pt idx="88">
                  <c:v>-0.71973046211694225</c:v>
                </c:pt>
                <c:pt idx="89">
                  <c:v>-0.80133345214629514</c:v>
                </c:pt>
                <c:pt idx="90">
                  <c:v>-0.57787696920344445</c:v>
                </c:pt>
                <c:pt idx="91">
                  <c:v>-0.43675673518291092</c:v>
                </c:pt>
                <c:pt idx="92">
                  <c:v>-0.24730417635528568</c:v>
                </c:pt>
                <c:pt idx="93">
                  <c:v>-0.20102891675742285</c:v>
                </c:pt>
                <c:pt idx="94">
                  <c:v>-3.8552165427432783E-2</c:v>
                </c:pt>
                <c:pt idx="95">
                  <c:v>-1.2150622726458948E-2</c:v>
                </c:pt>
                <c:pt idx="96">
                  <c:v>0.1578885837994406</c:v>
                </c:pt>
                <c:pt idx="97">
                  <c:v>5.1575048686430591E-2</c:v>
                </c:pt>
                <c:pt idx="98">
                  <c:v>7.3590207072179226E-2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'3D-UMi (K=M=10)'!$U$155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-147.28251223181221</c:v>
                </c:pt>
                <c:pt idx="1">
                  <c:v>-136.1874407970364</c:v>
                </c:pt>
                <c:pt idx="2">
                  <c:v>-133.37130285286904</c:v>
                </c:pt>
                <c:pt idx="3">
                  <c:v>-131.34939395096481</c:v>
                </c:pt>
                <c:pt idx="4">
                  <c:v>-129.85658349558639</c:v>
                </c:pt>
                <c:pt idx="5">
                  <c:v>-128.53364094982672</c:v>
                </c:pt>
                <c:pt idx="6">
                  <c:v>-127.4042705704715</c:v>
                </c:pt>
                <c:pt idx="7">
                  <c:v>-126.42214383584989</c:v>
                </c:pt>
                <c:pt idx="8">
                  <c:v>-125.50202473828368</c:v>
                </c:pt>
                <c:pt idx="9">
                  <c:v>-124.65681715130756</c:v>
                </c:pt>
                <c:pt idx="10">
                  <c:v>-123.85853842937418</c:v>
                </c:pt>
                <c:pt idx="11">
                  <c:v>-123.11359864490542</c:v>
                </c:pt>
                <c:pt idx="12">
                  <c:v>-122.41405276812259</c:v>
                </c:pt>
                <c:pt idx="13">
                  <c:v>-121.72947375472272</c:v>
                </c:pt>
                <c:pt idx="14">
                  <c:v>-121.111012998565</c:v>
                </c:pt>
                <c:pt idx="15">
                  <c:v>-120.50076436870174</c:v>
                </c:pt>
                <c:pt idx="16">
                  <c:v>-119.90455362828519</c:v>
                </c:pt>
                <c:pt idx="17">
                  <c:v>-119.35568468457159</c:v>
                </c:pt>
                <c:pt idx="18">
                  <c:v>-118.83922810270175</c:v>
                </c:pt>
                <c:pt idx="19">
                  <c:v>-118.2917352743637</c:v>
                </c:pt>
                <c:pt idx="20">
                  <c:v>-117.74977022939682</c:v>
                </c:pt>
                <c:pt idx="21">
                  <c:v>-117.2656915119436</c:v>
                </c:pt>
                <c:pt idx="22">
                  <c:v>-116.755870213827</c:v>
                </c:pt>
                <c:pt idx="23">
                  <c:v>-116.24783391241107</c:v>
                </c:pt>
                <c:pt idx="24">
                  <c:v>-115.74985141400748</c:v>
                </c:pt>
                <c:pt idx="25">
                  <c:v>-115.26749361005305</c:v>
                </c:pt>
                <c:pt idx="26">
                  <c:v>-114.78436406219323</c:v>
                </c:pt>
                <c:pt idx="27">
                  <c:v>-114.29911264926814</c:v>
                </c:pt>
                <c:pt idx="28">
                  <c:v>-113.80871335910003</c:v>
                </c:pt>
                <c:pt idx="29">
                  <c:v>-113.34125179599638</c:v>
                </c:pt>
                <c:pt idx="30">
                  <c:v>-112.86203397362505</c:v>
                </c:pt>
                <c:pt idx="31">
                  <c:v>-112.37483657183714</c:v>
                </c:pt>
                <c:pt idx="32">
                  <c:v>-111.89894746001234</c:v>
                </c:pt>
                <c:pt idx="33">
                  <c:v>-111.41575003888501</c:v>
                </c:pt>
                <c:pt idx="34">
                  <c:v>-110.93993333859859</c:v>
                </c:pt>
                <c:pt idx="35">
                  <c:v>-110.47252108855821</c:v>
                </c:pt>
                <c:pt idx="36">
                  <c:v>-110.00599629621991</c:v>
                </c:pt>
                <c:pt idx="37">
                  <c:v>-109.53070211512077</c:v>
                </c:pt>
                <c:pt idx="38">
                  <c:v>-109.06231551918752</c:v>
                </c:pt>
                <c:pt idx="39">
                  <c:v>-108.58514393683684</c:v>
                </c:pt>
                <c:pt idx="40">
                  <c:v>-108.08752705124296</c:v>
                </c:pt>
                <c:pt idx="41">
                  <c:v>-107.62590143499824</c:v>
                </c:pt>
                <c:pt idx="42">
                  <c:v>-107.1551021285656</c:v>
                </c:pt>
                <c:pt idx="43">
                  <c:v>-106.67981695223075</c:v>
                </c:pt>
                <c:pt idx="44">
                  <c:v>-106.18979888534055</c:v>
                </c:pt>
                <c:pt idx="45">
                  <c:v>-105.71215811094291</c:v>
                </c:pt>
                <c:pt idx="46">
                  <c:v>-105.18735536765493</c:v>
                </c:pt>
                <c:pt idx="47">
                  <c:v>-104.69366283095401</c:v>
                </c:pt>
                <c:pt idx="48">
                  <c:v>-104.20084338922398</c:v>
                </c:pt>
                <c:pt idx="49">
                  <c:v>-103.70398868903889</c:v>
                </c:pt>
                <c:pt idx="50">
                  <c:v>-103.186774545699</c:v>
                </c:pt>
                <c:pt idx="51">
                  <c:v>-102.69566738533507</c:v>
                </c:pt>
                <c:pt idx="52">
                  <c:v>-102.17737817617011</c:v>
                </c:pt>
                <c:pt idx="53">
                  <c:v>-101.6613002216541</c:v>
                </c:pt>
                <c:pt idx="54">
                  <c:v>-101.12042304931049</c:v>
                </c:pt>
                <c:pt idx="55">
                  <c:v>-100.58292164479307</c:v>
                </c:pt>
                <c:pt idx="56">
                  <c:v>-100.02861432187876</c:v>
                </c:pt>
                <c:pt idx="57">
                  <c:v>-99.502821196664584</c:v>
                </c:pt>
                <c:pt idx="58">
                  <c:v>-98.946353286875308</c:v>
                </c:pt>
                <c:pt idx="59">
                  <c:v>-98.406489151866239</c:v>
                </c:pt>
                <c:pt idx="60">
                  <c:v>-97.804730310986386</c:v>
                </c:pt>
                <c:pt idx="61">
                  <c:v>-97.266434731432923</c:v>
                </c:pt>
                <c:pt idx="62">
                  <c:v>-96.712055204068733</c:v>
                </c:pt>
                <c:pt idx="63">
                  <c:v>-96.150612369054897</c:v>
                </c:pt>
                <c:pt idx="64">
                  <c:v>-95.610450755916759</c:v>
                </c:pt>
                <c:pt idx="65">
                  <c:v>-95.044086312715663</c:v>
                </c:pt>
                <c:pt idx="66">
                  <c:v>-94.497325225964673</c:v>
                </c:pt>
                <c:pt idx="67">
                  <c:v>-93.956025186991738</c:v>
                </c:pt>
                <c:pt idx="68">
                  <c:v>-93.386666254096994</c:v>
                </c:pt>
                <c:pt idx="69">
                  <c:v>-92.811176797600083</c:v>
                </c:pt>
                <c:pt idx="70">
                  <c:v>-92.207252858425292</c:v>
                </c:pt>
                <c:pt idx="71">
                  <c:v>-91.617441194238552</c:v>
                </c:pt>
                <c:pt idx="72">
                  <c:v>-90.972474414776556</c:v>
                </c:pt>
                <c:pt idx="73">
                  <c:v>-90.336380180802166</c:v>
                </c:pt>
                <c:pt idx="74">
                  <c:v>-89.674662654220711</c:v>
                </c:pt>
                <c:pt idx="75">
                  <c:v>-89.007600212018218</c:v>
                </c:pt>
                <c:pt idx="76">
                  <c:v>-88.294326065022943</c:v>
                </c:pt>
                <c:pt idx="77">
                  <c:v>-87.57958311627624</c:v>
                </c:pt>
                <c:pt idx="78">
                  <c:v>-86.790293307306527</c:v>
                </c:pt>
                <c:pt idx="79">
                  <c:v>-85.994668508168644</c:v>
                </c:pt>
                <c:pt idx="80">
                  <c:v>-85.121243187578784</c:v>
                </c:pt>
                <c:pt idx="81">
                  <c:v>-84.209480440998206</c:v>
                </c:pt>
                <c:pt idx="82">
                  <c:v>-83.202759744319863</c:v>
                </c:pt>
                <c:pt idx="83">
                  <c:v>-82.180452871158934</c:v>
                </c:pt>
                <c:pt idx="84">
                  <c:v>-81.106707416489485</c:v>
                </c:pt>
                <c:pt idx="85">
                  <c:v>-79.957173505785519</c:v>
                </c:pt>
                <c:pt idx="86">
                  <c:v>-78.70654077509252</c:v>
                </c:pt>
                <c:pt idx="87">
                  <c:v>-77.418293370594668</c:v>
                </c:pt>
                <c:pt idx="88">
                  <c:v>-76.024369537883061</c:v>
                </c:pt>
                <c:pt idx="89">
                  <c:v>-74.568466547853703</c:v>
                </c:pt>
                <c:pt idx="90">
                  <c:v>-73.031723030796556</c:v>
                </c:pt>
                <c:pt idx="91">
                  <c:v>-71.331943264817085</c:v>
                </c:pt>
                <c:pt idx="92">
                  <c:v>-69.619795823644708</c:v>
                </c:pt>
                <c:pt idx="93">
                  <c:v>-67.743471083242582</c:v>
                </c:pt>
                <c:pt idx="94">
                  <c:v>-65.820547834572565</c:v>
                </c:pt>
                <c:pt idx="95">
                  <c:v>-63.896749377273544</c:v>
                </c:pt>
                <c:pt idx="96">
                  <c:v>-61.81968858379944</c:v>
                </c:pt>
                <c:pt idx="97">
                  <c:v>-59.552275048686433</c:v>
                </c:pt>
                <c:pt idx="98">
                  <c:v>-57.031590207072178</c:v>
                </c:pt>
              </c:numCache>
            </c:numRef>
          </c:xVal>
          <c:yVal>
            <c:numRef>
              <c:f>'3D-UMi (K=M=10)'!$U$156:$U$254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'3D-UMi (K=M=10)'!$V$155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-147.28251223181221</c:v>
                </c:pt>
                <c:pt idx="1">
                  <c:v>-136.1874407970364</c:v>
                </c:pt>
                <c:pt idx="2">
                  <c:v>-133.37130285286904</c:v>
                </c:pt>
                <c:pt idx="3">
                  <c:v>-131.34939395096481</c:v>
                </c:pt>
                <c:pt idx="4">
                  <c:v>-129.85658349558639</c:v>
                </c:pt>
                <c:pt idx="5">
                  <c:v>-128.53364094982672</c:v>
                </c:pt>
                <c:pt idx="6">
                  <c:v>-127.4042705704715</c:v>
                </c:pt>
                <c:pt idx="7">
                  <c:v>-126.42214383584989</c:v>
                </c:pt>
                <c:pt idx="8">
                  <c:v>-125.50202473828368</c:v>
                </c:pt>
                <c:pt idx="9">
                  <c:v>-124.65681715130756</c:v>
                </c:pt>
                <c:pt idx="10">
                  <c:v>-123.85853842937418</c:v>
                </c:pt>
                <c:pt idx="11">
                  <c:v>-123.11359864490542</c:v>
                </c:pt>
                <c:pt idx="12">
                  <c:v>-122.41405276812259</c:v>
                </c:pt>
                <c:pt idx="13">
                  <c:v>-121.72947375472272</c:v>
                </c:pt>
                <c:pt idx="14">
                  <c:v>-121.111012998565</c:v>
                </c:pt>
                <c:pt idx="15">
                  <c:v>-120.50076436870174</c:v>
                </c:pt>
                <c:pt idx="16">
                  <c:v>-119.90455362828519</c:v>
                </c:pt>
                <c:pt idx="17">
                  <c:v>-119.35568468457159</c:v>
                </c:pt>
                <c:pt idx="18">
                  <c:v>-118.83922810270175</c:v>
                </c:pt>
                <c:pt idx="19">
                  <c:v>-118.2917352743637</c:v>
                </c:pt>
                <c:pt idx="20">
                  <c:v>-117.74977022939682</c:v>
                </c:pt>
                <c:pt idx="21">
                  <c:v>-117.2656915119436</c:v>
                </c:pt>
                <c:pt idx="22">
                  <c:v>-116.755870213827</c:v>
                </c:pt>
                <c:pt idx="23">
                  <c:v>-116.24783391241107</c:v>
                </c:pt>
                <c:pt idx="24">
                  <c:v>-115.74985141400748</c:v>
                </c:pt>
                <c:pt idx="25">
                  <c:v>-115.26749361005305</c:v>
                </c:pt>
                <c:pt idx="26">
                  <c:v>-114.78436406219323</c:v>
                </c:pt>
                <c:pt idx="27">
                  <c:v>-114.29911264926814</c:v>
                </c:pt>
                <c:pt idx="28">
                  <c:v>-113.80871335910003</c:v>
                </c:pt>
                <c:pt idx="29">
                  <c:v>-113.34125179599638</c:v>
                </c:pt>
                <c:pt idx="30">
                  <c:v>-112.86203397362505</c:v>
                </c:pt>
                <c:pt idx="31">
                  <c:v>-112.37483657183714</c:v>
                </c:pt>
                <c:pt idx="32">
                  <c:v>-111.89894746001234</c:v>
                </c:pt>
                <c:pt idx="33">
                  <c:v>-111.41575003888501</c:v>
                </c:pt>
                <c:pt idx="34">
                  <c:v>-110.93993333859859</c:v>
                </c:pt>
                <c:pt idx="35">
                  <c:v>-110.47252108855821</c:v>
                </c:pt>
                <c:pt idx="36">
                  <c:v>-110.00599629621991</c:v>
                </c:pt>
                <c:pt idx="37">
                  <c:v>-109.53070211512077</c:v>
                </c:pt>
                <c:pt idx="38">
                  <c:v>-109.06231551918752</c:v>
                </c:pt>
                <c:pt idx="39">
                  <c:v>-108.58514393683684</c:v>
                </c:pt>
                <c:pt idx="40">
                  <c:v>-108.08752705124296</c:v>
                </c:pt>
                <c:pt idx="41">
                  <c:v>-107.62590143499824</c:v>
                </c:pt>
                <c:pt idx="42">
                  <c:v>-107.1551021285656</c:v>
                </c:pt>
                <c:pt idx="43">
                  <c:v>-106.67981695223075</c:v>
                </c:pt>
                <c:pt idx="44">
                  <c:v>-106.18979888534055</c:v>
                </c:pt>
                <c:pt idx="45">
                  <c:v>-105.71215811094291</c:v>
                </c:pt>
                <c:pt idx="46">
                  <c:v>-105.18735536765493</c:v>
                </c:pt>
                <c:pt idx="47">
                  <c:v>-104.69366283095401</c:v>
                </c:pt>
                <c:pt idx="48">
                  <c:v>-104.20084338922398</c:v>
                </c:pt>
                <c:pt idx="49">
                  <c:v>-103.70398868903889</c:v>
                </c:pt>
                <c:pt idx="50">
                  <c:v>-103.186774545699</c:v>
                </c:pt>
                <c:pt idx="51">
                  <c:v>-102.69566738533507</c:v>
                </c:pt>
                <c:pt idx="52">
                  <c:v>-102.17737817617011</c:v>
                </c:pt>
                <c:pt idx="53">
                  <c:v>-101.6613002216541</c:v>
                </c:pt>
                <c:pt idx="54">
                  <c:v>-101.12042304931049</c:v>
                </c:pt>
                <c:pt idx="55">
                  <c:v>-100.58292164479307</c:v>
                </c:pt>
                <c:pt idx="56">
                  <c:v>-100.02861432187876</c:v>
                </c:pt>
                <c:pt idx="57">
                  <c:v>-99.502821196664584</c:v>
                </c:pt>
                <c:pt idx="58">
                  <c:v>-98.946353286875308</c:v>
                </c:pt>
                <c:pt idx="59">
                  <c:v>-98.406489151866239</c:v>
                </c:pt>
                <c:pt idx="60">
                  <c:v>-97.804730310986386</c:v>
                </c:pt>
                <c:pt idx="61">
                  <c:v>-97.266434731432923</c:v>
                </c:pt>
                <c:pt idx="62">
                  <c:v>-96.712055204068733</c:v>
                </c:pt>
                <c:pt idx="63">
                  <c:v>-96.150612369054897</c:v>
                </c:pt>
                <c:pt idx="64">
                  <c:v>-95.610450755916759</c:v>
                </c:pt>
                <c:pt idx="65">
                  <c:v>-95.044086312715663</c:v>
                </c:pt>
                <c:pt idx="66">
                  <c:v>-94.497325225964673</c:v>
                </c:pt>
                <c:pt idx="67">
                  <c:v>-93.956025186991738</c:v>
                </c:pt>
                <c:pt idx="68">
                  <c:v>-93.386666254096994</c:v>
                </c:pt>
                <c:pt idx="69">
                  <c:v>-92.811176797600083</c:v>
                </c:pt>
                <c:pt idx="70">
                  <c:v>-92.207252858425292</c:v>
                </c:pt>
                <c:pt idx="71">
                  <c:v>-91.617441194238552</c:v>
                </c:pt>
                <c:pt idx="72">
                  <c:v>-90.972474414776556</c:v>
                </c:pt>
                <c:pt idx="73">
                  <c:v>-90.336380180802166</c:v>
                </c:pt>
                <c:pt idx="74">
                  <c:v>-89.674662654220711</c:v>
                </c:pt>
                <c:pt idx="75">
                  <c:v>-89.007600212018218</c:v>
                </c:pt>
                <c:pt idx="76">
                  <c:v>-88.294326065022943</c:v>
                </c:pt>
                <c:pt idx="77">
                  <c:v>-87.57958311627624</c:v>
                </c:pt>
                <c:pt idx="78">
                  <c:v>-86.790293307306527</c:v>
                </c:pt>
                <c:pt idx="79">
                  <c:v>-85.994668508168644</c:v>
                </c:pt>
                <c:pt idx="80">
                  <c:v>-85.121243187578784</c:v>
                </c:pt>
                <c:pt idx="81">
                  <c:v>-84.209480440998206</c:v>
                </c:pt>
                <c:pt idx="82">
                  <c:v>-83.202759744319863</c:v>
                </c:pt>
                <c:pt idx="83">
                  <c:v>-82.180452871158934</c:v>
                </c:pt>
                <c:pt idx="84">
                  <c:v>-81.106707416489485</c:v>
                </c:pt>
                <c:pt idx="85">
                  <c:v>-79.957173505785519</c:v>
                </c:pt>
                <c:pt idx="86">
                  <c:v>-78.70654077509252</c:v>
                </c:pt>
                <c:pt idx="87">
                  <c:v>-77.418293370594668</c:v>
                </c:pt>
                <c:pt idx="88">
                  <c:v>-76.024369537883061</c:v>
                </c:pt>
                <c:pt idx="89">
                  <c:v>-74.568466547853703</c:v>
                </c:pt>
                <c:pt idx="90">
                  <c:v>-73.031723030796556</c:v>
                </c:pt>
                <c:pt idx="91">
                  <c:v>-71.331943264817085</c:v>
                </c:pt>
                <c:pt idx="92">
                  <c:v>-69.619795823644708</c:v>
                </c:pt>
                <c:pt idx="93">
                  <c:v>-67.743471083242582</c:v>
                </c:pt>
                <c:pt idx="94">
                  <c:v>-65.820547834572565</c:v>
                </c:pt>
                <c:pt idx="95">
                  <c:v>-63.896749377273544</c:v>
                </c:pt>
                <c:pt idx="96">
                  <c:v>-61.81968858379944</c:v>
                </c:pt>
                <c:pt idx="97">
                  <c:v>-59.552275048686433</c:v>
                </c:pt>
                <c:pt idx="98">
                  <c:v>-57.031590207072178</c:v>
                </c:pt>
              </c:numCache>
            </c:numRef>
          </c:xVal>
          <c:yVal>
            <c:numRef>
              <c:f>'3D-UMi (K=M=10)'!$V$156:$V$254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'3D-UMi (K=M=10)'!$W$155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-147.28251223181221</c:v>
                </c:pt>
                <c:pt idx="1">
                  <c:v>-136.1874407970364</c:v>
                </c:pt>
                <c:pt idx="2">
                  <c:v>-133.37130285286904</c:v>
                </c:pt>
                <c:pt idx="3">
                  <c:v>-131.34939395096481</c:v>
                </c:pt>
                <c:pt idx="4">
                  <c:v>-129.85658349558639</c:v>
                </c:pt>
                <c:pt idx="5">
                  <c:v>-128.53364094982672</c:v>
                </c:pt>
                <c:pt idx="6">
                  <c:v>-127.4042705704715</c:v>
                </c:pt>
                <c:pt idx="7">
                  <c:v>-126.42214383584989</c:v>
                </c:pt>
                <c:pt idx="8">
                  <c:v>-125.50202473828368</c:v>
                </c:pt>
                <c:pt idx="9">
                  <c:v>-124.65681715130756</c:v>
                </c:pt>
                <c:pt idx="10">
                  <c:v>-123.85853842937418</c:v>
                </c:pt>
                <c:pt idx="11">
                  <c:v>-123.11359864490542</c:v>
                </c:pt>
                <c:pt idx="12">
                  <c:v>-122.41405276812259</c:v>
                </c:pt>
                <c:pt idx="13">
                  <c:v>-121.72947375472272</c:v>
                </c:pt>
                <c:pt idx="14">
                  <c:v>-121.111012998565</c:v>
                </c:pt>
                <c:pt idx="15">
                  <c:v>-120.50076436870174</c:v>
                </c:pt>
                <c:pt idx="16">
                  <c:v>-119.90455362828519</c:v>
                </c:pt>
                <c:pt idx="17">
                  <c:v>-119.35568468457159</c:v>
                </c:pt>
                <c:pt idx="18">
                  <c:v>-118.83922810270175</c:v>
                </c:pt>
                <c:pt idx="19">
                  <c:v>-118.2917352743637</c:v>
                </c:pt>
                <c:pt idx="20">
                  <c:v>-117.74977022939682</c:v>
                </c:pt>
                <c:pt idx="21">
                  <c:v>-117.2656915119436</c:v>
                </c:pt>
                <c:pt idx="22">
                  <c:v>-116.755870213827</c:v>
                </c:pt>
                <c:pt idx="23">
                  <c:v>-116.24783391241107</c:v>
                </c:pt>
                <c:pt idx="24">
                  <c:v>-115.74985141400748</c:v>
                </c:pt>
                <c:pt idx="25">
                  <c:v>-115.26749361005305</c:v>
                </c:pt>
                <c:pt idx="26">
                  <c:v>-114.78436406219323</c:v>
                </c:pt>
                <c:pt idx="27">
                  <c:v>-114.29911264926814</c:v>
                </c:pt>
                <c:pt idx="28">
                  <c:v>-113.80871335910003</c:v>
                </c:pt>
                <c:pt idx="29">
                  <c:v>-113.34125179599638</c:v>
                </c:pt>
                <c:pt idx="30">
                  <c:v>-112.86203397362505</c:v>
                </c:pt>
                <c:pt idx="31">
                  <c:v>-112.37483657183714</c:v>
                </c:pt>
                <c:pt idx="32">
                  <c:v>-111.89894746001234</c:v>
                </c:pt>
                <c:pt idx="33">
                  <c:v>-111.41575003888501</c:v>
                </c:pt>
                <c:pt idx="34">
                  <c:v>-110.93993333859859</c:v>
                </c:pt>
                <c:pt idx="35">
                  <c:v>-110.47252108855821</c:v>
                </c:pt>
                <c:pt idx="36">
                  <c:v>-110.00599629621991</c:v>
                </c:pt>
                <c:pt idx="37">
                  <c:v>-109.53070211512077</c:v>
                </c:pt>
                <c:pt idx="38">
                  <c:v>-109.06231551918752</c:v>
                </c:pt>
                <c:pt idx="39">
                  <c:v>-108.58514393683684</c:v>
                </c:pt>
                <c:pt idx="40">
                  <c:v>-108.08752705124296</c:v>
                </c:pt>
                <c:pt idx="41">
                  <c:v>-107.62590143499824</c:v>
                </c:pt>
                <c:pt idx="42">
                  <c:v>-107.1551021285656</c:v>
                </c:pt>
                <c:pt idx="43">
                  <c:v>-106.67981695223075</c:v>
                </c:pt>
                <c:pt idx="44">
                  <c:v>-106.18979888534055</c:v>
                </c:pt>
                <c:pt idx="45">
                  <c:v>-105.71215811094291</c:v>
                </c:pt>
                <c:pt idx="46">
                  <c:v>-105.18735536765493</c:v>
                </c:pt>
                <c:pt idx="47">
                  <c:v>-104.69366283095401</c:v>
                </c:pt>
                <c:pt idx="48">
                  <c:v>-104.20084338922398</c:v>
                </c:pt>
                <c:pt idx="49">
                  <c:v>-103.70398868903889</c:v>
                </c:pt>
                <c:pt idx="50">
                  <c:v>-103.186774545699</c:v>
                </c:pt>
                <c:pt idx="51">
                  <c:v>-102.69566738533507</c:v>
                </c:pt>
                <c:pt idx="52">
                  <c:v>-102.17737817617011</c:v>
                </c:pt>
                <c:pt idx="53">
                  <c:v>-101.6613002216541</c:v>
                </c:pt>
                <c:pt idx="54">
                  <c:v>-101.12042304931049</c:v>
                </c:pt>
                <c:pt idx="55">
                  <c:v>-100.58292164479307</c:v>
                </c:pt>
                <c:pt idx="56">
                  <c:v>-100.02861432187876</c:v>
                </c:pt>
                <c:pt idx="57">
                  <c:v>-99.502821196664584</c:v>
                </c:pt>
                <c:pt idx="58">
                  <c:v>-98.946353286875308</c:v>
                </c:pt>
                <c:pt idx="59">
                  <c:v>-98.406489151866239</c:v>
                </c:pt>
                <c:pt idx="60">
                  <c:v>-97.804730310986386</c:v>
                </c:pt>
                <c:pt idx="61">
                  <c:v>-97.266434731432923</c:v>
                </c:pt>
                <c:pt idx="62">
                  <c:v>-96.712055204068733</c:v>
                </c:pt>
                <c:pt idx="63">
                  <c:v>-96.150612369054897</c:v>
                </c:pt>
                <c:pt idx="64">
                  <c:v>-95.610450755916759</c:v>
                </c:pt>
                <c:pt idx="65">
                  <c:v>-95.044086312715663</c:v>
                </c:pt>
                <c:pt idx="66">
                  <c:v>-94.497325225964673</c:v>
                </c:pt>
                <c:pt idx="67">
                  <c:v>-93.956025186991738</c:v>
                </c:pt>
                <c:pt idx="68">
                  <c:v>-93.386666254096994</c:v>
                </c:pt>
                <c:pt idx="69">
                  <c:v>-92.811176797600083</c:v>
                </c:pt>
                <c:pt idx="70">
                  <c:v>-92.207252858425292</c:v>
                </c:pt>
                <c:pt idx="71">
                  <c:v>-91.617441194238552</c:v>
                </c:pt>
                <c:pt idx="72">
                  <c:v>-90.972474414776556</c:v>
                </c:pt>
                <c:pt idx="73">
                  <c:v>-90.336380180802166</c:v>
                </c:pt>
                <c:pt idx="74">
                  <c:v>-89.674662654220711</c:v>
                </c:pt>
                <c:pt idx="75">
                  <c:v>-89.007600212018218</c:v>
                </c:pt>
                <c:pt idx="76">
                  <c:v>-88.294326065022943</c:v>
                </c:pt>
                <c:pt idx="77">
                  <c:v>-87.57958311627624</c:v>
                </c:pt>
                <c:pt idx="78">
                  <c:v>-86.790293307306527</c:v>
                </c:pt>
                <c:pt idx="79">
                  <c:v>-85.994668508168644</c:v>
                </c:pt>
                <c:pt idx="80">
                  <c:v>-85.121243187578784</c:v>
                </c:pt>
                <c:pt idx="81">
                  <c:v>-84.209480440998206</c:v>
                </c:pt>
                <c:pt idx="82">
                  <c:v>-83.202759744319863</c:v>
                </c:pt>
                <c:pt idx="83">
                  <c:v>-82.180452871158934</c:v>
                </c:pt>
                <c:pt idx="84">
                  <c:v>-81.106707416489485</c:v>
                </c:pt>
                <c:pt idx="85">
                  <c:v>-79.957173505785519</c:v>
                </c:pt>
                <c:pt idx="86">
                  <c:v>-78.70654077509252</c:v>
                </c:pt>
                <c:pt idx="87">
                  <c:v>-77.418293370594668</c:v>
                </c:pt>
                <c:pt idx="88">
                  <c:v>-76.024369537883061</c:v>
                </c:pt>
                <c:pt idx="89">
                  <c:v>-74.568466547853703</c:v>
                </c:pt>
                <c:pt idx="90">
                  <c:v>-73.031723030796556</c:v>
                </c:pt>
                <c:pt idx="91">
                  <c:v>-71.331943264817085</c:v>
                </c:pt>
                <c:pt idx="92">
                  <c:v>-69.619795823644708</c:v>
                </c:pt>
                <c:pt idx="93">
                  <c:v>-67.743471083242582</c:v>
                </c:pt>
                <c:pt idx="94">
                  <c:v>-65.820547834572565</c:v>
                </c:pt>
                <c:pt idx="95">
                  <c:v>-63.896749377273544</c:v>
                </c:pt>
                <c:pt idx="96">
                  <c:v>-61.81968858379944</c:v>
                </c:pt>
                <c:pt idx="97">
                  <c:v>-59.552275048686433</c:v>
                </c:pt>
                <c:pt idx="98">
                  <c:v>-57.031590207072178</c:v>
                </c:pt>
              </c:numCache>
            </c:numRef>
          </c:xVal>
          <c:yVal>
            <c:numRef>
              <c:f>'3D-UMi (K=M=10)'!$W$156:$W$254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'3D-UMi (K=M=10)'!$X$155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-147.28251223181221</c:v>
                </c:pt>
                <c:pt idx="1">
                  <c:v>-136.1874407970364</c:v>
                </c:pt>
                <c:pt idx="2">
                  <c:v>-133.37130285286904</c:v>
                </c:pt>
                <c:pt idx="3">
                  <c:v>-131.34939395096481</c:v>
                </c:pt>
                <c:pt idx="4">
                  <c:v>-129.85658349558639</c:v>
                </c:pt>
                <c:pt idx="5">
                  <c:v>-128.53364094982672</c:v>
                </c:pt>
                <c:pt idx="6">
                  <c:v>-127.4042705704715</c:v>
                </c:pt>
                <c:pt idx="7">
                  <c:v>-126.42214383584989</c:v>
                </c:pt>
                <c:pt idx="8">
                  <c:v>-125.50202473828368</c:v>
                </c:pt>
                <c:pt idx="9">
                  <c:v>-124.65681715130756</c:v>
                </c:pt>
                <c:pt idx="10">
                  <c:v>-123.85853842937418</c:v>
                </c:pt>
                <c:pt idx="11">
                  <c:v>-123.11359864490542</c:v>
                </c:pt>
                <c:pt idx="12">
                  <c:v>-122.41405276812259</c:v>
                </c:pt>
                <c:pt idx="13">
                  <c:v>-121.72947375472272</c:v>
                </c:pt>
                <c:pt idx="14">
                  <c:v>-121.111012998565</c:v>
                </c:pt>
                <c:pt idx="15">
                  <c:v>-120.50076436870174</c:v>
                </c:pt>
                <c:pt idx="16">
                  <c:v>-119.90455362828519</c:v>
                </c:pt>
                <c:pt idx="17">
                  <c:v>-119.35568468457159</c:v>
                </c:pt>
                <c:pt idx="18">
                  <c:v>-118.83922810270175</c:v>
                </c:pt>
                <c:pt idx="19">
                  <c:v>-118.2917352743637</c:v>
                </c:pt>
                <c:pt idx="20">
                  <c:v>-117.74977022939682</c:v>
                </c:pt>
                <c:pt idx="21">
                  <c:v>-117.2656915119436</c:v>
                </c:pt>
                <c:pt idx="22">
                  <c:v>-116.755870213827</c:v>
                </c:pt>
                <c:pt idx="23">
                  <c:v>-116.24783391241107</c:v>
                </c:pt>
                <c:pt idx="24">
                  <c:v>-115.74985141400748</c:v>
                </c:pt>
                <c:pt idx="25">
                  <c:v>-115.26749361005305</c:v>
                </c:pt>
                <c:pt idx="26">
                  <c:v>-114.78436406219323</c:v>
                </c:pt>
                <c:pt idx="27">
                  <c:v>-114.29911264926814</c:v>
                </c:pt>
                <c:pt idx="28">
                  <c:v>-113.80871335910003</c:v>
                </c:pt>
                <c:pt idx="29">
                  <c:v>-113.34125179599638</c:v>
                </c:pt>
                <c:pt idx="30">
                  <c:v>-112.86203397362505</c:v>
                </c:pt>
                <c:pt idx="31">
                  <c:v>-112.37483657183714</c:v>
                </c:pt>
                <c:pt idx="32">
                  <c:v>-111.89894746001234</c:v>
                </c:pt>
                <c:pt idx="33">
                  <c:v>-111.41575003888501</c:v>
                </c:pt>
                <c:pt idx="34">
                  <c:v>-110.93993333859859</c:v>
                </c:pt>
                <c:pt idx="35">
                  <c:v>-110.47252108855821</c:v>
                </c:pt>
                <c:pt idx="36">
                  <c:v>-110.00599629621991</c:v>
                </c:pt>
                <c:pt idx="37">
                  <c:v>-109.53070211512077</c:v>
                </c:pt>
                <c:pt idx="38">
                  <c:v>-109.06231551918752</c:v>
                </c:pt>
                <c:pt idx="39">
                  <c:v>-108.58514393683684</c:v>
                </c:pt>
                <c:pt idx="40">
                  <c:v>-108.08752705124296</c:v>
                </c:pt>
                <c:pt idx="41">
                  <c:v>-107.62590143499824</c:v>
                </c:pt>
                <c:pt idx="42">
                  <c:v>-107.1551021285656</c:v>
                </c:pt>
                <c:pt idx="43">
                  <c:v>-106.67981695223075</c:v>
                </c:pt>
                <c:pt idx="44">
                  <c:v>-106.18979888534055</c:v>
                </c:pt>
                <c:pt idx="45">
                  <c:v>-105.71215811094291</c:v>
                </c:pt>
                <c:pt idx="46">
                  <c:v>-105.18735536765493</c:v>
                </c:pt>
                <c:pt idx="47">
                  <c:v>-104.69366283095401</c:v>
                </c:pt>
                <c:pt idx="48">
                  <c:v>-104.20084338922398</c:v>
                </c:pt>
                <c:pt idx="49">
                  <c:v>-103.70398868903889</c:v>
                </c:pt>
                <c:pt idx="50">
                  <c:v>-103.186774545699</c:v>
                </c:pt>
                <c:pt idx="51">
                  <c:v>-102.69566738533507</c:v>
                </c:pt>
                <c:pt idx="52">
                  <c:v>-102.17737817617011</c:v>
                </c:pt>
                <c:pt idx="53">
                  <c:v>-101.6613002216541</c:v>
                </c:pt>
                <c:pt idx="54">
                  <c:v>-101.12042304931049</c:v>
                </c:pt>
                <c:pt idx="55">
                  <c:v>-100.58292164479307</c:v>
                </c:pt>
                <c:pt idx="56">
                  <c:v>-100.02861432187876</c:v>
                </c:pt>
                <c:pt idx="57">
                  <c:v>-99.502821196664584</c:v>
                </c:pt>
                <c:pt idx="58">
                  <c:v>-98.946353286875308</c:v>
                </c:pt>
                <c:pt idx="59">
                  <c:v>-98.406489151866239</c:v>
                </c:pt>
                <c:pt idx="60">
                  <c:v>-97.804730310986386</c:v>
                </c:pt>
                <c:pt idx="61">
                  <c:v>-97.266434731432923</c:v>
                </c:pt>
                <c:pt idx="62">
                  <c:v>-96.712055204068733</c:v>
                </c:pt>
                <c:pt idx="63">
                  <c:v>-96.150612369054897</c:v>
                </c:pt>
                <c:pt idx="64">
                  <c:v>-95.610450755916759</c:v>
                </c:pt>
                <c:pt idx="65">
                  <c:v>-95.044086312715663</c:v>
                </c:pt>
                <c:pt idx="66">
                  <c:v>-94.497325225964673</c:v>
                </c:pt>
                <c:pt idx="67">
                  <c:v>-93.956025186991738</c:v>
                </c:pt>
                <c:pt idx="68">
                  <c:v>-93.386666254096994</c:v>
                </c:pt>
                <c:pt idx="69">
                  <c:v>-92.811176797600083</c:v>
                </c:pt>
                <c:pt idx="70">
                  <c:v>-92.207252858425292</c:v>
                </c:pt>
                <c:pt idx="71">
                  <c:v>-91.617441194238552</c:v>
                </c:pt>
                <c:pt idx="72">
                  <c:v>-90.972474414776556</c:v>
                </c:pt>
                <c:pt idx="73">
                  <c:v>-90.336380180802166</c:v>
                </c:pt>
                <c:pt idx="74">
                  <c:v>-89.674662654220711</c:v>
                </c:pt>
                <c:pt idx="75">
                  <c:v>-89.007600212018218</c:v>
                </c:pt>
                <c:pt idx="76">
                  <c:v>-88.294326065022943</c:v>
                </c:pt>
                <c:pt idx="77">
                  <c:v>-87.57958311627624</c:v>
                </c:pt>
                <c:pt idx="78">
                  <c:v>-86.790293307306527</c:v>
                </c:pt>
                <c:pt idx="79">
                  <c:v>-85.994668508168644</c:v>
                </c:pt>
                <c:pt idx="80">
                  <c:v>-85.121243187578784</c:v>
                </c:pt>
                <c:pt idx="81">
                  <c:v>-84.209480440998206</c:v>
                </c:pt>
                <c:pt idx="82">
                  <c:v>-83.202759744319863</c:v>
                </c:pt>
                <c:pt idx="83">
                  <c:v>-82.180452871158934</c:v>
                </c:pt>
                <c:pt idx="84">
                  <c:v>-81.106707416489485</c:v>
                </c:pt>
                <c:pt idx="85">
                  <c:v>-79.957173505785519</c:v>
                </c:pt>
                <c:pt idx="86">
                  <c:v>-78.70654077509252</c:v>
                </c:pt>
                <c:pt idx="87">
                  <c:v>-77.418293370594668</c:v>
                </c:pt>
                <c:pt idx="88">
                  <c:v>-76.024369537883061</c:v>
                </c:pt>
                <c:pt idx="89">
                  <c:v>-74.568466547853703</c:v>
                </c:pt>
                <c:pt idx="90">
                  <c:v>-73.031723030796556</c:v>
                </c:pt>
                <c:pt idx="91">
                  <c:v>-71.331943264817085</c:v>
                </c:pt>
                <c:pt idx="92">
                  <c:v>-69.619795823644708</c:v>
                </c:pt>
                <c:pt idx="93">
                  <c:v>-67.743471083242582</c:v>
                </c:pt>
                <c:pt idx="94">
                  <c:v>-65.820547834572565</c:v>
                </c:pt>
                <c:pt idx="95">
                  <c:v>-63.896749377273544</c:v>
                </c:pt>
                <c:pt idx="96">
                  <c:v>-61.81968858379944</c:v>
                </c:pt>
                <c:pt idx="97">
                  <c:v>-59.552275048686433</c:v>
                </c:pt>
                <c:pt idx="98">
                  <c:v>-57.031590207072178</c:v>
                </c:pt>
              </c:numCache>
            </c:numRef>
          </c:xVal>
          <c:yVal>
            <c:numRef>
              <c:f>'3D-UMi (K=M=10)'!$X$156:$X$254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'3D-UMi (K=M=10)'!$Y$155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-147.28251223181221</c:v>
                </c:pt>
                <c:pt idx="1">
                  <c:v>-136.1874407970364</c:v>
                </c:pt>
                <c:pt idx="2">
                  <c:v>-133.37130285286904</c:v>
                </c:pt>
                <c:pt idx="3">
                  <c:v>-131.34939395096481</c:v>
                </c:pt>
                <c:pt idx="4">
                  <c:v>-129.85658349558639</c:v>
                </c:pt>
                <c:pt idx="5">
                  <c:v>-128.53364094982672</c:v>
                </c:pt>
                <c:pt idx="6">
                  <c:v>-127.4042705704715</c:v>
                </c:pt>
                <c:pt idx="7">
                  <c:v>-126.42214383584989</c:v>
                </c:pt>
                <c:pt idx="8">
                  <c:v>-125.50202473828368</c:v>
                </c:pt>
                <c:pt idx="9">
                  <c:v>-124.65681715130756</c:v>
                </c:pt>
                <c:pt idx="10">
                  <c:v>-123.85853842937418</c:v>
                </c:pt>
                <c:pt idx="11">
                  <c:v>-123.11359864490542</c:v>
                </c:pt>
                <c:pt idx="12">
                  <c:v>-122.41405276812259</c:v>
                </c:pt>
                <c:pt idx="13">
                  <c:v>-121.72947375472272</c:v>
                </c:pt>
                <c:pt idx="14">
                  <c:v>-121.111012998565</c:v>
                </c:pt>
                <c:pt idx="15">
                  <c:v>-120.50076436870174</c:v>
                </c:pt>
                <c:pt idx="16">
                  <c:v>-119.90455362828519</c:v>
                </c:pt>
                <c:pt idx="17">
                  <c:v>-119.35568468457159</c:v>
                </c:pt>
                <c:pt idx="18">
                  <c:v>-118.83922810270175</c:v>
                </c:pt>
                <c:pt idx="19">
                  <c:v>-118.2917352743637</c:v>
                </c:pt>
                <c:pt idx="20">
                  <c:v>-117.74977022939682</c:v>
                </c:pt>
                <c:pt idx="21">
                  <c:v>-117.2656915119436</c:v>
                </c:pt>
                <c:pt idx="22">
                  <c:v>-116.755870213827</c:v>
                </c:pt>
                <c:pt idx="23">
                  <c:v>-116.24783391241107</c:v>
                </c:pt>
                <c:pt idx="24">
                  <c:v>-115.74985141400748</c:v>
                </c:pt>
                <c:pt idx="25">
                  <c:v>-115.26749361005305</c:v>
                </c:pt>
                <c:pt idx="26">
                  <c:v>-114.78436406219323</c:v>
                </c:pt>
                <c:pt idx="27">
                  <c:v>-114.29911264926814</c:v>
                </c:pt>
                <c:pt idx="28">
                  <c:v>-113.80871335910003</c:v>
                </c:pt>
                <c:pt idx="29">
                  <c:v>-113.34125179599638</c:v>
                </c:pt>
                <c:pt idx="30">
                  <c:v>-112.86203397362505</c:v>
                </c:pt>
                <c:pt idx="31">
                  <c:v>-112.37483657183714</c:v>
                </c:pt>
                <c:pt idx="32">
                  <c:v>-111.89894746001234</c:v>
                </c:pt>
                <c:pt idx="33">
                  <c:v>-111.41575003888501</c:v>
                </c:pt>
                <c:pt idx="34">
                  <c:v>-110.93993333859859</c:v>
                </c:pt>
                <c:pt idx="35">
                  <c:v>-110.47252108855821</c:v>
                </c:pt>
                <c:pt idx="36">
                  <c:v>-110.00599629621991</c:v>
                </c:pt>
                <c:pt idx="37">
                  <c:v>-109.53070211512077</c:v>
                </c:pt>
                <c:pt idx="38">
                  <c:v>-109.06231551918752</c:v>
                </c:pt>
                <c:pt idx="39">
                  <c:v>-108.58514393683684</c:v>
                </c:pt>
                <c:pt idx="40">
                  <c:v>-108.08752705124296</c:v>
                </c:pt>
                <c:pt idx="41">
                  <c:v>-107.62590143499824</c:v>
                </c:pt>
                <c:pt idx="42">
                  <c:v>-107.1551021285656</c:v>
                </c:pt>
                <c:pt idx="43">
                  <c:v>-106.67981695223075</c:v>
                </c:pt>
                <c:pt idx="44">
                  <c:v>-106.18979888534055</c:v>
                </c:pt>
                <c:pt idx="45">
                  <c:v>-105.71215811094291</c:v>
                </c:pt>
                <c:pt idx="46">
                  <c:v>-105.18735536765493</c:v>
                </c:pt>
                <c:pt idx="47">
                  <c:v>-104.69366283095401</c:v>
                </c:pt>
                <c:pt idx="48">
                  <c:v>-104.20084338922398</c:v>
                </c:pt>
                <c:pt idx="49">
                  <c:v>-103.70398868903889</c:v>
                </c:pt>
                <c:pt idx="50">
                  <c:v>-103.186774545699</c:v>
                </c:pt>
                <c:pt idx="51">
                  <c:v>-102.69566738533507</c:v>
                </c:pt>
                <c:pt idx="52">
                  <c:v>-102.17737817617011</c:v>
                </c:pt>
                <c:pt idx="53">
                  <c:v>-101.6613002216541</c:v>
                </c:pt>
                <c:pt idx="54">
                  <c:v>-101.12042304931049</c:v>
                </c:pt>
                <c:pt idx="55">
                  <c:v>-100.58292164479307</c:v>
                </c:pt>
                <c:pt idx="56">
                  <c:v>-100.02861432187876</c:v>
                </c:pt>
                <c:pt idx="57">
                  <c:v>-99.502821196664584</c:v>
                </c:pt>
                <c:pt idx="58">
                  <c:v>-98.946353286875308</c:v>
                </c:pt>
                <c:pt idx="59">
                  <c:v>-98.406489151866239</c:v>
                </c:pt>
                <c:pt idx="60">
                  <c:v>-97.804730310986386</c:v>
                </c:pt>
                <c:pt idx="61">
                  <c:v>-97.266434731432923</c:v>
                </c:pt>
                <c:pt idx="62">
                  <c:v>-96.712055204068733</c:v>
                </c:pt>
                <c:pt idx="63">
                  <c:v>-96.150612369054897</c:v>
                </c:pt>
                <c:pt idx="64">
                  <c:v>-95.610450755916759</c:v>
                </c:pt>
                <c:pt idx="65">
                  <c:v>-95.044086312715663</c:v>
                </c:pt>
                <c:pt idx="66">
                  <c:v>-94.497325225964673</c:v>
                </c:pt>
                <c:pt idx="67">
                  <c:v>-93.956025186991738</c:v>
                </c:pt>
                <c:pt idx="68">
                  <c:v>-93.386666254096994</c:v>
                </c:pt>
                <c:pt idx="69">
                  <c:v>-92.811176797600083</c:v>
                </c:pt>
                <c:pt idx="70">
                  <c:v>-92.207252858425292</c:v>
                </c:pt>
                <c:pt idx="71">
                  <c:v>-91.617441194238552</c:v>
                </c:pt>
                <c:pt idx="72">
                  <c:v>-90.972474414776556</c:v>
                </c:pt>
                <c:pt idx="73">
                  <c:v>-90.336380180802166</c:v>
                </c:pt>
                <c:pt idx="74">
                  <c:v>-89.674662654220711</c:v>
                </c:pt>
                <c:pt idx="75">
                  <c:v>-89.007600212018218</c:v>
                </c:pt>
                <c:pt idx="76">
                  <c:v>-88.294326065022943</c:v>
                </c:pt>
                <c:pt idx="77">
                  <c:v>-87.57958311627624</c:v>
                </c:pt>
                <c:pt idx="78">
                  <c:v>-86.790293307306527</c:v>
                </c:pt>
                <c:pt idx="79">
                  <c:v>-85.994668508168644</c:v>
                </c:pt>
                <c:pt idx="80">
                  <c:v>-85.121243187578784</c:v>
                </c:pt>
                <c:pt idx="81">
                  <c:v>-84.209480440998206</c:v>
                </c:pt>
                <c:pt idx="82">
                  <c:v>-83.202759744319863</c:v>
                </c:pt>
                <c:pt idx="83">
                  <c:v>-82.180452871158934</c:v>
                </c:pt>
                <c:pt idx="84">
                  <c:v>-81.106707416489485</c:v>
                </c:pt>
                <c:pt idx="85">
                  <c:v>-79.957173505785519</c:v>
                </c:pt>
                <c:pt idx="86">
                  <c:v>-78.70654077509252</c:v>
                </c:pt>
                <c:pt idx="87">
                  <c:v>-77.418293370594668</c:v>
                </c:pt>
                <c:pt idx="88">
                  <c:v>-76.024369537883061</c:v>
                </c:pt>
                <c:pt idx="89">
                  <c:v>-74.568466547853703</c:v>
                </c:pt>
                <c:pt idx="90">
                  <c:v>-73.031723030796556</c:v>
                </c:pt>
                <c:pt idx="91">
                  <c:v>-71.331943264817085</c:v>
                </c:pt>
                <c:pt idx="92">
                  <c:v>-69.619795823644708</c:v>
                </c:pt>
                <c:pt idx="93">
                  <c:v>-67.743471083242582</c:v>
                </c:pt>
                <c:pt idx="94">
                  <c:v>-65.820547834572565</c:v>
                </c:pt>
                <c:pt idx="95">
                  <c:v>-63.896749377273544</c:v>
                </c:pt>
                <c:pt idx="96">
                  <c:v>-61.81968858379944</c:v>
                </c:pt>
                <c:pt idx="97">
                  <c:v>-59.552275048686433</c:v>
                </c:pt>
                <c:pt idx="98">
                  <c:v>-57.031590207072178</c:v>
                </c:pt>
              </c:numCache>
            </c:numRef>
          </c:xVal>
          <c:yVal>
            <c:numRef>
              <c:f>'3D-UMi (K=M=10)'!$Y$156:$Y$254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'3D-UMi (K=M=10)'!$Z$155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-147.28251223181221</c:v>
                </c:pt>
                <c:pt idx="1">
                  <c:v>-136.1874407970364</c:v>
                </c:pt>
                <c:pt idx="2">
                  <c:v>-133.37130285286904</c:v>
                </c:pt>
                <c:pt idx="3">
                  <c:v>-131.34939395096481</c:v>
                </c:pt>
                <c:pt idx="4">
                  <c:v>-129.85658349558639</c:v>
                </c:pt>
                <c:pt idx="5">
                  <c:v>-128.53364094982672</c:v>
                </c:pt>
                <c:pt idx="6">
                  <c:v>-127.4042705704715</c:v>
                </c:pt>
                <c:pt idx="7">
                  <c:v>-126.42214383584989</c:v>
                </c:pt>
                <c:pt idx="8">
                  <c:v>-125.50202473828368</c:v>
                </c:pt>
                <c:pt idx="9">
                  <c:v>-124.65681715130756</c:v>
                </c:pt>
                <c:pt idx="10">
                  <c:v>-123.85853842937418</c:v>
                </c:pt>
                <c:pt idx="11">
                  <c:v>-123.11359864490542</c:v>
                </c:pt>
                <c:pt idx="12">
                  <c:v>-122.41405276812259</c:v>
                </c:pt>
                <c:pt idx="13">
                  <c:v>-121.72947375472272</c:v>
                </c:pt>
                <c:pt idx="14">
                  <c:v>-121.111012998565</c:v>
                </c:pt>
                <c:pt idx="15">
                  <c:v>-120.50076436870174</c:v>
                </c:pt>
                <c:pt idx="16">
                  <c:v>-119.90455362828519</c:v>
                </c:pt>
                <c:pt idx="17">
                  <c:v>-119.35568468457159</c:v>
                </c:pt>
                <c:pt idx="18">
                  <c:v>-118.83922810270175</c:v>
                </c:pt>
                <c:pt idx="19">
                  <c:v>-118.2917352743637</c:v>
                </c:pt>
                <c:pt idx="20">
                  <c:v>-117.74977022939682</c:v>
                </c:pt>
                <c:pt idx="21">
                  <c:v>-117.2656915119436</c:v>
                </c:pt>
                <c:pt idx="22">
                  <c:v>-116.755870213827</c:v>
                </c:pt>
                <c:pt idx="23">
                  <c:v>-116.24783391241107</c:v>
                </c:pt>
                <c:pt idx="24">
                  <c:v>-115.74985141400748</c:v>
                </c:pt>
                <c:pt idx="25">
                  <c:v>-115.26749361005305</c:v>
                </c:pt>
                <c:pt idx="26">
                  <c:v>-114.78436406219323</c:v>
                </c:pt>
                <c:pt idx="27">
                  <c:v>-114.29911264926814</c:v>
                </c:pt>
                <c:pt idx="28">
                  <c:v>-113.80871335910003</c:v>
                </c:pt>
                <c:pt idx="29">
                  <c:v>-113.34125179599638</c:v>
                </c:pt>
                <c:pt idx="30">
                  <c:v>-112.86203397362505</c:v>
                </c:pt>
                <c:pt idx="31">
                  <c:v>-112.37483657183714</c:v>
                </c:pt>
                <c:pt idx="32">
                  <c:v>-111.89894746001234</c:v>
                </c:pt>
                <c:pt idx="33">
                  <c:v>-111.41575003888501</c:v>
                </c:pt>
                <c:pt idx="34">
                  <c:v>-110.93993333859859</c:v>
                </c:pt>
                <c:pt idx="35">
                  <c:v>-110.47252108855821</c:v>
                </c:pt>
                <c:pt idx="36">
                  <c:v>-110.00599629621991</c:v>
                </c:pt>
                <c:pt idx="37">
                  <c:v>-109.53070211512077</c:v>
                </c:pt>
                <c:pt idx="38">
                  <c:v>-109.06231551918752</c:v>
                </c:pt>
                <c:pt idx="39">
                  <c:v>-108.58514393683684</c:v>
                </c:pt>
                <c:pt idx="40">
                  <c:v>-108.08752705124296</c:v>
                </c:pt>
                <c:pt idx="41">
                  <c:v>-107.62590143499824</c:v>
                </c:pt>
                <c:pt idx="42">
                  <c:v>-107.1551021285656</c:v>
                </c:pt>
                <c:pt idx="43">
                  <c:v>-106.67981695223075</c:v>
                </c:pt>
                <c:pt idx="44">
                  <c:v>-106.18979888534055</c:v>
                </c:pt>
                <c:pt idx="45">
                  <c:v>-105.71215811094291</c:v>
                </c:pt>
                <c:pt idx="46">
                  <c:v>-105.18735536765493</c:v>
                </c:pt>
                <c:pt idx="47">
                  <c:v>-104.69366283095401</c:v>
                </c:pt>
                <c:pt idx="48">
                  <c:v>-104.20084338922398</c:v>
                </c:pt>
                <c:pt idx="49">
                  <c:v>-103.70398868903889</c:v>
                </c:pt>
                <c:pt idx="50">
                  <c:v>-103.186774545699</c:v>
                </c:pt>
                <c:pt idx="51">
                  <c:v>-102.69566738533507</c:v>
                </c:pt>
                <c:pt idx="52">
                  <c:v>-102.17737817617011</c:v>
                </c:pt>
                <c:pt idx="53">
                  <c:v>-101.6613002216541</c:v>
                </c:pt>
                <c:pt idx="54">
                  <c:v>-101.12042304931049</c:v>
                </c:pt>
                <c:pt idx="55">
                  <c:v>-100.58292164479307</c:v>
                </c:pt>
                <c:pt idx="56">
                  <c:v>-100.02861432187876</c:v>
                </c:pt>
                <c:pt idx="57">
                  <c:v>-99.502821196664584</c:v>
                </c:pt>
                <c:pt idx="58">
                  <c:v>-98.946353286875308</c:v>
                </c:pt>
                <c:pt idx="59">
                  <c:v>-98.406489151866239</c:v>
                </c:pt>
                <c:pt idx="60">
                  <c:v>-97.804730310986386</c:v>
                </c:pt>
                <c:pt idx="61">
                  <c:v>-97.266434731432923</c:v>
                </c:pt>
                <c:pt idx="62">
                  <c:v>-96.712055204068733</c:v>
                </c:pt>
                <c:pt idx="63">
                  <c:v>-96.150612369054897</c:v>
                </c:pt>
                <c:pt idx="64">
                  <c:v>-95.610450755916759</c:v>
                </c:pt>
                <c:pt idx="65">
                  <c:v>-95.044086312715663</c:v>
                </c:pt>
                <c:pt idx="66">
                  <c:v>-94.497325225964673</c:v>
                </c:pt>
                <c:pt idx="67">
                  <c:v>-93.956025186991738</c:v>
                </c:pt>
                <c:pt idx="68">
                  <c:v>-93.386666254096994</c:v>
                </c:pt>
                <c:pt idx="69">
                  <c:v>-92.811176797600083</c:v>
                </c:pt>
                <c:pt idx="70">
                  <c:v>-92.207252858425292</c:v>
                </c:pt>
                <c:pt idx="71">
                  <c:v>-91.617441194238552</c:v>
                </c:pt>
                <c:pt idx="72">
                  <c:v>-90.972474414776556</c:v>
                </c:pt>
                <c:pt idx="73">
                  <c:v>-90.336380180802166</c:v>
                </c:pt>
                <c:pt idx="74">
                  <c:v>-89.674662654220711</c:v>
                </c:pt>
                <c:pt idx="75">
                  <c:v>-89.007600212018218</c:v>
                </c:pt>
                <c:pt idx="76">
                  <c:v>-88.294326065022943</c:v>
                </c:pt>
                <c:pt idx="77">
                  <c:v>-87.57958311627624</c:v>
                </c:pt>
                <c:pt idx="78">
                  <c:v>-86.790293307306527</c:v>
                </c:pt>
                <c:pt idx="79">
                  <c:v>-85.994668508168644</c:v>
                </c:pt>
                <c:pt idx="80">
                  <c:v>-85.121243187578784</c:v>
                </c:pt>
                <c:pt idx="81">
                  <c:v>-84.209480440998206</c:v>
                </c:pt>
                <c:pt idx="82">
                  <c:v>-83.202759744319863</c:v>
                </c:pt>
                <c:pt idx="83">
                  <c:v>-82.180452871158934</c:v>
                </c:pt>
                <c:pt idx="84">
                  <c:v>-81.106707416489485</c:v>
                </c:pt>
                <c:pt idx="85">
                  <c:v>-79.957173505785519</c:v>
                </c:pt>
                <c:pt idx="86">
                  <c:v>-78.70654077509252</c:v>
                </c:pt>
                <c:pt idx="87">
                  <c:v>-77.418293370594668</c:v>
                </c:pt>
                <c:pt idx="88">
                  <c:v>-76.024369537883061</c:v>
                </c:pt>
                <c:pt idx="89">
                  <c:v>-74.568466547853703</c:v>
                </c:pt>
                <c:pt idx="90">
                  <c:v>-73.031723030796556</c:v>
                </c:pt>
                <c:pt idx="91">
                  <c:v>-71.331943264817085</c:v>
                </c:pt>
                <c:pt idx="92">
                  <c:v>-69.619795823644708</c:v>
                </c:pt>
                <c:pt idx="93">
                  <c:v>-67.743471083242582</c:v>
                </c:pt>
                <c:pt idx="94">
                  <c:v>-65.820547834572565</c:v>
                </c:pt>
                <c:pt idx="95">
                  <c:v>-63.896749377273544</c:v>
                </c:pt>
                <c:pt idx="96">
                  <c:v>-61.81968858379944</c:v>
                </c:pt>
                <c:pt idx="97">
                  <c:v>-59.552275048686433</c:v>
                </c:pt>
                <c:pt idx="98">
                  <c:v>-57.031590207072178</c:v>
                </c:pt>
              </c:numCache>
            </c:numRef>
          </c:xVal>
          <c:yVal>
            <c:numRef>
              <c:f>'3D-UMi (K=M=10)'!$Z$156:$Z$254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'3D-UMi (K=M=10)'!$AA$155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-147.28251223181221</c:v>
                </c:pt>
                <c:pt idx="1">
                  <c:v>-136.1874407970364</c:v>
                </c:pt>
                <c:pt idx="2">
                  <c:v>-133.37130285286904</c:v>
                </c:pt>
                <c:pt idx="3">
                  <c:v>-131.34939395096481</c:v>
                </c:pt>
                <c:pt idx="4">
                  <c:v>-129.85658349558639</c:v>
                </c:pt>
                <c:pt idx="5">
                  <c:v>-128.53364094982672</c:v>
                </c:pt>
                <c:pt idx="6">
                  <c:v>-127.4042705704715</c:v>
                </c:pt>
                <c:pt idx="7">
                  <c:v>-126.42214383584989</c:v>
                </c:pt>
                <c:pt idx="8">
                  <c:v>-125.50202473828368</c:v>
                </c:pt>
                <c:pt idx="9">
                  <c:v>-124.65681715130756</c:v>
                </c:pt>
                <c:pt idx="10">
                  <c:v>-123.85853842937418</c:v>
                </c:pt>
                <c:pt idx="11">
                  <c:v>-123.11359864490542</c:v>
                </c:pt>
                <c:pt idx="12">
                  <c:v>-122.41405276812259</c:v>
                </c:pt>
                <c:pt idx="13">
                  <c:v>-121.72947375472272</c:v>
                </c:pt>
                <c:pt idx="14">
                  <c:v>-121.111012998565</c:v>
                </c:pt>
                <c:pt idx="15">
                  <c:v>-120.50076436870174</c:v>
                </c:pt>
                <c:pt idx="16">
                  <c:v>-119.90455362828519</c:v>
                </c:pt>
                <c:pt idx="17">
                  <c:v>-119.35568468457159</c:v>
                </c:pt>
                <c:pt idx="18">
                  <c:v>-118.83922810270175</c:v>
                </c:pt>
                <c:pt idx="19">
                  <c:v>-118.2917352743637</c:v>
                </c:pt>
                <c:pt idx="20">
                  <c:v>-117.74977022939682</c:v>
                </c:pt>
                <c:pt idx="21">
                  <c:v>-117.2656915119436</c:v>
                </c:pt>
                <c:pt idx="22">
                  <c:v>-116.755870213827</c:v>
                </c:pt>
                <c:pt idx="23">
                  <c:v>-116.24783391241107</c:v>
                </c:pt>
                <c:pt idx="24">
                  <c:v>-115.74985141400748</c:v>
                </c:pt>
                <c:pt idx="25">
                  <c:v>-115.26749361005305</c:v>
                </c:pt>
                <c:pt idx="26">
                  <c:v>-114.78436406219323</c:v>
                </c:pt>
                <c:pt idx="27">
                  <c:v>-114.29911264926814</c:v>
                </c:pt>
                <c:pt idx="28">
                  <c:v>-113.80871335910003</c:v>
                </c:pt>
                <c:pt idx="29">
                  <c:v>-113.34125179599638</c:v>
                </c:pt>
                <c:pt idx="30">
                  <c:v>-112.86203397362505</c:v>
                </c:pt>
                <c:pt idx="31">
                  <c:v>-112.37483657183714</c:v>
                </c:pt>
                <c:pt idx="32">
                  <c:v>-111.89894746001234</c:v>
                </c:pt>
                <c:pt idx="33">
                  <c:v>-111.41575003888501</c:v>
                </c:pt>
                <c:pt idx="34">
                  <c:v>-110.93993333859859</c:v>
                </c:pt>
                <c:pt idx="35">
                  <c:v>-110.47252108855821</c:v>
                </c:pt>
                <c:pt idx="36">
                  <c:v>-110.00599629621991</c:v>
                </c:pt>
                <c:pt idx="37">
                  <c:v>-109.53070211512077</c:v>
                </c:pt>
                <c:pt idx="38">
                  <c:v>-109.06231551918752</c:v>
                </c:pt>
                <c:pt idx="39">
                  <c:v>-108.58514393683684</c:v>
                </c:pt>
                <c:pt idx="40">
                  <c:v>-108.08752705124296</c:v>
                </c:pt>
                <c:pt idx="41">
                  <c:v>-107.62590143499824</c:v>
                </c:pt>
                <c:pt idx="42">
                  <c:v>-107.1551021285656</c:v>
                </c:pt>
                <c:pt idx="43">
                  <c:v>-106.67981695223075</c:v>
                </c:pt>
                <c:pt idx="44">
                  <c:v>-106.18979888534055</c:v>
                </c:pt>
                <c:pt idx="45">
                  <c:v>-105.71215811094291</c:v>
                </c:pt>
                <c:pt idx="46">
                  <c:v>-105.18735536765493</c:v>
                </c:pt>
                <c:pt idx="47">
                  <c:v>-104.69366283095401</c:v>
                </c:pt>
                <c:pt idx="48">
                  <c:v>-104.20084338922398</c:v>
                </c:pt>
                <c:pt idx="49">
                  <c:v>-103.70398868903889</c:v>
                </c:pt>
                <c:pt idx="50">
                  <c:v>-103.186774545699</c:v>
                </c:pt>
                <c:pt idx="51">
                  <c:v>-102.69566738533507</c:v>
                </c:pt>
                <c:pt idx="52">
                  <c:v>-102.17737817617011</c:v>
                </c:pt>
                <c:pt idx="53">
                  <c:v>-101.6613002216541</c:v>
                </c:pt>
                <c:pt idx="54">
                  <c:v>-101.12042304931049</c:v>
                </c:pt>
                <c:pt idx="55">
                  <c:v>-100.58292164479307</c:v>
                </c:pt>
                <c:pt idx="56">
                  <c:v>-100.02861432187876</c:v>
                </c:pt>
                <c:pt idx="57">
                  <c:v>-99.502821196664584</c:v>
                </c:pt>
                <c:pt idx="58">
                  <c:v>-98.946353286875308</c:v>
                </c:pt>
                <c:pt idx="59">
                  <c:v>-98.406489151866239</c:v>
                </c:pt>
                <c:pt idx="60">
                  <c:v>-97.804730310986386</c:v>
                </c:pt>
                <c:pt idx="61">
                  <c:v>-97.266434731432923</c:v>
                </c:pt>
                <c:pt idx="62">
                  <c:v>-96.712055204068733</c:v>
                </c:pt>
                <c:pt idx="63">
                  <c:v>-96.150612369054897</c:v>
                </c:pt>
                <c:pt idx="64">
                  <c:v>-95.610450755916759</c:v>
                </c:pt>
                <c:pt idx="65">
                  <c:v>-95.044086312715663</c:v>
                </c:pt>
                <c:pt idx="66">
                  <c:v>-94.497325225964673</c:v>
                </c:pt>
                <c:pt idx="67">
                  <c:v>-93.956025186991738</c:v>
                </c:pt>
                <c:pt idx="68">
                  <c:v>-93.386666254096994</c:v>
                </c:pt>
                <c:pt idx="69">
                  <c:v>-92.811176797600083</c:v>
                </c:pt>
                <c:pt idx="70">
                  <c:v>-92.207252858425292</c:v>
                </c:pt>
                <c:pt idx="71">
                  <c:v>-91.617441194238552</c:v>
                </c:pt>
                <c:pt idx="72">
                  <c:v>-90.972474414776556</c:v>
                </c:pt>
                <c:pt idx="73">
                  <c:v>-90.336380180802166</c:v>
                </c:pt>
                <c:pt idx="74">
                  <c:v>-89.674662654220711</c:v>
                </c:pt>
                <c:pt idx="75">
                  <c:v>-89.007600212018218</c:v>
                </c:pt>
                <c:pt idx="76">
                  <c:v>-88.294326065022943</c:v>
                </c:pt>
                <c:pt idx="77">
                  <c:v>-87.57958311627624</c:v>
                </c:pt>
                <c:pt idx="78">
                  <c:v>-86.790293307306527</c:v>
                </c:pt>
                <c:pt idx="79">
                  <c:v>-85.994668508168644</c:v>
                </c:pt>
                <c:pt idx="80">
                  <c:v>-85.121243187578784</c:v>
                </c:pt>
                <c:pt idx="81">
                  <c:v>-84.209480440998206</c:v>
                </c:pt>
                <c:pt idx="82">
                  <c:v>-83.202759744319863</c:v>
                </c:pt>
                <c:pt idx="83">
                  <c:v>-82.180452871158934</c:v>
                </c:pt>
                <c:pt idx="84">
                  <c:v>-81.106707416489485</c:v>
                </c:pt>
                <c:pt idx="85">
                  <c:v>-79.957173505785519</c:v>
                </c:pt>
                <c:pt idx="86">
                  <c:v>-78.70654077509252</c:v>
                </c:pt>
                <c:pt idx="87">
                  <c:v>-77.418293370594668</c:v>
                </c:pt>
                <c:pt idx="88">
                  <c:v>-76.024369537883061</c:v>
                </c:pt>
                <c:pt idx="89">
                  <c:v>-74.568466547853703</c:v>
                </c:pt>
                <c:pt idx="90">
                  <c:v>-73.031723030796556</c:v>
                </c:pt>
                <c:pt idx="91">
                  <c:v>-71.331943264817085</c:v>
                </c:pt>
                <c:pt idx="92">
                  <c:v>-69.619795823644708</c:v>
                </c:pt>
                <c:pt idx="93">
                  <c:v>-67.743471083242582</c:v>
                </c:pt>
                <c:pt idx="94">
                  <c:v>-65.820547834572565</c:v>
                </c:pt>
                <c:pt idx="95">
                  <c:v>-63.896749377273544</c:v>
                </c:pt>
                <c:pt idx="96">
                  <c:v>-61.81968858379944</c:v>
                </c:pt>
                <c:pt idx="97">
                  <c:v>-59.552275048686433</c:v>
                </c:pt>
                <c:pt idx="98">
                  <c:v>-57.031590207072178</c:v>
                </c:pt>
              </c:numCache>
            </c:numRef>
          </c:xVal>
          <c:yVal>
            <c:numRef>
              <c:f>'3D-UMi (K=M=10)'!$AA$156:$AA$254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'3D-UMi (K=M=10)'!$AB$155</c:f>
              <c:strCache>
                <c:ptCount val="1"/>
                <c:pt idx="0">
                  <c:v>0</c:v>
                </c:pt>
              </c:strCache>
            </c:strRef>
          </c:tx>
          <c:spPr>
            <a:ln w="38100">
              <a:solidFill>
                <a:srgbClr val="003300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FFFFFF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-147.28251223181221</c:v>
                </c:pt>
                <c:pt idx="1">
                  <c:v>-136.1874407970364</c:v>
                </c:pt>
                <c:pt idx="2">
                  <c:v>-133.37130285286904</c:v>
                </c:pt>
                <c:pt idx="3">
                  <c:v>-131.34939395096481</c:v>
                </c:pt>
                <c:pt idx="4">
                  <c:v>-129.85658349558639</c:v>
                </c:pt>
                <c:pt idx="5">
                  <c:v>-128.53364094982672</c:v>
                </c:pt>
                <c:pt idx="6">
                  <c:v>-127.4042705704715</c:v>
                </c:pt>
                <c:pt idx="7">
                  <c:v>-126.42214383584989</c:v>
                </c:pt>
                <c:pt idx="8">
                  <c:v>-125.50202473828368</c:v>
                </c:pt>
                <c:pt idx="9">
                  <c:v>-124.65681715130756</c:v>
                </c:pt>
                <c:pt idx="10">
                  <c:v>-123.85853842937418</c:v>
                </c:pt>
                <c:pt idx="11">
                  <c:v>-123.11359864490542</c:v>
                </c:pt>
                <c:pt idx="12">
                  <c:v>-122.41405276812259</c:v>
                </c:pt>
                <c:pt idx="13">
                  <c:v>-121.72947375472272</c:v>
                </c:pt>
                <c:pt idx="14">
                  <c:v>-121.111012998565</c:v>
                </c:pt>
                <c:pt idx="15">
                  <c:v>-120.50076436870174</c:v>
                </c:pt>
                <c:pt idx="16">
                  <c:v>-119.90455362828519</c:v>
                </c:pt>
                <c:pt idx="17">
                  <c:v>-119.35568468457159</c:v>
                </c:pt>
                <c:pt idx="18">
                  <c:v>-118.83922810270175</c:v>
                </c:pt>
                <c:pt idx="19">
                  <c:v>-118.2917352743637</c:v>
                </c:pt>
                <c:pt idx="20">
                  <c:v>-117.74977022939682</c:v>
                </c:pt>
                <c:pt idx="21">
                  <c:v>-117.2656915119436</c:v>
                </c:pt>
                <c:pt idx="22">
                  <c:v>-116.755870213827</c:v>
                </c:pt>
                <c:pt idx="23">
                  <c:v>-116.24783391241107</c:v>
                </c:pt>
                <c:pt idx="24">
                  <c:v>-115.74985141400748</c:v>
                </c:pt>
                <c:pt idx="25">
                  <c:v>-115.26749361005305</c:v>
                </c:pt>
                <c:pt idx="26">
                  <c:v>-114.78436406219323</c:v>
                </c:pt>
                <c:pt idx="27">
                  <c:v>-114.29911264926814</c:v>
                </c:pt>
                <c:pt idx="28">
                  <c:v>-113.80871335910003</c:v>
                </c:pt>
                <c:pt idx="29">
                  <c:v>-113.34125179599638</c:v>
                </c:pt>
                <c:pt idx="30">
                  <c:v>-112.86203397362505</c:v>
                </c:pt>
                <c:pt idx="31">
                  <c:v>-112.37483657183714</c:v>
                </c:pt>
                <c:pt idx="32">
                  <c:v>-111.89894746001234</c:v>
                </c:pt>
                <c:pt idx="33">
                  <c:v>-111.41575003888501</c:v>
                </c:pt>
                <c:pt idx="34">
                  <c:v>-110.93993333859859</c:v>
                </c:pt>
                <c:pt idx="35">
                  <c:v>-110.47252108855821</c:v>
                </c:pt>
                <c:pt idx="36">
                  <c:v>-110.00599629621991</c:v>
                </c:pt>
                <c:pt idx="37">
                  <c:v>-109.53070211512077</c:v>
                </c:pt>
                <c:pt idx="38">
                  <c:v>-109.06231551918752</c:v>
                </c:pt>
                <c:pt idx="39">
                  <c:v>-108.58514393683684</c:v>
                </c:pt>
                <c:pt idx="40">
                  <c:v>-108.08752705124296</c:v>
                </c:pt>
                <c:pt idx="41">
                  <c:v>-107.62590143499824</c:v>
                </c:pt>
                <c:pt idx="42">
                  <c:v>-107.1551021285656</c:v>
                </c:pt>
                <c:pt idx="43">
                  <c:v>-106.67981695223075</c:v>
                </c:pt>
                <c:pt idx="44">
                  <c:v>-106.18979888534055</c:v>
                </c:pt>
                <c:pt idx="45">
                  <c:v>-105.71215811094291</c:v>
                </c:pt>
                <c:pt idx="46">
                  <c:v>-105.18735536765493</c:v>
                </c:pt>
                <c:pt idx="47">
                  <c:v>-104.69366283095401</c:v>
                </c:pt>
                <c:pt idx="48">
                  <c:v>-104.20084338922398</c:v>
                </c:pt>
                <c:pt idx="49">
                  <c:v>-103.70398868903889</c:v>
                </c:pt>
                <c:pt idx="50">
                  <c:v>-103.186774545699</c:v>
                </c:pt>
                <c:pt idx="51">
                  <c:v>-102.69566738533507</c:v>
                </c:pt>
                <c:pt idx="52">
                  <c:v>-102.17737817617011</c:v>
                </c:pt>
                <c:pt idx="53">
                  <c:v>-101.6613002216541</c:v>
                </c:pt>
                <c:pt idx="54">
                  <c:v>-101.12042304931049</c:v>
                </c:pt>
                <c:pt idx="55">
                  <c:v>-100.58292164479307</c:v>
                </c:pt>
                <c:pt idx="56">
                  <c:v>-100.02861432187876</c:v>
                </c:pt>
                <c:pt idx="57">
                  <c:v>-99.502821196664584</c:v>
                </c:pt>
                <c:pt idx="58">
                  <c:v>-98.946353286875308</c:v>
                </c:pt>
                <c:pt idx="59">
                  <c:v>-98.406489151866239</c:v>
                </c:pt>
                <c:pt idx="60">
                  <c:v>-97.804730310986386</c:v>
                </c:pt>
                <c:pt idx="61">
                  <c:v>-97.266434731432923</c:v>
                </c:pt>
                <c:pt idx="62">
                  <c:v>-96.712055204068733</c:v>
                </c:pt>
                <c:pt idx="63">
                  <c:v>-96.150612369054897</c:v>
                </c:pt>
                <c:pt idx="64">
                  <c:v>-95.610450755916759</c:v>
                </c:pt>
                <c:pt idx="65">
                  <c:v>-95.044086312715663</c:v>
                </c:pt>
                <c:pt idx="66">
                  <c:v>-94.497325225964673</c:v>
                </c:pt>
                <c:pt idx="67">
                  <c:v>-93.956025186991738</c:v>
                </c:pt>
                <c:pt idx="68">
                  <c:v>-93.386666254096994</c:v>
                </c:pt>
                <c:pt idx="69">
                  <c:v>-92.811176797600083</c:v>
                </c:pt>
                <c:pt idx="70">
                  <c:v>-92.207252858425292</c:v>
                </c:pt>
                <c:pt idx="71">
                  <c:v>-91.617441194238552</c:v>
                </c:pt>
                <c:pt idx="72">
                  <c:v>-90.972474414776556</c:v>
                </c:pt>
                <c:pt idx="73">
                  <c:v>-90.336380180802166</c:v>
                </c:pt>
                <c:pt idx="74">
                  <c:v>-89.674662654220711</c:v>
                </c:pt>
                <c:pt idx="75">
                  <c:v>-89.007600212018218</c:v>
                </c:pt>
                <c:pt idx="76">
                  <c:v>-88.294326065022943</c:v>
                </c:pt>
                <c:pt idx="77">
                  <c:v>-87.57958311627624</c:v>
                </c:pt>
                <c:pt idx="78">
                  <c:v>-86.790293307306527</c:v>
                </c:pt>
                <c:pt idx="79">
                  <c:v>-85.994668508168644</c:v>
                </c:pt>
                <c:pt idx="80">
                  <c:v>-85.121243187578784</c:v>
                </c:pt>
                <c:pt idx="81">
                  <c:v>-84.209480440998206</c:v>
                </c:pt>
                <c:pt idx="82">
                  <c:v>-83.202759744319863</c:v>
                </c:pt>
                <c:pt idx="83">
                  <c:v>-82.180452871158934</c:v>
                </c:pt>
                <c:pt idx="84">
                  <c:v>-81.106707416489485</c:v>
                </c:pt>
                <c:pt idx="85">
                  <c:v>-79.957173505785519</c:v>
                </c:pt>
                <c:pt idx="86">
                  <c:v>-78.70654077509252</c:v>
                </c:pt>
                <c:pt idx="87">
                  <c:v>-77.418293370594668</c:v>
                </c:pt>
                <c:pt idx="88">
                  <c:v>-76.024369537883061</c:v>
                </c:pt>
                <c:pt idx="89">
                  <c:v>-74.568466547853703</c:v>
                </c:pt>
                <c:pt idx="90">
                  <c:v>-73.031723030796556</c:v>
                </c:pt>
                <c:pt idx="91">
                  <c:v>-71.331943264817085</c:v>
                </c:pt>
                <c:pt idx="92">
                  <c:v>-69.619795823644708</c:v>
                </c:pt>
                <c:pt idx="93">
                  <c:v>-67.743471083242582</c:v>
                </c:pt>
                <c:pt idx="94">
                  <c:v>-65.820547834572565</c:v>
                </c:pt>
                <c:pt idx="95">
                  <c:v>-63.896749377273544</c:v>
                </c:pt>
                <c:pt idx="96">
                  <c:v>-61.81968858379944</c:v>
                </c:pt>
                <c:pt idx="97">
                  <c:v>-59.552275048686433</c:v>
                </c:pt>
                <c:pt idx="98">
                  <c:v>-57.031590207072178</c:v>
                </c:pt>
              </c:numCache>
            </c:numRef>
          </c:xVal>
          <c:yVal>
            <c:numRef>
              <c:f>'3D-UMi (K=M=10)'!$AB$156:$AB$254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'3D-UMi (K=M=10)'!$AC$155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-147.28251223181221</c:v>
                </c:pt>
                <c:pt idx="1">
                  <c:v>-136.1874407970364</c:v>
                </c:pt>
                <c:pt idx="2">
                  <c:v>-133.37130285286904</c:v>
                </c:pt>
                <c:pt idx="3">
                  <c:v>-131.34939395096481</c:v>
                </c:pt>
                <c:pt idx="4">
                  <c:v>-129.85658349558639</c:v>
                </c:pt>
                <c:pt idx="5">
                  <c:v>-128.53364094982672</c:v>
                </c:pt>
                <c:pt idx="6">
                  <c:v>-127.4042705704715</c:v>
                </c:pt>
                <c:pt idx="7">
                  <c:v>-126.42214383584989</c:v>
                </c:pt>
                <c:pt idx="8">
                  <c:v>-125.50202473828368</c:v>
                </c:pt>
                <c:pt idx="9">
                  <c:v>-124.65681715130756</c:v>
                </c:pt>
                <c:pt idx="10">
                  <c:v>-123.85853842937418</c:v>
                </c:pt>
                <c:pt idx="11">
                  <c:v>-123.11359864490542</c:v>
                </c:pt>
                <c:pt idx="12">
                  <c:v>-122.41405276812259</c:v>
                </c:pt>
                <c:pt idx="13">
                  <c:v>-121.72947375472272</c:v>
                </c:pt>
                <c:pt idx="14">
                  <c:v>-121.111012998565</c:v>
                </c:pt>
                <c:pt idx="15">
                  <c:v>-120.50076436870174</c:v>
                </c:pt>
                <c:pt idx="16">
                  <c:v>-119.90455362828519</c:v>
                </c:pt>
                <c:pt idx="17">
                  <c:v>-119.35568468457159</c:v>
                </c:pt>
                <c:pt idx="18">
                  <c:v>-118.83922810270175</c:v>
                </c:pt>
                <c:pt idx="19">
                  <c:v>-118.2917352743637</c:v>
                </c:pt>
                <c:pt idx="20">
                  <c:v>-117.74977022939682</c:v>
                </c:pt>
                <c:pt idx="21">
                  <c:v>-117.2656915119436</c:v>
                </c:pt>
                <c:pt idx="22">
                  <c:v>-116.755870213827</c:v>
                </c:pt>
                <c:pt idx="23">
                  <c:v>-116.24783391241107</c:v>
                </c:pt>
                <c:pt idx="24">
                  <c:v>-115.74985141400748</c:v>
                </c:pt>
                <c:pt idx="25">
                  <c:v>-115.26749361005305</c:v>
                </c:pt>
                <c:pt idx="26">
                  <c:v>-114.78436406219323</c:v>
                </c:pt>
                <c:pt idx="27">
                  <c:v>-114.29911264926814</c:v>
                </c:pt>
                <c:pt idx="28">
                  <c:v>-113.80871335910003</c:v>
                </c:pt>
                <c:pt idx="29">
                  <c:v>-113.34125179599638</c:v>
                </c:pt>
                <c:pt idx="30">
                  <c:v>-112.86203397362505</c:v>
                </c:pt>
                <c:pt idx="31">
                  <c:v>-112.37483657183714</c:v>
                </c:pt>
                <c:pt idx="32">
                  <c:v>-111.89894746001234</c:v>
                </c:pt>
                <c:pt idx="33">
                  <c:v>-111.41575003888501</c:v>
                </c:pt>
                <c:pt idx="34">
                  <c:v>-110.93993333859859</c:v>
                </c:pt>
                <c:pt idx="35">
                  <c:v>-110.47252108855821</c:v>
                </c:pt>
                <c:pt idx="36">
                  <c:v>-110.00599629621991</c:v>
                </c:pt>
                <c:pt idx="37">
                  <c:v>-109.53070211512077</c:v>
                </c:pt>
                <c:pt idx="38">
                  <c:v>-109.06231551918752</c:v>
                </c:pt>
                <c:pt idx="39">
                  <c:v>-108.58514393683684</c:v>
                </c:pt>
                <c:pt idx="40">
                  <c:v>-108.08752705124296</c:v>
                </c:pt>
                <c:pt idx="41">
                  <c:v>-107.62590143499824</c:v>
                </c:pt>
                <c:pt idx="42">
                  <c:v>-107.1551021285656</c:v>
                </c:pt>
                <c:pt idx="43">
                  <c:v>-106.67981695223075</c:v>
                </c:pt>
                <c:pt idx="44">
                  <c:v>-106.18979888534055</c:v>
                </c:pt>
                <c:pt idx="45">
                  <c:v>-105.71215811094291</c:v>
                </c:pt>
                <c:pt idx="46">
                  <c:v>-105.18735536765493</c:v>
                </c:pt>
                <c:pt idx="47">
                  <c:v>-104.69366283095401</c:v>
                </c:pt>
                <c:pt idx="48">
                  <c:v>-104.20084338922398</c:v>
                </c:pt>
                <c:pt idx="49">
                  <c:v>-103.70398868903889</c:v>
                </c:pt>
                <c:pt idx="50">
                  <c:v>-103.186774545699</c:v>
                </c:pt>
                <c:pt idx="51">
                  <c:v>-102.69566738533507</c:v>
                </c:pt>
                <c:pt idx="52">
                  <c:v>-102.17737817617011</c:v>
                </c:pt>
                <c:pt idx="53">
                  <c:v>-101.6613002216541</c:v>
                </c:pt>
                <c:pt idx="54">
                  <c:v>-101.12042304931049</c:v>
                </c:pt>
                <c:pt idx="55">
                  <c:v>-100.58292164479307</c:v>
                </c:pt>
                <c:pt idx="56">
                  <c:v>-100.02861432187876</c:v>
                </c:pt>
                <c:pt idx="57">
                  <c:v>-99.502821196664584</c:v>
                </c:pt>
                <c:pt idx="58">
                  <c:v>-98.946353286875308</c:v>
                </c:pt>
                <c:pt idx="59">
                  <c:v>-98.406489151866239</c:v>
                </c:pt>
                <c:pt idx="60">
                  <c:v>-97.804730310986386</c:v>
                </c:pt>
                <c:pt idx="61">
                  <c:v>-97.266434731432923</c:v>
                </c:pt>
                <c:pt idx="62">
                  <c:v>-96.712055204068733</c:v>
                </c:pt>
                <c:pt idx="63">
                  <c:v>-96.150612369054897</c:v>
                </c:pt>
                <c:pt idx="64">
                  <c:v>-95.610450755916759</c:v>
                </c:pt>
                <c:pt idx="65">
                  <c:v>-95.044086312715663</c:v>
                </c:pt>
                <c:pt idx="66">
                  <c:v>-94.497325225964673</c:v>
                </c:pt>
                <c:pt idx="67">
                  <c:v>-93.956025186991738</c:v>
                </c:pt>
                <c:pt idx="68">
                  <c:v>-93.386666254096994</c:v>
                </c:pt>
                <c:pt idx="69">
                  <c:v>-92.811176797600083</c:v>
                </c:pt>
                <c:pt idx="70">
                  <c:v>-92.207252858425292</c:v>
                </c:pt>
                <c:pt idx="71">
                  <c:v>-91.617441194238552</c:v>
                </c:pt>
                <c:pt idx="72">
                  <c:v>-90.972474414776556</c:v>
                </c:pt>
                <c:pt idx="73">
                  <c:v>-90.336380180802166</c:v>
                </c:pt>
                <c:pt idx="74">
                  <c:v>-89.674662654220711</c:v>
                </c:pt>
                <c:pt idx="75">
                  <c:v>-89.007600212018218</c:v>
                </c:pt>
                <c:pt idx="76">
                  <c:v>-88.294326065022943</c:v>
                </c:pt>
                <c:pt idx="77">
                  <c:v>-87.57958311627624</c:v>
                </c:pt>
                <c:pt idx="78">
                  <c:v>-86.790293307306527</c:v>
                </c:pt>
                <c:pt idx="79">
                  <c:v>-85.994668508168644</c:v>
                </c:pt>
                <c:pt idx="80">
                  <c:v>-85.121243187578784</c:v>
                </c:pt>
                <c:pt idx="81">
                  <c:v>-84.209480440998206</c:v>
                </c:pt>
                <c:pt idx="82">
                  <c:v>-83.202759744319863</c:v>
                </c:pt>
                <c:pt idx="83">
                  <c:v>-82.180452871158934</c:v>
                </c:pt>
                <c:pt idx="84">
                  <c:v>-81.106707416489485</c:v>
                </c:pt>
                <c:pt idx="85">
                  <c:v>-79.957173505785519</c:v>
                </c:pt>
                <c:pt idx="86">
                  <c:v>-78.70654077509252</c:v>
                </c:pt>
                <c:pt idx="87">
                  <c:v>-77.418293370594668</c:v>
                </c:pt>
                <c:pt idx="88">
                  <c:v>-76.024369537883061</c:v>
                </c:pt>
                <c:pt idx="89">
                  <c:v>-74.568466547853703</c:v>
                </c:pt>
                <c:pt idx="90">
                  <c:v>-73.031723030796556</c:v>
                </c:pt>
                <c:pt idx="91">
                  <c:v>-71.331943264817085</c:v>
                </c:pt>
                <c:pt idx="92">
                  <c:v>-69.619795823644708</c:v>
                </c:pt>
                <c:pt idx="93">
                  <c:v>-67.743471083242582</c:v>
                </c:pt>
                <c:pt idx="94">
                  <c:v>-65.820547834572565</c:v>
                </c:pt>
                <c:pt idx="95">
                  <c:v>-63.896749377273544</c:v>
                </c:pt>
                <c:pt idx="96">
                  <c:v>-61.81968858379944</c:v>
                </c:pt>
                <c:pt idx="97">
                  <c:v>-59.552275048686433</c:v>
                </c:pt>
                <c:pt idx="98">
                  <c:v>-57.031590207072178</c:v>
                </c:pt>
              </c:numCache>
            </c:numRef>
          </c:xVal>
          <c:yVal>
            <c:numRef>
              <c:f>'3D-UMi (K=M=10)'!$AC$156:$AC$254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'3D-UMi (K=M=10)'!$AD$155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-147.28251223181221</c:v>
                </c:pt>
                <c:pt idx="1">
                  <c:v>-136.1874407970364</c:v>
                </c:pt>
                <c:pt idx="2">
                  <c:v>-133.37130285286904</c:v>
                </c:pt>
                <c:pt idx="3">
                  <c:v>-131.34939395096481</c:v>
                </c:pt>
                <c:pt idx="4">
                  <c:v>-129.85658349558639</c:v>
                </c:pt>
                <c:pt idx="5">
                  <c:v>-128.53364094982672</c:v>
                </c:pt>
                <c:pt idx="6">
                  <c:v>-127.4042705704715</c:v>
                </c:pt>
                <c:pt idx="7">
                  <c:v>-126.42214383584989</c:v>
                </c:pt>
                <c:pt idx="8">
                  <c:v>-125.50202473828368</c:v>
                </c:pt>
                <c:pt idx="9">
                  <c:v>-124.65681715130756</c:v>
                </c:pt>
                <c:pt idx="10">
                  <c:v>-123.85853842937418</c:v>
                </c:pt>
                <c:pt idx="11">
                  <c:v>-123.11359864490542</c:v>
                </c:pt>
                <c:pt idx="12">
                  <c:v>-122.41405276812259</c:v>
                </c:pt>
                <c:pt idx="13">
                  <c:v>-121.72947375472272</c:v>
                </c:pt>
                <c:pt idx="14">
                  <c:v>-121.111012998565</c:v>
                </c:pt>
                <c:pt idx="15">
                  <c:v>-120.50076436870174</c:v>
                </c:pt>
                <c:pt idx="16">
                  <c:v>-119.90455362828519</c:v>
                </c:pt>
                <c:pt idx="17">
                  <c:v>-119.35568468457159</c:v>
                </c:pt>
                <c:pt idx="18">
                  <c:v>-118.83922810270175</c:v>
                </c:pt>
                <c:pt idx="19">
                  <c:v>-118.2917352743637</c:v>
                </c:pt>
                <c:pt idx="20">
                  <c:v>-117.74977022939682</c:v>
                </c:pt>
                <c:pt idx="21">
                  <c:v>-117.2656915119436</c:v>
                </c:pt>
                <c:pt idx="22">
                  <c:v>-116.755870213827</c:v>
                </c:pt>
                <c:pt idx="23">
                  <c:v>-116.24783391241107</c:v>
                </c:pt>
                <c:pt idx="24">
                  <c:v>-115.74985141400748</c:v>
                </c:pt>
                <c:pt idx="25">
                  <c:v>-115.26749361005305</c:v>
                </c:pt>
                <c:pt idx="26">
                  <c:v>-114.78436406219323</c:v>
                </c:pt>
                <c:pt idx="27">
                  <c:v>-114.29911264926814</c:v>
                </c:pt>
                <c:pt idx="28">
                  <c:v>-113.80871335910003</c:v>
                </c:pt>
                <c:pt idx="29">
                  <c:v>-113.34125179599638</c:v>
                </c:pt>
                <c:pt idx="30">
                  <c:v>-112.86203397362505</c:v>
                </c:pt>
                <c:pt idx="31">
                  <c:v>-112.37483657183714</c:v>
                </c:pt>
                <c:pt idx="32">
                  <c:v>-111.89894746001234</c:v>
                </c:pt>
                <c:pt idx="33">
                  <c:v>-111.41575003888501</c:v>
                </c:pt>
                <c:pt idx="34">
                  <c:v>-110.93993333859859</c:v>
                </c:pt>
                <c:pt idx="35">
                  <c:v>-110.47252108855821</c:v>
                </c:pt>
                <c:pt idx="36">
                  <c:v>-110.00599629621991</c:v>
                </c:pt>
                <c:pt idx="37">
                  <c:v>-109.53070211512077</c:v>
                </c:pt>
                <c:pt idx="38">
                  <c:v>-109.06231551918752</c:v>
                </c:pt>
                <c:pt idx="39">
                  <c:v>-108.58514393683684</c:v>
                </c:pt>
                <c:pt idx="40">
                  <c:v>-108.08752705124296</c:v>
                </c:pt>
                <c:pt idx="41">
                  <c:v>-107.62590143499824</c:v>
                </c:pt>
                <c:pt idx="42">
                  <c:v>-107.1551021285656</c:v>
                </c:pt>
                <c:pt idx="43">
                  <c:v>-106.67981695223075</c:v>
                </c:pt>
                <c:pt idx="44">
                  <c:v>-106.18979888534055</c:v>
                </c:pt>
                <c:pt idx="45">
                  <c:v>-105.71215811094291</c:v>
                </c:pt>
                <c:pt idx="46">
                  <c:v>-105.18735536765493</c:v>
                </c:pt>
                <c:pt idx="47">
                  <c:v>-104.69366283095401</c:v>
                </c:pt>
                <c:pt idx="48">
                  <c:v>-104.20084338922398</c:v>
                </c:pt>
                <c:pt idx="49">
                  <c:v>-103.70398868903889</c:v>
                </c:pt>
                <c:pt idx="50">
                  <c:v>-103.186774545699</c:v>
                </c:pt>
                <c:pt idx="51">
                  <c:v>-102.69566738533507</c:v>
                </c:pt>
                <c:pt idx="52">
                  <c:v>-102.17737817617011</c:v>
                </c:pt>
                <c:pt idx="53">
                  <c:v>-101.6613002216541</c:v>
                </c:pt>
                <c:pt idx="54">
                  <c:v>-101.12042304931049</c:v>
                </c:pt>
                <c:pt idx="55">
                  <c:v>-100.58292164479307</c:v>
                </c:pt>
                <c:pt idx="56">
                  <c:v>-100.02861432187876</c:v>
                </c:pt>
                <c:pt idx="57">
                  <c:v>-99.502821196664584</c:v>
                </c:pt>
                <c:pt idx="58">
                  <c:v>-98.946353286875308</c:v>
                </c:pt>
                <c:pt idx="59">
                  <c:v>-98.406489151866239</c:v>
                </c:pt>
                <c:pt idx="60">
                  <c:v>-97.804730310986386</c:v>
                </c:pt>
                <c:pt idx="61">
                  <c:v>-97.266434731432923</c:v>
                </c:pt>
                <c:pt idx="62">
                  <c:v>-96.712055204068733</c:v>
                </c:pt>
                <c:pt idx="63">
                  <c:v>-96.150612369054897</c:v>
                </c:pt>
                <c:pt idx="64">
                  <c:v>-95.610450755916759</c:v>
                </c:pt>
                <c:pt idx="65">
                  <c:v>-95.044086312715663</c:v>
                </c:pt>
                <c:pt idx="66">
                  <c:v>-94.497325225964673</c:v>
                </c:pt>
                <c:pt idx="67">
                  <c:v>-93.956025186991738</c:v>
                </c:pt>
                <c:pt idx="68">
                  <c:v>-93.386666254096994</c:v>
                </c:pt>
                <c:pt idx="69">
                  <c:v>-92.811176797600083</c:v>
                </c:pt>
                <c:pt idx="70">
                  <c:v>-92.207252858425292</c:v>
                </c:pt>
                <c:pt idx="71">
                  <c:v>-91.617441194238552</c:v>
                </c:pt>
                <c:pt idx="72">
                  <c:v>-90.972474414776556</c:v>
                </c:pt>
                <c:pt idx="73">
                  <c:v>-90.336380180802166</c:v>
                </c:pt>
                <c:pt idx="74">
                  <c:v>-89.674662654220711</c:v>
                </c:pt>
                <c:pt idx="75">
                  <c:v>-89.007600212018218</c:v>
                </c:pt>
                <c:pt idx="76">
                  <c:v>-88.294326065022943</c:v>
                </c:pt>
                <c:pt idx="77">
                  <c:v>-87.57958311627624</c:v>
                </c:pt>
                <c:pt idx="78">
                  <c:v>-86.790293307306527</c:v>
                </c:pt>
                <c:pt idx="79">
                  <c:v>-85.994668508168644</c:v>
                </c:pt>
                <c:pt idx="80">
                  <c:v>-85.121243187578784</c:v>
                </c:pt>
                <c:pt idx="81">
                  <c:v>-84.209480440998206</c:v>
                </c:pt>
                <c:pt idx="82">
                  <c:v>-83.202759744319863</c:v>
                </c:pt>
                <c:pt idx="83">
                  <c:v>-82.180452871158934</c:v>
                </c:pt>
                <c:pt idx="84">
                  <c:v>-81.106707416489485</c:v>
                </c:pt>
                <c:pt idx="85">
                  <c:v>-79.957173505785519</c:v>
                </c:pt>
                <c:pt idx="86">
                  <c:v>-78.70654077509252</c:v>
                </c:pt>
                <c:pt idx="87">
                  <c:v>-77.418293370594668</c:v>
                </c:pt>
                <c:pt idx="88">
                  <c:v>-76.024369537883061</c:v>
                </c:pt>
                <c:pt idx="89">
                  <c:v>-74.568466547853703</c:v>
                </c:pt>
                <c:pt idx="90">
                  <c:v>-73.031723030796556</c:v>
                </c:pt>
                <c:pt idx="91">
                  <c:v>-71.331943264817085</c:v>
                </c:pt>
                <c:pt idx="92">
                  <c:v>-69.619795823644708</c:v>
                </c:pt>
                <c:pt idx="93">
                  <c:v>-67.743471083242582</c:v>
                </c:pt>
                <c:pt idx="94">
                  <c:v>-65.820547834572565</c:v>
                </c:pt>
                <c:pt idx="95">
                  <c:v>-63.896749377273544</c:v>
                </c:pt>
                <c:pt idx="96">
                  <c:v>-61.81968858379944</c:v>
                </c:pt>
                <c:pt idx="97">
                  <c:v>-59.552275048686433</c:v>
                </c:pt>
                <c:pt idx="98">
                  <c:v>-57.031590207072178</c:v>
                </c:pt>
              </c:numCache>
            </c:numRef>
          </c:xVal>
          <c:yVal>
            <c:numRef>
              <c:f>'3D-UMi (K=M=10)'!$AD$156:$AD$254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754432"/>
        <c:axId val="108756352"/>
      </c:scatterChart>
      <c:valAx>
        <c:axId val="108754432"/>
        <c:scaling>
          <c:orientation val="minMax"/>
          <c:max val="-40"/>
          <c:min val="-16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352"/>
              <c:y val="0.9208927501054520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08756352"/>
        <c:crossesAt val="-120"/>
        <c:crossBetween val="midCat"/>
        <c:majorUnit val="20"/>
        <c:minorUnit val="1"/>
      </c:valAx>
      <c:valAx>
        <c:axId val="1087563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087544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0899" r="0.75000000000000899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(K=M=10)'!$B$155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-11.060933967340377</c:v>
                </c:pt>
                <c:pt idx="1">
                  <c:v>-4.2236455944368645</c:v>
                </c:pt>
                <c:pt idx="2">
                  <c:v>-3.2197944908049756</c:v>
                </c:pt>
                <c:pt idx="3">
                  <c:v>-2.6291045978534062</c:v>
                </c:pt>
                <c:pt idx="4">
                  <c:v>-2.1738337867219548</c:v>
                </c:pt>
                <c:pt idx="5">
                  <c:v>-1.7956590498310507</c:v>
                </c:pt>
                <c:pt idx="6">
                  <c:v>-1.4606688503471159</c:v>
                </c:pt>
                <c:pt idx="7">
                  <c:v>-1.1736060597816589</c:v>
                </c:pt>
                <c:pt idx="8">
                  <c:v>-0.90979110542639563</c:v>
                </c:pt>
                <c:pt idx="9">
                  <c:v>-0.6580186665391452</c:v>
                </c:pt>
                <c:pt idx="10">
                  <c:v>-0.43533433988340314</c:v>
                </c:pt>
                <c:pt idx="11">
                  <c:v>-0.23122529040949164</c:v>
                </c:pt>
                <c:pt idx="12">
                  <c:v>-4.6031313197181928E-2</c:v>
                </c:pt>
                <c:pt idx="13">
                  <c:v>0.13192517258922185</c:v>
                </c:pt>
                <c:pt idx="14">
                  <c:v>0.30696145456312474</c:v>
                </c:pt>
                <c:pt idx="15">
                  <c:v>0.48370028168578705</c:v>
                </c:pt>
                <c:pt idx="16">
                  <c:v>0.6747562659360149</c:v>
                </c:pt>
                <c:pt idx="17">
                  <c:v>0.85799581578049544</c:v>
                </c:pt>
                <c:pt idx="18">
                  <c:v>1.0398347946849311</c:v>
                </c:pt>
                <c:pt idx="19">
                  <c:v>1.2207761776032557</c:v>
                </c:pt>
                <c:pt idx="20">
                  <c:v>1.4132085497724578</c:v>
                </c:pt>
                <c:pt idx="21">
                  <c:v>1.5964855456848626</c:v>
                </c:pt>
                <c:pt idx="22">
                  <c:v>1.7922425284874783</c:v>
                </c:pt>
                <c:pt idx="23">
                  <c:v>1.9816923406605351</c:v>
                </c:pt>
                <c:pt idx="24">
                  <c:v>2.1681550896774002</c:v>
                </c:pt>
                <c:pt idx="25">
                  <c:v>2.3562183354450763</c:v>
                </c:pt>
                <c:pt idx="26">
                  <c:v>2.5430902006290519</c:v>
                </c:pt>
                <c:pt idx="27">
                  <c:v>2.7403152422438368</c:v>
                </c:pt>
                <c:pt idx="28">
                  <c:v>2.9356219915932398</c:v>
                </c:pt>
                <c:pt idx="29">
                  <c:v>3.1430965440964331</c:v>
                </c:pt>
                <c:pt idx="30">
                  <c:v>3.3532129784767899</c:v>
                </c:pt>
                <c:pt idx="31">
                  <c:v>3.5560667800715615</c:v>
                </c:pt>
                <c:pt idx="32">
                  <c:v>3.756244083763467</c:v>
                </c:pt>
                <c:pt idx="33">
                  <c:v>3.953306168900232</c:v>
                </c:pt>
                <c:pt idx="34">
                  <c:v>4.1708161926068135</c:v>
                </c:pt>
                <c:pt idx="35">
                  <c:v>4.3816395589100976</c:v>
                </c:pt>
                <c:pt idx="36">
                  <c:v>4.5994353663634957</c:v>
                </c:pt>
                <c:pt idx="37">
                  <c:v>4.8054037760163482</c:v>
                </c:pt>
                <c:pt idx="38">
                  <c:v>5.0255006195949248</c:v>
                </c:pt>
                <c:pt idx="39">
                  <c:v>5.2554850295789626</c:v>
                </c:pt>
                <c:pt idx="40">
                  <c:v>5.483972529735496</c:v>
                </c:pt>
                <c:pt idx="41">
                  <c:v>5.7071960418071601</c:v>
                </c:pt>
                <c:pt idx="42">
                  <c:v>5.9403179836538857</c:v>
                </c:pt>
                <c:pt idx="43">
                  <c:v>6.1816554127868706</c:v>
                </c:pt>
                <c:pt idx="44">
                  <c:v>6.4078165013420385</c:v>
                </c:pt>
                <c:pt idx="45">
                  <c:v>6.6460357897400133</c:v>
                </c:pt>
                <c:pt idx="46">
                  <c:v>6.91023356391017</c:v>
                </c:pt>
                <c:pt idx="47">
                  <c:v>7.1557822215359908</c:v>
                </c:pt>
                <c:pt idx="48">
                  <c:v>7.4096377170703365</c:v>
                </c:pt>
                <c:pt idx="49">
                  <c:v>7.6720079018291818</c:v>
                </c:pt>
                <c:pt idx="50">
                  <c:v>7.9205598067244214</c:v>
                </c:pt>
                <c:pt idx="51">
                  <c:v>8.1811506262694156</c:v>
                </c:pt>
                <c:pt idx="52">
                  <c:v>8.4607521229460385</c:v>
                </c:pt>
                <c:pt idx="53">
                  <c:v>8.7460011166820433</c:v>
                </c:pt>
                <c:pt idx="54">
                  <c:v>9.0110745330339999</c:v>
                </c:pt>
                <c:pt idx="55">
                  <c:v>9.2831897346499019</c:v>
                </c:pt>
                <c:pt idx="56">
                  <c:v>9.5684995946307136</c:v>
                </c:pt>
                <c:pt idx="57">
                  <c:v>9.8495793376419378</c:v>
                </c:pt>
                <c:pt idx="58">
                  <c:v>10.13590911838674</c:v>
                </c:pt>
                <c:pt idx="59">
                  <c:v>10.433148610599703</c:v>
                </c:pt>
                <c:pt idx="60">
                  <c:v>10.732878626016756</c:v>
                </c:pt>
                <c:pt idx="61">
                  <c:v>11.031278694788195</c:v>
                </c:pt>
                <c:pt idx="62">
                  <c:v>11.347140849472012</c:v>
                </c:pt>
                <c:pt idx="63">
                  <c:v>11.65727992498398</c:v>
                </c:pt>
                <c:pt idx="64">
                  <c:v>11.978972322420946</c:v>
                </c:pt>
                <c:pt idx="65">
                  <c:v>12.314445678407759</c:v>
                </c:pt>
                <c:pt idx="66">
                  <c:v>12.644925226460028</c:v>
                </c:pt>
                <c:pt idx="67">
                  <c:v>12.986451031146274</c:v>
                </c:pt>
                <c:pt idx="68">
                  <c:v>13.319476347903764</c:v>
                </c:pt>
                <c:pt idx="69">
                  <c:v>13.659640954251438</c:v>
                </c:pt>
                <c:pt idx="70">
                  <c:v>14.020594671533891</c:v>
                </c:pt>
                <c:pt idx="71">
                  <c:v>14.381470858020544</c:v>
                </c:pt>
                <c:pt idx="72">
                  <c:v>14.762763352759924</c:v>
                </c:pt>
                <c:pt idx="73">
                  <c:v>15.160503256863828</c:v>
                </c:pt>
                <c:pt idx="74">
                  <c:v>15.564432155400485</c:v>
                </c:pt>
                <c:pt idx="75">
                  <c:v>15.978172049640582</c:v>
                </c:pt>
                <c:pt idx="76">
                  <c:v>16.391336441951861</c:v>
                </c:pt>
                <c:pt idx="77">
                  <c:v>16.802186561805176</c:v>
                </c:pt>
                <c:pt idx="78">
                  <c:v>17.229674075154694</c:v>
                </c:pt>
                <c:pt idx="79">
                  <c:v>17.676367843972809</c:v>
                </c:pt>
                <c:pt idx="80">
                  <c:v>18.121435894180284</c:v>
                </c:pt>
                <c:pt idx="81">
                  <c:v>18.57540936971894</c:v>
                </c:pt>
                <c:pt idx="82">
                  <c:v>19.01317654225376</c:v>
                </c:pt>
                <c:pt idx="83">
                  <c:v>19.487472646386873</c:v>
                </c:pt>
                <c:pt idx="84">
                  <c:v>19.992647837747935</c:v>
                </c:pt>
                <c:pt idx="85">
                  <c:v>20.484884657328383</c:v>
                </c:pt>
                <c:pt idx="86">
                  <c:v>20.988923323247565</c:v>
                </c:pt>
                <c:pt idx="87">
                  <c:v>21.486706773163224</c:v>
                </c:pt>
                <c:pt idx="88">
                  <c:v>22.01601084693494</c:v>
                </c:pt>
                <c:pt idx="89">
                  <c:v>22.537903536953586</c:v>
                </c:pt>
                <c:pt idx="90">
                  <c:v>23.044192477905902</c:v>
                </c:pt>
                <c:pt idx="91">
                  <c:v>23.586487538490907</c:v>
                </c:pt>
                <c:pt idx="92">
                  <c:v>24.097867096647231</c:v>
                </c:pt>
                <c:pt idx="93">
                  <c:v>24.597094521868545</c:v>
                </c:pt>
                <c:pt idx="94">
                  <c:v>25.076204761926181</c:v>
                </c:pt>
                <c:pt idx="95">
                  <c:v>25.493471124007073</c:v>
                </c:pt>
                <c:pt idx="96">
                  <c:v>25.835152449118929</c:v>
                </c:pt>
                <c:pt idx="97">
                  <c:v>26.094741177862939</c:v>
                </c:pt>
                <c:pt idx="98">
                  <c:v>26.344634988108947</c:v>
                </c:pt>
              </c:numCache>
            </c:numRef>
          </c:xVal>
          <c:yVal>
            <c:numRef>
              <c:f>'3D-UMi (K=M=10)'!$AG$156:$AG$254</c:f>
              <c:numCache>
                <c:formatCode>0.000_ </c:formatCode>
                <c:ptCount val="99"/>
                <c:pt idx="0">
                  <c:v>0.39125294615637785</c:v>
                </c:pt>
                <c:pt idx="1">
                  <c:v>-0.47586740531332516</c:v>
                </c:pt>
                <c:pt idx="2">
                  <c:v>-0.34540826073714426</c:v>
                </c:pt>
                <c:pt idx="3">
                  <c:v>-0.23959972350378367</c:v>
                </c:pt>
                <c:pt idx="4">
                  <c:v>-0.18651265550710505</c:v>
                </c:pt>
                <c:pt idx="5">
                  <c:v>-0.17949440724563925</c:v>
                </c:pt>
                <c:pt idx="6">
                  <c:v>-0.1806821075762941</c:v>
                </c:pt>
                <c:pt idx="7">
                  <c:v>-0.13735797441320119</c:v>
                </c:pt>
                <c:pt idx="8">
                  <c:v>-0.15065765665291431</c:v>
                </c:pt>
                <c:pt idx="9">
                  <c:v>-0.12202880958843776</c:v>
                </c:pt>
                <c:pt idx="10">
                  <c:v>-0.10729418300232091</c:v>
                </c:pt>
                <c:pt idx="11">
                  <c:v>-0.14303448460133938</c:v>
                </c:pt>
                <c:pt idx="12">
                  <c:v>-0.14165920961796907</c:v>
                </c:pt>
                <c:pt idx="13">
                  <c:v>-0.1394027599491458</c:v>
                </c:pt>
                <c:pt idx="14">
                  <c:v>-0.17940845027004174</c:v>
                </c:pt>
                <c:pt idx="15">
                  <c:v>-0.18549476649110802</c:v>
                </c:pt>
                <c:pt idx="16">
                  <c:v>-0.18958391729447988</c:v>
                </c:pt>
                <c:pt idx="17">
                  <c:v>-0.2242694920550804</c:v>
                </c:pt>
                <c:pt idx="18">
                  <c:v>-0.2195346084734271</c:v>
                </c:pt>
                <c:pt idx="19">
                  <c:v>-0.25147377993262676</c:v>
                </c:pt>
                <c:pt idx="20">
                  <c:v>-0.28586579143752777</c:v>
                </c:pt>
                <c:pt idx="21">
                  <c:v>-0.33484998751834261</c:v>
                </c:pt>
                <c:pt idx="22">
                  <c:v>-0.30494400229753826</c:v>
                </c:pt>
                <c:pt idx="23">
                  <c:v>-0.27728744284152507</c:v>
                </c:pt>
                <c:pt idx="24">
                  <c:v>-0.26868125293881029</c:v>
                </c:pt>
                <c:pt idx="25">
                  <c:v>-0.30075887192465611</c:v>
                </c:pt>
                <c:pt idx="26">
                  <c:v>-0.33398106415269169</c:v>
                </c:pt>
                <c:pt idx="27">
                  <c:v>-0.3120826734485469</c:v>
                </c:pt>
                <c:pt idx="28">
                  <c:v>-0.2903152866226999</c:v>
                </c:pt>
                <c:pt idx="29">
                  <c:v>-0.30052275359818292</c:v>
                </c:pt>
                <c:pt idx="30">
                  <c:v>-0.30902504138376008</c:v>
                </c:pt>
                <c:pt idx="31">
                  <c:v>-0.32708402262272163</c:v>
                </c:pt>
                <c:pt idx="32">
                  <c:v>-0.36131813096063681</c:v>
                </c:pt>
                <c:pt idx="33">
                  <c:v>-0.33570850966795218</c:v>
                </c:pt>
                <c:pt idx="34">
                  <c:v>-0.2780595074001635</c:v>
                </c:pt>
                <c:pt idx="35">
                  <c:v>-0.29277166373547736</c:v>
                </c:pt>
                <c:pt idx="36">
                  <c:v>-0.29720885929577534</c:v>
                </c:pt>
                <c:pt idx="37">
                  <c:v>-0.31553585868273792</c:v>
                </c:pt>
                <c:pt idx="38">
                  <c:v>-0.31513151686989449</c:v>
                </c:pt>
                <c:pt idx="39">
                  <c:v>-0.31294266792738235</c:v>
                </c:pt>
                <c:pt idx="40">
                  <c:v>-0.32896412917266638</c:v>
                </c:pt>
                <c:pt idx="41">
                  <c:v>-0.29390895273694007</c:v>
                </c:pt>
                <c:pt idx="42">
                  <c:v>-0.29083972954599613</c:v>
                </c:pt>
                <c:pt idx="43">
                  <c:v>-0.27162858028991099</c:v>
                </c:pt>
                <c:pt idx="44">
                  <c:v>-0.32016787398659829</c:v>
                </c:pt>
                <c:pt idx="45">
                  <c:v>-0.3095855079287837</c:v>
                </c:pt>
                <c:pt idx="46">
                  <c:v>-0.27388781228234027</c:v>
                </c:pt>
                <c:pt idx="47">
                  <c:v>-0.28483774670556095</c:v>
                </c:pt>
                <c:pt idx="48">
                  <c:v>-0.2557742208749163</c:v>
                </c:pt>
                <c:pt idx="49">
                  <c:v>-0.30373481380574141</c:v>
                </c:pt>
                <c:pt idx="50">
                  <c:v>-0.3396724573147214</c:v>
                </c:pt>
                <c:pt idx="51">
                  <c:v>-0.2622025394248455</c:v>
                </c:pt>
                <c:pt idx="52">
                  <c:v>-0.19477254096415919</c:v>
                </c:pt>
                <c:pt idx="53">
                  <c:v>-0.25808050877162358</c:v>
                </c:pt>
                <c:pt idx="54">
                  <c:v>-0.34099434859060906</c:v>
                </c:pt>
                <c:pt idx="55">
                  <c:v>-0.4234334910676516</c:v>
                </c:pt>
                <c:pt idx="56">
                  <c:v>-0.40592186608716396</c:v>
                </c:pt>
                <c:pt idx="57">
                  <c:v>-0.42690684101059695</c:v>
                </c:pt>
                <c:pt idx="58">
                  <c:v>-0.4598897842828098</c:v>
                </c:pt>
                <c:pt idx="59">
                  <c:v>-0.45359866013605377</c:v>
                </c:pt>
                <c:pt idx="60">
                  <c:v>-0.41009427189725578</c:v>
                </c:pt>
                <c:pt idx="61">
                  <c:v>-0.49397832332609504</c:v>
                </c:pt>
                <c:pt idx="62">
                  <c:v>-0.49568773226931206</c:v>
                </c:pt>
                <c:pt idx="63">
                  <c:v>-0.52856939253607926</c:v>
                </c:pt>
                <c:pt idx="64">
                  <c:v>-0.47433968340334509</c:v>
                </c:pt>
                <c:pt idx="65">
                  <c:v>-0.46111752476126</c:v>
                </c:pt>
                <c:pt idx="66">
                  <c:v>-0.44186960841322787</c:v>
                </c:pt>
                <c:pt idx="67">
                  <c:v>-0.45673119996387435</c:v>
                </c:pt>
                <c:pt idx="68">
                  <c:v>-0.41295225511446354</c:v>
                </c:pt>
                <c:pt idx="69">
                  <c:v>-0.47626111194453813</c:v>
                </c:pt>
                <c:pt idx="70">
                  <c:v>-0.41131891468329052</c:v>
                </c:pt>
                <c:pt idx="71">
                  <c:v>-0.41706762814064291</c:v>
                </c:pt>
                <c:pt idx="72">
                  <c:v>-0.26716560861812333</c:v>
                </c:pt>
                <c:pt idx="73">
                  <c:v>-0.25521720401262904</c:v>
                </c:pt>
                <c:pt idx="74">
                  <c:v>-0.26521052026748571</c:v>
                </c:pt>
                <c:pt idx="75">
                  <c:v>-0.21025598722838268</c:v>
                </c:pt>
                <c:pt idx="76">
                  <c:v>-5.7892952360560912E-2</c:v>
                </c:pt>
                <c:pt idx="77">
                  <c:v>-0.17791505990087586</c:v>
                </c:pt>
                <c:pt idx="78">
                  <c:v>-0.16172547487319378</c:v>
                </c:pt>
                <c:pt idx="79">
                  <c:v>-0.10391798854480783</c:v>
                </c:pt>
                <c:pt idx="80">
                  <c:v>-0.10225133468378189</c:v>
                </c:pt>
                <c:pt idx="81">
                  <c:v>-4.9985356328040353E-2</c:v>
                </c:pt>
                <c:pt idx="82">
                  <c:v>-0.14436586217625802</c:v>
                </c:pt>
                <c:pt idx="83">
                  <c:v>-0.12721145244907461</c:v>
                </c:pt>
                <c:pt idx="84">
                  <c:v>-4.3539790399133693E-2</c:v>
                </c:pt>
                <c:pt idx="85">
                  <c:v>-0.1278290180297823</c:v>
                </c:pt>
                <c:pt idx="86">
                  <c:v>-0.13621284489226682</c:v>
                </c:pt>
                <c:pt idx="87">
                  <c:v>-0.20520093192612521</c:v>
                </c:pt>
                <c:pt idx="88">
                  <c:v>-0.1209377224428394</c:v>
                </c:pt>
                <c:pt idx="89">
                  <c:v>-0.1473299802894843</c:v>
                </c:pt>
                <c:pt idx="90">
                  <c:v>-0.14483426564480339</c:v>
                </c:pt>
                <c:pt idx="91">
                  <c:v>-0.129590168391708</c:v>
                </c:pt>
                <c:pt idx="92">
                  <c:v>-5.6897483482231337E-2</c:v>
                </c:pt>
                <c:pt idx="93">
                  <c:v>9.7437733898953383E-2</c:v>
                </c:pt>
                <c:pt idx="94">
                  <c:v>8.8789382140618045E-2</c:v>
                </c:pt>
                <c:pt idx="95">
                  <c:v>3.2253818314927685E-2</c:v>
                </c:pt>
                <c:pt idx="96">
                  <c:v>4.9813411039270505E-2</c:v>
                </c:pt>
                <c:pt idx="97">
                  <c:v>6.0308525331159046E-2</c:v>
                </c:pt>
                <c:pt idx="98">
                  <c:v>-9.0219802544453387E-3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(K=M=10)'!$AH$155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-11.060933967340377</c:v>
                </c:pt>
                <c:pt idx="1">
                  <c:v>-4.2236455944368645</c:v>
                </c:pt>
                <c:pt idx="2">
                  <c:v>-3.2197944908049756</c:v>
                </c:pt>
                <c:pt idx="3">
                  <c:v>-2.6291045978534062</c:v>
                </c:pt>
                <c:pt idx="4">
                  <c:v>-2.1738337867219548</c:v>
                </c:pt>
                <c:pt idx="5">
                  <c:v>-1.7956590498310507</c:v>
                </c:pt>
                <c:pt idx="6">
                  <c:v>-1.4606688503471159</c:v>
                </c:pt>
                <c:pt idx="7">
                  <c:v>-1.1736060597816589</c:v>
                </c:pt>
                <c:pt idx="8">
                  <c:v>-0.90979110542639563</c:v>
                </c:pt>
                <c:pt idx="9">
                  <c:v>-0.6580186665391452</c:v>
                </c:pt>
                <c:pt idx="10">
                  <c:v>-0.43533433988340314</c:v>
                </c:pt>
                <c:pt idx="11">
                  <c:v>-0.23122529040949164</c:v>
                </c:pt>
                <c:pt idx="12">
                  <c:v>-4.6031313197181928E-2</c:v>
                </c:pt>
                <c:pt idx="13">
                  <c:v>0.13192517258922185</c:v>
                </c:pt>
                <c:pt idx="14">
                  <c:v>0.30696145456312474</c:v>
                </c:pt>
                <c:pt idx="15">
                  <c:v>0.48370028168578705</c:v>
                </c:pt>
                <c:pt idx="16">
                  <c:v>0.6747562659360149</c:v>
                </c:pt>
                <c:pt idx="17">
                  <c:v>0.85799581578049544</c:v>
                </c:pt>
                <c:pt idx="18">
                  <c:v>1.0398347946849311</c:v>
                </c:pt>
                <c:pt idx="19">
                  <c:v>1.2207761776032557</c:v>
                </c:pt>
                <c:pt idx="20">
                  <c:v>1.4132085497724578</c:v>
                </c:pt>
                <c:pt idx="21">
                  <c:v>1.5964855456848626</c:v>
                </c:pt>
                <c:pt idx="22">
                  <c:v>1.7922425284874783</c:v>
                </c:pt>
                <c:pt idx="23">
                  <c:v>1.9816923406605351</c:v>
                </c:pt>
                <c:pt idx="24">
                  <c:v>2.1681550896774002</c:v>
                </c:pt>
                <c:pt idx="25">
                  <c:v>2.3562183354450763</c:v>
                </c:pt>
                <c:pt idx="26">
                  <c:v>2.5430902006290519</c:v>
                </c:pt>
                <c:pt idx="27">
                  <c:v>2.7403152422438368</c:v>
                </c:pt>
                <c:pt idx="28">
                  <c:v>2.9356219915932398</c:v>
                </c:pt>
                <c:pt idx="29">
                  <c:v>3.1430965440964331</c:v>
                </c:pt>
                <c:pt idx="30">
                  <c:v>3.3532129784767899</c:v>
                </c:pt>
                <c:pt idx="31">
                  <c:v>3.5560667800715615</c:v>
                </c:pt>
                <c:pt idx="32">
                  <c:v>3.756244083763467</c:v>
                </c:pt>
                <c:pt idx="33">
                  <c:v>3.953306168900232</c:v>
                </c:pt>
                <c:pt idx="34">
                  <c:v>4.1708161926068135</c:v>
                </c:pt>
                <c:pt idx="35">
                  <c:v>4.3816395589100976</c:v>
                </c:pt>
                <c:pt idx="36">
                  <c:v>4.5994353663634957</c:v>
                </c:pt>
                <c:pt idx="37">
                  <c:v>4.8054037760163482</c:v>
                </c:pt>
                <c:pt idx="38">
                  <c:v>5.0255006195949248</c:v>
                </c:pt>
                <c:pt idx="39">
                  <c:v>5.2554850295789626</c:v>
                </c:pt>
                <c:pt idx="40">
                  <c:v>5.483972529735496</c:v>
                </c:pt>
                <c:pt idx="41">
                  <c:v>5.7071960418071601</c:v>
                </c:pt>
                <c:pt idx="42">
                  <c:v>5.9403179836538857</c:v>
                </c:pt>
                <c:pt idx="43">
                  <c:v>6.1816554127868706</c:v>
                </c:pt>
                <c:pt idx="44">
                  <c:v>6.4078165013420385</c:v>
                </c:pt>
                <c:pt idx="45">
                  <c:v>6.6460357897400133</c:v>
                </c:pt>
                <c:pt idx="46">
                  <c:v>6.91023356391017</c:v>
                </c:pt>
                <c:pt idx="47">
                  <c:v>7.1557822215359908</c:v>
                </c:pt>
                <c:pt idx="48">
                  <c:v>7.4096377170703365</c:v>
                </c:pt>
                <c:pt idx="49">
                  <c:v>7.6720079018291818</c:v>
                </c:pt>
                <c:pt idx="50">
                  <c:v>7.9205598067244214</c:v>
                </c:pt>
                <c:pt idx="51">
                  <c:v>8.1811506262694156</c:v>
                </c:pt>
                <c:pt idx="52">
                  <c:v>8.4607521229460385</c:v>
                </c:pt>
                <c:pt idx="53">
                  <c:v>8.7460011166820433</c:v>
                </c:pt>
                <c:pt idx="54">
                  <c:v>9.0110745330339999</c:v>
                </c:pt>
                <c:pt idx="55">
                  <c:v>9.2831897346499019</c:v>
                </c:pt>
                <c:pt idx="56">
                  <c:v>9.5684995946307136</c:v>
                </c:pt>
                <c:pt idx="57">
                  <c:v>9.8495793376419378</c:v>
                </c:pt>
                <c:pt idx="58">
                  <c:v>10.13590911838674</c:v>
                </c:pt>
                <c:pt idx="59">
                  <c:v>10.433148610599703</c:v>
                </c:pt>
                <c:pt idx="60">
                  <c:v>10.732878626016756</c:v>
                </c:pt>
                <c:pt idx="61">
                  <c:v>11.031278694788195</c:v>
                </c:pt>
                <c:pt idx="62">
                  <c:v>11.347140849472012</c:v>
                </c:pt>
                <c:pt idx="63">
                  <c:v>11.65727992498398</c:v>
                </c:pt>
                <c:pt idx="64">
                  <c:v>11.978972322420946</c:v>
                </c:pt>
                <c:pt idx="65">
                  <c:v>12.314445678407759</c:v>
                </c:pt>
                <c:pt idx="66">
                  <c:v>12.644925226460028</c:v>
                </c:pt>
                <c:pt idx="67">
                  <c:v>12.986451031146274</c:v>
                </c:pt>
                <c:pt idx="68">
                  <c:v>13.319476347903764</c:v>
                </c:pt>
                <c:pt idx="69">
                  <c:v>13.659640954251438</c:v>
                </c:pt>
                <c:pt idx="70">
                  <c:v>14.020594671533891</c:v>
                </c:pt>
                <c:pt idx="71">
                  <c:v>14.381470858020544</c:v>
                </c:pt>
                <c:pt idx="72">
                  <c:v>14.762763352759924</c:v>
                </c:pt>
                <c:pt idx="73">
                  <c:v>15.160503256863828</c:v>
                </c:pt>
                <c:pt idx="74">
                  <c:v>15.564432155400485</c:v>
                </c:pt>
                <c:pt idx="75">
                  <c:v>15.978172049640582</c:v>
                </c:pt>
                <c:pt idx="76">
                  <c:v>16.391336441951861</c:v>
                </c:pt>
                <c:pt idx="77">
                  <c:v>16.802186561805176</c:v>
                </c:pt>
                <c:pt idx="78">
                  <c:v>17.229674075154694</c:v>
                </c:pt>
                <c:pt idx="79">
                  <c:v>17.676367843972809</c:v>
                </c:pt>
                <c:pt idx="80">
                  <c:v>18.121435894180284</c:v>
                </c:pt>
                <c:pt idx="81">
                  <c:v>18.57540936971894</c:v>
                </c:pt>
                <c:pt idx="82">
                  <c:v>19.01317654225376</c:v>
                </c:pt>
                <c:pt idx="83">
                  <c:v>19.487472646386873</c:v>
                </c:pt>
                <c:pt idx="84">
                  <c:v>19.992647837747935</c:v>
                </c:pt>
                <c:pt idx="85">
                  <c:v>20.484884657328383</c:v>
                </c:pt>
                <c:pt idx="86">
                  <c:v>20.988923323247565</c:v>
                </c:pt>
                <c:pt idx="87">
                  <c:v>21.486706773163224</c:v>
                </c:pt>
                <c:pt idx="88">
                  <c:v>22.01601084693494</c:v>
                </c:pt>
                <c:pt idx="89">
                  <c:v>22.537903536953586</c:v>
                </c:pt>
                <c:pt idx="90">
                  <c:v>23.044192477905902</c:v>
                </c:pt>
                <c:pt idx="91">
                  <c:v>23.586487538490907</c:v>
                </c:pt>
                <c:pt idx="92">
                  <c:v>24.097867096647231</c:v>
                </c:pt>
                <c:pt idx="93">
                  <c:v>24.597094521868545</c:v>
                </c:pt>
                <c:pt idx="94">
                  <c:v>25.076204761926181</c:v>
                </c:pt>
                <c:pt idx="95">
                  <c:v>25.493471124007073</c:v>
                </c:pt>
                <c:pt idx="96">
                  <c:v>25.835152449118929</c:v>
                </c:pt>
                <c:pt idx="97">
                  <c:v>26.094741177862939</c:v>
                </c:pt>
                <c:pt idx="98">
                  <c:v>26.344634988108947</c:v>
                </c:pt>
              </c:numCache>
            </c:numRef>
          </c:xVal>
          <c:yVal>
            <c:numRef>
              <c:f>'3D-UMi (K=M=10)'!$AH$156:$AH$254</c:f>
              <c:numCache>
                <c:formatCode>0.000_ </c:formatCode>
                <c:ptCount val="99"/>
                <c:pt idx="0">
                  <c:v>4.272382967340377</c:v>
                </c:pt>
                <c:pt idx="1">
                  <c:v>0.82432945443686512</c:v>
                </c:pt>
                <c:pt idx="2">
                  <c:v>0.58930869080497583</c:v>
                </c:pt>
                <c:pt idx="3">
                  <c:v>0.53304548785340611</c:v>
                </c:pt>
                <c:pt idx="4">
                  <c:v>0.45179082672195481</c:v>
                </c:pt>
                <c:pt idx="5">
                  <c:v>0.43130874983105105</c:v>
                </c:pt>
                <c:pt idx="6">
                  <c:v>0.42194823034711582</c:v>
                </c:pt>
                <c:pt idx="7">
                  <c:v>0.39186355778165904</c:v>
                </c:pt>
                <c:pt idx="8">
                  <c:v>0.35611712542639562</c:v>
                </c:pt>
                <c:pt idx="9">
                  <c:v>0.30907447653914472</c:v>
                </c:pt>
                <c:pt idx="10">
                  <c:v>0.30842971988340329</c:v>
                </c:pt>
                <c:pt idx="11">
                  <c:v>0.29666208620949164</c:v>
                </c:pt>
                <c:pt idx="12">
                  <c:v>0.31774699719718158</c:v>
                </c:pt>
                <c:pt idx="13">
                  <c:v>0.33626521141077825</c:v>
                </c:pt>
                <c:pt idx="14">
                  <c:v>0.35091369543687545</c:v>
                </c:pt>
                <c:pt idx="15">
                  <c:v>0.36237393331421297</c:v>
                </c:pt>
                <c:pt idx="16">
                  <c:v>0.34483225406398543</c:v>
                </c:pt>
                <c:pt idx="17">
                  <c:v>0.33817663421950472</c:v>
                </c:pt>
                <c:pt idx="18">
                  <c:v>0.3435587053150686</c:v>
                </c:pt>
                <c:pt idx="19">
                  <c:v>0.33541961239674434</c:v>
                </c:pt>
                <c:pt idx="20">
                  <c:v>0.35360445022754239</c:v>
                </c:pt>
                <c:pt idx="21">
                  <c:v>0.38734179431513738</c:v>
                </c:pt>
                <c:pt idx="22">
                  <c:v>0.38512539151252168</c:v>
                </c:pt>
                <c:pt idx="23">
                  <c:v>0.37627214933946496</c:v>
                </c:pt>
                <c:pt idx="24">
                  <c:v>0.36329155032259974</c:v>
                </c:pt>
                <c:pt idx="25">
                  <c:v>0.34369141455492347</c:v>
                </c:pt>
                <c:pt idx="26">
                  <c:v>0.35177673937094811</c:v>
                </c:pt>
                <c:pt idx="27">
                  <c:v>0.31846380775616323</c:v>
                </c:pt>
                <c:pt idx="28">
                  <c:v>0.32387572840676127</c:v>
                </c:pt>
                <c:pt idx="29">
                  <c:v>0.35117756590356652</c:v>
                </c:pt>
                <c:pt idx="30">
                  <c:v>0.39761532152321033</c:v>
                </c:pt>
                <c:pt idx="31">
                  <c:v>0.40608924992843853</c:v>
                </c:pt>
                <c:pt idx="32">
                  <c:v>0.39695911623653402</c:v>
                </c:pt>
                <c:pt idx="33">
                  <c:v>0.38160720109976776</c:v>
                </c:pt>
                <c:pt idx="34">
                  <c:v>0.39166116739318735</c:v>
                </c:pt>
                <c:pt idx="35">
                  <c:v>0.38111929108990328</c:v>
                </c:pt>
                <c:pt idx="36">
                  <c:v>0.37621363363650318</c:v>
                </c:pt>
                <c:pt idx="37">
                  <c:v>0.36725392398365209</c:v>
                </c:pt>
                <c:pt idx="38">
                  <c:v>0.32773414040507554</c:v>
                </c:pt>
                <c:pt idx="39">
                  <c:v>0.32893201042103914</c:v>
                </c:pt>
                <c:pt idx="40">
                  <c:v>0.32947847026450461</c:v>
                </c:pt>
                <c:pt idx="41">
                  <c:v>0.36104802819284032</c:v>
                </c:pt>
                <c:pt idx="42">
                  <c:v>0.3158777963461139</c:v>
                </c:pt>
                <c:pt idx="43">
                  <c:v>0.28417315721312875</c:v>
                </c:pt>
                <c:pt idx="44">
                  <c:v>0.24168061865796275</c:v>
                </c:pt>
                <c:pt idx="45">
                  <c:v>0.2409766102599864</c:v>
                </c:pt>
                <c:pt idx="46">
                  <c:v>0.25539141608982963</c:v>
                </c:pt>
                <c:pt idx="47">
                  <c:v>0.24111700846400907</c:v>
                </c:pt>
                <c:pt idx="48">
                  <c:v>0.21460752292965957</c:v>
                </c:pt>
                <c:pt idx="49">
                  <c:v>0.22462590817081818</c:v>
                </c:pt>
                <c:pt idx="50">
                  <c:v>0.20590869327557826</c:v>
                </c:pt>
                <c:pt idx="51">
                  <c:v>0.2039557637305851</c:v>
                </c:pt>
                <c:pt idx="52">
                  <c:v>0.18905115705396192</c:v>
                </c:pt>
                <c:pt idx="53">
                  <c:v>0.19571983331795728</c:v>
                </c:pt>
                <c:pt idx="54">
                  <c:v>0.26060608696599985</c:v>
                </c:pt>
                <c:pt idx="55">
                  <c:v>0.26343791535010297</c:v>
                </c:pt>
                <c:pt idx="56">
                  <c:v>0.2546550053692922</c:v>
                </c:pt>
                <c:pt idx="57">
                  <c:v>0.25439996235806106</c:v>
                </c:pt>
                <c:pt idx="58">
                  <c:v>0.24183648161324811</c:v>
                </c:pt>
                <c:pt idx="59">
                  <c:v>0.22773578940029537</c:v>
                </c:pt>
                <c:pt idx="60">
                  <c:v>0.20115337398324407</c:v>
                </c:pt>
                <c:pt idx="61">
                  <c:v>0.24442280521180315</c:v>
                </c:pt>
                <c:pt idx="62">
                  <c:v>0.26143295052798798</c:v>
                </c:pt>
                <c:pt idx="63">
                  <c:v>0.26772607501601975</c:v>
                </c:pt>
                <c:pt idx="64">
                  <c:v>0.30229487757905815</c:v>
                </c:pt>
                <c:pt idx="65">
                  <c:v>0.33120182159224321</c:v>
                </c:pt>
                <c:pt idx="66">
                  <c:v>0.32959677353997208</c:v>
                </c:pt>
                <c:pt idx="67">
                  <c:v>0.34310296885373148</c:v>
                </c:pt>
                <c:pt idx="68">
                  <c:v>0.34196725209623757</c:v>
                </c:pt>
                <c:pt idx="69">
                  <c:v>0.32871844574856546</c:v>
                </c:pt>
                <c:pt idx="70">
                  <c:v>0.31274532846611081</c:v>
                </c:pt>
                <c:pt idx="71">
                  <c:v>0.3808086419794563</c:v>
                </c:pt>
                <c:pt idx="72">
                  <c:v>0.41365664724007267</c:v>
                </c:pt>
                <c:pt idx="73">
                  <c:v>0.46417234313617506</c:v>
                </c:pt>
                <c:pt idx="74">
                  <c:v>0.50594724459951479</c:v>
                </c:pt>
                <c:pt idx="75">
                  <c:v>0.58049545035941641</c:v>
                </c:pt>
                <c:pt idx="76">
                  <c:v>0.52405195804814042</c:v>
                </c:pt>
                <c:pt idx="77">
                  <c:v>0.55437203819482406</c:v>
                </c:pt>
                <c:pt idx="78">
                  <c:v>0.53054152484531159</c:v>
                </c:pt>
                <c:pt idx="79">
                  <c:v>0.60984405602719249</c:v>
                </c:pt>
                <c:pt idx="80">
                  <c:v>0.62955810581971861</c:v>
                </c:pt>
                <c:pt idx="81">
                  <c:v>0.61593153028106329</c:v>
                </c:pt>
                <c:pt idx="82">
                  <c:v>0.65180725774623838</c:v>
                </c:pt>
                <c:pt idx="83">
                  <c:v>0.64538485361312681</c:v>
                </c:pt>
                <c:pt idx="84">
                  <c:v>0.55592056225206576</c:v>
                </c:pt>
                <c:pt idx="85">
                  <c:v>0.51995984267161433</c:v>
                </c:pt>
                <c:pt idx="86">
                  <c:v>0.49804887675243492</c:v>
                </c:pt>
                <c:pt idx="87">
                  <c:v>0.44778612683677466</c:v>
                </c:pt>
                <c:pt idx="88">
                  <c:v>0.41910675306506207</c:v>
                </c:pt>
                <c:pt idx="89">
                  <c:v>0.41559606304641505</c:v>
                </c:pt>
                <c:pt idx="90">
                  <c:v>0.36593752209410013</c:v>
                </c:pt>
                <c:pt idx="91">
                  <c:v>0.33906486150909032</c:v>
                </c:pt>
                <c:pt idx="92">
                  <c:v>0.2841977033527705</c:v>
                </c:pt>
                <c:pt idx="93">
                  <c:v>0.23919717813145525</c:v>
                </c:pt>
                <c:pt idx="94">
                  <c:v>0.20080203807382091</c:v>
                </c:pt>
                <c:pt idx="95">
                  <c:v>0.13190437599293148</c:v>
                </c:pt>
                <c:pt idx="96">
                  <c:v>9.9627150881069326E-2</c:v>
                </c:pt>
                <c:pt idx="97">
                  <c:v>8.1664122137055983E-2</c:v>
                </c:pt>
                <c:pt idx="98">
                  <c:v>6.5113411891054795E-2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(K=M=10)'!$AI$155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-11.060933967340377</c:v>
                </c:pt>
                <c:pt idx="1">
                  <c:v>-4.2236455944368645</c:v>
                </c:pt>
                <c:pt idx="2">
                  <c:v>-3.2197944908049756</c:v>
                </c:pt>
                <c:pt idx="3">
                  <c:v>-2.6291045978534062</c:v>
                </c:pt>
                <c:pt idx="4">
                  <c:v>-2.1738337867219548</c:v>
                </c:pt>
                <c:pt idx="5">
                  <c:v>-1.7956590498310507</c:v>
                </c:pt>
                <c:pt idx="6">
                  <c:v>-1.4606688503471159</c:v>
                </c:pt>
                <c:pt idx="7">
                  <c:v>-1.1736060597816589</c:v>
                </c:pt>
                <c:pt idx="8">
                  <c:v>-0.90979110542639563</c:v>
                </c:pt>
                <c:pt idx="9">
                  <c:v>-0.6580186665391452</c:v>
                </c:pt>
                <c:pt idx="10">
                  <c:v>-0.43533433988340314</c:v>
                </c:pt>
                <c:pt idx="11">
                  <c:v>-0.23122529040949164</c:v>
                </c:pt>
                <c:pt idx="12">
                  <c:v>-4.6031313197181928E-2</c:v>
                </c:pt>
                <c:pt idx="13">
                  <c:v>0.13192517258922185</c:v>
                </c:pt>
                <c:pt idx="14">
                  <c:v>0.30696145456312474</c:v>
                </c:pt>
                <c:pt idx="15">
                  <c:v>0.48370028168578705</c:v>
                </c:pt>
                <c:pt idx="16">
                  <c:v>0.6747562659360149</c:v>
                </c:pt>
                <c:pt idx="17">
                  <c:v>0.85799581578049544</c:v>
                </c:pt>
                <c:pt idx="18">
                  <c:v>1.0398347946849311</c:v>
                </c:pt>
                <c:pt idx="19">
                  <c:v>1.2207761776032557</c:v>
                </c:pt>
                <c:pt idx="20">
                  <c:v>1.4132085497724578</c:v>
                </c:pt>
                <c:pt idx="21">
                  <c:v>1.5964855456848626</c:v>
                </c:pt>
                <c:pt idx="22">
                  <c:v>1.7922425284874783</c:v>
                </c:pt>
                <c:pt idx="23">
                  <c:v>1.9816923406605351</c:v>
                </c:pt>
                <c:pt idx="24">
                  <c:v>2.1681550896774002</c:v>
                </c:pt>
                <c:pt idx="25">
                  <c:v>2.3562183354450763</c:v>
                </c:pt>
                <c:pt idx="26">
                  <c:v>2.5430902006290519</c:v>
                </c:pt>
                <c:pt idx="27">
                  <c:v>2.7403152422438368</c:v>
                </c:pt>
                <c:pt idx="28">
                  <c:v>2.9356219915932398</c:v>
                </c:pt>
                <c:pt idx="29">
                  <c:v>3.1430965440964331</c:v>
                </c:pt>
                <c:pt idx="30">
                  <c:v>3.3532129784767899</c:v>
                </c:pt>
                <c:pt idx="31">
                  <c:v>3.5560667800715615</c:v>
                </c:pt>
                <c:pt idx="32">
                  <c:v>3.756244083763467</c:v>
                </c:pt>
                <c:pt idx="33">
                  <c:v>3.953306168900232</c:v>
                </c:pt>
                <c:pt idx="34">
                  <c:v>4.1708161926068135</c:v>
                </c:pt>
                <c:pt idx="35">
                  <c:v>4.3816395589100976</c:v>
                </c:pt>
                <c:pt idx="36">
                  <c:v>4.5994353663634957</c:v>
                </c:pt>
                <c:pt idx="37">
                  <c:v>4.8054037760163482</c:v>
                </c:pt>
                <c:pt idx="38">
                  <c:v>5.0255006195949248</c:v>
                </c:pt>
                <c:pt idx="39">
                  <c:v>5.2554850295789626</c:v>
                </c:pt>
                <c:pt idx="40">
                  <c:v>5.483972529735496</c:v>
                </c:pt>
                <c:pt idx="41">
                  <c:v>5.7071960418071601</c:v>
                </c:pt>
                <c:pt idx="42">
                  <c:v>5.9403179836538857</c:v>
                </c:pt>
                <c:pt idx="43">
                  <c:v>6.1816554127868706</c:v>
                </c:pt>
                <c:pt idx="44">
                  <c:v>6.4078165013420385</c:v>
                </c:pt>
                <c:pt idx="45">
                  <c:v>6.6460357897400133</c:v>
                </c:pt>
                <c:pt idx="46">
                  <c:v>6.91023356391017</c:v>
                </c:pt>
                <c:pt idx="47">
                  <c:v>7.1557822215359908</c:v>
                </c:pt>
                <c:pt idx="48">
                  <c:v>7.4096377170703365</c:v>
                </c:pt>
                <c:pt idx="49">
                  <c:v>7.6720079018291818</c:v>
                </c:pt>
                <c:pt idx="50">
                  <c:v>7.9205598067244214</c:v>
                </c:pt>
                <c:pt idx="51">
                  <c:v>8.1811506262694156</c:v>
                </c:pt>
                <c:pt idx="52">
                  <c:v>8.4607521229460385</c:v>
                </c:pt>
                <c:pt idx="53">
                  <c:v>8.7460011166820433</c:v>
                </c:pt>
                <c:pt idx="54">
                  <c:v>9.0110745330339999</c:v>
                </c:pt>
                <c:pt idx="55">
                  <c:v>9.2831897346499019</c:v>
                </c:pt>
                <c:pt idx="56">
                  <c:v>9.5684995946307136</c:v>
                </c:pt>
                <c:pt idx="57">
                  <c:v>9.8495793376419378</c:v>
                </c:pt>
                <c:pt idx="58">
                  <c:v>10.13590911838674</c:v>
                </c:pt>
                <c:pt idx="59">
                  <c:v>10.433148610599703</c:v>
                </c:pt>
                <c:pt idx="60">
                  <c:v>10.732878626016756</c:v>
                </c:pt>
                <c:pt idx="61">
                  <c:v>11.031278694788195</c:v>
                </c:pt>
                <c:pt idx="62">
                  <c:v>11.347140849472012</c:v>
                </c:pt>
                <c:pt idx="63">
                  <c:v>11.65727992498398</c:v>
                </c:pt>
                <c:pt idx="64">
                  <c:v>11.978972322420946</c:v>
                </c:pt>
                <c:pt idx="65">
                  <c:v>12.314445678407759</c:v>
                </c:pt>
                <c:pt idx="66">
                  <c:v>12.644925226460028</c:v>
                </c:pt>
                <c:pt idx="67">
                  <c:v>12.986451031146274</c:v>
                </c:pt>
                <c:pt idx="68">
                  <c:v>13.319476347903764</c:v>
                </c:pt>
                <c:pt idx="69">
                  <c:v>13.659640954251438</c:v>
                </c:pt>
                <c:pt idx="70">
                  <c:v>14.020594671533891</c:v>
                </c:pt>
                <c:pt idx="71">
                  <c:v>14.381470858020544</c:v>
                </c:pt>
                <c:pt idx="72">
                  <c:v>14.762763352759924</c:v>
                </c:pt>
                <c:pt idx="73">
                  <c:v>15.160503256863828</c:v>
                </c:pt>
                <c:pt idx="74">
                  <c:v>15.564432155400485</c:v>
                </c:pt>
                <c:pt idx="75">
                  <c:v>15.978172049640582</c:v>
                </c:pt>
                <c:pt idx="76">
                  <c:v>16.391336441951861</c:v>
                </c:pt>
                <c:pt idx="77">
                  <c:v>16.802186561805176</c:v>
                </c:pt>
                <c:pt idx="78">
                  <c:v>17.229674075154694</c:v>
                </c:pt>
                <c:pt idx="79">
                  <c:v>17.676367843972809</c:v>
                </c:pt>
                <c:pt idx="80">
                  <c:v>18.121435894180284</c:v>
                </c:pt>
                <c:pt idx="81">
                  <c:v>18.57540936971894</c:v>
                </c:pt>
                <c:pt idx="82">
                  <c:v>19.01317654225376</c:v>
                </c:pt>
                <c:pt idx="83">
                  <c:v>19.487472646386873</c:v>
                </c:pt>
                <c:pt idx="84">
                  <c:v>19.992647837747935</c:v>
                </c:pt>
                <c:pt idx="85">
                  <c:v>20.484884657328383</c:v>
                </c:pt>
                <c:pt idx="86">
                  <c:v>20.988923323247565</c:v>
                </c:pt>
                <c:pt idx="87">
                  <c:v>21.486706773163224</c:v>
                </c:pt>
                <c:pt idx="88">
                  <c:v>22.01601084693494</c:v>
                </c:pt>
                <c:pt idx="89">
                  <c:v>22.537903536953586</c:v>
                </c:pt>
                <c:pt idx="90">
                  <c:v>23.044192477905902</c:v>
                </c:pt>
                <c:pt idx="91">
                  <c:v>23.586487538490907</c:v>
                </c:pt>
                <c:pt idx="92">
                  <c:v>24.097867096647231</c:v>
                </c:pt>
                <c:pt idx="93">
                  <c:v>24.597094521868545</c:v>
                </c:pt>
                <c:pt idx="94">
                  <c:v>25.076204761926181</c:v>
                </c:pt>
                <c:pt idx="95">
                  <c:v>25.493471124007073</c:v>
                </c:pt>
                <c:pt idx="96">
                  <c:v>25.835152449118929</c:v>
                </c:pt>
                <c:pt idx="97">
                  <c:v>26.094741177862939</c:v>
                </c:pt>
                <c:pt idx="98">
                  <c:v>26.344634988108947</c:v>
                </c:pt>
              </c:numCache>
            </c:numRef>
          </c:xVal>
          <c:yVal>
            <c:numRef>
              <c:f>'3D-UMi (K=M=10)'!$AI$156:$AI$254</c:f>
              <c:numCache>
                <c:formatCode>0.000_ </c:formatCode>
                <c:ptCount val="99"/>
                <c:pt idx="0">
                  <c:v>-3.6190660326596227</c:v>
                </c:pt>
                <c:pt idx="1">
                  <c:v>-0.18635440556313565</c:v>
                </c:pt>
                <c:pt idx="2">
                  <c:v>-6.0205509195024209E-2</c:v>
                </c:pt>
                <c:pt idx="3">
                  <c:v>4.9104597853406151E-2</c:v>
                </c:pt>
                <c:pt idx="4">
                  <c:v>9.3833786721954748E-2</c:v>
                </c:pt>
                <c:pt idx="5">
                  <c:v>0.1156590498310508</c:v>
                </c:pt>
                <c:pt idx="6">
                  <c:v>0.11066885034711582</c:v>
                </c:pt>
                <c:pt idx="7">
                  <c:v>0.11360605978165883</c:v>
                </c:pt>
                <c:pt idx="8">
                  <c:v>0.11979110542639559</c:v>
                </c:pt>
                <c:pt idx="9">
                  <c:v>0.10801866653914516</c:v>
                </c:pt>
                <c:pt idx="10">
                  <c:v>0.10533433988340313</c:v>
                </c:pt>
                <c:pt idx="11">
                  <c:v>0.12122529040949163</c:v>
                </c:pt>
                <c:pt idx="12">
                  <c:v>0.11603131319718193</c:v>
                </c:pt>
                <c:pt idx="13">
                  <c:v>0.11807482741077815</c:v>
                </c:pt>
                <c:pt idx="14">
                  <c:v>0.11303854543687525</c:v>
                </c:pt>
                <c:pt idx="15">
                  <c:v>0.10629971831421292</c:v>
                </c:pt>
                <c:pt idx="16">
                  <c:v>0.10524373406398513</c:v>
                </c:pt>
                <c:pt idx="17">
                  <c:v>0.11200418421950453</c:v>
                </c:pt>
                <c:pt idx="18">
                  <c:v>0.13016520531506881</c:v>
                </c:pt>
                <c:pt idx="19">
                  <c:v>0.12922382239674435</c:v>
                </c:pt>
                <c:pt idx="20">
                  <c:v>0.12679145022754224</c:v>
                </c:pt>
                <c:pt idx="21">
                  <c:v>0.12351445431513741</c:v>
                </c:pt>
                <c:pt idx="22">
                  <c:v>9.7757471512521565E-2</c:v>
                </c:pt>
                <c:pt idx="23">
                  <c:v>0.10830765933946473</c:v>
                </c:pt>
                <c:pt idx="24">
                  <c:v>9.184491032259956E-2</c:v>
                </c:pt>
                <c:pt idx="25">
                  <c:v>0.10378166455492366</c:v>
                </c:pt>
                <c:pt idx="26">
                  <c:v>0.11690979937094825</c:v>
                </c:pt>
                <c:pt idx="27">
                  <c:v>0.11968475775616305</c:v>
                </c:pt>
                <c:pt idx="28">
                  <c:v>0.13437800840676006</c:v>
                </c:pt>
                <c:pt idx="29">
                  <c:v>0.13690345590356667</c:v>
                </c:pt>
                <c:pt idx="30">
                  <c:v>0.13678702152321032</c:v>
                </c:pt>
                <c:pt idx="31">
                  <c:v>0.14393321992843866</c:v>
                </c:pt>
                <c:pt idx="32">
                  <c:v>0.14375591623653294</c:v>
                </c:pt>
                <c:pt idx="33">
                  <c:v>0.14669383109976764</c:v>
                </c:pt>
                <c:pt idx="34">
                  <c:v>0.14918380739318682</c:v>
                </c:pt>
                <c:pt idx="35">
                  <c:v>0.14836044108990265</c:v>
                </c:pt>
                <c:pt idx="36">
                  <c:v>0.16056463363650408</c:v>
                </c:pt>
                <c:pt idx="37">
                  <c:v>0.16459622398365159</c:v>
                </c:pt>
                <c:pt idx="38">
                  <c:v>0.16449938040507561</c:v>
                </c:pt>
                <c:pt idx="39">
                  <c:v>0.16451497042103735</c:v>
                </c:pt>
                <c:pt idx="40">
                  <c:v>0.1560274702645037</c:v>
                </c:pt>
                <c:pt idx="41">
                  <c:v>0.14280395819283953</c:v>
                </c:pt>
                <c:pt idx="42">
                  <c:v>0.14968201634611411</c:v>
                </c:pt>
                <c:pt idx="43">
                  <c:v>0.15834458721312927</c:v>
                </c:pt>
                <c:pt idx="44">
                  <c:v>0.18218349865796135</c:v>
                </c:pt>
                <c:pt idx="45">
                  <c:v>0.16396421025998631</c:v>
                </c:pt>
                <c:pt idx="46">
                  <c:v>0.14976643608982965</c:v>
                </c:pt>
                <c:pt idx="47">
                  <c:v>0.16421777846400953</c:v>
                </c:pt>
                <c:pt idx="48">
                  <c:v>0.1703622829296636</c:v>
                </c:pt>
                <c:pt idx="49">
                  <c:v>0.17799209817081785</c:v>
                </c:pt>
                <c:pt idx="50">
                  <c:v>0.18944019327557804</c:v>
                </c:pt>
                <c:pt idx="51">
                  <c:v>0.1988493737305852</c:v>
                </c:pt>
                <c:pt idx="52">
                  <c:v>0.18924787705396184</c:v>
                </c:pt>
                <c:pt idx="53">
                  <c:v>0.18399888331795644</c:v>
                </c:pt>
                <c:pt idx="54">
                  <c:v>0.198925466966001</c:v>
                </c:pt>
                <c:pt idx="55">
                  <c:v>0.19681026535009849</c:v>
                </c:pt>
                <c:pt idx="56">
                  <c:v>0.21150040536928572</c:v>
                </c:pt>
                <c:pt idx="57">
                  <c:v>0.21042066235806267</c:v>
                </c:pt>
                <c:pt idx="58">
                  <c:v>0.24409088161326054</c:v>
                </c:pt>
                <c:pt idx="59">
                  <c:v>0.25685138940029617</c:v>
                </c:pt>
                <c:pt idx="60">
                  <c:v>0.2471213739832443</c:v>
                </c:pt>
                <c:pt idx="61">
                  <c:v>0.26872130521180537</c:v>
                </c:pt>
                <c:pt idx="62">
                  <c:v>0.26285915052798714</c:v>
                </c:pt>
                <c:pt idx="63">
                  <c:v>0.27272007501601969</c:v>
                </c:pt>
                <c:pt idx="64">
                  <c:v>0.28102767757905411</c:v>
                </c:pt>
                <c:pt idx="65">
                  <c:v>0.29555432159224004</c:v>
                </c:pt>
                <c:pt idx="66">
                  <c:v>0.29507477353997125</c:v>
                </c:pt>
                <c:pt idx="67">
                  <c:v>0.27354896885372604</c:v>
                </c:pt>
                <c:pt idx="68">
                  <c:v>0.2905236520962351</c:v>
                </c:pt>
                <c:pt idx="69">
                  <c:v>0.2703590457485614</c:v>
                </c:pt>
                <c:pt idx="70">
                  <c:v>0.27940532846610999</c:v>
                </c:pt>
                <c:pt idx="71">
                  <c:v>0.29852914197945601</c:v>
                </c:pt>
                <c:pt idx="72">
                  <c:v>0.31723664724007605</c:v>
                </c:pt>
                <c:pt idx="73">
                  <c:v>0.29949674313617258</c:v>
                </c:pt>
                <c:pt idx="74">
                  <c:v>0.3055678445995138</c:v>
                </c:pt>
                <c:pt idx="75">
                  <c:v>0.32182795035941858</c:v>
                </c:pt>
                <c:pt idx="76">
                  <c:v>0.31866355804814006</c:v>
                </c:pt>
                <c:pt idx="77">
                  <c:v>0.32781343819482345</c:v>
                </c:pt>
                <c:pt idx="78">
                  <c:v>0.32032592484530653</c:v>
                </c:pt>
                <c:pt idx="79">
                  <c:v>0.32363215602719109</c:v>
                </c:pt>
                <c:pt idx="80">
                  <c:v>0.34856410581971531</c:v>
                </c:pt>
                <c:pt idx="81">
                  <c:v>0.33459063028105973</c:v>
                </c:pt>
                <c:pt idx="82">
                  <c:v>0.32682345774624011</c:v>
                </c:pt>
                <c:pt idx="83">
                  <c:v>0.34252735361312503</c:v>
                </c:pt>
                <c:pt idx="84">
                  <c:v>0.32735216225206543</c:v>
                </c:pt>
                <c:pt idx="85">
                  <c:v>0.30511534267161622</c:v>
                </c:pt>
                <c:pt idx="86">
                  <c:v>0.30107667675243377</c:v>
                </c:pt>
                <c:pt idx="87">
                  <c:v>0.33329322683677631</c:v>
                </c:pt>
                <c:pt idx="88">
                  <c:v>0.3139891530650587</c:v>
                </c:pt>
                <c:pt idx="89">
                  <c:v>0.32209646304641382</c:v>
                </c:pt>
                <c:pt idx="90">
                  <c:v>0.34580752209409837</c:v>
                </c:pt>
                <c:pt idx="91">
                  <c:v>0.31351246150909162</c:v>
                </c:pt>
                <c:pt idx="92">
                  <c:v>0.3021329033527671</c:v>
                </c:pt>
                <c:pt idx="93">
                  <c:v>0.26290547813145437</c:v>
                </c:pt>
                <c:pt idx="94">
                  <c:v>0.20379523807381972</c:v>
                </c:pt>
                <c:pt idx="95">
                  <c:v>0.15652887599292598</c:v>
                </c:pt>
                <c:pt idx="96">
                  <c:v>0.10484755088107178</c:v>
                </c:pt>
                <c:pt idx="97">
                  <c:v>7.5258822137062253E-2</c:v>
                </c:pt>
                <c:pt idx="98">
                  <c:v>5.5365011891051807E-2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(K=M=10)'!$AJ$155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-11.060933967340377</c:v>
                </c:pt>
                <c:pt idx="1">
                  <c:v>-4.2236455944368645</c:v>
                </c:pt>
                <c:pt idx="2">
                  <c:v>-3.2197944908049756</c:v>
                </c:pt>
                <c:pt idx="3">
                  <c:v>-2.6291045978534062</c:v>
                </c:pt>
                <c:pt idx="4">
                  <c:v>-2.1738337867219548</c:v>
                </c:pt>
                <c:pt idx="5">
                  <c:v>-1.7956590498310507</c:v>
                </c:pt>
                <c:pt idx="6">
                  <c:v>-1.4606688503471159</c:v>
                </c:pt>
                <c:pt idx="7">
                  <c:v>-1.1736060597816589</c:v>
                </c:pt>
                <c:pt idx="8">
                  <c:v>-0.90979110542639563</c:v>
                </c:pt>
                <c:pt idx="9">
                  <c:v>-0.6580186665391452</c:v>
                </c:pt>
                <c:pt idx="10">
                  <c:v>-0.43533433988340314</c:v>
                </c:pt>
                <c:pt idx="11">
                  <c:v>-0.23122529040949164</c:v>
                </c:pt>
                <c:pt idx="12">
                  <c:v>-4.6031313197181928E-2</c:v>
                </c:pt>
                <c:pt idx="13">
                  <c:v>0.13192517258922185</c:v>
                </c:pt>
                <c:pt idx="14">
                  <c:v>0.30696145456312474</c:v>
                </c:pt>
                <c:pt idx="15">
                  <c:v>0.48370028168578705</c:v>
                </c:pt>
                <c:pt idx="16">
                  <c:v>0.6747562659360149</c:v>
                </c:pt>
                <c:pt idx="17">
                  <c:v>0.85799581578049544</c:v>
                </c:pt>
                <c:pt idx="18">
                  <c:v>1.0398347946849311</c:v>
                </c:pt>
                <c:pt idx="19">
                  <c:v>1.2207761776032557</c:v>
                </c:pt>
                <c:pt idx="20">
                  <c:v>1.4132085497724578</c:v>
                </c:pt>
                <c:pt idx="21">
                  <c:v>1.5964855456848626</c:v>
                </c:pt>
                <c:pt idx="22">
                  <c:v>1.7922425284874783</c:v>
                </c:pt>
                <c:pt idx="23">
                  <c:v>1.9816923406605351</c:v>
                </c:pt>
                <c:pt idx="24">
                  <c:v>2.1681550896774002</c:v>
                </c:pt>
                <c:pt idx="25">
                  <c:v>2.3562183354450763</c:v>
                </c:pt>
                <c:pt idx="26">
                  <c:v>2.5430902006290519</c:v>
                </c:pt>
                <c:pt idx="27">
                  <c:v>2.7403152422438368</c:v>
                </c:pt>
                <c:pt idx="28">
                  <c:v>2.9356219915932398</c:v>
                </c:pt>
                <c:pt idx="29">
                  <c:v>3.1430965440964331</c:v>
                </c:pt>
                <c:pt idx="30">
                  <c:v>3.3532129784767899</c:v>
                </c:pt>
                <c:pt idx="31">
                  <c:v>3.5560667800715615</c:v>
                </c:pt>
                <c:pt idx="32">
                  <c:v>3.756244083763467</c:v>
                </c:pt>
                <c:pt idx="33">
                  <c:v>3.953306168900232</c:v>
                </c:pt>
                <c:pt idx="34">
                  <c:v>4.1708161926068135</c:v>
                </c:pt>
                <c:pt idx="35">
                  <c:v>4.3816395589100976</c:v>
                </c:pt>
                <c:pt idx="36">
                  <c:v>4.5994353663634957</c:v>
                </c:pt>
                <c:pt idx="37">
                  <c:v>4.8054037760163482</c:v>
                </c:pt>
                <c:pt idx="38">
                  <c:v>5.0255006195949248</c:v>
                </c:pt>
                <c:pt idx="39">
                  <c:v>5.2554850295789626</c:v>
                </c:pt>
                <c:pt idx="40">
                  <c:v>5.483972529735496</c:v>
                </c:pt>
                <c:pt idx="41">
                  <c:v>5.7071960418071601</c:v>
                </c:pt>
                <c:pt idx="42">
                  <c:v>5.9403179836538857</c:v>
                </c:pt>
                <c:pt idx="43">
                  <c:v>6.1816554127868706</c:v>
                </c:pt>
                <c:pt idx="44">
                  <c:v>6.4078165013420385</c:v>
                </c:pt>
                <c:pt idx="45">
                  <c:v>6.6460357897400133</c:v>
                </c:pt>
                <c:pt idx="46">
                  <c:v>6.91023356391017</c:v>
                </c:pt>
                <c:pt idx="47">
                  <c:v>7.1557822215359908</c:v>
                </c:pt>
                <c:pt idx="48">
                  <c:v>7.4096377170703365</c:v>
                </c:pt>
                <c:pt idx="49">
                  <c:v>7.6720079018291818</c:v>
                </c:pt>
                <c:pt idx="50">
                  <c:v>7.9205598067244214</c:v>
                </c:pt>
                <c:pt idx="51">
                  <c:v>8.1811506262694156</c:v>
                </c:pt>
                <c:pt idx="52">
                  <c:v>8.4607521229460385</c:v>
                </c:pt>
                <c:pt idx="53">
                  <c:v>8.7460011166820433</c:v>
                </c:pt>
                <c:pt idx="54">
                  <c:v>9.0110745330339999</c:v>
                </c:pt>
                <c:pt idx="55">
                  <c:v>9.2831897346499019</c:v>
                </c:pt>
                <c:pt idx="56">
                  <c:v>9.5684995946307136</c:v>
                </c:pt>
                <c:pt idx="57">
                  <c:v>9.8495793376419378</c:v>
                </c:pt>
                <c:pt idx="58">
                  <c:v>10.13590911838674</c:v>
                </c:pt>
                <c:pt idx="59">
                  <c:v>10.433148610599703</c:v>
                </c:pt>
                <c:pt idx="60">
                  <c:v>10.732878626016756</c:v>
                </c:pt>
                <c:pt idx="61">
                  <c:v>11.031278694788195</c:v>
                </c:pt>
                <c:pt idx="62">
                  <c:v>11.347140849472012</c:v>
                </c:pt>
                <c:pt idx="63">
                  <c:v>11.65727992498398</c:v>
                </c:pt>
                <c:pt idx="64">
                  <c:v>11.978972322420946</c:v>
                </c:pt>
                <c:pt idx="65">
                  <c:v>12.314445678407759</c:v>
                </c:pt>
                <c:pt idx="66">
                  <c:v>12.644925226460028</c:v>
                </c:pt>
                <c:pt idx="67">
                  <c:v>12.986451031146274</c:v>
                </c:pt>
                <c:pt idx="68">
                  <c:v>13.319476347903764</c:v>
                </c:pt>
                <c:pt idx="69">
                  <c:v>13.659640954251438</c:v>
                </c:pt>
                <c:pt idx="70">
                  <c:v>14.020594671533891</c:v>
                </c:pt>
                <c:pt idx="71">
                  <c:v>14.381470858020544</c:v>
                </c:pt>
                <c:pt idx="72">
                  <c:v>14.762763352759924</c:v>
                </c:pt>
                <c:pt idx="73">
                  <c:v>15.160503256863828</c:v>
                </c:pt>
                <c:pt idx="74">
                  <c:v>15.564432155400485</c:v>
                </c:pt>
                <c:pt idx="75">
                  <c:v>15.978172049640582</c:v>
                </c:pt>
                <c:pt idx="76">
                  <c:v>16.391336441951861</c:v>
                </c:pt>
                <c:pt idx="77">
                  <c:v>16.802186561805176</c:v>
                </c:pt>
                <c:pt idx="78">
                  <c:v>17.229674075154694</c:v>
                </c:pt>
                <c:pt idx="79">
                  <c:v>17.676367843972809</c:v>
                </c:pt>
                <c:pt idx="80">
                  <c:v>18.121435894180284</c:v>
                </c:pt>
                <c:pt idx="81">
                  <c:v>18.57540936971894</c:v>
                </c:pt>
                <c:pt idx="82">
                  <c:v>19.01317654225376</c:v>
                </c:pt>
                <c:pt idx="83">
                  <c:v>19.487472646386873</c:v>
                </c:pt>
                <c:pt idx="84">
                  <c:v>19.992647837747935</c:v>
                </c:pt>
                <c:pt idx="85">
                  <c:v>20.484884657328383</c:v>
                </c:pt>
                <c:pt idx="86">
                  <c:v>20.988923323247565</c:v>
                </c:pt>
                <c:pt idx="87">
                  <c:v>21.486706773163224</c:v>
                </c:pt>
                <c:pt idx="88">
                  <c:v>22.01601084693494</c:v>
                </c:pt>
                <c:pt idx="89">
                  <c:v>22.537903536953586</c:v>
                </c:pt>
                <c:pt idx="90">
                  <c:v>23.044192477905902</c:v>
                </c:pt>
                <c:pt idx="91">
                  <c:v>23.586487538490907</c:v>
                </c:pt>
                <c:pt idx="92">
                  <c:v>24.097867096647231</c:v>
                </c:pt>
                <c:pt idx="93">
                  <c:v>24.597094521868545</c:v>
                </c:pt>
                <c:pt idx="94">
                  <c:v>25.076204761926181</c:v>
                </c:pt>
                <c:pt idx="95">
                  <c:v>25.493471124007073</c:v>
                </c:pt>
                <c:pt idx="96">
                  <c:v>25.835152449118929</c:v>
                </c:pt>
                <c:pt idx="97">
                  <c:v>26.094741177862939</c:v>
                </c:pt>
                <c:pt idx="98">
                  <c:v>26.344634988108947</c:v>
                </c:pt>
              </c:numCache>
            </c:numRef>
          </c:xVal>
          <c:yVal>
            <c:numRef>
              <c:f>'3D-UMi (K=M=10)'!$AJ$156:$AJ$254</c:f>
              <c:numCache>
                <c:formatCode>0.000_ </c:formatCode>
                <c:ptCount val="99"/>
                <c:pt idx="0">
                  <c:v>2.8562339673403763</c:v>
                </c:pt>
                <c:pt idx="1">
                  <c:v>0.46624559443686442</c:v>
                </c:pt>
                <c:pt idx="2">
                  <c:v>0.26689449080497551</c:v>
                </c:pt>
                <c:pt idx="3">
                  <c:v>0.14600459785340636</c:v>
                </c:pt>
                <c:pt idx="4">
                  <c:v>8.7733786721954754E-2</c:v>
                </c:pt>
                <c:pt idx="5">
                  <c:v>0.1306590498310507</c:v>
                </c:pt>
                <c:pt idx="6">
                  <c:v>0.23196885034711601</c:v>
                </c:pt>
                <c:pt idx="7">
                  <c:v>0.23020605978165887</c:v>
                </c:pt>
                <c:pt idx="8">
                  <c:v>0.20379110542639567</c:v>
                </c:pt>
                <c:pt idx="9">
                  <c:v>0.22271866653914518</c:v>
                </c:pt>
                <c:pt idx="10">
                  <c:v>0.19783433988340315</c:v>
                </c:pt>
                <c:pt idx="11">
                  <c:v>0.17402529040949163</c:v>
                </c:pt>
                <c:pt idx="12">
                  <c:v>0.12033131319718193</c:v>
                </c:pt>
                <c:pt idx="13">
                  <c:v>0.12207482741077816</c:v>
                </c:pt>
                <c:pt idx="14">
                  <c:v>0.15323854543687526</c:v>
                </c:pt>
                <c:pt idx="15">
                  <c:v>0.15549971831421294</c:v>
                </c:pt>
                <c:pt idx="16">
                  <c:v>0.17774373406398514</c:v>
                </c:pt>
                <c:pt idx="17">
                  <c:v>0.20680418421950453</c:v>
                </c:pt>
                <c:pt idx="18">
                  <c:v>0.22696520531506881</c:v>
                </c:pt>
                <c:pt idx="19">
                  <c:v>0.21482382239674425</c:v>
                </c:pt>
                <c:pt idx="20">
                  <c:v>0.20609145022754216</c:v>
                </c:pt>
                <c:pt idx="21">
                  <c:v>0.20531445431513751</c:v>
                </c:pt>
                <c:pt idx="22">
                  <c:v>0.22505747151252176</c:v>
                </c:pt>
                <c:pt idx="23">
                  <c:v>0.20010765933946484</c:v>
                </c:pt>
                <c:pt idx="24">
                  <c:v>0.21714491032259975</c:v>
                </c:pt>
                <c:pt idx="25">
                  <c:v>0.19968166455492353</c:v>
                </c:pt>
                <c:pt idx="26">
                  <c:v>0.20290979937094811</c:v>
                </c:pt>
                <c:pt idx="27">
                  <c:v>0.18628475775616327</c:v>
                </c:pt>
                <c:pt idx="28">
                  <c:v>0.18007800840676014</c:v>
                </c:pt>
                <c:pt idx="29">
                  <c:v>0.21750345590356668</c:v>
                </c:pt>
                <c:pt idx="30">
                  <c:v>0.1882870215232102</c:v>
                </c:pt>
                <c:pt idx="31">
                  <c:v>0.1919332199284387</c:v>
                </c:pt>
                <c:pt idx="32">
                  <c:v>0.16075591623653285</c:v>
                </c:pt>
                <c:pt idx="33">
                  <c:v>0.11979383109976816</c:v>
                </c:pt>
                <c:pt idx="34">
                  <c:v>5.7183807393186292E-2</c:v>
                </c:pt>
                <c:pt idx="35">
                  <c:v>3.2360441089902103E-2</c:v>
                </c:pt>
                <c:pt idx="36">
                  <c:v>1.8764633636504158E-2</c:v>
                </c:pt>
                <c:pt idx="37">
                  <c:v>3.6296223983652176E-2</c:v>
                </c:pt>
                <c:pt idx="38">
                  <c:v>5.0099380405074889E-2</c:v>
                </c:pt>
                <c:pt idx="39">
                  <c:v>4.781497042103755E-2</c:v>
                </c:pt>
                <c:pt idx="40">
                  <c:v>3.9627470264504083E-2</c:v>
                </c:pt>
                <c:pt idx="41">
                  <c:v>4.4803958192839666E-2</c:v>
                </c:pt>
                <c:pt idx="42">
                  <c:v>6.1882016346114455E-2</c:v>
                </c:pt>
                <c:pt idx="43">
                  <c:v>0.10194458721312927</c:v>
                </c:pt>
                <c:pt idx="44">
                  <c:v>0.1568834986579617</c:v>
                </c:pt>
                <c:pt idx="45">
                  <c:v>0.14476421025998665</c:v>
                </c:pt>
                <c:pt idx="46">
                  <c:v>0.16376643608982988</c:v>
                </c:pt>
                <c:pt idx="47">
                  <c:v>0.18461777846400906</c:v>
                </c:pt>
                <c:pt idx="48">
                  <c:v>0.16966228292966345</c:v>
                </c:pt>
                <c:pt idx="49">
                  <c:v>0.22199209817081833</c:v>
                </c:pt>
                <c:pt idx="50">
                  <c:v>0.18714019327557807</c:v>
                </c:pt>
                <c:pt idx="51">
                  <c:v>0.24734937373058408</c:v>
                </c:pt>
                <c:pt idx="52">
                  <c:v>0.26814787705396093</c:v>
                </c:pt>
                <c:pt idx="53">
                  <c:v>0.26949888331795613</c:v>
                </c:pt>
                <c:pt idx="54">
                  <c:v>0.27232546696600046</c:v>
                </c:pt>
                <c:pt idx="55">
                  <c:v>0.26331026535009805</c:v>
                </c:pt>
                <c:pt idx="56">
                  <c:v>0.31080040536928699</c:v>
                </c:pt>
                <c:pt idx="57">
                  <c:v>0.25842066235806271</c:v>
                </c:pt>
                <c:pt idx="58">
                  <c:v>0.18719088161325992</c:v>
                </c:pt>
                <c:pt idx="59">
                  <c:v>0.22775138940029649</c:v>
                </c:pt>
                <c:pt idx="60">
                  <c:v>0.17532137398324465</c:v>
                </c:pt>
                <c:pt idx="61">
                  <c:v>0.20262130521180488</c:v>
                </c:pt>
                <c:pt idx="62">
                  <c:v>0.17705915052798815</c:v>
                </c:pt>
                <c:pt idx="63">
                  <c:v>0.2002200750160199</c:v>
                </c:pt>
                <c:pt idx="64">
                  <c:v>0.19562767757905419</c:v>
                </c:pt>
                <c:pt idx="65">
                  <c:v>0.16025432159224096</c:v>
                </c:pt>
                <c:pt idx="66">
                  <c:v>0.17617477353997124</c:v>
                </c:pt>
                <c:pt idx="67">
                  <c:v>0.19954896885372619</c:v>
                </c:pt>
                <c:pt idx="68">
                  <c:v>0.19552365209623623</c:v>
                </c:pt>
                <c:pt idx="69">
                  <c:v>0.24825904574856139</c:v>
                </c:pt>
                <c:pt idx="70">
                  <c:v>0.26180532846611015</c:v>
                </c:pt>
                <c:pt idx="71">
                  <c:v>0.32262914197945669</c:v>
                </c:pt>
                <c:pt idx="72">
                  <c:v>0.30143664724007557</c:v>
                </c:pt>
                <c:pt idx="73">
                  <c:v>0.26299674313617238</c:v>
                </c:pt>
                <c:pt idx="74">
                  <c:v>0.31526784459951429</c:v>
                </c:pt>
                <c:pt idx="75">
                  <c:v>0.3339279503594188</c:v>
                </c:pt>
                <c:pt idx="76">
                  <c:v>0.31086355804814048</c:v>
                </c:pt>
                <c:pt idx="77">
                  <c:v>0.33741343819482594</c:v>
                </c:pt>
                <c:pt idx="78">
                  <c:v>0.31082592484530736</c:v>
                </c:pt>
                <c:pt idx="79">
                  <c:v>0.29803215602719035</c:v>
                </c:pt>
                <c:pt idx="80">
                  <c:v>0.35996410581971716</c:v>
                </c:pt>
                <c:pt idx="81">
                  <c:v>0.35039063028105844</c:v>
                </c:pt>
                <c:pt idx="82">
                  <c:v>0.3586234577462406</c:v>
                </c:pt>
                <c:pt idx="83">
                  <c:v>0.32602735361312796</c:v>
                </c:pt>
                <c:pt idx="84">
                  <c:v>0.45875216225206472</c:v>
                </c:pt>
                <c:pt idx="85">
                  <c:v>0.38871534267161678</c:v>
                </c:pt>
                <c:pt idx="86">
                  <c:v>0.43757667675243539</c:v>
                </c:pt>
                <c:pt idx="87">
                  <c:v>0.37629322683677557</c:v>
                </c:pt>
                <c:pt idx="88">
                  <c:v>0.2546891530650619</c:v>
                </c:pt>
                <c:pt idx="89">
                  <c:v>0.21589646304641263</c:v>
                </c:pt>
                <c:pt idx="90">
                  <c:v>0.23250752209409953</c:v>
                </c:pt>
                <c:pt idx="91">
                  <c:v>0.19181246150909459</c:v>
                </c:pt>
                <c:pt idx="92">
                  <c:v>7.4932903352767255E-2</c:v>
                </c:pt>
                <c:pt idx="93">
                  <c:v>-7.6945218685438022E-3</c:v>
                </c:pt>
                <c:pt idx="94">
                  <c:v>-7.5047619261816578E-3</c:v>
                </c:pt>
                <c:pt idx="95">
                  <c:v>7.9528875992927794E-2</c:v>
                </c:pt>
                <c:pt idx="96">
                  <c:v>5.1847550881070958E-2</c:v>
                </c:pt>
                <c:pt idx="97">
                  <c:v>1.2058822137060332E-2</c:v>
                </c:pt>
                <c:pt idx="98">
                  <c:v>1.8650118910521485E-3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(K=M=10)'!$AK$155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-11.060933967340377</c:v>
                </c:pt>
                <c:pt idx="1">
                  <c:v>-4.2236455944368645</c:v>
                </c:pt>
                <c:pt idx="2">
                  <c:v>-3.2197944908049756</c:v>
                </c:pt>
                <c:pt idx="3">
                  <c:v>-2.6291045978534062</c:v>
                </c:pt>
                <c:pt idx="4">
                  <c:v>-2.1738337867219548</c:v>
                </c:pt>
                <c:pt idx="5">
                  <c:v>-1.7956590498310507</c:v>
                </c:pt>
                <c:pt idx="6">
                  <c:v>-1.4606688503471159</c:v>
                </c:pt>
                <c:pt idx="7">
                  <c:v>-1.1736060597816589</c:v>
                </c:pt>
                <c:pt idx="8">
                  <c:v>-0.90979110542639563</c:v>
                </c:pt>
                <c:pt idx="9">
                  <c:v>-0.6580186665391452</c:v>
                </c:pt>
                <c:pt idx="10">
                  <c:v>-0.43533433988340314</c:v>
                </c:pt>
                <c:pt idx="11">
                  <c:v>-0.23122529040949164</c:v>
                </c:pt>
                <c:pt idx="12">
                  <c:v>-4.6031313197181928E-2</c:v>
                </c:pt>
                <c:pt idx="13">
                  <c:v>0.13192517258922185</c:v>
                </c:pt>
                <c:pt idx="14">
                  <c:v>0.30696145456312474</c:v>
                </c:pt>
                <c:pt idx="15">
                  <c:v>0.48370028168578705</c:v>
                </c:pt>
                <c:pt idx="16">
                  <c:v>0.6747562659360149</c:v>
                </c:pt>
                <c:pt idx="17">
                  <c:v>0.85799581578049544</c:v>
                </c:pt>
                <c:pt idx="18">
                  <c:v>1.0398347946849311</c:v>
                </c:pt>
                <c:pt idx="19">
                  <c:v>1.2207761776032557</c:v>
                </c:pt>
                <c:pt idx="20">
                  <c:v>1.4132085497724578</c:v>
                </c:pt>
                <c:pt idx="21">
                  <c:v>1.5964855456848626</c:v>
                </c:pt>
                <c:pt idx="22">
                  <c:v>1.7922425284874783</c:v>
                </c:pt>
                <c:pt idx="23">
                  <c:v>1.9816923406605351</c:v>
                </c:pt>
                <c:pt idx="24">
                  <c:v>2.1681550896774002</c:v>
                </c:pt>
                <c:pt idx="25">
                  <c:v>2.3562183354450763</c:v>
                </c:pt>
                <c:pt idx="26">
                  <c:v>2.5430902006290519</c:v>
                </c:pt>
                <c:pt idx="27">
                  <c:v>2.7403152422438368</c:v>
                </c:pt>
                <c:pt idx="28">
                  <c:v>2.9356219915932398</c:v>
                </c:pt>
                <c:pt idx="29">
                  <c:v>3.1430965440964331</c:v>
                </c:pt>
                <c:pt idx="30">
                  <c:v>3.3532129784767899</c:v>
                </c:pt>
                <c:pt idx="31">
                  <c:v>3.5560667800715615</c:v>
                </c:pt>
                <c:pt idx="32">
                  <c:v>3.756244083763467</c:v>
                </c:pt>
                <c:pt idx="33">
                  <c:v>3.953306168900232</c:v>
                </c:pt>
                <c:pt idx="34">
                  <c:v>4.1708161926068135</c:v>
                </c:pt>
                <c:pt idx="35">
                  <c:v>4.3816395589100976</c:v>
                </c:pt>
                <c:pt idx="36">
                  <c:v>4.5994353663634957</c:v>
                </c:pt>
                <c:pt idx="37">
                  <c:v>4.8054037760163482</c:v>
                </c:pt>
                <c:pt idx="38">
                  <c:v>5.0255006195949248</c:v>
                </c:pt>
                <c:pt idx="39">
                  <c:v>5.2554850295789626</c:v>
                </c:pt>
                <c:pt idx="40">
                  <c:v>5.483972529735496</c:v>
                </c:pt>
                <c:pt idx="41">
                  <c:v>5.7071960418071601</c:v>
                </c:pt>
                <c:pt idx="42">
                  <c:v>5.9403179836538857</c:v>
                </c:pt>
                <c:pt idx="43">
                  <c:v>6.1816554127868706</c:v>
                </c:pt>
                <c:pt idx="44">
                  <c:v>6.4078165013420385</c:v>
                </c:pt>
                <c:pt idx="45">
                  <c:v>6.6460357897400133</c:v>
                </c:pt>
                <c:pt idx="46">
                  <c:v>6.91023356391017</c:v>
                </c:pt>
                <c:pt idx="47">
                  <c:v>7.1557822215359908</c:v>
                </c:pt>
                <c:pt idx="48">
                  <c:v>7.4096377170703365</c:v>
                </c:pt>
                <c:pt idx="49">
                  <c:v>7.6720079018291818</c:v>
                </c:pt>
                <c:pt idx="50">
                  <c:v>7.9205598067244214</c:v>
                </c:pt>
                <c:pt idx="51">
                  <c:v>8.1811506262694156</c:v>
                </c:pt>
                <c:pt idx="52">
                  <c:v>8.4607521229460385</c:v>
                </c:pt>
                <c:pt idx="53">
                  <c:v>8.7460011166820433</c:v>
                </c:pt>
                <c:pt idx="54">
                  <c:v>9.0110745330339999</c:v>
                </c:pt>
                <c:pt idx="55">
                  <c:v>9.2831897346499019</c:v>
                </c:pt>
                <c:pt idx="56">
                  <c:v>9.5684995946307136</c:v>
                </c:pt>
                <c:pt idx="57">
                  <c:v>9.8495793376419378</c:v>
                </c:pt>
                <c:pt idx="58">
                  <c:v>10.13590911838674</c:v>
                </c:pt>
                <c:pt idx="59">
                  <c:v>10.433148610599703</c:v>
                </c:pt>
                <c:pt idx="60">
                  <c:v>10.732878626016756</c:v>
                </c:pt>
                <c:pt idx="61">
                  <c:v>11.031278694788195</c:v>
                </c:pt>
                <c:pt idx="62">
                  <c:v>11.347140849472012</c:v>
                </c:pt>
                <c:pt idx="63">
                  <c:v>11.65727992498398</c:v>
                </c:pt>
                <c:pt idx="64">
                  <c:v>11.978972322420946</c:v>
                </c:pt>
                <c:pt idx="65">
                  <c:v>12.314445678407759</c:v>
                </c:pt>
                <c:pt idx="66">
                  <c:v>12.644925226460028</c:v>
                </c:pt>
                <c:pt idx="67">
                  <c:v>12.986451031146274</c:v>
                </c:pt>
                <c:pt idx="68">
                  <c:v>13.319476347903764</c:v>
                </c:pt>
                <c:pt idx="69">
                  <c:v>13.659640954251438</c:v>
                </c:pt>
                <c:pt idx="70">
                  <c:v>14.020594671533891</c:v>
                </c:pt>
                <c:pt idx="71">
                  <c:v>14.381470858020544</c:v>
                </c:pt>
                <c:pt idx="72">
                  <c:v>14.762763352759924</c:v>
                </c:pt>
                <c:pt idx="73">
                  <c:v>15.160503256863828</c:v>
                </c:pt>
                <c:pt idx="74">
                  <c:v>15.564432155400485</c:v>
                </c:pt>
                <c:pt idx="75">
                  <c:v>15.978172049640582</c:v>
                </c:pt>
                <c:pt idx="76">
                  <c:v>16.391336441951861</c:v>
                </c:pt>
                <c:pt idx="77">
                  <c:v>16.802186561805176</c:v>
                </c:pt>
                <c:pt idx="78">
                  <c:v>17.229674075154694</c:v>
                </c:pt>
                <c:pt idx="79">
                  <c:v>17.676367843972809</c:v>
                </c:pt>
                <c:pt idx="80">
                  <c:v>18.121435894180284</c:v>
                </c:pt>
                <c:pt idx="81">
                  <c:v>18.57540936971894</c:v>
                </c:pt>
                <c:pt idx="82">
                  <c:v>19.01317654225376</c:v>
                </c:pt>
                <c:pt idx="83">
                  <c:v>19.487472646386873</c:v>
                </c:pt>
                <c:pt idx="84">
                  <c:v>19.992647837747935</c:v>
                </c:pt>
                <c:pt idx="85">
                  <c:v>20.484884657328383</c:v>
                </c:pt>
                <c:pt idx="86">
                  <c:v>20.988923323247565</c:v>
                </c:pt>
                <c:pt idx="87">
                  <c:v>21.486706773163224</c:v>
                </c:pt>
                <c:pt idx="88">
                  <c:v>22.01601084693494</c:v>
                </c:pt>
                <c:pt idx="89">
                  <c:v>22.537903536953586</c:v>
                </c:pt>
                <c:pt idx="90">
                  <c:v>23.044192477905902</c:v>
                </c:pt>
                <c:pt idx="91">
                  <c:v>23.586487538490907</c:v>
                </c:pt>
                <c:pt idx="92">
                  <c:v>24.097867096647231</c:v>
                </c:pt>
                <c:pt idx="93">
                  <c:v>24.597094521868545</c:v>
                </c:pt>
                <c:pt idx="94">
                  <c:v>25.076204761926181</c:v>
                </c:pt>
                <c:pt idx="95">
                  <c:v>25.493471124007073</c:v>
                </c:pt>
                <c:pt idx="96">
                  <c:v>25.835152449118929</c:v>
                </c:pt>
                <c:pt idx="97">
                  <c:v>26.094741177862939</c:v>
                </c:pt>
                <c:pt idx="98">
                  <c:v>26.344634988108947</c:v>
                </c:pt>
              </c:numCache>
            </c:numRef>
          </c:xVal>
          <c:yVal>
            <c:numRef>
              <c:f>'3D-UMi (K=M=10)'!$AK$156:$AK$254</c:f>
              <c:numCache>
                <c:formatCode>0.000_ </c:formatCode>
                <c:ptCount val="99"/>
                <c:pt idx="0">
                  <c:v>2.2655039673403774</c:v>
                </c:pt>
                <c:pt idx="1">
                  <c:v>0.51477559443686438</c:v>
                </c:pt>
                <c:pt idx="2">
                  <c:v>0.36535449080497573</c:v>
                </c:pt>
                <c:pt idx="3">
                  <c:v>0.24811459785340606</c:v>
                </c:pt>
                <c:pt idx="4">
                  <c:v>0.22282378672195491</c:v>
                </c:pt>
                <c:pt idx="5">
                  <c:v>0.23615904983105063</c:v>
                </c:pt>
                <c:pt idx="6">
                  <c:v>0.2040088503471158</c:v>
                </c:pt>
                <c:pt idx="7">
                  <c:v>0.21256205978165887</c:v>
                </c:pt>
                <c:pt idx="8">
                  <c:v>0.17650710542639558</c:v>
                </c:pt>
                <c:pt idx="9">
                  <c:v>0.18756866653914522</c:v>
                </c:pt>
                <c:pt idx="10">
                  <c:v>0.18007133988340313</c:v>
                </c:pt>
                <c:pt idx="11">
                  <c:v>0.16467979040949166</c:v>
                </c:pt>
                <c:pt idx="12">
                  <c:v>0.14516131319718192</c:v>
                </c:pt>
                <c:pt idx="13">
                  <c:v>0.12519182741077814</c:v>
                </c:pt>
                <c:pt idx="14">
                  <c:v>0.12392854543687526</c:v>
                </c:pt>
                <c:pt idx="15">
                  <c:v>0.10393271831421291</c:v>
                </c:pt>
                <c:pt idx="16">
                  <c:v>8.1587734063985118E-2</c:v>
                </c:pt>
                <c:pt idx="17">
                  <c:v>9.4127184219504612E-2</c:v>
                </c:pt>
                <c:pt idx="18">
                  <c:v>9.2035205315068813E-2</c:v>
                </c:pt>
                <c:pt idx="19">
                  <c:v>8.3083822396744278E-2</c:v>
                </c:pt>
                <c:pt idx="20">
                  <c:v>7.349145022754211E-2</c:v>
                </c:pt>
                <c:pt idx="21">
                  <c:v>7.0574454315137425E-2</c:v>
                </c:pt>
                <c:pt idx="22">
                  <c:v>5.567747151252167E-2</c:v>
                </c:pt>
                <c:pt idx="23">
                  <c:v>4.2307659339464898E-2</c:v>
                </c:pt>
                <c:pt idx="24">
                  <c:v>4.3964910322599859E-2</c:v>
                </c:pt>
                <c:pt idx="25">
                  <c:v>5.654166455492371E-2</c:v>
                </c:pt>
                <c:pt idx="26">
                  <c:v>5.2179799370948299E-2</c:v>
                </c:pt>
                <c:pt idx="27">
                  <c:v>5.6924757756163125E-2</c:v>
                </c:pt>
                <c:pt idx="28">
                  <c:v>6.0308008406760205E-2</c:v>
                </c:pt>
                <c:pt idx="29">
                  <c:v>5.0003455903566696E-2</c:v>
                </c:pt>
                <c:pt idx="30">
                  <c:v>3.1677021523210058E-2</c:v>
                </c:pt>
                <c:pt idx="31">
                  <c:v>3.0683219928438366E-2</c:v>
                </c:pt>
                <c:pt idx="32">
                  <c:v>2.9265916236532963E-2</c:v>
                </c:pt>
                <c:pt idx="33">
                  <c:v>3.7083831099768094E-2</c:v>
                </c:pt>
                <c:pt idx="34">
                  <c:v>9.9438073931867876E-3</c:v>
                </c:pt>
                <c:pt idx="35">
                  <c:v>1.8870441089902101E-2</c:v>
                </c:pt>
                <c:pt idx="36">
                  <c:v>2.5734633636504078E-2</c:v>
                </c:pt>
                <c:pt idx="37">
                  <c:v>2.056622398365171E-2</c:v>
                </c:pt>
                <c:pt idx="38">
                  <c:v>-9.1061959492488853E-4</c:v>
                </c:pt>
                <c:pt idx="39">
                  <c:v>-2.1545029578962982E-2</c:v>
                </c:pt>
                <c:pt idx="40">
                  <c:v>-4.8312529735495602E-2</c:v>
                </c:pt>
                <c:pt idx="41">
                  <c:v>-5.4026041807159864E-2</c:v>
                </c:pt>
                <c:pt idx="42">
                  <c:v>-5.8157983653885914E-2</c:v>
                </c:pt>
                <c:pt idx="43">
                  <c:v>-3.5475412786870386E-2</c:v>
                </c:pt>
                <c:pt idx="44">
                  <c:v>-1.6566501342038187E-2</c:v>
                </c:pt>
                <c:pt idx="45">
                  <c:v>-2.8905789740012899E-2</c:v>
                </c:pt>
                <c:pt idx="46">
                  <c:v>-6.0203563910169677E-2</c:v>
                </c:pt>
                <c:pt idx="47">
                  <c:v>-5.8382221535990375E-2</c:v>
                </c:pt>
                <c:pt idx="48">
                  <c:v>-5.7877717070336843E-2</c:v>
                </c:pt>
                <c:pt idx="49">
                  <c:v>-9.0427901829182034E-2</c:v>
                </c:pt>
                <c:pt idx="50">
                  <c:v>-9.6749806724421461E-2</c:v>
                </c:pt>
                <c:pt idx="51">
                  <c:v>-8.3810626269414712E-2</c:v>
                </c:pt>
                <c:pt idx="52">
                  <c:v>-7.3892122946038086E-2</c:v>
                </c:pt>
                <c:pt idx="53">
                  <c:v>-7.2221116682042563E-2</c:v>
                </c:pt>
                <c:pt idx="54">
                  <c:v>-6.3394533033999778E-2</c:v>
                </c:pt>
                <c:pt idx="55">
                  <c:v>-4.2279734649902423E-2</c:v>
                </c:pt>
                <c:pt idx="56">
                  <c:v>-7.912959463071445E-2</c:v>
                </c:pt>
                <c:pt idx="57">
                  <c:v>-6.9299337641938408E-2</c:v>
                </c:pt>
                <c:pt idx="58">
                  <c:v>-7.4709118386740769E-2</c:v>
                </c:pt>
                <c:pt idx="59">
                  <c:v>-7.8348610599704216E-2</c:v>
                </c:pt>
                <c:pt idx="60">
                  <c:v>-0.10867862601675604</c:v>
                </c:pt>
                <c:pt idx="61">
                  <c:v>-0.12957869478819539</c:v>
                </c:pt>
                <c:pt idx="62">
                  <c:v>-0.13644084947201307</c:v>
                </c:pt>
                <c:pt idx="63">
                  <c:v>-0.11777992498397971</c:v>
                </c:pt>
                <c:pt idx="64">
                  <c:v>-0.1102723224209452</c:v>
                </c:pt>
                <c:pt idx="65">
                  <c:v>-0.12174567840775907</c:v>
                </c:pt>
                <c:pt idx="66">
                  <c:v>-0.11972522646002837</c:v>
                </c:pt>
                <c:pt idx="67">
                  <c:v>-0.10615103114627367</c:v>
                </c:pt>
                <c:pt idx="68">
                  <c:v>-9.0576347903764898E-2</c:v>
                </c:pt>
                <c:pt idx="69">
                  <c:v>-9.0940954251438555E-2</c:v>
                </c:pt>
                <c:pt idx="70">
                  <c:v>-7.0394671533890119E-2</c:v>
                </c:pt>
                <c:pt idx="71">
                  <c:v>-7.8770858020543955E-2</c:v>
                </c:pt>
                <c:pt idx="72">
                  <c:v>-7.6263352759923464E-2</c:v>
                </c:pt>
                <c:pt idx="73">
                  <c:v>-6.8503256863827744E-2</c:v>
                </c:pt>
                <c:pt idx="74">
                  <c:v>-7.1632155400484621E-2</c:v>
                </c:pt>
                <c:pt idx="75">
                  <c:v>-7.8472049640582853E-2</c:v>
                </c:pt>
                <c:pt idx="76">
                  <c:v>-0.10133644195186164</c:v>
                </c:pt>
                <c:pt idx="77">
                  <c:v>-8.3986561805176052E-2</c:v>
                </c:pt>
                <c:pt idx="78">
                  <c:v>-7.0774075154695026E-2</c:v>
                </c:pt>
                <c:pt idx="79">
                  <c:v>-9.1667843972807361E-2</c:v>
                </c:pt>
                <c:pt idx="80">
                  <c:v>-7.6235894180282315E-2</c:v>
                </c:pt>
                <c:pt idx="81">
                  <c:v>-8.2209369718938774E-2</c:v>
                </c:pt>
                <c:pt idx="82">
                  <c:v>-7.1676542253758413E-2</c:v>
                </c:pt>
                <c:pt idx="83">
                  <c:v>-1.3872646386872134E-2</c:v>
                </c:pt>
                <c:pt idx="84">
                  <c:v>-2.4047837747936285E-2</c:v>
                </c:pt>
                <c:pt idx="85">
                  <c:v>-1.5584657328382434E-2</c:v>
                </c:pt>
                <c:pt idx="86">
                  <c:v>-3.6423323247564809E-2</c:v>
                </c:pt>
                <c:pt idx="87">
                  <c:v>1.3193226836776262E-2</c:v>
                </c:pt>
                <c:pt idx="88">
                  <c:v>-1.2910846934939713E-2</c:v>
                </c:pt>
                <c:pt idx="89">
                  <c:v>1.3496463046415386E-2</c:v>
                </c:pt>
                <c:pt idx="90">
                  <c:v>8.100752209409734E-2</c:v>
                </c:pt>
                <c:pt idx="91">
                  <c:v>4.1712461509092691E-2</c:v>
                </c:pt>
                <c:pt idx="92">
                  <c:v>8.1232903352766783E-2</c:v>
                </c:pt>
                <c:pt idx="93">
                  <c:v>9.8005478131454993E-2</c:v>
                </c:pt>
                <c:pt idx="94">
                  <c:v>6.9995238073818911E-2</c:v>
                </c:pt>
                <c:pt idx="95">
                  <c:v>2.2928875992928255E-2</c:v>
                </c:pt>
                <c:pt idx="96">
                  <c:v>1.3547550881071402E-2</c:v>
                </c:pt>
                <c:pt idx="97">
                  <c:v>7.7558822137060446E-2</c:v>
                </c:pt>
                <c:pt idx="98">
                  <c:v>7.1265011891053831E-2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(K=M=10)'!$AL$155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-11.060933967340377</c:v>
                </c:pt>
                <c:pt idx="1">
                  <c:v>-4.2236455944368645</c:v>
                </c:pt>
                <c:pt idx="2">
                  <c:v>-3.2197944908049756</c:v>
                </c:pt>
                <c:pt idx="3">
                  <c:v>-2.6291045978534062</c:v>
                </c:pt>
                <c:pt idx="4">
                  <c:v>-2.1738337867219548</c:v>
                </c:pt>
                <c:pt idx="5">
                  <c:v>-1.7956590498310507</c:v>
                </c:pt>
                <c:pt idx="6">
                  <c:v>-1.4606688503471159</c:v>
                </c:pt>
                <c:pt idx="7">
                  <c:v>-1.1736060597816589</c:v>
                </c:pt>
                <c:pt idx="8">
                  <c:v>-0.90979110542639563</c:v>
                </c:pt>
                <c:pt idx="9">
                  <c:v>-0.6580186665391452</c:v>
                </c:pt>
                <c:pt idx="10">
                  <c:v>-0.43533433988340314</c:v>
                </c:pt>
                <c:pt idx="11">
                  <c:v>-0.23122529040949164</c:v>
                </c:pt>
                <c:pt idx="12">
                  <c:v>-4.6031313197181928E-2</c:v>
                </c:pt>
                <c:pt idx="13">
                  <c:v>0.13192517258922185</c:v>
                </c:pt>
                <c:pt idx="14">
                  <c:v>0.30696145456312474</c:v>
                </c:pt>
                <c:pt idx="15">
                  <c:v>0.48370028168578705</c:v>
                </c:pt>
                <c:pt idx="16">
                  <c:v>0.6747562659360149</c:v>
                </c:pt>
                <c:pt idx="17">
                  <c:v>0.85799581578049544</c:v>
                </c:pt>
                <c:pt idx="18">
                  <c:v>1.0398347946849311</c:v>
                </c:pt>
                <c:pt idx="19">
                  <c:v>1.2207761776032557</c:v>
                </c:pt>
                <c:pt idx="20">
                  <c:v>1.4132085497724578</c:v>
                </c:pt>
                <c:pt idx="21">
                  <c:v>1.5964855456848626</c:v>
                </c:pt>
                <c:pt idx="22">
                  <c:v>1.7922425284874783</c:v>
                </c:pt>
                <c:pt idx="23">
                  <c:v>1.9816923406605351</c:v>
                </c:pt>
                <c:pt idx="24">
                  <c:v>2.1681550896774002</c:v>
                </c:pt>
                <c:pt idx="25">
                  <c:v>2.3562183354450763</c:v>
                </c:pt>
                <c:pt idx="26">
                  <c:v>2.5430902006290519</c:v>
                </c:pt>
                <c:pt idx="27">
                  <c:v>2.7403152422438368</c:v>
                </c:pt>
                <c:pt idx="28">
                  <c:v>2.9356219915932398</c:v>
                </c:pt>
                <c:pt idx="29">
                  <c:v>3.1430965440964331</c:v>
                </c:pt>
                <c:pt idx="30">
                  <c:v>3.3532129784767899</c:v>
                </c:pt>
                <c:pt idx="31">
                  <c:v>3.5560667800715615</c:v>
                </c:pt>
                <c:pt idx="32">
                  <c:v>3.756244083763467</c:v>
                </c:pt>
                <c:pt idx="33">
                  <c:v>3.953306168900232</c:v>
                </c:pt>
                <c:pt idx="34">
                  <c:v>4.1708161926068135</c:v>
                </c:pt>
                <c:pt idx="35">
                  <c:v>4.3816395589100976</c:v>
                </c:pt>
                <c:pt idx="36">
                  <c:v>4.5994353663634957</c:v>
                </c:pt>
                <c:pt idx="37">
                  <c:v>4.8054037760163482</c:v>
                </c:pt>
                <c:pt idx="38">
                  <c:v>5.0255006195949248</c:v>
                </c:pt>
                <c:pt idx="39">
                  <c:v>5.2554850295789626</c:v>
                </c:pt>
                <c:pt idx="40">
                  <c:v>5.483972529735496</c:v>
                </c:pt>
                <c:pt idx="41">
                  <c:v>5.7071960418071601</c:v>
                </c:pt>
                <c:pt idx="42">
                  <c:v>5.9403179836538857</c:v>
                </c:pt>
                <c:pt idx="43">
                  <c:v>6.1816554127868706</c:v>
                </c:pt>
                <c:pt idx="44">
                  <c:v>6.4078165013420385</c:v>
                </c:pt>
                <c:pt idx="45">
                  <c:v>6.6460357897400133</c:v>
                </c:pt>
                <c:pt idx="46">
                  <c:v>6.91023356391017</c:v>
                </c:pt>
                <c:pt idx="47">
                  <c:v>7.1557822215359908</c:v>
                </c:pt>
                <c:pt idx="48">
                  <c:v>7.4096377170703365</c:v>
                </c:pt>
                <c:pt idx="49">
                  <c:v>7.6720079018291818</c:v>
                </c:pt>
                <c:pt idx="50">
                  <c:v>7.9205598067244214</c:v>
                </c:pt>
                <c:pt idx="51">
                  <c:v>8.1811506262694156</c:v>
                </c:pt>
                <c:pt idx="52">
                  <c:v>8.4607521229460385</c:v>
                </c:pt>
                <c:pt idx="53">
                  <c:v>8.7460011166820433</c:v>
                </c:pt>
                <c:pt idx="54">
                  <c:v>9.0110745330339999</c:v>
                </c:pt>
                <c:pt idx="55">
                  <c:v>9.2831897346499019</c:v>
                </c:pt>
                <c:pt idx="56">
                  <c:v>9.5684995946307136</c:v>
                </c:pt>
                <c:pt idx="57">
                  <c:v>9.8495793376419378</c:v>
                </c:pt>
                <c:pt idx="58">
                  <c:v>10.13590911838674</c:v>
                </c:pt>
                <c:pt idx="59">
                  <c:v>10.433148610599703</c:v>
                </c:pt>
                <c:pt idx="60">
                  <c:v>10.732878626016756</c:v>
                </c:pt>
                <c:pt idx="61">
                  <c:v>11.031278694788195</c:v>
                </c:pt>
                <c:pt idx="62">
                  <c:v>11.347140849472012</c:v>
                </c:pt>
                <c:pt idx="63">
                  <c:v>11.65727992498398</c:v>
                </c:pt>
                <c:pt idx="64">
                  <c:v>11.978972322420946</c:v>
                </c:pt>
                <c:pt idx="65">
                  <c:v>12.314445678407759</c:v>
                </c:pt>
                <c:pt idx="66">
                  <c:v>12.644925226460028</c:v>
                </c:pt>
                <c:pt idx="67">
                  <c:v>12.986451031146274</c:v>
                </c:pt>
                <c:pt idx="68">
                  <c:v>13.319476347903764</c:v>
                </c:pt>
                <c:pt idx="69">
                  <c:v>13.659640954251438</c:v>
                </c:pt>
                <c:pt idx="70">
                  <c:v>14.020594671533891</c:v>
                </c:pt>
                <c:pt idx="71">
                  <c:v>14.381470858020544</c:v>
                </c:pt>
                <c:pt idx="72">
                  <c:v>14.762763352759924</c:v>
                </c:pt>
                <c:pt idx="73">
                  <c:v>15.160503256863828</c:v>
                </c:pt>
                <c:pt idx="74">
                  <c:v>15.564432155400485</c:v>
                </c:pt>
                <c:pt idx="75">
                  <c:v>15.978172049640582</c:v>
                </c:pt>
                <c:pt idx="76">
                  <c:v>16.391336441951861</c:v>
                </c:pt>
                <c:pt idx="77">
                  <c:v>16.802186561805176</c:v>
                </c:pt>
                <c:pt idx="78">
                  <c:v>17.229674075154694</c:v>
                </c:pt>
                <c:pt idx="79">
                  <c:v>17.676367843972809</c:v>
                </c:pt>
                <c:pt idx="80">
                  <c:v>18.121435894180284</c:v>
                </c:pt>
                <c:pt idx="81">
                  <c:v>18.57540936971894</c:v>
                </c:pt>
                <c:pt idx="82">
                  <c:v>19.01317654225376</c:v>
                </c:pt>
                <c:pt idx="83">
                  <c:v>19.487472646386873</c:v>
                </c:pt>
                <c:pt idx="84">
                  <c:v>19.992647837747935</c:v>
                </c:pt>
                <c:pt idx="85">
                  <c:v>20.484884657328383</c:v>
                </c:pt>
                <c:pt idx="86">
                  <c:v>20.988923323247565</c:v>
                </c:pt>
                <c:pt idx="87">
                  <c:v>21.486706773163224</c:v>
                </c:pt>
                <c:pt idx="88">
                  <c:v>22.01601084693494</c:v>
                </c:pt>
                <c:pt idx="89">
                  <c:v>22.537903536953586</c:v>
                </c:pt>
                <c:pt idx="90">
                  <c:v>23.044192477905902</c:v>
                </c:pt>
                <c:pt idx="91">
                  <c:v>23.586487538490907</c:v>
                </c:pt>
                <c:pt idx="92">
                  <c:v>24.097867096647231</c:v>
                </c:pt>
                <c:pt idx="93">
                  <c:v>24.597094521868545</c:v>
                </c:pt>
                <c:pt idx="94">
                  <c:v>25.076204761926181</c:v>
                </c:pt>
                <c:pt idx="95">
                  <c:v>25.493471124007073</c:v>
                </c:pt>
                <c:pt idx="96">
                  <c:v>25.835152449118929</c:v>
                </c:pt>
                <c:pt idx="97">
                  <c:v>26.094741177862939</c:v>
                </c:pt>
                <c:pt idx="98">
                  <c:v>26.344634988108947</c:v>
                </c:pt>
              </c:numCache>
            </c:numRef>
          </c:xVal>
          <c:yVal>
            <c:numRef>
              <c:f>'3D-UMi (K=M=10)'!$AL$156:$AL$254</c:f>
              <c:numCache>
                <c:formatCode>0.000_ </c:formatCode>
                <c:ptCount val="99"/>
                <c:pt idx="0">
                  <c:v>-0.46506603265962276</c:v>
                </c:pt>
                <c:pt idx="1">
                  <c:v>0.26904559443686438</c:v>
                </c:pt>
                <c:pt idx="2">
                  <c:v>0.23219449080497556</c:v>
                </c:pt>
                <c:pt idx="3">
                  <c:v>0.21650459785340637</c:v>
                </c:pt>
                <c:pt idx="4">
                  <c:v>0.15923378672195465</c:v>
                </c:pt>
                <c:pt idx="5">
                  <c:v>0.15375904983105082</c:v>
                </c:pt>
                <c:pt idx="6">
                  <c:v>0.14506885034711581</c:v>
                </c:pt>
                <c:pt idx="7">
                  <c:v>0.11930605978165887</c:v>
                </c:pt>
                <c:pt idx="8">
                  <c:v>0.12390110542639565</c:v>
                </c:pt>
                <c:pt idx="9">
                  <c:v>0.13411866653914517</c:v>
                </c:pt>
                <c:pt idx="10">
                  <c:v>0.11665433988340312</c:v>
                </c:pt>
                <c:pt idx="11">
                  <c:v>0.11140529040949164</c:v>
                </c:pt>
                <c:pt idx="12">
                  <c:v>0.10268931319718193</c:v>
                </c:pt>
                <c:pt idx="13">
                  <c:v>0.11081482741077817</c:v>
                </c:pt>
                <c:pt idx="14">
                  <c:v>8.3258545436875275E-2</c:v>
                </c:pt>
                <c:pt idx="15">
                  <c:v>9.2419718314212917E-2</c:v>
                </c:pt>
                <c:pt idx="16">
                  <c:v>9.5533734063985132E-2</c:v>
                </c:pt>
                <c:pt idx="17">
                  <c:v>9.7644184219504604E-2</c:v>
                </c:pt>
                <c:pt idx="18">
                  <c:v>7.2465205315068948E-2</c:v>
                </c:pt>
                <c:pt idx="19">
                  <c:v>7.7323822396744291E-2</c:v>
                </c:pt>
                <c:pt idx="20">
                  <c:v>5.4791450227542171E-2</c:v>
                </c:pt>
                <c:pt idx="21">
                  <c:v>9.4414454315137508E-2</c:v>
                </c:pt>
                <c:pt idx="22">
                  <c:v>9.9257471512521622E-2</c:v>
                </c:pt>
                <c:pt idx="23">
                  <c:v>8.8007659339464972E-2</c:v>
                </c:pt>
                <c:pt idx="24">
                  <c:v>0.10534491032259963</c:v>
                </c:pt>
                <c:pt idx="25">
                  <c:v>0.12258166455492381</c:v>
                </c:pt>
                <c:pt idx="26">
                  <c:v>0.13410979937094814</c:v>
                </c:pt>
                <c:pt idx="27">
                  <c:v>0.13998475775616326</c:v>
                </c:pt>
                <c:pt idx="28">
                  <c:v>0.13887800840676023</c:v>
                </c:pt>
                <c:pt idx="29">
                  <c:v>9.4403455903566691E-2</c:v>
                </c:pt>
                <c:pt idx="30">
                  <c:v>8.7587021523209962E-2</c:v>
                </c:pt>
                <c:pt idx="31">
                  <c:v>6.9933219928438373E-2</c:v>
                </c:pt>
                <c:pt idx="32">
                  <c:v>8.3955916236532868E-2</c:v>
                </c:pt>
                <c:pt idx="33">
                  <c:v>0.10319383109976776</c:v>
                </c:pt>
                <c:pt idx="34">
                  <c:v>0.11478380739318617</c:v>
                </c:pt>
                <c:pt idx="35">
                  <c:v>0.12006044108990199</c:v>
                </c:pt>
                <c:pt idx="36">
                  <c:v>0.12516463363650399</c:v>
                </c:pt>
                <c:pt idx="37">
                  <c:v>0.14579622398365188</c:v>
                </c:pt>
                <c:pt idx="38">
                  <c:v>0.15059938040507515</c:v>
                </c:pt>
                <c:pt idx="39">
                  <c:v>0.15561497042103767</c:v>
                </c:pt>
                <c:pt idx="40">
                  <c:v>0.1560274702645037</c:v>
                </c:pt>
                <c:pt idx="41">
                  <c:v>0.1307039581928402</c:v>
                </c:pt>
                <c:pt idx="42">
                  <c:v>0.112382016346114</c:v>
                </c:pt>
                <c:pt idx="43">
                  <c:v>9.9144587213129576E-2</c:v>
                </c:pt>
                <c:pt idx="44">
                  <c:v>9.4883498657961418E-2</c:v>
                </c:pt>
                <c:pt idx="45">
                  <c:v>8.956421025998651E-2</c:v>
                </c:pt>
                <c:pt idx="46">
                  <c:v>9.2966436089829685E-2</c:v>
                </c:pt>
                <c:pt idx="47">
                  <c:v>9.9517778464009332E-2</c:v>
                </c:pt>
                <c:pt idx="48">
                  <c:v>7.676228292966325E-2</c:v>
                </c:pt>
                <c:pt idx="49">
                  <c:v>7.2792098170817887E-2</c:v>
                </c:pt>
                <c:pt idx="50">
                  <c:v>7.4240193275578292E-2</c:v>
                </c:pt>
                <c:pt idx="51">
                  <c:v>6.2949373730583957E-2</c:v>
                </c:pt>
                <c:pt idx="52">
                  <c:v>4.5347877053961483E-2</c:v>
                </c:pt>
                <c:pt idx="53">
                  <c:v>3.6798883317956665E-2</c:v>
                </c:pt>
                <c:pt idx="54">
                  <c:v>5.4425466966000258E-2</c:v>
                </c:pt>
                <c:pt idx="55">
                  <c:v>4.891026535009857E-2</c:v>
                </c:pt>
                <c:pt idx="56">
                  <c:v>3.3800405369285969E-2</c:v>
                </c:pt>
                <c:pt idx="57">
                  <c:v>3.3820662358062137E-2</c:v>
                </c:pt>
                <c:pt idx="58">
                  <c:v>6.1090881613258929E-2</c:v>
                </c:pt>
                <c:pt idx="59">
                  <c:v>5.9851389400296995E-2</c:v>
                </c:pt>
                <c:pt idx="60">
                  <c:v>8.1121373983243927E-2</c:v>
                </c:pt>
                <c:pt idx="61">
                  <c:v>6.7721305211804861E-2</c:v>
                </c:pt>
                <c:pt idx="62">
                  <c:v>7.7859150527988419E-2</c:v>
                </c:pt>
                <c:pt idx="63">
                  <c:v>8.4720075016020857E-2</c:v>
                </c:pt>
                <c:pt idx="64">
                  <c:v>6.8027677579054924E-2</c:v>
                </c:pt>
                <c:pt idx="65">
                  <c:v>4.1554321592240484E-2</c:v>
                </c:pt>
                <c:pt idx="66">
                  <c:v>2.9074773539971233E-2</c:v>
                </c:pt>
                <c:pt idx="67">
                  <c:v>2.9548968853726265E-2</c:v>
                </c:pt>
                <c:pt idx="68">
                  <c:v>1.9523652096236077E-2</c:v>
                </c:pt>
                <c:pt idx="69">
                  <c:v>7.8359045748561229E-2</c:v>
                </c:pt>
                <c:pt idx="70">
                  <c:v>5.3405328466109125E-2</c:v>
                </c:pt>
                <c:pt idx="71">
                  <c:v>3.7529141979456782E-2</c:v>
                </c:pt>
                <c:pt idx="72">
                  <c:v>6.2366472400761097E-3</c:v>
                </c:pt>
                <c:pt idx="73">
                  <c:v>-3.5032568638282413E-3</c:v>
                </c:pt>
                <c:pt idx="74">
                  <c:v>-7.5432155400484646E-2</c:v>
                </c:pt>
                <c:pt idx="75">
                  <c:v>-6.1172049640582316E-2</c:v>
                </c:pt>
                <c:pt idx="76">
                  <c:v>-7.7336441951860735E-2</c:v>
                </c:pt>
                <c:pt idx="77">
                  <c:v>-4.3186561805175216E-2</c:v>
                </c:pt>
                <c:pt idx="78">
                  <c:v>2.3325924845305934E-2</c:v>
                </c:pt>
                <c:pt idx="79">
                  <c:v>1.1632156027189922E-2</c:v>
                </c:pt>
                <c:pt idx="80">
                  <c:v>-2.8435894180283583E-2</c:v>
                </c:pt>
                <c:pt idx="81">
                  <c:v>-2.4093697189400132E-3</c:v>
                </c:pt>
                <c:pt idx="82">
                  <c:v>3.7823457746238631E-2</c:v>
                </c:pt>
                <c:pt idx="83">
                  <c:v>1.4527353613125626E-2</c:v>
                </c:pt>
                <c:pt idx="84">
                  <c:v>-3.6647837747935341E-2</c:v>
                </c:pt>
                <c:pt idx="85">
                  <c:v>-7.4884657328382787E-2</c:v>
                </c:pt>
                <c:pt idx="86">
                  <c:v>-0.10592332324756626</c:v>
                </c:pt>
                <c:pt idx="87">
                  <c:v>-6.6706773163222266E-2</c:v>
                </c:pt>
                <c:pt idx="88">
                  <c:v>-4.8010846934939622E-2</c:v>
                </c:pt>
                <c:pt idx="89">
                  <c:v>1.7096463046414101E-2</c:v>
                </c:pt>
                <c:pt idx="90">
                  <c:v>5.8075220940985162E-3</c:v>
                </c:pt>
                <c:pt idx="91">
                  <c:v>5.1246150909278754E-4</c:v>
                </c:pt>
                <c:pt idx="92">
                  <c:v>-1.5867096647230738E-2</c:v>
                </c:pt>
                <c:pt idx="93">
                  <c:v>-1.6094521868545542E-2</c:v>
                </c:pt>
                <c:pt idx="94">
                  <c:v>6.7952380738169893E-3</c:v>
                </c:pt>
                <c:pt idx="95">
                  <c:v>4.0528875992926316E-2</c:v>
                </c:pt>
                <c:pt idx="96">
                  <c:v>5.0847550881069736E-2</c:v>
                </c:pt>
                <c:pt idx="97">
                  <c:v>3.125882213706177E-2</c:v>
                </c:pt>
                <c:pt idx="98">
                  <c:v>1.6365011891053882E-2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(K=M=10)'!$AM$155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-11.060933967340377</c:v>
                </c:pt>
                <c:pt idx="1">
                  <c:v>-4.2236455944368645</c:v>
                </c:pt>
                <c:pt idx="2">
                  <c:v>-3.2197944908049756</c:v>
                </c:pt>
                <c:pt idx="3">
                  <c:v>-2.6291045978534062</c:v>
                </c:pt>
                <c:pt idx="4">
                  <c:v>-2.1738337867219548</c:v>
                </c:pt>
                <c:pt idx="5">
                  <c:v>-1.7956590498310507</c:v>
                </c:pt>
                <c:pt idx="6">
                  <c:v>-1.4606688503471159</c:v>
                </c:pt>
                <c:pt idx="7">
                  <c:v>-1.1736060597816589</c:v>
                </c:pt>
                <c:pt idx="8">
                  <c:v>-0.90979110542639563</c:v>
                </c:pt>
                <c:pt idx="9">
                  <c:v>-0.6580186665391452</c:v>
                </c:pt>
                <c:pt idx="10">
                  <c:v>-0.43533433988340314</c:v>
                </c:pt>
                <c:pt idx="11">
                  <c:v>-0.23122529040949164</c:v>
                </c:pt>
                <c:pt idx="12">
                  <c:v>-4.6031313197181928E-2</c:v>
                </c:pt>
                <c:pt idx="13">
                  <c:v>0.13192517258922185</c:v>
                </c:pt>
                <c:pt idx="14">
                  <c:v>0.30696145456312474</c:v>
                </c:pt>
                <c:pt idx="15">
                  <c:v>0.48370028168578705</c:v>
                </c:pt>
                <c:pt idx="16">
                  <c:v>0.6747562659360149</c:v>
                </c:pt>
                <c:pt idx="17">
                  <c:v>0.85799581578049544</c:v>
                </c:pt>
                <c:pt idx="18">
                  <c:v>1.0398347946849311</c:v>
                </c:pt>
                <c:pt idx="19">
                  <c:v>1.2207761776032557</c:v>
                </c:pt>
                <c:pt idx="20">
                  <c:v>1.4132085497724578</c:v>
                </c:pt>
                <c:pt idx="21">
                  <c:v>1.5964855456848626</c:v>
                </c:pt>
                <c:pt idx="22">
                  <c:v>1.7922425284874783</c:v>
                </c:pt>
                <c:pt idx="23">
                  <c:v>1.9816923406605351</c:v>
                </c:pt>
                <c:pt idx="24">
                  <c:v>2.1681550896774002</c:v>
                </c:pt>
                <c:pt idx="25">
                  <c:v>2.3562183354450763</c:v>
                </c:pt>
                <c:pt idx="26">
                  <c:v>2.5430902006290519</c:v>
                </c:pt>
                <c:pt idx="27">
                  <c:v>2.7403152422438368</c:v>
                </c:pt>
                <c:pt idx="28">
                  <c:v>2.9356219915932398</c:v>
                </c:pt>
                <c:pt idx="29">
                  <c:v>3.1430965440964331</c:v>
                </c:pt>
                <c:pt idx="30">
                  <c:v>3.3532129784767899</c:v>
                </c:pt>
                <c:pt idx="31">
                  <c:v>3.5560667800715615</c:v>
                </c:pt>
                <c:pt idx="32">
                  <c:v>3.756244083763467</c:v>
                </c:pt>
                <c:pt idx="33">
                  <c:v>3.953306168900232</c:v>
                </c:pt>
                <c:pt idx="34">
                  <c:v>4.1708161926068135</c:v>
                </c:pt>
                <c:pt idx="35">
                  <c:v>4.3816395589100976</c:v>
                </c:pt>
                <c:pt idx="36">
                  <c:v>4.5994353663634957</c:v>
                </c:pt>
                <c:pt idx="37">
                  <c:v>4.8054037760163482</c:v>
                </c:pt>
                <c:pt idx="38">
                  <c:v>5.0255006195949248</c:v>
                </c:pt>
                <c:pt idx="39">
                  <c:v>5.2554850295789626</c:v>
                </c:pt>
                <c:pt idx="40">
                  <c:v>5.483972529735496</c:v>
                </c:pt>
                <c:pt idx="41">
                  <c:v>5.7071960418071601</c:v>
                </c:pt>
                <c:pt idx="42">
                  <c:v>5.9403179836538857</c:v>
                </c:pt>
                <c:pt idx="43">
                  <c:v>6.1816554127868706</c:v>
                </c:pt>
                <c:pt idx="44">
                  <c:v>6.4078165013420385</c:v>
                </c:pt>
                <c:pt idx="45">
                  <c:v>6.6460357897400133</c:v>
                </c:pt>
                <c:pt idx="46">
                  <c:v>6.91023356391017</c:v>
                </c:pt>
                <c:pt idx="47">
                  <c:v>7.1557822215359908</c:v>
                </c:pt>
                <c:pt idx="48">
                  <c:v>7.4096377170703365</c:v>
                </c:pt>
                <c:pt idx="49">
                  <c:v>7.6720079018291818</c:v>
                </c:pt>
                <c:pt idx="50">
                  <c:v>7.9205598067244214</c:v>
                </c:pt>
                <c:pt idx="51">
                  <c:v>8.1811506262694156</c:v>
                </c:pt>
                <c:pt idx="52">
                  <c:v>8.4607521229460385</c:v>
                </c:pt>
                <c:pt idx="53">
                  <c:v>8.7460011166820433</c:v>
                </c:pt>
                <c:pt idx="54">
                  <c:v>9.0110745330339999</c:v>
                </c:pt>
                <c:pt idx="55">
                  <c:v>9.2831897346499019</c:v>
                </c:pt>
                <c:pt idx="56">
                  <c:v>9.5684995946307136</c:v>
                </c:pt>
                <c:pt idx="57">
                  <c:v>9.8495793376419378</c:v>
                </c:pt>
                <c:pt idx="58">
                  <c:v>10.13590911838674</c:v>
                </c:pt>
                <c:pt idx="59">
                  <c:v>10.433148610599703</c:v>
                </c:pt>
                <c:pt idx="60">
                  <c:v>10.732878626016756</c:v>
                </c:pt>
                <c:pt idx="61">
                  <c:v>11.031278694788195</c:v>
                </c:pt>
                <c:pt idx="62">
                  <c:v>11.347140849472012</c:v>
                </c:pt>
                <c:pt idx="63">
                  <c:v>11.65727992498398</c:v>
                </c:pt>
                <c:pt idx="64">
                  <c:v>11.978972322420946</c:v>
                </c:pt>
                <c:pt idx="65">
                  <c:v>12.314445678407759</c:v>
                </c:pt>
                <c:pt idx="66">
                  <c:v>12.644925226460028</c:v>
                </c:pt>
                <c:pt idx="67">
                  <c:v>12.986451031146274</c:v>
                </c:pt>
                <c:pt idx="68">
                  <c:v>13.319476347903764</c:v>
                </c:pt>
                <c:pt idx="69">
                  <c:v>13.659640954251438</c:v>
                </c:pt>
                <c:pt idx="70">
                  <c:v>14.020594671533891</c:v>
                </c:pt>
                <c:pt idx="71">
                  <c:v>14.381470858020544</c:v>
                </c:pt>
                <c:pt idx="72">
                  <c:v>14.762763352759924</c:v>
                </c:pt>
                <c:pt idx="73">
                  <c:v>15.160503256863828</c:v>
                </c:pt>
                <c:pt idx="74">
                  <c:v>15.564432155400485</c:v>
                </c:pt>
                <c:pt idx="75">
                  <c:v>15.978172049640582</c:v>
                </c:pt>
                <c:pt idx="76">
                  <c:v>16.391336441951861</c:v>
                </c:pt>
                <c:pt idx="77">
                  <c:v>16.802186561805176</c:v>
                </c:pt>
                <c:pt idx="78">
                  <c:v>17.229674075154694</c:v>
                </c:pt>
                <c:pt idx="79">
                  <c:v>17.676367843972809</c:v>
                </c:pt>
                <c:pt idx="80">
                  <c:v>18.121435894180284</c:v>
                </c:pt>
                <c:pt idx="81">
                  <c:v>18.57540936971894</c:v>
                </c:pt>
                <c:pt idx="82">
                  <c:v>19.01317654225376</c:v>
                </c:pt>
                <c:pt idx="83">
                  <c:v>19.487472646386873</c:v>
                </c:pt>
                <c:pt idx="84">
                  <c:v>19.992647837747935</c:v>
                </c:pt>
                <c:pt idx="85">
                  <c:v>20.484884657328383</c:v>
                </c:pt>
                <c:pt idx="86">
                  <c:v>20.988923323247565</c:v>
                </c:pt>
                <c:pt idx="87">
                  <c:v>21.486706773163224</c:v>
                </c:pt>
                <c:pt idx="88">
                  <c:v>22.01601084693494</c:v>
                </c:pt>
                <c:pt idx="89">
                  <c:v>22.537903536953586</c:v>
                </c:pt>
                <c:pt idx="90">
                  <c:v>23.044192477905902</c:v>
                </c:pt>
                <c:pt idx="91">
                  <c:v>23.586487538490907</c:v>
                </c:pt>
                <c:pt idx="92">
                  <c:v>24.097867096647231</c:v>
                </c:pt>
                <c:pt idx="93">
                  <c:v>24.597094521868545</c:v>
                </c:pt>
                <c:pt idx="94">
                  <c:v>25.076204761926181</c:v>
                </c:pt>
                <c:pt idx="95">
                  <c:v>25.493471124007073</c:v>
                </c:pt>
                <c:pt idx="96">
                  <c:v>25.835152449118929</c:v>
                </c:pt>
                <c:pt idx="97">
                  <c:v>26.094741177862939</c:v>
                </c:pt>
                <c:pt idx="98">
                  <c:v>26.344634988108947</c:v>
                </c:pt>
              </c:numCache>
            </c:numRef>
          </c:xVal>
          <c:yVal>
            <c:numRef>
              <c:f>'3D-UMi (K=M=10)'!$AM$156:$AM$254</c:f>
              <c:numCache>
                <c:formatCode>0.000_ </c:formatCode>
                <c:ptCount val="99"/>
                <c:pt idx="0">
                  <c:v>-0.96316603265962364</c:v>
                </c:pt>
                <c:pt idx="1">
                  <c:v>5.3355594436864884E-2</c:v>
                </c:pt>
                <c:pt idx="2">
                  <c:v>0.12385449080497546</c:v>
                </c:pt>
                <c:pt idx="3">
                  <c:v>0.20369459785340638</c:v>
                </c:pt>
                <c:pt idx="4">
                  <c:v>0.18342378672195481</c:v>
                </c:pt>
                <c:pt idx="5">
                  <c:v>0.23171904983105063</c:v>
                </c:pt>
                <c:pt idx="6">
                  <c:v>0.23031885034711586</c:v>
                </c:pt>
                <c:pt idx="7">
                  <c:v>0.24769905978165885</c:v>
                </c:pt>
                <c:pt idx="8">
                  <c:v>0.27353210542639561</c:v>
                </c:pt>
                <c:pt idx="9">
                  <c:v>0.27629966653914523</c:v>
                </c:pt>
                <c:pt idx="10">
                  <c:v>0.27350233988340311</c:v>
                </c:pt>
                <c:pt idx="11">
                  <c:v>0.34534329040949163</c:v>
                </c:pt>
                <c:pt idx="12">
                  <c:v>0.31039331319718189</c:v>
                </c:pt>
                <c:pt idx="13">
                  <c:v>0.30724982741077811</c:v>
                </c:pt>
                <c:pt idx="14">
                  <c:v>0.33007854543687531</c:v>
                </c:pt>
                <c:pt idx="15">
                  <c:v>0.33462871831421293</c:v>
                </c:pt>
                <c:pt idx="16">
                  <c:v>0.34229373406398511</c:v>
                </c:pt>
                <c:pt idx="17">
                  <c:v>0.34600418421950452</c:v>
                </c:pt>
                <c:pt idx="18">
                  <c:v>0.35958520531506899</c:v>
                </c:pt>
                <c:pt idx="19">
                  <c:v>0.42413382239674435</c:v>
                </c:pt>
                <c:pt idx="20">
                  <c:v>0.39484145022754213</c:v>
                </c:pt>
                <c:pt idx="21">
                  <c:v>0.39361445431513742</c:v>
                </c:pt>
                <c:pt idx="22">
                  <c:v>0.45315747151252173</c:v>
                </c:pt>
                <c:pt idx="23">
                  <c:v>0.43406765933946501</c:v>
                </c:pt>
                <c:pt idx="24">
                  <c:v>0.36662491032259981</c:v>
                </c:pt>
                <c:pt idx="25">
                  <c:v>0.42808166455492369</c:v>
                </c:pt>
                <c:pt idx="26">
                  <c:v>0.47809979937094793</c:v>
                </c:pt>
                <c:pt idx="27">
                  <c:v>0.49712475775616305</c:v>
                </c:pt>
                <c:pt idx="28">
                  <c:v>0.48277800840676033</c:v>
                </c:pt>
                <c:pt idx="29">
                  <c:v>0.46433345590356678</c:v>
                </c:pt>
                <c:pt idx="30">
                  <c:v>0.52054702152320997</c:v>
                </c:pt>
                <c:pt idx="31">
                  <c:v>0.53559321992843856</c:v>
                </c:pt>
                <c:pt idx="32">
                  <c:v>0.58546591623653299</c:v>
                </c:pt>
                <c:pt idx="33">
                  <c:v>0.51649383109976821</c:v>
                </c:pt>
                <c:pt idx="34">
                  <c:v>0.57088380739318634</c:v>
                </c:pt>
                <c:pt idx="35">
                  <c:v>0.597420441089902</c:v>
                </c:pt>
                <c:pt idx="36">
                  <c:v>0.593984633636504</c:v>
                </c:pt>
                <c:pt idx="37">
                  <c:v>0.58593622398365142</c:v>
                </c:pt>
                <c:pt idx="38">
                  <c:v>0.59987938040507505</c:v>
                </c:pt>
                <c:pt idx="39">
                  <c:v>0.57900497042103716</c:v>
                </c:pt>
                <c:pt idx="40">
                  <c:v>0.57798747026450403</c:v>
                </c:pt>
                <c:pt idx="41">
                  <c:v>0.50421395819283976</c:v>
                </c:pt>
                <c:pt idx="42">
                  <c:v>0.5719220163461145</c:v>
                </c:pt>
                <c:pt idx="43">
                  <c:v>0.53858458721312985</c:v>
                </c:pt>
                <c:pt idx="44">
                  <c:v>0.51864349865796111</c:v>
                </c:pt>
                <c:pt idx="45">
                  <c:v>0.47218421025998669</c:v>
                </c:pt>
                <c:pt idx="46">
                  <c:v>0.54497643608983015</c:v>
                </c:pt>
                <c:pt idx="47">
                  <c:v>0.57786777846400916</c:v>
                </c:pt>
                <c:pt idx="48">
                  <c:v>0.56364228292966345</c:v>
                </c:pt>
                <c:pt idx="49">
                  <c:v>0.536492098170819</c:v>
                </c:pt>
                <c:pt idx="50">
                  <c:v>0.55781019327557857</c:v>
                </c:pt>
                <c:pt idx="51">
                  <c:v>0.50991937373058427</c:v>
                </c:pt>
                <c:pt idx="52">
                  <c:v>0.4893978770539622</c:v>
                </c:pt>
                <c:pt idx="53">
                  <c:v>0.56309888331795754</c:v>
                </c:pt>
                <c:pt idx="54">
                  <c:v>0.56488546696600039</c:v>
                </c:pt>
                <c:pt idx="55">
                  <c:v>0.52026026535009784</c:v>
                </c:pt>
                <c:pt idx="56">
                  <c:v>0.57500040536928587</c:v>
                </c:pt>
                <c:pt idx="57">
                  <c:v>0.63242066235806149</c:v>
                </c:pt>
                <c:pt idx="58">
                  <c:v>0.62279088161325902</c:v>
                </c:pt>
                <c:pt idx="59">
                  <c:v>0.57375138940029657</c:v>
                </c:pt>
                <c:pt idx="60">
                  <c:v>0.60292137398324464</c:v>
                </c:pt>
                <c:pt idx="61">
                  <c:v>0.55262130521180453</c:v>
                </c:pt>
                <c:pt idx="62">
                  <c:v>0.54465915052798763</c:v>
                </c:pt>
                <c:pt idx="63">
                  <c:v>0.63732007501602084</c:v>
                </c:pt>
                <c:pt idx="64">
                  <c:v>0.6007276775790551</c:v>
                </c:pt>
                <c:pt idx="65">
                  <c:v>0.5965543215922402</c:v>
                </c:pt>
                <c:pt idx="66">
                  <c:v>0.54997477353997226</c:v>
                </c:pt>
                <c:pt idx="67">
                  <c:v>0.55884896885372548</c:v>
                </c:pt>
                <c:pt idx="68">
                  <c:v>0.66222365209623568</c:v>
                </c:pt>
                <c:pt idx="69">
                  <c:v>0.74645904574856203</c:v>
                </c:pt>
                <c:pt idx="70">
                  <c:v>0.71070532846610845</c:v>
                </c:pt>
                <c:pt idx="71">
                  <c:v>0.69202914197945553</c:v>
                </c:pt>
                <c:pt idx="72">
                  <c:v>0.75943664724007576</c:v>
                </c:pt>
                <c:pt idx="73">
                  <c:v>0.88059674313617187</c:v>
                </c:pt>
                <c:pt idx="74">
                  <c:v>0.97716784459951356</c:v>
                </c:pt>
                <c:pt idx="75">
                  <c:v>0.99722795035941836</c:v>
                </c:pt>
                <c:pt idx="76">
                  <c:v>1.0444635580481396</c:v>
                </c:pt>
                <c:pt idx="77">
                  <c:v>1.038613438194826</c:v>
                </c:pt>
                <c:pt idx="78">
                  <c:v>1.1388259248453068</c:v>
                </c:pt>
                <c:pt idx="79">
                  <c:v>1.058432156027191</c:v>
                </c:pt>
                <c:pt idx="80">
                  <c:v>0.97766410581971641</c:v>
                </c:pt>
                <c:pt idx="81">
                  <c:v>0.95589063028106125</c:v>
                </c:pt>
                <c:pt idx="82">
                  <c:v>1.1046234577462393</c:v>
                </c:pt>
                <c:pt idx="83">
                  <c:v>1.094727353613127</c:v>
                </c:pt>
                <c:pt idx="84">
                  <c:v>1.0975521622520645</c:v>
                </c:pt>
                <c:pt idx="85">
                  <c:v>1.0221153426716185</c:v>
                </c:pt>
                <c:pt idx="86">
                  <c:v>0.99647667675243312</c:v>
                </c:pt>
                <c:pt idx="87">
                  <c:v>0.9745932268367774</c:v>
                </c:pt>
                <c:pt idx="88">
                  <c:v>0.91498915306506134</c:v>
                </c:pt>
                <c:pt idx="89">
                  <c:v>0.82529646304641346</c:v>
                </c:pt>
                <c:pt idx="90">
                  <c:v>0.71740752209409919</c:v>
                </c:pt>
                <c:pt idx="91">
                  <c:v>0.53481246150909456</c:v>
                </c:pt>
                <c:pt idx="92">
                  <c:v>0.5039329033527693</c:v>
                </c:pt>
                <c:pt idx="93">
                  <c:v>0.45760547813145536</c:v>
                </c:pt>
                <c:pt idx="94">
                  <c:v>0.31569523807381827</c:v>
                </c:pt>
                <c:pt idx="95">
                  <c:v>0.25782887599292792</c:v>
                </c:pt>
                <c:pt idx="96">
                  <c:v>0.19744755088106913</c:v>
                </c:pt>
                <c:pt idx="97">
                  <c:v>0.12295882213706122</c:v>
                </c:pt>
                <c:pt idx="98">
                  <c:v>0.12586501189105448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'3D-UMi (K=M=10)'!$AN$155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-11.060933967340377</c:v>
                </c:pt>
                <c:pt idx="1">
                  <c:v>-4.2236455944368645</c:v>
                </c:pt>
                <c:pt idx="2">
                  <c:v>-3.2197944908049756</c:v>
                </c:pt>
                <c:pt idx="3">
                  <c:v>-2.6291045978534062</c:v>
                </c:pt>
                <c:pt idx="4">
                  <c:v>-2.1738337867219548</c:v>
                </c:pt>
                <c:pt idx="5">
                  <c:v>-1.7956590498310507</c:v>
                </c:pt>
                <c:pt idx="6">
                  <c:v>-1.4606688503471159</c:v>
                </c:pt>
                <c:pt idx="7">
                  <c:v>-1.1736060597816589</c:v>
                </c:pt>
                <c:pt idx="8">
                  <c:v>-0.90979110542639563</c:v>
                </c:pt>
                <c:pt idx="9">
                  <c:v>-0.6580186665391452</c:v>
                </c:pt>
                <c:pt idx="10">
                  <c:v>-0.43533433988340314</c:v>
                </c:pt>
                <c:pt idx="11">
                  <c:v>-0.23122529040949164</c:v>
                </c:pt>
                <c:pt idx="12">
                  <c:v>-4.6031313197181928E-2</c:v>
                </c:pt>
                <c:pt idx="13">
                  <c:v>0.13192517258922185</c:v>
                </c:pt>
                <c:pt idx="14">
                  <c:v>0.30696145456312474</c:v>
                </c:pt>
                <c:pt idx="15">
                  <c:v>0.48370028168578705</c:v>
                </c:pt>
                <c:pt idx="16">
                  <c:v>0.6747562659360149</c:v>
                </c:pt>
                <c:pt idx="17">
                  <c:v>0.85799581578049544</c:v>
                </c:pt>
                <c:pt idx="18">
                  <c:v>1.0398347946849311</c:v>
                </c:pt>
                <c:pt idx="19">
                  <c:v>1.2207761776032557</c:v>
                </c:pt>
                <c:pt idx="20">
                  <c:v>1.4132085497724578</c:v>
                </c:pt>
                <c:pt idx="21">
                  <c:v>1.5964855456848626</c:v>
                </c:pt>
                <c:pt idx="22">
                  <c:v>1.7922425284874783</c:v>
                </c:pt>
                <c:pt idx="23">
                  <c:v>1.9816923406605351</c:v>
                </c:pt>
                <c:pt idx="24">
                  <c:v>2.1681550896774002</c:v>
                </c:pt>
                <c:pt idx="25">
                  <c:v>2.3562183354450763</c:v>
                </c:pt>
                <c:pt idx="26">
                  <c:v>2.5430902006290519</c:v>
                </c:pt>
                <c:pt idx="27">
                  <c:v>2.7403152422438368</c:v>
                </c:pt>
                <c:pt idx="28">
                  <c:v>2.9356219915932398</c:v>
                </c:pt>
                <c:pt idx="29">
                  <c:v>3.1430965440964331</c:v>
                </c:pt>
                <c:pt idx="30">
                  <c:v>3.3532129784767899</c:v>
                </c:pt>
                <c:pt idx="31">
                  <c:v>3.5560667800715615</c:v>
                </c:pt>
                <c:pt idx="32">
                  <c:v>3.756244083763467</c:v>
                </c:pt>
                <c:pt idx="33">
                  <c:v>3.953306168900232</c:v>
                </c:pt>
                <c:pt idx="34">
                  <c:v>4.1708161926068135</c:v>
                </c:pt>
                <c:pt idx="35">
                  <c:v>4.3816395589100976</c:v>
                </c:pt>
                <c:pt idx="36">
                  <c:v>4.5994353663634957</c:v>
                </c:pt>
                <c:pt idx="37">
                  <c:v>4.8054037760163482</c:v>
                </c:pt>
                <c:pt idx="38">
                  <c:v>5.0255006195949248</c:v>
                </c:pt>
                <c:pt idx="39">
                  <c:v>5.2554850295789626</c:v>
                </c:pt>
                <c:pt idx="40">
                  <c:v>5.483972529735496</c:v>
                </c:pt>
                <c:pt idx="41">
                  <c:v>5.7071960418071601</c:v>
                </c:pt>
                <c:pt idx="42">
                  <c:v>5.9403179836538857</c:v>
                </c:pt>
                <c:pt idx="43">
                  <c:v>6.1816554127868706</c:v>
                </c:pt>
                <c:pt idx="44">
                  <c:v>6.4078165013420385</c:v>
                </c:pt>
                <c:pt idx="45">
                  <c:v>6.6460357897400133</c:v>
                </c:pt>
                <c:pt idx="46">
                  <c:v>6.91023356391017</c:v>
                </c:pt>
                <c:pt idx="47">
                  <c:v>7.1557822215359908</c:v>
                </c:pt>
                <c:pt idx="48">
                  <c:v>7.4096377170703365</c:v>
                </c:pt>
                <c:pt idx="49">
                  <c:v>7.6720079018291818</c:v>
                </c:pt>
                <c:pt idx="50">
                  <c:v>7.9205598067244214</c:v>
                </c:pt>
                <c:pt idx="51">
                  <c:v>8.1811506262694156</c:v>
                </c:pt>
                <c:pt idx="52">
                  <c:v>8.4607521229460385</c:v>
                </c:pt>
                <c:pt idx="53">
                  <c:v>8.7460011166820433</c:v>
                </c:pt>
                <c:pt idx="54">
                  <c:v>9.0110745330339999</c:v>
                </c:pt>
                <c:pt idx="55">
                  <c:v>9.2831897346499019</c:v>
                </c:pt>
                <c:pt idx="56">
                  <c:v>9.5684995946307136</c:v>
                </c:pt>
                <c:pt idx="57">
                  <c:v>9.8495793376419378</c:v>
                </c:pt>
                <c:pt idx="58">
                  <c:v>10.13590911838674</c:v>
                </c:pt>
                <c:pt idx="59">
                  <c:v>10.433148610599703</c:v>
                </c:pt>
                <c:pt idx="60">
                  <c:v>10.732878626016756</c:v>
                </c:pt>
                <c:pt idx="61">
                  <c:v>11.031278694788195</c:v>
                </c:pt>
                <c:pt idx="62">
                  <c:v>11.347140849472012</c:v>
                </c:pt>
                <c:pt idx="63">
                  <c:v>11.65727992498398</c:v>
                </c:pt>
                <c:pt idx="64">
                  <c:v>11.978972322420946</c:v>
                </c:pt>
                <c:pt idx="65">
                  <c:v>12.314445678407759</c:v>
                </c:pt>
                <c:pt idx="66">
                  <c:v>12.644925226460028</c:v>
                </c:pt>
                <c:pt idx="67">
                  <c:v>12.986451031146274</c:v>
                </c:pt>
                <c:pt idx="68">
                  <c:v>13.319476347903764</c:v>
                </c:pt>
                <c:pt idx="69">
                  <c:v>13.659640954251438</c:v>
                </c:pt>
                <c:pt idx="70">
                  <c:v>14.020594671533891</c:v>
                </c:pt>
                <c:pt idx="71">
                  <c:v>14.381470858020544</c:v>
                </c:pt>
                <c:pt idx="72">
                  <c:v>14.762763352759924</c:v>
                </c:pt>
                <c:pt idx="73">
                  <c:v>15.160503256863828</c:v>
                </c:pt>
                <c:pt idx="74">
                  <c:v>15.564432155400485</c:v>
                </c:pt>
                <c:pt idx="75">
                  <c:v>15.978172049640582</c:v>
                </c:pt>
                <c:pt idx="76">
                  <c:v>16.391336441951861</c:v>
                </c:pt>
                <c:pt idx="77">
                  <c:v>16.802186561805176</c:v>
                </c:pt>
                <c:pt idx="78">
                  <c:v>17.229674075154694</c:v>
                </c:pt>
                <c:pt idx="79">
                  <c:v>17.676367843972809</c:v>
                </c:pt>
                <c:pt idx="80">
                  <c:v>18.121435894180284</c:v>
                </c:pt>
                <c:pt idx="81">
                  <c:v>18.57540936971894</c:v>
                </c:pt>
                <c:pt idx="82">
                  <c:v>19.01317654225376</c:v>
                </c:pt>
                <c:pt idx="83">
                  <c:v>19.487472646386873</c:v>
                </c:pt>
                <c:pt idx="84">
                  <c:v>19.992647837747935</c:v>
                </c:pt>
                <c:pt idx="85">
                  <c:v>20.484884657328383</c:v>
                </c:pt>
                <c:pt idx="86">
                  <c:v>20.988923323247565</c:v>
                </c:pt>
                <c:pt idx="87">
                  <c:v>21.486706773163224</c:v>
                </c:pt>
                <c:pt idx="88">
                  <c:v>22.01601084693494</c:v>
                </c:pt>
                <c:pt idx="89">
                  <c:v>22.537903536953586</c:v>
                </c:pt>
                <c:pt idx="90">
                  <c:v>23.044192477905902</c:v>
                </c:pt>
                <c:pt idx="91">
                  <c:v>23.586487538490907</c:v>
                </c:pt>
                <c:pt idx="92">
                  <c:v>24.097867096647231</c:v>
                </c:pt>
                <c:pt idx="93">
                  <c:v>24.597094521868545</c:v>
                </c:pt>
                <c:pt idx="94">
                  <c:v>25.076204761926181</c:v>
                </c:pt>
                <c:pt idx="95">
                  <c:v>25.493471124007073</c:v>
                </c:pt>
                <c:pt idx="96">
                  <c:v>25.835152449118929</c:v>
                </c:pt>
                <c:pt idx="97">
                  <c:v>26.094741177862939</c:v>
                </c:pt>
                <c:pt idx="98">
                  <c:v>26.344634988108947</c:v>
                </c:pt>
              </c:numCache>
            </c:numRef>
          </c:xVal>
          <c:yVal>
            <c:numRef>
              <c:f>'3D-UMi (K=M=10)'!$AN$156:$AN$254</c:f>
              <c:numCache>
                <c:formatCode>0.000_ </c:formatCode>
                <c:ptCount val="99"/>
                <c:pt idx="0">
                  <c:v>5.8883967340376486E-2</c:v>
                </c:pt>
                <c:pt idx="1">
                  <c:v>0.35124259443686467</c:v>
                </c:pt>
                <c:pt idx="2">
                  <c:v>0.37803949080497556</c:v>
                </c:pt>
                <c:pt idx="3">
                  <c:v>0.30307659785340624</c:v>
                </c:pt>
                <c:pt idx="4">
                  <c:v>0.28102578672195477</c:v>
                </c:pt>
                <c:pt idx="5">
                  <c:v>0.30427304983105063</c:v>
                </c:pt>
                <c:pt idx="6">
                  <c:v>0.24525785034711589</c:v>
                </c:pt>
                <c:pt idx="7">
                  <c:v>0.30289805978165885</c:v>
                </c:pt>
                <c:pt idx="8">
                  <c:v>0.30904110542639562</c:v>
                </c:pt>
                <c:pt idx="9">
                  <c:v>0.27732866653914523</c:v>
                </c:pt>
                <c:pt idx="10">
                  <c:v>0.27753733988340312</c:v>
                </c:pt>
                <c:pt idx="11">
                  <c:v>0.27907229040949166</c:v>
                </c:pt>
                <c:pt idx="12">
                  <c:v>0.24810631319718193</c:v>
                </c:pt>
                <c:pt idx="13">
                  <c:v>0.24552882741077817</c:v>
                </c:pt>
                <c:pt idx="14">
                  <c:v>0.26109754543687524</c:v>
                </c:pt>
                <c:pt idx="15">
                  <c:v>0.239950718314213</c:v>
                </c:pt>
                <c:pt idx="16">
                  <c:v>0.2273547340639851</c:v>
                </c:pt>
                <c:pt idx="17">
                  <c:v>0.2384971842195045</c:v>
                </c:pt>
                <c:pt idx="18">
                  <c:v>0.26089520531506882</c:v>
                </c:pt>
                <c:pt idx="19">
                  <c:v>0.27059382239674434</c:v>
                </c:pt>
                <c:pt idx="20">
                  <c:v>0.28360545022754224</c:v>
                </c:pt>
                <c:pt idx="21">
                  <c:v>0.26921645431513741</c:v>
                </c:pt>
                <c:pt idx="22">
                  <c:v>0.27045347151252153</c:v>
                </c:pt>
                <c:pt idx="23">
                  <c:v>0.25616365933946472</c:v>
                </c:pt>
                <c:pt idx="24">
                  <c:v>0.25940291032259966</c:v>
                </c:pt>
                <c:pt idx="25">
                  <c:v>0.24867966455492363</c:v>
                </c:pt>
                <c:pt idx="26">
                  <c:v>0.2825487993709479</c:v>
                </c:pt>
                <c:pt idx="27">
                  <c:v>0.30636275775616317</c:v>
                </c:pt>
                <c:pt idx="28">
                  <c:v>0.33663900840676009</c:v>
                </c:pt>
                <c:pt idx="29">
                  <c:v>0.35040945590356687</c:v>
                </c:pt>
                <c:pt idx="30">
                  <c:v>0.33299602152320995</c:v>
                </c:pt>
                <c:pt idx="31">
                  <c:v>0.31267521992843861</c:v>
                </c:pt>
                <c:pt idx="32">
                  <c:v>0.32370391623653294</c:v>
                </c:pt>
                <c:pt idx="33">
                  <c:v>0.36530483109976775</c:v>
                </c:pt>
                <c:pt idx="34">
                  <c:v>0.37963480739318634</c:v>
                </c:pt>
                <c:pt idx="35">
                  <c:v>0.39166844108990251</c:v>
                </c:pt>
                <c:pt idx="36">
                  <c:v>0.3669276336365046</c:v>
                </c:pt>
                <c:pt idx="37">
                  <c:v>0.41498322398365151</c:v>
                </c:pt>
                <c:pt idx="38">
                  <c:v>0.42771538040507551</c:v>
                </c:pt>
                <c:pt idx="39">
                  <c:v>0.43856697042103754</c:v>
                </c:pt>
                <c:pt idx="40">
                  <c:v>0.42371347026450401</c:v>
                </c:pt>
                <c:pt idx="41">
                  <c:v>0.47636695819284025</c:v>
                </c:pt>
                <c:pt idx="42">
                  <c:v>0.49898901634611459</c:v>
                </c:pt>
                <c:pt idx="43">
                  <c:v>0.49896858721312931</c:v>
                </c:pt>
                <c:pt idx="44">
                  <c:v>0.51540549865796148</c:v>
                </c:pt>
                <c:pt idx="45">
                  <c:v>0.5179932102599869</c:v>
                </c:pt>
                <c:pt idx="46">
                  <c:v>0.52113143608983048</c:v>
                </c:pt>
                <c:pt idx="47">
                  <c:v>0.54174977846400907</c:v>
                </c:pt>
                <c:pt idx="48">
                  <c:v>0.52129628292966323</c:v>
                </c:pt>
                <c:pt idx="49">
                  <c:v>0.47262409817081785</c:v>
                </c:pt>
                <c:pt idx="50">
                  <c:v>0.51104319327557945</c:v>
                </c:pt>
                <c:pt idx="51">
                  <c:v>0.5114093737305847</c:v>
                </c:pt>
                <c:pt idx="52">
                  <c:v>0.49783887705396168</c:v>
                </c:pt>
                <c:pt idx="53">
                  <c:v>0.49809688331795599</c:v>
                </c:pt>
                <c:pt idx="54">
                  <c:v>0.49358046696599978</c:v>
                </c:pt>
                <c:pt idx="55">
                  <c:v>0.44937926535009787</c:v>
                </c:pt>
                <c:pt idx="56">
                  <c:v>0.48517040536928668</c:v>
                </c:pt>
                <c:pt idx="57">
                  <c:v>0.43484066235806296</c:v>
                </c:pt>
                <c:pt idx="58">
                  <c:v>0.4585408816132599</c:v>
                </c:pt>
                <c:pt idx="59">
                  <c:v>0.45222138940029666</c:v>
                </c:pt>
                <c:pt idx="60">
                  <c:v>0.44983137398324402</c:v>
                </c:pt>
                <c:pt idx="61">
                  <c:v>0.43745130521180542</c:v>
                </c:pt>
                <c:pt idx="62">
                  <c:v>0.45803915052798772</c:v>
                </c:pt>
                <c:pt idx="63">
                  <c:v>0.48445007501602078</c:v>
                </c:pt>
                <c:pt idx="64">
                  <c:v>0.49088767757905494</c:v>
                </c:pt>
                <c:pt idx="65">
                  <c:v>0.50368432159224064</c:v>
                </c:pt>
                <c:pt idx="66">
                  <c:v>0.52785477353997123</c:v>
                </c:pt>
                <c:pt idx="67">
                  <c:v>0.5353089688537267</c:v>
                </c:pt>
                <c:pt idx="68">
                  <c:v>0.55493365209623491</c:v>
                </c:pt>
                <c:pt idx="69">
                  <c:v>0.53172904574856084</c:v>
                </c:pt>
                <c:pt idx="70">
                  <c:v>0.50111532846610984</c:v>
                </c:pt>
                <c:pt idx="71">
                  <c:v>0.53657914197945544</c:v>
                </c:pt>
                <c:pt idx="72">
                  <c:v>0.57455664724007605</c:v>
                </c:pt>
                <c:pt idx="73">
                  <c:v>0.60156674313617131</c:v>
                </c:pt>
                <c:pt idx="74">
                  <c:v>0.62431784459951345</c:v>
                </c:pt>
                <c:pt idx="75">
                  <c:v>0.59774795035941786</c:v>
                </c:pt>
                <c:pt idx="76">
                  <c:v>0.56622355804814006</c:v>
                </c:pt>
                <c:pt idx="77">
                  <c:v>0.55236343819482414</c:v>
                </c:pt>
                <c:pt idx="78">
                  <c:v>0.55981592484530651</c:v>
                </c:pt>
                <c:pt idx="79">
                  <c:v>0.54654215602718992</c:v>
                </c:pt>
                <c:pt idx="80">
                  <c:v>0.49493410581971631</c:v>
                </c:pt>
                <c:pt idx="81">
                  <c:v>0.47481063028105908</c:v>
                </c:pt>
                <c:pt idx="82">
                  <c:v>0.47919345774624134</c:v>
                </c:pt>
                <c:pt idx="83">
                  <c:v>0.46381735361312693</c:v>
                </c:pt>
                <c:pt idx="84">
                  <c:v>0.44047216225206398</c:v>
                </c:pt>
                <c:pt idx="85">
                  <c:v>0.43520534267161537</c:v>
                </c:pt>
                <c:pt idx="86">
                  <c:v>0.47211667675243518</c:v>
                </c:pt>
                <c:pt idx="87">
                  <c:v>0.4933132268367757</c:v>
                </c:pt>
                <c:pt idx="88">
                  <c:v>0.50649915306506088</c:v>
                </c:pt>
                <c:pt idx="89">
                  <c:v>0.48166646304641603</c:v>
                </c:pt>
                <c:pt idx="90">
                  <c:v>0.49363752209409739</c:v>
                </c:pt>
                <c:pt idx="91">
                  <c:v>0.42017246150909315</c:v>
                </c:pt>
                <c:pt idx="92">
                  <c:v>0.40732290335276744</c:v>
                </c:pt>
                <c:pt idx="93">
                  <c:v>0.31060547813145334</c:v>
                </c:pt>
                <c:pt idx="94">
                  <c:v>0.28456523807381728</c:v>
                </c:pt>
                <c:pt idx="95">
                  <c:v>0.22959887599292728</c:v>
                </c:pt>
                <c:pt idx="96">
                  <c:v>0.19198755088106978</c:v>
                </c:pt>
                <c:pt idx="97">
                  <c:v>0.15425882213705933</c:v>
                </c:pt>
                <c:pt idx="98">
                  <c:v>0.1242850118910539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'3D-UMi (K=M=10)'!$J$155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-11.060933967340377</c:v>
                </c:pt>
                <c:pt idx="1">
                  <c:v>-4.2236455944368645</c:v>
                </c:pt>
                <c:pt idx="2">
                  <c:v>-3.2197944908049756</c:v>
                </c:pt>
                <c:pt idx="3">
                  <c:v>-2.6291045978534062</c:v>
                </c:pt>
                <c:pt idx="4">
                  <c:v>-2.1738337867219548</c:v>
                </c:pt>
                <c:pt idx="5">
                  <c:v>-1.7956590498310507</c:v>
                </c:pt>
                <c:pt idx="6">
                  <c:v>-1.4606688503471159</c:v>
                </c:pt>
                <c:pt idx="7">
                  <c:v>-1.1736060597816589</c:v>
                </c:pt>
                <c:pt idx="8">
                  <c:v>-0.90979110542639563</c:v>
                </c:pt>
                <c:pt idx="9">
                  <c:v>-0.6580186665391452</c:v>
                </c:pt>
                <c:pt idx="10">
                  <c:v>-0.43533433988340314</c:v>
                </c:pt>
                <c:pt idx="11">
                  <c:v>-0.23122529040949164</c:v>
                </c:pt>
                <c:pt idx="12">
                  <c:v>-4.6031313197181928E-2</c:v>
                </c:pt>
                <c:pt idx="13">
                  <c:v>0.13192517258922185</c:v>
                </c:pt>
                <c:pt idx="14">
                  <c:v>0.30696145456312474</c:v>
                </c:pt>
                <c:pt idx="15">
                  <c:v>0.48370028168578705</c:v>
                </c:pt>
                <c:pt idx="16">
                  <c:v>0.6747562659360149</c:v>
                </c:pt>
                <c:pt idx="17">
                  <c:v>0.85799581578049544</c:v>
                </c:pt>
                <c:pt idx="18">
                  <c:v>1.0398347946849311</c:v>
                </c:pt>
                <c:pt idx="19">
                  <c:v>1.2207761776032557</c:v>
                </c:pt>
                <c:pt idx="20">
                  <c:v>1.4132085497724578</c:v>
                </c:pt>
                <c:pt idx="21">
                  <c:v>1.5964855456848626</c:v>
                </c:pt>
                <c:pt idx="22">
                  <c:v>1.7922425284874783</c:v>
                </c:pt>
                <c:pt idx="23">
                  <c:v>1.9816923406605351</c:v>
                </c:pt>
                <c:pt idx="24">
                  <c:v>2.1681550896774002</c:v>
                </c:pt>
                <c:pt idx="25">
                  <c:v>2.3562183354450763</c:v>
                </c:pt>
                <c:pt idx="26">
                  <c:v>2.5430902006290519</c:v>
                </c:pt>
                <c:pt idx="27">
                  <c:v>2.7403152422438368</c:v>
                </c:pt>
                <c:pt idx="28">
                  <c:v>2.9356219915932398</c:v>
                </c:pt>
                <c:pt idx="29">
                  <c:v>3.1430965440964331</c:v>
                </c:pt>
                <c:pt idx="30">
                  <c:v>3.3532129784767899</c:v>
                </c:pt>
                <c:pt idx="31">
                  <c:v>3.5560667800715615</c:v>
                </c:pt>
                <c:pt idx="32">
                  <c:v>3.756244083763467</c:v>
                </c:pt>
                <c:pt idx="33">
                  <c:v>3.953306168900232</c:v>
                </c:pt>
                <c:pt idx="34">
                  <c:v>4.1708161926068135</c:v>
                </c:pt>
                <c:pt idx="35">
                  <c:v>4.3816395589100976</c:v>
                </c:pt>
                <c:pt idx="36">
                  <c:v>4.5994353663634957</c:v>
                </c:pt>
                <c:pt idx="37">
                  <c:v>4.8054037760163482</c:v>
                </c:pt>
                <c:pt idx="38">
                  <c:v>5.0255006195949248</c:v>
                </c:pt>
                <c:pt idx="39">
                  <c:v>5.2554850295789626</c:v>
                </c:pt>
                <c:pt idx="40">
                  <c:v>5.483972529735496</c:v>
                </c:pt>
                <c:pt idx="41">
                  <c:v>5.7071960418071601</c:v>
                </c:pt>
                <c:pt idx="42">
                  <c:v>5.9403179836538857</c:v>
                </c:pt>
                <c:pt idx="43">
                  <c:v>6.1816554127868706</c:v>
                </c:pt>
                <c:pt idx="44">
                  <c:v>6.4078165013420385</c:v>
                </c:pt>
                <c:pt idx="45">
                  <c:v>6.6460357897400133</c:v>
                </c:pt>
                <c:pt idx="46">
                  <c:v>6.91023356391017</c:v>
                </c:pt>
                <c:pt idx="47">
                  <c:v>7.1557822215359908</c:v>
                </c:pt>
                <c:pt idx="48">
                  <c:v>7.4096377170703365</c:v>
                </c:pt>
                <c:pt idx="49">
                  <c:v>7.6720079018291818</c:v>
                </c:pt>
                <c:pt idx="50">
                  <c:v>7.9205598067244214</c:v>
                </c:pt>
                <c:pt idx="51">
                  <c:v>8.1811506262694156</c:v>
                </c:pt>
                <c:pt idx="52">
                  <c:v>8.4607521229460385</c:v>
                </c:pt>
                <c:pt idx="53">
                  <c:v>8.7460011166820433</c:v>
                </c:pt>
                <c:pt idx="54">
                  <c:v>9.0110745330339999</c:v>
                </c:pt>
                <c:pt idx="55">
                  <c:v>9.2831897346499019</c:v>
                </c:pt>
                <c:pt idx="56">
                  <c:v>9.5684995946307136</c:v>
                </c:pt>
                <c:pt idx="57">
                  <c:v>9.8495793376419378</c:v>
                </c:pt>
                <c:pt idx="58">
                  <c:v>10.13590911838674</c:v>
                </c:pt>
                <c:pt idx="59">
                  <c:v>10.433148610599703</c:v>
                </c:pt>
                <c:pt idx="60">
                  <c:v>10.732878626016756</c:v>
                </c:pt>
                <c:pt idx="61">
                  <c:v>11.031278694788195</c:v>
                </c:pt>
                <c:pt idx="62">
                  <c:v>11.347140849472012</c:v>
                </c:pt>
                <c:pt idx="63">
                  <c:v>11.65727992498398</c:v>
                </c:pt>
                <c:pt idx="64">
                  <c:v>11.978972322420946</c:v>
                </c:pt>
                <c:pt idx="65">
                  <c:v>12.314445678407759</c:v>
                </c:pt>
                <c:pt idx="66">
                  <c:v>12.644925226460028</c:v>
                </c:pt>
                <c:pt idx="67">
                  <c:v>12.986451031146274</c:v>
                </c:pt>
                <c:pt idx="68">
                  <c:v>13.319476347903764</c:v>
                </c:pt>
                <c:pt idx="69">
                  <c:v>13.659640954251438</c:v>
                </c:pt>
                <c:pt idx="70">
                  <c:v>14.020594671533891</c:v>
                </c:pt>
                <c:pt idx="71">
                  <c:v>14.381470858020544</c:v>
                </c:pt>
                <c:pt idx="72">
                  <c:v>14.762763352759924</c:v>
                </c:pt>
                <c:pt idx="73">
                  <c:v>15.160503256863828</c:v>
                </c:pt>
                <c:pt idx="74">
                  <c:v>15.564432155400485</c:v>
                </c:pt>
                <c:pt idx="75">
                  <c:v>15.978172049640582</c:v>
                </c:pt>
                <c:pt idx="76">
                  <c:v>16.391336441951861</c:v>
                </c:pt>
                <c:pt idx="77">
                  <c:v>16.802186561805176</c:v>
                </c:pt>
                <c:pt idx="78">
                  <c:v>17.229674075154694</c:v>
                </c:pt>
                <c:pt idx="79">
                  <c:v>17.676367843972809</c:v>
                </c:pt>
                <c:pt idx="80">
                  <c:v>18.121435894180284</c:v>
                </c:pt>
                <c:pt idx="81">
                  <c:v>18.57540936971894</c:v>
                </c:pt>
                <c:pt idx="82">
                  <c:v>19.01317654225376</c:v>
                </c:pt>
                <c:pt idx="83">
                  <c:v>19.487472646386873</c:v>
                </c:pt>
                <c:pt idx="84">
                  <c:v>19.992647837747935</c:v>
                </c:pt>
                <c:pt idx="85">
                  <c:v>20.484884657328383</c:v>
                </c:pt>
                <c:pt idx="86">
                  <c:v>20.988923323247565</c:v>
                </c:pt>
                <c:pt idx="87">
                  <c:v>21.486706773163224</c:v>
                </c:pt>
                <c:pt idx="88">
                  <c:v>22.01601084693494</c:v>
                </c:pt>
                <c:pt idx="89">
                  <c:v>22.537903536953586</c:v>
                </c:pt>
                <c:pt idx="90">
                  <c:v>23.044192477905902</c:v>
                </c:pt>
                <c:pt idx="91">
                  <c:v>23.586487538490907</c:v>
                </c:pt>
                <c:pt idx="92">
                  <c:v>24.097867096647231</c:v>
                </c:pt>
                <c:pt idx="93">
                  <c:v>24.597094521868545</c:v>
                </c:pt>
                <c:pt idx="94">
                  <c:v>25.076204761926181</c:v>
                </c:pt>
                <c:pt idx="95">
                  <c:v>25.493471124007073</c:v>
                </c:pt>
                <c:pt idx="96">
                  <c:v>25.835152449118929</c:v>
                </c:pt>
                <c:pt idx="97">
                  <c:v>26.094741177862939</c:v>
                </c:pt>
                <c:pt idx="98">
                  <c:v>26.344634988108947</c:v>
                </c:pt>
              </c:numCache>
            </c:numRef>
          </c:xVal>
          <c:yVal>
            <c:numRef>
              <c:f>'3D-UMi (K=M=10)'!$AO$156:$AO$254</c:f>
              <c:numCache>
                <c:formatCode>0.000_ </c:formatCode>
                <c:ptCount val="99"/>
                <c:pt idx="0">
                  <c:v>0.80373396734037783</c:v>
                </c:pt>
                <c:pt idx="1">
                  <c:v>0.52224559443686447</c:v>
                </c:pt>
                <c:pt idx="2">
                  <c:v>0.49439449080497555</c:v>
                </c:pt>
                <c:pt idx="3">
                  <c:v>0.41670459785340608</c:v>
                </c:pt>
                <c:pt idx="4">
                  <c:v>0.41813378672195478</c:v>
                </c:pt>
                <c:pt idx="5">
                  <c:v>0.40265904983105072</c:v>
                </c:pt>
                <c:pt idx="6">
                  <c:v>0.40276885034711585</c:v>
                </c:pt>
                <c:pt idx="7">
                  <c:v>0.3529060597816589</c:v>
                </c:pt>
                <c:pt idx="8">
                  <c:v>0.33959110542639559</c:v>
                </c:pt>
                <c:pt idx="9">
                  <c:v>0.32611866653914523</c:v>
                </c:pt>
                <c:pt idx="10">
                  <c:v>0.32163433988340318</c:v>
                </c:pt>
                <c:pt idx="11">
                  <c:v>0.27152529040949164</c:v>
                </c:pt>
                <c:pt idx="12">
                  <c:v>0.25893131319718193</c:v>
                </c:pt>
                <c:pt idx="13">
                  <c:v>0.25567482741077818</c:v>
                </c:pt>
                <c:pt idx="14">
                  <c:v>0.2552385454368753</c:v>
                </c:pt>
                <c:pt idx="15">
                  <c:v>0.25389971831421299</c:v>
                </c:pt>
                <c:pt idx="16">
                  <c:v>0.24754373406398511</c:v>
                </c:pt>
                <c:pt idx="17">
                  <c:v>0.25360418421950448</c:v>
                </c:pt>
                <c:pt idx="18">
                  <c:v>0.26886520531506886</c:v>
                </c:pt>
                <c:pt idx="19">
                  <c:v>0.27582382239674419</c:v>
                </c:pt>
                <c:pt idx="20">
                  <c:v>0.27559145022754228</c:v>
                </c:pt>
                <c:pt idx="21">
                  <c:v>0.27631445431513746</c:v>
                </c:pt>
                <c:pt idx="22">
                  <c:v>0.27095747151252181</c:v>
                </c:pt>
                <c:pt idx="23">
                  <c:v>0.25620765933946466</c:v>
                </c:pt>
                <c:pt idx="24">
                  <c:v>0.24024491032259965</c:v>
                </c:pt>
                <c:pt idx="25">
                  <c:v>0.2456816645549238</c:v>
                </c:pt>
                <c:pt idx="26">
                  <c:v>0.26260979937094797</c:v>
                </c:pt>
                <c:pt idx="27">
                  <c:v>0.28228475775616335</c:v>
                </c:pt>
                <c:pt idx="28">
                  <c:v>0.27097800840676012</c:v>
                </c:pt>
                <c:pt idx="29">
                  <c:v>0.23620345590356706</c:v>
                </c:pt>
                <c:pt idx="30">
                  <c:v>0.21448702152320998</c:v>
                </c:pt>
                <c:pt idx="31">
                  <c:v>0.20033321992843867</c:v>
                </c:pt>
                <c:pt idx="32">
                  <c:v>0.17935591623653302</c:v>
                </c:pt>
                <c:pt idx="33">
                  <c:v>0.19029383109976816</c:v>
                </c:pt>
                <c:pt idx="34">
                  <c:v>0.16718380739318661</c:v>
                </c:pt>
                <c:pt idx="35">
                  <c:v>0.17166044108990253</c:v>
                </c:pt>
                <c:pt idx="36">
                  <c:v>0.17976463363650463</c:v>
                </c:pt>
                <c:pt idx="37">
                  <c:v>0.17889622398365201</c:v>
                </c:pt>
                <c:pt idx="38">
                  <c:v>0.21249938040507566</c:v>
                </c:pt>
                <c:pt idx="39">
                  <c:v>0.24111497042103736</c:v>
                </c:pt>
                <c:pt idx="40">
                  <c:v>0.23752747026450383</c:v>
                </c:pt>
                <c:pt idx="41">
                  <c:v>0.22630395819284033</c:v>
                </c:pt>
                <c:pt idx="42">
                  <c:v>0.25808201634611461</c:v>
                </c:pt>
                <c:pt idx="43">
                  <c:v>0.27964458721312901</c:v>
                </c:pt>
                <c:pt idx="44">
                  <c:v>0.28678349865796182</c:v>
                </c:pt>
                <c:pt idx="45">
                  <c:v>0.31776421025998669</c:v>
                </c:pt>
                <c:pt idx="46">
                  <c:v>0.33756643608982984</c:v>
                </c:pt>
                <c:pt idx="47">
                  <c:v>0.36061777846400922</c:v>
                </c:pt>
                <c:pt idx="48">
                  <c:v>0.39426228292966314</c:v>
                </c:pt>
                <c:pt idx="49">
                  <c:v>0.40119209817081813</c:v>
                </c:pt>
                <c:pt idx="50">
                  <c:v>0.39524019327557802</c:v>
                </c:pt>
                <c:pt idx="51">
                  <c:v>0.36934937373058396</c:v>
                </c:pt>
                <c:pt idx="52">
                  <c:v>0.36954787705396086</c:v>
                </c:pt>
                <c:pt idx="53">
                  <c:v>0.34769888331795684</c:v>
                </c:pt>
                <c:pt idx="54">
                  <c:v>0.36372546696600061</c:v>
                </c:pt>
                <c:pt idx="55">
                  <c:v>0.33901026535009748</c:v>
                </c:pt>
                <c:pt idx="56">
                  <c:v>0.32890040536928566</c:v>
                </c:pt>
                <c:pt idx="57">
                  <c:v>0.36072066235806233</c:v>
                </c:pt>
                <c:pt idx="58">
                  <c:v>0.34439088161325948</c:v>
                </c:pt>
                <c:pt idx="59">
                  <c:v>0.36255138940029674</c:v>
                </c:pt>
                <c:pt idx="60">
                  <c:v>0.38942137398324306</c:v>
                </c:pt>
                <c:pt idx="61">
                  <c:v>0.42142130521180476</c:v>
                </c:pt>
                <c:pt idx="62">
                  <c:v>0.50655915052798761</c:v>
                </c:pt>
                <c:pt idx="63">
                  <c:v>0.50682007501601944</c:v>
                </c:pt>
                <c:pt idx="64">
                  <c:v>0.5299276775790549</c:v>
                </c:pt>
                <c:pt idx="65">
                  <c:v>0.45865432159224007</c:v>
                </c:pt>
                <c:pt idx="66">
                  <c:v>0.46187477353997153</c:v>
                </c:pt>
                <c:pt idx="67">
                  <c:v>0.47684896885372652</c:v>
                </c:pt>
                <c:pt idx="68">
                  <c:v>0.47492365209623522</c:v>
                </c:pt>
                <c:pt idx="69">
                  <c:v>0.47035904574856247</c:v>
                </c:pt>
                <c:pt idx="70">
                  <c:v>0.40780532846610917</c:v>
                </c:pt>
                <c:pt idx="71">
                  <c:v>0.4506291419794568</c:v>
                </c:pt>
                <c:pt idx="72">
                  <c:v>0.43823664724007649</c:v>
                </c:pt>
                <c:pt idx="73">
                  <c:v>0.37759674313617175</c:v>
                </c:pt>
                <c:pt idx="74">
                  <c:v>0.34826784459951377</c:v>
                </c:pt>
                <c:pt idx="75">
                  <c:v>0.37732795035941713</c:v>
                </c:pt>
                <c:pt idx="76">
                  <c:v>0.32436355804813743</c:v>
                </c:pt>
                <c:pt idx="77">
                  <c:v>0.33991343819482367</c:v>
                </c:pt>
                <c:pt idx="78">
                  <c:v>0.35102592484530604</c:v>
                </c:pt>
                <c:pt idx="79">
                  <c:v>0.34503215602719095</c:v>
                </c:pt>
                <c:pt idx="80">
                  <c:v>0.37096410581971639</c:v>
                </c:pt>
                <c:pt idx="81">
                  <c:v>0.39429063028105915</c:v>
                </c:pt>
                <c:pt idx="82">
                  <c:v>0.47682345774623869</c:v>
                </c:pt>
                <c:pt idx="83">
                  <c:v>0.5015273536131275</c:v>
                </c:pt>
                <c:pt idx="84">
                  <c:v>0.46255216225206652</c:v>
                </c:pt>
                <c:pt idx="85">
                  <c:v>0.4735153426716181</c:v>
                </c:pt>
                <c:pt idx="86">
                  <c:v>0.53647667675243582</c:v>
                </c:pt>
                <c:pt idx="87">
                  <c:v>0.52569322683677555</c:v>
                </c:pt>
                <c:pt idx="88">
                  <c:v>0.49818915306505929</c:v>
                </c:pt>
                <c:pt idx="89">
                  <c:v>0.42579646304641372</c:v>
                </c:pt>
                <c:pt idx="90">
                  <c:v>0.44380752209409735</c:v>
                </c:pt>
                <c:pt idx="91">
                  <c:v>0.44311246150909156</c:v>
                </c:pt>
                <c:pt idx="92">
                  <c:v>0.35723290335277014</c:v>
                </c:pt>
                <c:pt idx="93">
                  <c:v>0.32240547813145426</c:v>
                </c:pt>
                <c:pt idx="94">
                  <c:v>0.2652952380738185</c:v>
                </c:pt>
                <c:pt idx="95">
                  <c:v>0.24852887599292828</c:v>
                </c:pt>
                <c:pt idx="96">
                  <c:v>0.16464755088107097</c:v>
                </c:pt>
                <c:pt idx="97">
                  <c:v>0.11815882213706175</c:v>
                </c:pt>
                <c:pt idx="98">
                  <c:v>7.6165011891053069E-2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'3D-UMi (K=M=10)'!$AP$155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-11.060933967340377</c:v>
                </c:pt>
                <c:pt idx="1">
                  <c:v>-4.2236455944368645</c:v>
                </c:pt>
                <c:pt idx="2">
                  <c:v>-3.2197944908049756</c:v>
                </c:pt>
                <c:pt idx="3">
                  <c:v>-2.6291045978534062</c:v>
                </c:pt>
                <c:pt idx="4">
                  <c:v>-2.1738337867219548</c:v>
                </c:pt>
                <c:pt idx="5">
                  <c:v>-1.7956590498310507</c:v>
                </c:pt>
                <c:pt idx="6">
                  <c:v>-1.4606688503471159</c:v>
                </c:pt>
                <c:pt idx="7">
                  <c:v>-1.1736060597816589</c:v>
                </c:pt>
                <c:pt idx="8">
                  <c:v>-0.90979110542639563</c:v>
                </c:pt>
                <c:pt idx="9">
                  <c:v>-0.6580186665391452</c:v>
                </c:pt>
                <c:pt idx="10">
                  <c:v>-0.43533433988340314</c:v>
                </c:pt>
                <c:pt idx="11">
                  <c:v>-0.23122529040949164</c:v>
                </c:pt>
                <c:pt idx="12">
                  <c:v>-4.6031313197181928E-2</c:v>
                </c:pt>
                <c:pt idx="13">
                  <c:v>0.13192517258922185</c:v>
                </c:pt>
                <c:pt idx="14">
                  <c:v>0.30696145456312474</c:v>
                </c:pt>
                <c:pt idx="15">
                  <c:v>0.48370028168578705</c:v>
                </c:pt>
                <c:pt idx="16">
                  <c:v>0.6747562659360149</c:v>
                </c:pt>
                <c:pt idx="17">
                  <c:v>0.85799581578049544</c:v>
                </c:pt>
                <c:pt idx="18">
                  <c:v>1.0398347946849311</c:v>
                </c:pt>
                <c:pt idx="19">
                  <c:v>1.2207761776032557</c:v>
                </c:pt>
                <c:pt idx="20">
                  <c:v>1.4132085497724578</c:v>
                </c:pt>
                <c:pt idx="21">
                  <c:v>1.5964855456848626</c:v>
                </c:pt>
                <c:pt idx="22">
                  <c:v>1.7922425284874783</c:v>
                </c:pt>
                <c:pt idx="23">
                  <c:v>1.9816923406605351</c:v>
                </c:pt>
                <c:pt idx="24">
                  <c:v>2.1681550896774002</c:v>
                </c:pt>
                <c:pt idx="25">
                  <c:v>2.3562183354450763</c:v>
                </c:pt>
                <c:pt idx="26">
                  <c:v>2.5430902006290519</c:v>
                </c:pt>
                <c:pt idx="27">
                  <c:v>2.7403152422438368</c:v>
                </c:pt>
                <c:pt idx="28">
                  <c:v>2.9356219915932398</c:v>
                </c:pt>
                <c:pt idx="29">
                  <c:v>3.1430965440964331</c:v>
                </c:pt>
                <c:pt idx="30">
                  <c:v>3.3532129784767899</c:v>
                </c:pt>
                <c:pt idx="31">
                  <c:v>3.5560667800715615</c:v>
                </c:pt>
                <c:pt idx="32">
                  <c:v>3.756244083763467</c:v>
                </c:pt>
                <c:pt idx="33">
                  <c:v>3.953306168900232</c:v>
                </c:pt>
                <c:pt idx="34">
                  <c:v>4.1708161926068135</c:v>
                </c:pt>
                <c:pt idx="35">
                  <c:v>4.3816395589100976</c:v>
                </c:pt>
                <c:pt idx="36">
                  <c:v>4.5994353663634957</c:v>
                </c:pt>
                <c:pt idx="37">
                  <c:v>4.8054037760163482</c:v>
                </c:pt>
                <c:pt idx="38">
                  <c:v>5.0255006195949248</c:v>
                </c:pt>
                <c:pt idx="39">
                  <c:v>5.2554850295789626</c:v>
                </c:pt>
                <c:pt idx="40">
                  <c:v>5.483972529735496</c:v>
                </c:pt>
                <c:pt idx="41">
                  <c:v>5.7071960418071601</c:v>
                </c:pt>
                <c:pt idx="42">
                  <c:v>5.9403179836538857</c:v>
                </c:pt>
                <c:pt idx="43">
                  <c:v>6.1816554127868706</c:v>
                </c:pt>
                <c:pt idx="44">
                  <c:v>6.4078165013420385</c:v>
                </c:pt>
                <c:pt idx="45">
                  <c:v>6.6460357897400133</c:v>
                </c:pt>
                <c:pt idx="46">
                  <c:v>6.91023356391017</c:v>
                </c:pt>
                <c:pt idx="47">
                  <c:v>7.1557822215359908</c:v>
                </c:pt>
                <c:pt idx="48">
                  <c:v>7.4096377170703365</c:v>
                </c:pt>
                <c:pt idx="49">
                  <c:v>7.6720079018291818</c:v>
                </c:pt>
                <c:pt idx="50">
                  <c:v>7.9205598067244214</c:v>
                </c:pt>
                <c:pt idx="51">
                  <c:v>8.1811506262694156</c:v>
                </c:pt>
                <c:pt idx="52">
                  <c:v>8.4607521229460385</c:v>
                </c:pt>
                <c:pt idx="53">
                  <c:v>8.7460011166820433</c:v>
                </c:pt>
                <c:pt idx="54">
                  <c:v>9.0110745330339999</c:v>
                </c:pt>
                <c:pt idx="55">
                  <c:v>9.2831897346499019</c:v>
                </c:pt>
                <c:pt idx="56">
                  <c:v>9.5684995946307136</c:v>
                </c:pt>
                <c:pt idx="57">
                  <c:v>9.8495793376419378</c:v>
                </c:pt>
                <c:pt idx="58">
                  <c:v>10.13590911838674</c:v>
                </c:pt>
                <c:pt idx="59">
                  <c:v>10.433148610599703</c:v>
                </c:pt>
                <c:pt idx="60">
                  <c:v>10.732878626016756</c:v>
                </c:pt>
                <c:pt idx="61">
                  <c:v>11.031278694788195</c:v>
                </c:pt>
                <c:pt idx="62">
                  <c:v>11.347140849472012</c:v>
                </c:pt>
                <c:pt idx="63">
                  <c:v>11.65727992498398</c:v>
                </c:pt>
                <c:pt idx="64">
                  <c:v>11.978972322420946</c:v>
                </c:pt>
                <c:pt idx="65">
                  <c:v>12.314445678407759</c:v>
                </c:pt>
                <c:pt idx="66">
                  <c:v>12.644925226460028</c:v>
                </c:pt>
                <c:pt idx="67">
                  <c:v>12.986451031146274</c:v>
                </c:pt>
                <c:pt idx="68">
                  <c:v>13.319476347903764</c:v>
                </c:pt>
                <c:pt idx="69">
                  <c:v>13.659640954251438</c:v>
                </c:pt>
                <c:pt idx="70">
                  <c:v>14.020594671533891</c:v>
                </c:pt>
                <c:pt idx="71">
                  <c:v>14.381470858020544</c:v>
                </c:pt>
                <c:pt idx="72">
                  <c:v>14.762763352759924</c:v>
                </c:pt>
                <c:pt idx="73">
                  <c:v>15.160503256863828</c:v>
                </c:pt>
                <c:pt idx="74">
                  <c:v>15.564432155400485</c:v>
                </c:pt>
                <c:pt idx="75">
                  <c:v>15.978172049640582</c:v>
                </c:pt>
                <c:pt idx="76">
                  <c:v>16.391336441951861</c:v>
                </c:pt>
                <c:pt idx="77">
                  <c:v>16.802186561805176</c:v>
                </c:pt>
                <c:pt idx="78">
                  <c:v>17.229674075154694</c:v>
                </c:pt>
                <c:pt idx="79">
                  <c:v>17.676367843972809</c:v>
                </c:pt>
                <c:pt idx="80">
                  <c:v>18.121435894180284</c:v>
                </c:pt>
                <c:pt idx="81">
                  <c:v>18.57540936971894</c:v>
                </c:pt>
                <c:pt idx="82">
                  <c:v>19.01317654225376</c:v>
                </c:pt>
                <c:pt idx="83">
                  <c:v>19.487472646386873</c:v>
                </c:pt>
                <c:pt idx="84">
                  <c:v>19.992647837747935</c:v>
                </c:pt>
                <c:pt idx="85">
                  <c:v>20.484884657328383</c:v>
                </c:pt>
                <c:pt idx="86">
                  <c:v>20.988923323247565</c:v>
                </c:pt>
                <c:pt idx="87">
                  <c:v>21.486706773163224</c:v>
                </c:pt>
                <c:pt idx="88">
                  <c:v>22.01601084693494</c:v>
                </c:pt>
                <c:pt idx="89">
                  <c:v>22.537903536953586</c:v>
                </c:pt>
                <c:pt idx="90">
                  <c:v>23.044192477905902</c:v>
                </c:pt>
                <c:pt idx="91">
                  <c:v>23.586487538490907</c:v>
                </c:pt>
                <c:pt idx="92">
                  <c:v>24.097867096647231</c:v>
                </c:pt>
                <c:pt idx="93">
                  <c:v>24.597094521868545</c:v>
                </c:pt>
                <c:pt idx="94">
                  <c:v>25.076204761926181</c:v>
                </c:pt>
                <c:pt idx="95">
                  <c:v>25.493471124007073</c:v>
                </c:pt>
                <c:pt idx="96">
                  <c:v>25.835152449118929</c:v>
                </c:pt>
                <c:pt idx="97">
                  <c:v>26.094741177862939</c:v>
                </c:pt>
                <c:pt idx="98">
                  <c:v>26.344634988108947</c:v>
                </c:pt>
              </c:numCache>
            </c:numRef>
          </c:xVal>
          <c:yVal>
            <c:numRef>
              <c:f>'3D-UMi (K=M=10)'!$AP$156:$AP$254</c:f>
              <c:numCache>
                <c:formatCode>0.000_ </c:formatCode>
                <c:ptCount val="99"/>
                <c:pt idx="0">
                  <c:v>5.3112339673403772</c:v>
                </c:pt>
                <c:pt idx="1">
                  <c:v>0.28198559443686433</c:v>
                </c:pt>
                <c:pt idx="2">
                  <c:v>8.2974490804975432E-2</c:v>
                </c:pt>
                <c:pt idx="3">
                  <c:v>7.9284597853406247E-2</c:v>
                </c:pt>
                <c:pt idx="4">
                  <c:v>0.10868378672195478</c:v>
                </c:pt>
                <c:pt idx="5">
                  <c:v>0.14007904983105068</c:v>
                </c:pt>
                <c:pt idx="6">
                  <c:v>0.19885885034711581</c:v>
                </c:pt>
                <c:pt idx="7">
                  <c:v>0.16425605978165891</c:v>
                </c:pt>
                <c:pt idx="8">
                  <c:v>0.17282510542639562</c:v>
                </c:pt>
                <c:pt idx="9">
                  <c:v>0.15870266653914522</c:v>
                </c:pt>
                <c:pt idx="10">
                  <c:v>0.17600833988340314</c:v>
                </c:pt>
                <c:pt idx="11">
                  <c:v>0.16319119040949165</c:v>
                </c:pt>
                <c:pt idx="12">
                  <c:v>0.15731831319718192</c:v>
                </c:pt>
                <c:pt idx="13">
                  <c:v>0.15895382741077815</c:v>
                </c:pt>
                <c:pt idx="14">
                  <c:v>0.15274954543687524</c:v>
                </c:pt>
                <c:pt idx="15">
                  <c:v>0.15729171831421296</c:v>
                </c:pt>
                <c:pt idx="16">
                  <c:v>0.1401877340639851</c:v>
                </c:pt>
                <c:pt idx="17">
                  <c:v>0.16940418421950465</c:v>
                </c:pt>
                <c:pt idx="18">
                  <c:v>0.18209520531506884</c:v>
                </c:pt>
                <c:pt idx="19">
                  <c:v>0.20694382239674436</c:v>
                </c:pt>
                <c:pt idx="20">
                  <c:v>0.22082145022754229</c:v>
                </c:pt>
                <c:pt idx="21">
                  <c:v>0.21946445431513739</c:v>
                </c:pt>
                <c:pt idx="22">
                  <c:v>0.23991747151252185</c:v>
                </c:pt>
                <c:pt idx="23">
                  <c:v>0.23450765933946505</c:v>
                </c:pt>
                <c:pt idx="24">
                  <c:v>0.25330491032259994</c:v>
                </c:pt>
                <c:pt idx="25">
                  <c:v>0.3008616645549238</c:v>
                </c:pt>
                <c:pt idx="26">
                  <c:v>0.3177097993709479</c:v>
                </c:pt>
                <c:pt idx="27">
                  <c:v>0.34912475775616336</c:v>
                </c:pt>
                <c:pt idx="28">
                  <c:v>0.35447800840676003</c:v>
                </c:pt>
                <c:pt idx="29">
                  <c:v>0.34975345590356666</c:v>
                </c:pt>
                <c:pt idx="30">
                  <c:v>0.36975702152321022</c:v>
                </c:pt>
                <c:pt idx="31">
                  <c:v>0.38728321992843862</c:v>
                </c:pt>
                <c:pt idx="32">
                  <c:v>0.41593591623653303</c:v>
                </c:pt>
                <c:pt idx="33">
                  <c:v>0.44276383109976791</c:v>
                </c:pt>
                <c:pt idx="34">
                  <c:v>0.41689380739318693</c:v>
                </c:pt>
                <c:pt idx="35">
                  <c:v>0.3790404410899022</c:v>
                </c:pt>
                <c:pt idx="36">
                  <c:v>0.36740463363650466</c:v>
                </c:pt>
                <c:pt idx="37">
                  <c:v>0.37009622398365227</c:v>
                </c:pt>
                <c:pt idx="38">
                  <c:v>0.35225938040507554</c:v>
                </c:pt>
                <c:pt idx="39">
                  <c:v>0.38577497042103737</c:v>
                </c:pt>
                <c:pt idx="40">
                  <c:v>0.40186747026450398</c:v>
                </c:pt>
                <c:pt idx="41">
                  <c:v>0.42263395819284</c:v>
                </c:pt>
                <c:pt idx="42">
                  <c:v>0.42799201634611439</c:v>
                </c:pt>
                <c:pt idx="43">
                  <c:v>0.40245458721312932</c:v>
                </c:pt>
                <c:pt idx="44">
                  <c:v>0.41953349865796152</c:v>
                </c:pt>
                <c:pt idx="45">
                  <c:v>0.44127421025998714</c:v>
                </c:pt>
                <c:pt idx="46">
                  <c:v>0.42343643608982973</c:v>
                </c:pt>
                <c:pt idx="47">
                  <c:v>0.45267777846400925</c:v>
                </c:pt>
                <c:pt idx="48">
                  <c:v>0.45444228292966393</c:v>
                </c:pt>
                <c:pt idx="49">
                  <c:v>0.43371209817081802</c:v>
                </c:pt>
                <c:pt idx="50">
                  <c:v>0.49938019327557903</c:v>
                </c:pt>
                <c:pt idx="51">
                  <c:v>0.49817937373058463</c:v>
                </c:pt>
                <c:pt idx="52">
                  <c:v>0.48992787705396168</c:v>
                </c:pt>
                <c:pt idx="53">
                  <c:v>0.50326888331795594</c:v>
                </c:pt>
                <c:pt idx="54">
                  <c:v>0.50679546696600042</c:v>
                </c:pt>
                <c:pt idx="55">
                  <c:v>0.51360026535009773</c:v>
                </c:pt>
                <c:pt idx="56">
                  <c:v>0.5207004053692863</c:v>
                </c:pt>
                <c:pt idx="57">
                  <c:v>0.53222066235806231</c:v>
                </c:pt>
                <c:pt idx="58">
                  <c:v>0.54929088161325978</c:v>
                </c:pt>
                <c:pt idx="59">
                  <c:v>0.57875138940029736</c:v>
                </c:pt>
                <c:pt idx="60">
                  <c:v>0.55062137398324396</c:v>
                </c:pt>
                <c:pt idx="61">
                  <c:v>0.56342130521180422</c:v>
                </c:pt>
                <c:pt idx="62">
                  <c:v>0.57395915052798685</c:v>
                </c:pt>
                <c:pt idx="63">
                  <c:v>0.54282007501602081</c:v>
                </c:pt>
                <c:pt idx="64">
                  <c:v>0.52212767757905354</c:v>
                </c:pt>
                <c:pt idx="65">
                  <c:v>0.46185432159224149</c:v>
                </c:pt>
                <c:pt idx="66">
                  <c:v>0.47467477353997189</c:v>
                </c:pt>
                <c:pt idx="67">
                  <c:v>0.48084896885372608</c:v>
                </c:pt>
                <c:pt idx="68">
                  <c:v>0.50062365209623572</c:v>
                </c:pt>
                <c:pt idx="69">
                  <c:v>0.44135904574856255</c:v>
                </c:pt>
                <c:pt idx="70">
                  <c:v>0.4478053284661101</c:v>
                </c:pt>
                <c:pt idx="71">
                  <c:v>0.43812914197945574</c:v>
                </c:pt>
                <c:pt idx="72">
                  <c:v>0.40443664724007533</c:v>
                </c:pt>
                <c:pt idx="73">
                  <c:v>0.41469674313617233</c:v>
                </c:pt>
                <c:pt idx="74">
                  <c:v>0.40996784459951385</c:v>
                </c:pt>
                <c:pt idx="75">
                  <c:v>0.47842795035941954</c:v>
                </c:pt>
                <c:pt idx="76">
                  <c:v>0.5008635580481382</c:v>
                </c:pt>
                <c:pt idx="77">
                  <c:v>0.55751343819482457</c:v>
                </c:pt>
                <c:pt idx="78">
                  <c:v>0.52682592484530488</c:v>
                </c:pt>
                <c:pt idx="79">
                  <c:v>0.52293215602719201</c:v>
                </c:pt>
                <c:pt idx="80">
                  <c:v>0.59766410581971741</c:v>
                </c:pt>
                <c:pt idx="81">
                  <c:v>0.45879063028105804</c:v>
                </c:pt>
                <c:pt idx="82">
                  <c:v>0.21442345774623917</c:v>
                </c:pt>
                <c:pt idx="83">
                  <c:v>0.29802735361312571</c:v>
                </c:pt>
                <c:pt idx="84">
                  <c:v>0.22505216225206581</c:v>
                </c:pt>
                <c:pt idx="85">
                  <c:v>0.25371534267161877</c:v>
                </c:pt>
                <c:pt idx="86">
                  <c:v>0.22047667675243332</c:v>
                </c:pt>
                <c:pt idx="87">
                  <c:v>0.27099322683677585</c:v>
                </c:pt>
                <c:pt idx="88">
                  <c:v>0.33978915306505897</c:v>
                </c:pt>
                <c:pt idx="89">
                  <c:v>0.39909646304641555</c:v>
                </c:pt>
                <c:pt idx="90">
                  <c:v>0.36550752209409865</c:v>
                </c:pt>
                <c:pt idx="91">
                  <c:v>0.3896124615090919</c:v>
                </c:pt>
                <c:pt idx="92">
                  <c:v>0.39243290335276981</c:v>
                </c:pt>
                <c:pt idx="93">
                  <c:v>0.41010547813145592</c:v>
                </c:pt>
                <c:pt idx="94">
                  <c:v>0.33739523807381744</c:v>
                </c:pt>
                <c:pt idx="95">
                  <c:v>0.34572887599292912</c:v>
                </c:pt>
                <c:pt idx="96">
                  <c:v>0.30544755088106967</c:v>
                </c:pt>
                <c:pt idx="97">
                  <c:v>0.24085882213706</c:v>
                </c:pt>
                <c:pt idx="98">
                  <c:v>0.16766501189105298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'3D-UMi (K=M=10)'!$AQ$155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-11.060933967340377</c:v>
                </c:pt>
                <c:pt idx="1">
                  <c:v>-4.2236455944368645</c:v>
                </c:pt>
                <c:pt idx="2">
                  <c:v>-3.2197944908049756</c:v>
                </c:pt>
                <c:pt idx="3">
                  <c:v>-2.6291045978534062</c:v>
                </c:pt>
                <c:pt idx="4">
                  <c:v>-2.1738337867219548</c:v>
                </c:pt>
                <c:pt idx="5">
                  <c:v>-1.7956590498310507</c:v>
                </c:pt>
                <c:pt idx="6">
                  <c:v>-1.4606688503471159</c:v>
                </c:pt>
                <c:pt idx="7">
                  <c:v>-1.1736060597816589</c:v>
                </c:pt>
                <c:pt idx="8">
                  <c:v>-0.90979110542639563</c:v>
                </c:pt>
                <c:pt idx="9">
                  <c:v>-0.6580186665391452</c:v>
                </c:pt>
                <c:pt idx="10">
                  <c:v>-0.43533433988340314</c:v>
                </c:pt>
                <c:pt idx="11">
                  <c:v>-0.23122529040949164</c:v>
                </c:pt>
                <c:pt idx="12">
                  <c:v>-4.6031313197181928E-2</c:v>
                </c:pt>
                <c:pt idx="13">
                  <c:v>0.13192517258922185</c:v>
                </c:pt>
                <c:pt idx="14">
                  <c:v>0.30696145456312474</c:v>
                </c:pt>
                <c:pt idx="15">
                  <c:v>0.48370028168578705</c:v>
                </c:pt>
                <c:pt idx="16">
                  <c:v>0.6747562659360149</c:v>
                </c:pt>
                <c:pt idx="17">
                  <c:v>0.85799581578049544</c:v>
                </c:pt>
                <c:pt idx="18">
                  <c:v>1.0398347946849311</c:v>
                </c:pt>
                <c:pt idx="19">
                  <c:v>1.2207761776032557</c:v>
                </c:pt>
                <c:pt idx="20">
                  <c:v>1.4132085497724578</c:v>
                </c:pt>
                <c:pt idx="21">
                  <c:v>1.5964855456848626</c:v>
                </c:pt>
                <c:pt idx="22">
                  <c:v>1.7922425284874783</c:v>
                </c:pt>
                <c:pt idx="23">
                  <c:v>1.9816923406605351</c:v>
                </c:pt>
                <c:pt idx="24">
                  <c:v>2.1681550896774002</c:v>
                </c:pt>
                <c:pt idx="25">
                  <c:v>2.3562183354450763</c:v>
                </c:pt>
                <c:pt idx="26">
                  <c:v>2.5430902006290519</c:v>
                </c:pt>
                <c:pt idx="27">
                  <c:v>2.7403152422438368</c:v>
                </c:pt>
                <c:pt idx="28">
                  <c:v>2.9356219915932398</c:v>
                </c:pt>
                <c:pt idx="29">
                  <c:v>3.1430965440964331</c:v>
                </c:pt>
                <c:pt idx="30">
                  <c:v>3.3532129784767899</c:v>
                </c:pt>
                <c:pt idx="31">
                  <c:v>3.5560667800715615</c:v>
                </c:pt>
                <c:pt idx="32">
                  <c:v>3.756244083763467</c:v>
                </c:pt>
                <c:pt idx="33">
                  <c:v>3.953306168900232</c:v>
                </c:pt>
                <c:pt idx="34">
                  <c:v>4.1708161926068135</c:v>
                </c:pt>
                <c:pt idx="35">
                  <c:v>4.3816395589100976</c:v>
                </c:pt>
                <c:pt idx="36">
                  <c:v>4.5994353663634957</c:v>
                </c:pt>
                <c:pt idx="37">
                  <c:v>4.8054037760163482</c:v>
                </c:pt>
                <c:pt idx="38">
                  <c:v>5.0255006195949248</c:v>
                </c:pt>
                <c:pt idx="39">
                  <c:v>5.2554850295789626</c:v>
                </c:pt>
                <c:pt idx="40">
                  <c:v>5.483972529735496</c:v>
                </c:pt>
                <c:pt idx="41">
                  <c:v>5.7071960418071601</c:v>
                </c:pt>
                <c:pt idx="42">
                  <c:v>5.9403179836538857</c:v>
                </c:pt>
                <c:pt idx="43">
                  <c:v>6.1816554127868706</c:v>
                </c:pt>
                <c:pt idx="44">
                  <c:v>6.4078165013420385</c:v>
                </c:pt>
                <c:pt idx="45">
                  <c:v>6.6460357897400133</c:v>
                </c:pt>
                <c:pt idx="46">
                  <c:v>6.91023356391017</c:v>
                </c:pt>
                <c:pt idx="47">
                  <c:v>7.1557822215359908</c:v>
                </c:pt>
                <c:pt idx="48">
                  <c:v>7.4096377170703365</c:v>
                </c:pt>
                <c:pt idx="49">
                  <c:v>7.6720079018291818</c:v>
                </c:pt>
                <c:pt idx="50">
                  <c:v>7.9205598067244214</c:v>
                </c:pt>
                <c:pt idx="51">
                  <c:v>8.1811506262694156</c:v>
                </c:pt>
                <c:pt idx="52">
                  <c:v>8.4607521229460385</c:v>
                </c:pt>
                <c:pt idx="53">
                  <c:v>8.7460011166820433</c:v>
                </c:pt>
                <c:pt idx="54">
                  <c:v>9.0110745330339999</c:v>
                </c:pt>
                <c:pt idx="55">
                  <c:v>9.2831897346499019</c:v>
                </c:pt>
                <c:pt idx="56">
                  <c:v>9.5684995946307136</c:v>
                </c:pt>
                <c:pt idx="57">
                  <c:v>9.8495793376419378</c:v>
                </c:pt>
                <c:pt idx="58">
                  <c:v>10.13590911838674</c:v>
                </c:pt>
                <c:pt idx="59">
                  <c:v>10.433148610599703</c:v>
                </c:pt>
                <c:pt idx="60">
                  <c:v>10.732878626016756</c:v>
                </c:pt>
                <c:pt idx="61">
                  <c:v>11.031278694788195</c:v>
                </c:pt>
                <c:pt idx="62">
                  <c:v>11.347140849472012</c:v>
                </c:pt>
                <c:pt idx="63">
                  <c:v>11.65727992498398</c:v>
                </c:pt>
                <c:pt idx="64">
                  <c:v>11.978972322420946</c:v>
                </c:pt>
                <c:pt idx="65">
                  <c:v>12.314445678407759</c:v>
                </c:pt>
                <c:pt idx="66">
                  <c:v>12.644925226460028</c:v>
                </c:pt>
                <c:pt idx="67">
                  <c:v>12.986451031146274</c:v>
                </c:pt>
                <c:pt idx="68">
                  <c:v>13.319476347903764</c:v>
                </c:pt>
                <c:pt idx="69">
                  <c:v>13.659640954251438</c:v>
                </c:pt>
                <c:pt idx="70">
                  <c:v>14.020594671533891</c:v>
                </c:pt>
                <c:pt idx="71">
                  <c:v>14.381470858020544</c:v>
                </c:pt>
                <c:pt idx="72">
                  <c:v>14.762763352759924</c:v>
                </c:pt>
                <c:pt idx="73">
                  <c:v>15.160503256863828</c:v>
                </c:pt>
                <c:pt idx="74">
                  <c:v>15.564432155400485</c:v>
                </c:pt>
                <c:pt idx="75">
                  <c:v>15.978172049640582</c:v>
                </c:pt>
                <c:pt idx="76">
                  <c:v>16.391336441951861</c:v>
                </c:pt>
                <c:pt idx="77">
                  <c:v>16.802186561805176</c:v>
                </c:pt>
                <c:pt idx="78">
                  <c:v>17.229674075154694</c:v>
                </c:pt>
                <c:pt idx="79">
                  <c:v>17.676367843972809</c:v>
                </c:pt>
                <c:pt idx="80">
                  <c:v>18.121435894180284</c:v>
                </c:pt>
                <c:pt idx="81">
                  <c:v>18.57540936971894</c:v>
                </c:pt>
                <c:pt idx="82">
                  <c:v>19.01317654225376</c:v>
                </c:pt>
                <c:pt idx="83">
                  <c:v>19.487472646386873</c:v>
                </c:pt>
                <c:pt idx="84">
                  <c:v>19.992647837747935</c:v>
                </c:pt>
                <c:pt idx="85">
                  <c:v>20.484884657328383</c:v>
                </c:pt>
                <c:pt idx="86">
                  <c:v>20.988923323247565</c:v>
                </c:pt>
                <c:pt idx="87">
                  <c:v>21.486706773163224</c:v>
                </c:pt>
                <c:pt idx="88">
                  <c:v>22.01601084693494</c:v>
                </c:pt>
                <c:pt idx="89">
                  <c:v>22.537903536953586</c:v>
                </c:pt>
                <c:pt idx="90">
                  <c:v>23.044192477905902</c:v>
                </c:pt>
                <c:pt idx="91">
                  <c:v>23.586487538490907</c:v>
                </c:pt>
                <c:pt idx="92">
                  <c:v>24.097867096647231</c:v>
                </c:pt>
                <c:pt idx="93">
                  <c:v>24.597094521868545</c:v>
                </c:pt>
                <c:pt idx="94">
                  <c:v>25.076204761926181</c:v>
                </c:pt>
                <c:pt idx="95">
                  <c:v>25.493471124007073</c:v>
                </c:pt>
                <c:pt idx="96">
                  <c:v>25.835152449118929</c:v>
                </c:pt>
                <c:pt idx="97">
                  <c:v>26.094741177862939</c:v>
                </c:pt>
                <c:pt idx="98">
                  <c:v>26.344634988108947</c:v>
                </c:pt>
              </c:numCache>
            </c:numRef>
          </c:xVal>
          <c:yVal>
            <c:numRef>
              <c:f>'3D-UMi (K=M=10)'!$AQ$156:$AQ$254</c:f>
              <c:numCache>
                <c:formatCode>0.000_ </c:formatCode>
                <c:ptCount val="99"/>
                <c:pt idx="0">
                  <c:v>2.9351647545604163</c:v>
                </c:pt>
                <c:pt idx="1">
                  <c:v>-0.48704178603923509</c:v>
                </c:pt>
                <c:pt idx="2">
                  <c:v>-0.52608530734683434</c:v>
                </c:pt>
                <c:pt idx="3">
                  <c:v>-0.45553439812772378</c:v>
                </c:pt>
                <c:pt idx="4">
                  <c:v>-0.50040464936581497</c:v>
                </c:pt>
                <c:pt idx="5">
                  <c:v>-0.46817882636335928</c:v>
                </c:pt>
                <c:pt idx="6">
                  <c:v>-0.46260288343551403</c:v>
                </c:pt>
                <c:pt idx="7">
                  <c:v>-0.47708665681415119</c:v>
                </c:pt>
                <c:pt idx="8">
                  <c:v>-0.46832259398259435</c:v>
                </c:pt>
                <c:pt idx="9">
                  <c:v>-0.44751601568301469</c:v>
                </c:pt>
                <c:pt idx="10">
                  <c:v>-0.43389541097510181</c:v>
                </c:pt>
                <c:pt idx="11">
                  <c:v>-0.45369109499839338</c:v>
                </c:pt>
                <c:pt idx="12">
                  <c:v>-0.45457170676008307</c:v>
                </c:pt>
                <c:pt idx="13">
                  <c:v>-0.4482148270958668</c:v>
                </c:pt>
                <c:pt idx="14">
                  <c:v>-0.43893774361914972</c:v>
                </c:pt>
                <c:pt idx="15">
                  <c:v>-0.43136320529119215</c:v>
                </c:pt>
                <c:pt idx="16">
                  <c:v>-0.43904901077673991</c:v>
                </c:pt>
                <c:pt idx="17">
                  <c:v>-0.44064088542737245</c:v>
                </c:pt>
                <c:pt idx="18">
                  <c:v>-0.44083218913796007</c:v>
                </c:pt>
                <c:pt idx="19">
                  <c:v>-0.44012589686243675</c:v>
                </c:pt>
                <c:pt idx="20">
                  <c:v>-0.45091059383779075</c:v>
                </c:pt>
                <c:pt idx="21">
                  <c:v>-0.45253991455635245</c:v>
                </c:pt>
                <c:pt idx="22">
                  <c:v>-0.46416901254270826</c:v>
                </c:pt>
                <c:pt idx="23">
                  <c:v>-0.46003531957705501</c:v>
                </c:pt>
                <c:pt idx="24">
                  <c:v>-0.45291456345520031</c:v>
                </c:pt>
                <c:pt idx="25">
                  <c:v>-0.44739430408415637</c:v>
                </c:pt>
                <c:pt idx="26">
                  <c:v>-0.44068266412941171</c:v>
                </c:pt>
                <c:pt idx="27">
                  <c:v>-0.44432420060548683</c:v>
                </c:pt>
                <c:pt idx="28">
                  <c:v>-0.43994803770308</c:v>
                </c:pt>
                <c:pt idx="29">
                  <c:v>-0.43999923718215328</c:v>
                </c:pt>
                <c:pt idx="30">
                  <c:v>-0.44269231853839974</c:v>
                </c:pt>
                <c:pt idx="31">
                  <c:v>-0.43812276710906151</c:v>
                </c:pt>
                <c:pt idx="32">
                  <c:v>-0.4308767177768571</c:v>
                </c:pt>
                <c:pt idx="33">
                  <c:v>-0.41983101491819186</c:v>
                </c:pt>
                <c:pt idx="34">
                  <c:v>-0.41820330464814326</c:v>
                </c:pt>
                <c:pt idx="35">
                  <c:v>-0.40988893697479778</c:v>
                </c:pt>
                <c:pt idx="36">
                  <c:v>-0.40854701045156538</c:v>
                </c:pt>
                <c:pt idx="37">
                  <c:v>-0.39537768612778823</c:v>
                </c:pt>
                <c:pt idx="38">
                  <c:v>-0.39633679572973435</c:v>
                </c:pt>
                <c:pt idx="39">
                  <c:v>-0.39267337620468279</c:v>
                </c:pt>
                <c:pt idx="40">
                  <c:v>-0.38696898429665616</c:v>
                </c:pt>
                <c:pt idx="41">
                  <c:v>-0.37600060430377003</c:v>
                </c:pt>
                <c:pt idx="42">
                  <c:v>-0.37493065408594539</c:v>
                </c:pt>
                <c:pt idx="43">
                  <c:v>-0.37940890196208077</c:v>
                </c:pt>
                <c:pt idx="44">
                  <c:v>-0.35782326912991813</c:v>
                </c:pt>
                <c:pt idx="45">
                  <c:v>-0.34829583614057302</c:v>
                </c:pt>
                <c:pt idx="46">
                  <c:v>-0.36474688892340001</c:v>
                </c:pt>
                <c:pt idx="47">
                  <c:v>-0.36254882516189113</c:v>
                </c:pt>
                <c:pt idx="48">
                  <c:v>-0.3596853879637365</c:v>
                </c:pt>
                <c:pt idx="49">
                  <c:v>-0.36131533738664157</c:v>
                </c:pt>
                <c:pt idx="50">
                  <c:v>-0.34912700694593113</c:v>
                </c:pt>
                <c:pt idx="51">
                  <c:v>-0.34897759115498594</c:v>
                </c:pt>
                <c:pt idx="52">
                  <c:v>-0.36441279990698838</c:v>
                </c:pt>
                <c:pt idx="53">
                  <c:v>-0.38054106718792369</c:v>
                </c:pt>
                <c:pt idx="54">
                  <c:v>-0.37649375708481969</c:v>
                </c:pt>
                <c:pt idx="55">
                  <c:v>-0.37948823224566119</c:v>
                </c:pt>
                <c:pt idx="56">
                  <c:v>-0.38941281147025286</c:v>
                </c:pt>
                <c:pt idx="57">
                  <c:v>-0.37731850519771726</c:v>
                </c:pt>
                <c:pt idx="58">
                  <c:v>-0.37047423665875989</c:v>
                </c:pt>
                <c:pt idx="59">
                  <c:v>-0.37453967958800405</c:v>
                </c:pt>
                <c:pt idx="60">
                  <c:v>-0.37006385722435553</c:v>
                </c:pt>
                <c:pt idx="61">
                  <c:v>-0.35090629456289513</c:v>
                </c:pt>
                <c:pt idx="62">
                  <c:v>-0.34921081781381247</c:v>
                </c:pt>
                <c:pt idx="63">
                  <c:v>-0.34179226189288059</c:v>
                </c:pt>
                <c:pt idx="64">
                  <c:v>-0.33632350009264655</c:v>
                </c:pt>
                <c:pt idx="65">
                  <c:v>-0.3439878840561601</c:v>
                </c:pt>
                <c:pt idx="66">
                  <c:v>-0.34665846008522827</c:v>
                </c:pt>
                <c:pt idx="67">
                  <c:v>-0.34663422059767335</c:v>
                </c:pt>
                <c:pt idx="68">
                  <c:v>-0.32597910834706489</c:v>
                </c:pt>
                <c:pt idx="69">
                  <c:v>-0.31246328568653858</c:v>
                </c:pt>
                <c:pt idx="70">
                  <c:v>-0.30890397984328999</c:v>
                </c:pt>
                <c:pt idx="71">
                  <c:v>-0.28717989728394322</c:v>
                </c:pt>
                <c:pt idx="72">
                  <c:v>-0.28587212297732378</c:v>
                </c:pt>
                <c:pt idx="73">
                  <c:v>-0.30143089625642894</c:v>
                </c:pt>
                <c:pt idx="74">
                  <c:v>-0.32367745246178536</c:v>
                </c:pt>
                <c:pt idx="75">
                  <c:v>-0.35573500437068262</c:v>
                </c:pt>
                <c:pt idx="76">
                  <c:v>-0.35934763197046138</c:v>
                </c:pt>
                <c:pt idx="77">
                  <c:v>-0.33609355021397391</c:v>
                </c:pt>
                <c:pt idx="78">
                  <c:v>-0.32947686195369386</c:v>
                </c:pt>
                <c:pt idx="79">
                  <c:v>-0.32876909211640992</c:v>
                </c:pt>
                <c:pt idx="80">
                  <c:v>-0.32587977580638494</c:v>
                </c:pt>
                <c:pt idx="81">
                  <c:v>-0.31783815879634147</c:v>
                </c:pt>
                <c:pt idx="82">
                  <c:v>-0.2775875512565591</c:v>
                </c:pt>
                <c:pt idx="83">
                  <c:v>-0.27032470867007419</c:v>
                </c:pt>
                <c:pt idx="84">
                  <c:v>-0.27068477976503402</c:v>
                </c:pt>
                <c:pt idx="85">
                  <c:v>-0.25810647907938389</c:v>
                </c:pt>
                <c:pt idx="86">
                  <c:v>-0.26147112991526456</c:v>
                </c:pt>
                <c:pt idx="87">
                  <c:v>-0.25893763004662418</c:v>
                </c:pt>
                <c:pt idx="88">
                  <c:v>-0.27768903458714078</c:v>
                </c:pt>
                <c:pt idx="89">
                  <c:v>-0.28441340639918522</c:v>
                </c:pt>
                <c:pt idx="90">
                  <c:v>-0.28356191400570196</c:v>
                </c:pt>
                <c:pt idx="91">
                  <c:v>-0.32606395667530563</c:v>
                </c:pt>
                <c:pt idx="92">
                  <c:v>-0.34981191031133108</c:v>
                </c:pt>
                <c:pt idx="93">
                  <c:v>-0.39141778742374456</c:v>
                </c:pt>
                <c:pt idx="94">
                  <c:v>-0.41290647937238134</c:v>
                </c:pt>
                <c:pt idx="95">
                  <c:v>-0.51596939525477126</c:v>
                </c:pt>
                <c:pt idx="96">
                  <c:v>-0.56899815040792845</c:v>
                </c:pt>
                <c:pt idx="97">
                  <c:v>-0.5399343091932387</c:v>
                </c:pt>
                <c:pt idx="98">
                  <c:v>-0.50117554948054632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'3D-UMi (K=M=10)'!$AR$155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-11.060933967340377</c:v>
                </c:pt>
                <c:pt idx="1">
                  <c:v>-4.2236455944368645</c:v>
                </c:pt>
                <c:pt idx="2">
                  <c:v>-3.2197944908049756</c:v>
                </c:pt>
                <c:pt idx="3">
                  <c:v>-2.6291045978534062</c:v>
                </c:pt>
                <c:pt idx="4">
                  <c:v>-2.1738337867219548</c:v>
                </c:pt>
                <c:pt idx="5">
                  <c:v>-1.7956590498310507</c:v>
                </c:pt>
                <c:pt idx="6">
                  <c:v>-1.4606688503471159</c:v>
                </c:pt>
                <c:pt idx="7">
                  <c:v>-1.1736060597816589</c:v>
                </c:pt>
                <c:pt idx="8">
                  <c:v>-0.90979110542639563</c:v>
                </c:pt>
                <c:pt idx="9">
                  <c:v>-0.6580186665391452</c:v>
                </c:pt>
                <c:pt idx="10">
                  <c:v>-0.43533433988340314</c:v>
                </c:pt>
                <c:pt idx="11">
                  <c:v>-0.23122529040949164</c:v>
                </c:pt>
                <c:pt idx="12">
                  <c:v>-4.6031313197181928E-2</c:v>
                </c:pt>
                <c:pt idx="13">
                  <c:v>0.13192517258922185</c:v>
                </c:pt>
                <c:pt idx="14">
                  <c:v>0.30696145456312474</c:v>
                </c:pt>
                <c:pt idx="15">
                  <c:v>0.48370028168578705</c:v>
                </c:pt>
                <c:pt idx="16">
                  <c:v>0.6747562659360149</c:v>
                </c:pt>
                <c:pt idx="17">
                  <c:v>0.85799581578049544</c:v>
                </c:pt>
                <c:pt idx="18">
                  <c:v>1.0398347946849311</c:v>
                </c:pt>
                <c:pt idx="19">
                  <c:v>1.2207761776032557</c:v>
                </c:pt>
                <c:pt idx="20">
                  <c:v>1.4132085497724578</c:v>
                </c:pt>
                <c:pt idx="21">
                  <c:v>1.5964855456848626</c:v>
                </c:pt>
                <c:pt idx="22">
                  <c:v>1.7922425284874783</c:v>
                </c:pt>
                <c:pt idx="23">
                  <c:v>1.9816923406605351</c:v>
                </c:pt>
                <c:pt idx="24">
                  <c:v>2.1681550896774002</c:v>
                </c:pt>
                <c:pt idx="25">
                  <c:v>2.3562183354450763</c:v>
                </c:pt>
                <c:pt idx="26">
                  <c:v>2.5430902006290519</c:v>
                </c:pt>
                <c:pt idx="27">
                  <c:v>2.7403152422438368</c:v>
                </c:pt>
                <c:pt idx="28">
                  <c:v>2.9356219915932398</c:v>
                </c:pt>
                <c:pt idx="29">
                  <c:v>3.1430965440964331</c:v>
                </c:pt>
                <c:pt idx="30">
                  <c:v>3.3532129784767899</c:v>
                </c:pt>
                <c:pt idx="31">
                  <c:v>3.5560667800715615</c:v>
                </c:pt>
                <c:pt idx="32">
                  <c:v>3.756244083763467</c:v>
                </c:pt>
                <c:pt idx="33">
                  <c:v>3.953306168900232</c:v>
                </c:pt>
                <c:pt idx="34">
                  <c:v>4.1708161926068135</c:v>
                </c:pt>
                <c:pt idx="35">
                  <c:v>4.3816395589100976</c:v>
                </c:pt>
                <c:pt idx="36">
                  <c:v>4.5994353663634957</c:v>
                </c:pt>
                <c:pt idx="37">
                  <c:v>4.8054037760163482</c:v>
                </c:pt>
                <c:pt idx="38">
                  <c:v>5.0255006195949248</c:v>
                </c:pt>
                <c:pt idx="39">
                  <c:v>5.2554850295789626</c:v>
                </c:pt>
                <c:pt idx="40">
                  <c:v>5.483972529735496</c:v>
                </c:pt>
                <c:pt idx="41">
                  <c:v>5.7071960418071601</c:v>
                </c:pt>
                <c:pt idx="42">
                  <c:v>5.9403179836538857</c:v>
                </c:pt>
                <c:pt idx="43">
                  <c:v>6.1816554127868706</c:v>
                </c:pt>
                <c:pt idx="44">
                  <c:v>6.4078165013420385</c:v>
                </c:pt>
                <c:pt idx="45">
                  <c:v>6.6460357897400133</c:v>
                </c:pt>
                <c:pt idx="46">
                  <c:v>6.91023356391017</c:v>
                </c:pt>
                <c:pt idx="47">
                  <c:v>7.1557822215359908</c:v>
                </c:pt>
                <c:pt idx="48">
                  <c:v>7.4096377170703365</c:v>
                </c:pt>
                <c:pt idx="49">
                  <c:v>7.6720079018291818</c:v>
                </c:pt>
                <c:pt idx="50">
                  <c:v>7.9205598067244214</c:v>
                </c:pt>
                <c:pt idx="51">
                  <c:v>8.1811506262694156</c:v>
                </c:pt>
                <c:pt idx="52">
                  <c:v>8.4607521229460385</c:v>
                </c:pt>
                <c:pt idx="53">
                  <c:v>8.7460011166820433</c:v>
                </c:pt>
                <c:pt idx="54">
                  <c:v>9.0110745330339999</c:v>
                </c:pt>
                <c:pt idx="55">
                  <c:v>9.2831897346499019</c:v>
                </c:pt>
                <c:pt idx="56">
                  <c:v>9.5684995946307136</c:v>
                </c:pt>
                <c:pt idx="57">
                  <c:v>9.8495793376419378</c:v>
                </c:pt>
                <c:pt idx="58">
                  <c:v>10.13590911838674</c:v>
                </c:pt>
                <c:pt idx="59">
                  <c:v>10.433148610599703</c:v>
                </c:pt>
                <c:pt idx="60">
                  <c:v>10.732878626016756</c:v>
                </c:pt>
                <c:pt idx="61">
                  <c:v>11.031278694788195</c:v>
                </c:pt>
                <c:pt idx="62">
                  <c:v>11.347140849472012</c:v>
                </c:pt>
                <c:pt idx="63">
                  <c:v>11.65727992498398</c:v>
                </c:pt>
                <c:pt idx="64">
                  <c:v>11.978972322420946</c:v>
                </c:pt>
                <c:pt idx="65">
                  <c:v>12.314445678407759</c:v>
                </c:pt>
                <c:pt idx="66">
                  <c:v>12.644925226460028</c:v>
                </c:pt>
                <c:pt idx="67">
                  <c:v>12.986451031146274</c:v>
                </c:pt>
                <c:pt idx="68">
                  <c:v>13.319476347903764</c:v>
                </c:pt>
                <c:pt idx="69">
                  <c:v>13.659640954251438</c:v>
                </c:pt>
                <c:pt idx="70">
                  <c:v>14.020594671533891</c:v>
                </c:pt>
                <c:pt idx="71">
                  <c:v>14.381470858020544</c:v>
                </c:pt>
                <c:pt idx="72">
                  <c:v>14.762763352759924</c:v>
                </c:pt>
                <c:pt idx="73">
                  <c:v>15.160503256863828</c:v>
                </c:pt>
                <c:pt idx="74">
                  <c:v>15.564432155400485</c:v>
                </c:pt>
                <c:pt idx="75">
                  <c:v>15.978172049640582</c:v>
                </c:pt>
                <c:pt idx="76">
                  <c:v>16.391336441951861</c:v>
                </c:pt>
                <c:pt idx="77">
                  <c:v>16.802186561805176</c:v>
                </c:pt>
                <c:pt idx="78">
                  <c:v>17.229674075154694</c:v>
                </c:pt>
                <c:pt idx="79">
                  <c:v>17.676367843972809</c:v>
                </c:pt>
                <c:pt idx="80">
                  <c:v>18.121435894180284</c:v>
                </c:pt>
                <c:pt idx="81">
                  <c:v>18.57540936971894</c:v>
                </c:pt>
                <c:pt idx="82">
                  <c:v>19.01317654225376</c:v>
                </c:pt>
                <c:pt idx="83">
                  <c:v>19.487472646386873</c:v>
                </c:pt>
                <c:pt idx="84">
                  <c:v>19.992647837747935</c:v>
                </c:pt>
                <c:pt idx="85">
                  <c:v>20.484884657328383</c:v>
                </c:pt>
                <c:pt idx="86">
                  <c:v>20.988923323247565</c:v>
                </c:pt>
                <c:pt idx="87">
                  <c:v>21.486706773163224</c:v>
                </c:pt>
                <c:pt idx="88">
                  <c:v>22.01601084693494</c:v>
                </c:pt>
                <c:pt idx="89">
                  <c:v>22.537903536953586</c:v>
                </c:pt>
                <c:pt idx="90">
                  <c:v>23.044192477905902</c:v>
                </c:pt>
                <c:pt idx="91">
                  <c:v>23.586487538490907</c:v>
                </c:pt>
                <c:pt idx="92">
                  <c:v>24.097867096647231</c:v>
                </c:pt>
                <c:pt idx="93">
                  <c:v>24.597094521868545</c:v>
                </c:pt>
                <c:pt idx="94">
                  <c:v>25.076204761926181</c:v>
                </c:pt>
                <c:pt idx="95">
                  <c:v>25.493471124007073</c:v>
                </c:pt>
                <c:pt idx="96">
                  <c:v>25.835152449118929</c:v>
                </c:pt>
                <c:pt idx="97">
                  <c:v>26.094741177862939</c:v>
                </c:pt>
                <c:pt idx="98">
                  <c:v>26.344634988108947</c:v>
                </c:pt>
              </c:numCache>
            </c:numRef>
          </c:xVal>
          <c:yVal>
            <c:numRef>
              <c:f>'3D-UMi (K=M=10)'!$AR$156:$AR$254</c:f>
              <c:numCache>
                <c:formatCode>0.000_ </c:formatCode>
                <c:ptCount val="99"/>
                <c:pt idx="0">
                  <c:v>0.49410886490437633</c:v>
                </c:pt>
                <c:pt idx="1">
                  <c:v>3.3465893525503887E-3</c:v>
                </c:pt>
                <c:pt idx="2">
                  <c:v>-1.3008983087137604E-2</c:v>
                </c:pt>
                <c:pt idx="3">
                  <c:v>4.1631488910877756E-2</c:v>
                </c:pt>
                <c:pt idx="4">
                  <c:v>4.8968899801290711E-2</c:v>
                </c:pt>
                <c:pt idx="5">
                  <c:v>5.1730569883547739E-2</c:v>
                </c:pt>
                <c:pt idx="6">
                  <c:v>6.1295631672901196E-2</c:v>
                </c:pt>
                <c:pt idx="7">
                  <c:v>3.9523905435750351E-2</c:v>
                </c:pt>
                <c:pt idx="8">
                  <c:v>3.4844270613254347E-2</c:v>
                </c:pt>
                <c:pt idx="9">
                  <c:v>7.7617636799530709E-3</c:v>
                </c:pt>
                <c:pt idx="10">
                  <c:v>4.610223536835989E-3</c:v>
                </c:pt>
                <c:pt idx="11">
                  <c:v>1.1126685881248599E-2</c:v>
                </c:pt>
                <c:pt idx="12">
                  <c:v>1.894631461786488E-2</c:v>
                </c:pt>
                <c:pt idx="13">
                  <c:v>2.6115827048713486E-2</c:v>
                </c:pt>
                <c:pt idx="14">
                  <c:v>1.4470053643026892E-2</c:v>
                </c:pt>
                <c:pt idx="15">
                  <c:v>2.7216955213516192E-2</c:v>
                </c:pt>
                <c:pt idx="16">
                  <c:v>1.2407150907295716E-2</c:v>
                </c:pt>
                <c:pt idx="17">
                  <c:v>2.5760488226500344E-2</c:v>
                </c:pt>
                <c:pt idx="18">
                  <c:v>2.4951440774873657E-2</c:v>
                </c:pt>
                <c:pt idx="19">
                  <c:v>1.6761197965532437E-2</c:v>
                </c:pt>
                <c:pt idx="20">
                  <c:v>4.5333713761022132E-3</c:v>
                </c:pt>
                <c:pt idx="21">
                  <c:v>2.552327053238912E-2</c:v>
                </c:pt>
                <c:pt idx="22">
                  <c:v>1.7161892933366785E-2</c:v>
                </c:pt>
                <c:pt idx="23">
                  <c:v>1.6587204691562052E-2</c:v>
                </c:pt>
                <c:pt idx="24">
                  <c:v>1.1121917606719656E-2</c:v>
                </c:pt>
                <c:pt idx="25">
                  <c:v>-1.2406386821261606E-2</c:v>
                </c:pt>
                <c:pt idx="26">
                  <c:v>-6.8891439313691905E-3</c:v>
                </c:pt>
                <c:pt idx="27">
                  <c:v>-1.9774724852705372E-2</c:v>
                </c:pt>
                <c:pt idx="28">
                  <c:v>-2.8660394206397655E-2</c:v>
                </c:pt>
                <c:pt idx="29">
                  <c:v>-3.0485092554598303E-2</c:v>
                </c:pt>
                <c:pt idx="30">
                  <c:v>-3.4742523379161394E-2</c:v>
                </c:pt>
                <c:pt idx="31">
                  <c:v>-3.7148244745271342E-2</c:v>
                </c:pt>
                <c:pt idx="32">
                  <c:v>-2.3555233545552667E-2</c:v>
                </c:pt>
                <c:pt idx="33">
                  <c:v>-2.8212709409060288E-2</c:v>
                </c:pt>
                <c:pt idx="34">
                  <c:v>-2.2905173964281822E-2</c:v>
                </c:pt>
                <c:pt idx="35">
                  <c:v>-2.5153723906782055E-2</c:v>
                </c:pt>
                <c:pt idx="36">
                  <c:v>-1.9954597262270113E-2</c:v>
                </c:pt>
                <c:pt idx="37">
                  <c:v>-4.3193480938619189E-4</c:v>
                </c:pt>
                <c:pt idx="38">
                  <c:v>2.4043009176533126E-2</c:v>
                </c:pt>
                <c:pt idx="39">
                  <c:v>5.870667482144043E-3</c:v>
                </c:pt>
                <c:pt idx="40">
                  <c:v>-6.4385808675542222E-3</c:v>
                </c:pt>
                <c:pt idx="41">
                  <c:v>-1.0082651051897429E-2</c:v>
                </c:pt>
                <c:pt idx="42">
                  <c:v>-1.4081716033317981E-2</c:v>
                </c:pt>
                <c:pt idx="43">
                  <c:v>-4.0295563079036256E-2</c:v>
                </c:pt>
                <c:pt idx="44">
                  <c:v>-2.1035615136072217E-2</c:v>
                </c:pt>
                <c:pt idx="45">
                  <c:v>-2.9696767717033445E-2</c:v>
                </c:pt>
                <c:pt idx="46">
                  <c:v>-5.9007162129907975E-2</c:v>
                </c:pt>
                <c:pt idx="47">
                  <c:v>-6.9469033732725727E-2</c:v>
                </c:pt>
                <c:pt idx="48">
                  <c:v>-7.096119893679198E-2</c:v>
                </c:pt>
                <c:pt idx="49">
                  <c:v>-6.4576297820181594E-2</c:v>
                </c:pt>
                <c:pt idx="50">
                  <c:v>-8.2386873717316789E-2</c:v>
                </c:pt>
                <c:pt idx="51">
                  <c:v>-8.3508396813606112E-2</c:v>
                </c:pt>
                <c:pt idx="52">
                  <c:v>-8.0092038557838308E-2</c:v>
                </c:pt>
                <c:pt idx="53">
                  <c:v>-7.8508132973235334E-2</c:v>
                </c:pt>
                <c:pt idx="54">
                  <c:v>-6.7871003894108384E-2</c:v>
                </c:pt>
                <c:pt idx="55">
                  <c:v>-4.1123864149122724E-2</c:v>
                </c:pt>
                <c:pt idx="56">
                  <c:v>-6.6907898751180639E-2</c:v>
                </c:pt>
                <c:pt idx="57">
                  <c:v>-7.0576025822214561E-2</c:v>
                </c:pt>
                <c:pt idx="58">
                  <c:v>-8.3207129425392878E-2</c:v>
                </c:pt>
                <c:pt idx="59">
                  <c:v>-8.6269476157324831E-2</c:v>
                </c:pt>
                <c:pt idx="60">
                  <c:v>-6.585371425927633E-2</c:v>
                </c:pt>
                <c:pt idx="61">
                  <c:v>-7.1376783556218015E-2</c:v>
                </c:pt>
                <c:pt idx="62">
                  <c:v>-6.2365970413720717E-2</c:v>
                </c:pt>
                <c:pt idx="63">
                  <c:v>-5.572610076577611E-2</c:v>
                </c:pt>
                <c:pt idx="64">
                  <c:v>-6.1508377428303618E-2</c:v>
                </c:pt>
                <c:pt idx="65">
                  <c:v>-8.0987938982076457E-2</c:v>
                </c:pt>
                <c:pt idx="66">
                  <c:v>-9.2854516517490993E-2</c:v>
                </c:pt>
                <c:pt idx="67">
                  <c:v>-0.11897592559777692</c:v>
                </c:pt>
                <c:pt idx="68">
                  <c:v>-0.13466894042516842</c:v>
                </c:pt>
                <c:pt idx="69">
                  <c:v>-0.12311072997075456</c:v>
                </c:pt>
                <c:pt idx="70">
                  <c:v>-8.7832792063361254E-2</c:v>
                </c:pt>
                <c:pt idx="71">
                  <c:v>-0.11172111347500646</c:v>
                </c:pt>
                <c:pt idx="72">
                  <c:v>-9.0339232939944836E-2</c:v>
                </c:pt>
                <c:pt idx="73">
                  <c:v>-6.8756968703436172E-2</c:v>
                </c:pt>
                <c:pt idx="74">
                  <c:v>-8.9424676677484882E-2</c:v>
                </c:pt>
                <c:pt idx="75">
                  <c:v>-5.6958371455081647E-2</c:v>
                </c:pt>
                <c:pt idx="76">
                  <c:v>-5.8055559440536086E-2</c:v>
                </c:pt>
                <c:pt idx="77">
                  <c:v>-6.9033970176239023E-2</c:v>
                </c:pt>
                <c:pt idx="78">
                  <c:v>-0.1293312847712329</c:v>
                </c:pt>
                <c:pt idx="79">
                  <c:v>-0.11995860663049029</c:v>
                </c:pt>
                <c:pt idx="80">
                  <c:v>-5.9391757050821781E-2</c:v>
                </c:pt>
                <c:pt idx="81">
                  <c:v>-3.8201978298229022E-2</c:v>
                </c:pt>
                <c:pt idx="82">
                  <c:v>-2.4711243898035917E-2</c:v>
                </c:pt>
                <c:pt idx="83">
                  <c:v>-1.4494636303723496E-2</c:v>
                </c:pt>
                <c:pt idx="84">
                  <c:v>-3.5986792623816655E-2</c:v>
                </c:pt>
                <c:pt idx="85">
                  <c:v>2.2036550561157497E-2</c:v>
                </c:pt>
                <c:pt idx="86">
                  <c:v>-4.3565363625859277E-3</c:v>
                </c:pt>
                <c:pt idx="87">
                  <c:v>1.4764154286559972E-2</c:v>
                </c:pt>
                <c:pt idx="88">
                  <c:v>-8.9869993913183066E-4</c:v>
                </c:pt>
                <c:pt idx="89">
                  <c:v>-3.3644087815865475E-2</c:v>
                </c:pt>
                <c:pt idx="90">
                  <c:v>-3.2271180768930208E-3</c:v>
                </c:pt>
                <c:pt idx="91">
                  <c:v>-6.0998514445422813E-2</c:v>
                </c:pt>
                <c:pt idx="92">
                  <c:v>-3.5881423653780331E-2</c:v>
                </c:pt>
                <c:pt idx="93">
                  <c:v>-6.7451767287192155E-2</c:v>
                </c:pt>
                <c:pt idx="94">
                  <c:v>-0.12453485299812073</c:v>
                </c:pt>
                <c:pt idx="95">
                  <c:v>-5.2837310282495054E-2</c:v>
                </c:pt>
                <c:pt idx="96">
                  <c:v>-2.4951393495211249E-2</c:v>
                </c:pt>
                <c:pt idx="97">
                  <c:v>-1.0963110830587652E-2</c:v>
                </c:pt>
                <c:pt idx="98">
                  <c:v>1.4610183768660079E-2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'3D-UMi (K=M=10)'!$AS$155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-11.060933967340377</c:v>
                </c:pt>
                <c:pt idx="1">
                  <c:v>-4.2236455944368645</c:v>
                </c:pt>
                <c:pt idx="2">
                  <c:v>-3.2197944908049756</c:v>
                </c:pt>
                <c:pt idx="3">
                  <c:v>-2.6291045978534062</c:v>
                </c:pt>
                <c:pt idx="4">
                  <c:v>-2.1738337867219548</c:v>
                </c:pt>
                <c:pt idx="5">
                  <c:v>-1.7956590498310507</c:v>
                </c:pt>
                <c:pt idx="6">
                  <c:v>-1.4606688503471159</c:v>
                </c:pt>
                <c:pt idx="7">
                  <c:v>-1.1736060597816589</c:v>
                </c:pt>
                <c:pt idx="8">
                  <c:v>-0.90979110542639563</c:v>
                </c:pt>
                <c:pt idx="9">
                  <c:v>-0.6580186665391452</c:v>
                </c:pt>
                <c:pt idx="10">
                  <c:v>-0.43533433988340314</c:v>
                </c:pt>
                <c:pt idx="11">
                  <c:v>-0.23122529040949164</c:v>
                </c:pt>
                <c:pt idx="12">
                  <c:v>-4.6031313197181928E-2</c:v>
                </c:pt>
                <c:pt idx="13">
                  <c:v>0.13192517258922185</c:v>
                </c:pt>
                <c:pt idx="14">
                  <c:v>0.30696145456312474</c:v>
                </c:pt>
                <c:pt idx="15">
                  <c:v>0.48370028168578705</c:v>
                </c:pt>
                <c:pt idx="16">
                  <c:v>0.6747562659360149</c:v>
                </c:pt>
                <c:pt idx="17">
                  <c:v>0.85799581578049544</c:v>
                </c:pt>
                <c:pt idx="18">
                  <c:v>1.0398347946849311</c:v>
                </c:pt>
                <c:pt idx="19">
                  <c:v>1.2207761776032557</c:v>
                </c:pt>
                <c:pt idx="20">
                  <c:v>1.4132085497724578</c:v>
                </c:pt>
                <c:pt idx="21">
                  <c:v>1.5964855456848626</c:v>
                </c:pt>
                <c:pt idx="22">
                  <c:v>1.7922425284874783</c:v>
                </c:pt>
                <c:pt idx="23">
                  <c:v>1.9816923406605351</c:v>
                </c:pt>
                <c:pt idx="24">
                  <c:v>2.1681550896774002</c:v>
                </c:pt>
                <c:pt idx="25">
                  <c:v>2.3562183354450763</c:v>
                </c:pt>
                <c:pt idx="26">
                  <c:v>2.5430902006290519</c:v>
                </c:pt>
                <c:pt idx="27">
                  <c:v>2.7403152422438368</c:v>
                </c:pt>
                <c:pt idx="28">
                  <c:v>2.9356219915932398</c:v>
                </c:pt>
                <c:pt idx="29">
                  <c:v>3.1430965440964331</c:v>
                </c:pt>
                <c:pt idx="30">
                  <c:v>3.3532129784767899</c:v>
                </c:pt>
                <c:pt idx="31">
                  <c:v>3.5560667800715615</c:v>
                </c:pt>
                <c:pt idx="32">
                  <c:v>3.756244083763467</c:v>
                </c:pt>
                <c:pt idx="33">
                  <c:v>3.953306168900232</c:v>
                </c:pt>
                <c:pt idx="34">
                  <c:v>4.1708161926068135</c:v>
                </c:pt>
                <c:pt idx="35">
                  <c:v>4.3816395589100976</c:v>
                </c:pt>
                <c:pt idx="36">
                  <c:v>4.5994353663634957</c:v>
                </c:pt>
                <c:pt idx="37">
                  <c:v>4.8054037760163482</c:v>
                </c:pt>
                <c:pt idx="38">
                  <c:v>5.0255006195949248</c:v>
                </c:pt>
                <c:pt idx="39">
                  <c:v>5.2554850295789626</c:v>
                </c:pt>
                <c:pt idx="40">
                  <c:v>5.483972529735496</c:v>
                </c:pt>
                <c:pt idx="41">
                  <c:v>5.7071960418071601</c:v>
                </c:pt>
                <c:pt idx="42">
                  <c:v>5.9403179836538857</c:v>
                </c:pt>
                <c:pt idx="43">
                  <c:v>6.1816554127868706</c:v>
                </c:pt>
                <c:pt idx="44">
                  <c:v>6.4078165013420385</c:v>
                </c:pt>
                <c:pt idx="45">
                  <c:v>6.6460357897400133</c:v>
                </c:pt>
                <c:pt idx="46">
                  <c:v>6.91023356391017</c:v>
                </c:pt>
                <c:pt idx="47">
                  <c:v>7.1557822215359908</c:v>
                </c:pt>
                <c:pt idx="48">
                  <c:v>7.4096377170703365</c:v>
                </c:pt>
                <c:pt idx="49">
                  <c:v>7.6720079018291818</c:v>
                </c:pt>
                <c:pt idx="50">
                  <c:v>7.9205598067244214</c:v>
                </c:pt>
                <c:pt idx="51">
                  <c:v>8.1811506262694156</c:v>
                </c:pt>
                <c:pt idx="52">
                  <c:v>8.4607521229460385</c:v>
                </c:pt>
                <c:pt idx="53">
                  <c:v>8.7460011166820433</c:v>
                </c:pt>
                <c:pt idx="54">
                  <c:v>9.0110745330339999</c:v>
                </c:pt>
                <c:pt idx="55">
                  <c:v>9.2831897346499019</c:v>
                </c:pt>
                <c:pt idx="56">
                  <c:v>9.5684995946307136</c:v>
                </c:pt>
                <c:pt idx="57">
                  <c:v>9.8495793376419378</c:v>
                </c:pt>
                <c:pt idx="58">
                  <c:v>10.13590911838674</c:v>
                </c:pt>
                <c:pt idx="59">
                  <c:v>10.433148610599703</c:v>
                </c:pt>
                <c:pt idx="60">
                  <c:v>10.732878626016756</c:v>
                </c:pt>
                <c:pt idx="61">
                  <c:v>11.031278694788195</c:v>
                </c:pt>
                <c:pt idx="62">
                  <c:v>11.347140849472012</c:v>
                </c:pt>
                <c:pt idx="63">
                  <c:v>11.65727992498398</c:v>
                </c:pt>
                <c:pt idx="64">
                  <c:v>11.978972322420946</c:v>
                </c:pt>
                <c:pt idx="65">
                  <c:v>12.314445678407759</c:v>
                </c:pt>
                <c:pt idx="66">
                  <c:v>12.644925226460028</c:v>
                </c:pt>
                <c:pt idx="67">
                  <c:v>12.986451031146274</c:v>
                </c:pt>
                <c:pt idx="68">
                  <c:v>13.319476347903764</c:v>
                </c:pt>
                <c:pt idx="69">
                  <c:v>13.659640954251438</c:v>
                </c:pt>
                <c:pt idx="70">
                  <c:v>14.020594671533891</c:v>
                </c:pt>
                <c:pt idx="71">
                  <c:v>14.381470858020544</c:v>
                </c:pt>
                <c:pt idx="72">
                  <c:v>14.762763352759924</c:v>
                </c:pt>
                <c:pt idx="73">
                  <c:v>15.160503256863828</c:v>
                </c:pt>
                <c:pt idx="74">
                  <c:v>15.564432155400485</c:v>
                </c:pt>
                <c:pt idx="75">
                  <c:v>15.978172049640582</c:v>
                </c:pt>
                <c:pt idx="76">
                  <c:v>16.391336441951861</c:v>
                </c:pt>
                <c:pt idx="77">
                  <c:v>16.802186561805176</c:v>
                </c:pt>
                <c:pt idx="78">
                  <c:v>17.229674075154694</c:v>
                </c:pt>
                <c:pt idx="79">
                  <c:v>17.676367843972809</c:v>
                </c:pt>
                <c:pt idx="80">
                  <c:v>18.121435894180284</c:v>
                </c:pt>
                <c:pt idx="81">
                  <c:v>18.57540936971894</c:v>
                </c:pt>
                <c:pt idx="82">
                  <c:v>19.01317654225376</c:v>
                </c:pt>
                <c:pt idx="83">
                  <c:v>19.487472646386873</c:v>
                </c:pt>
                <c:pt idx="84">
                  <c:v>19.992647837747935</c:v>
                </c:pt>
                <c:pt idx="85">
                  <c:v>20.484884657328383</c:v>
                </c:pt>
                <c:pt idx="86">
                  <c:v>20.988923323247565</c:v>
                </c:pt>
                <c:pt idx="87">
                  <c:v>21.486706773163224</c:v>
                </c:pt>
                <c:pt idx="88">
                  <c:v>22.01601084693494</c:v>
                </c:pt>
                <c:pt idx="89">
                  <c:v>22.537903536953586</c:v>
                </c:pt>
                <c:pt idx="90">
                  <c:v>23.044192477905902</c:v>
                </c:pt>
                <c:pt idx="91">
                  <c:v>23.586487538490907</c:v>
                </c:pt>
                <c:pt idx="92">
                  <c:v>24.097867096647231</c:v>
                </c:pt>
                <c:pt idx="93">
                  <c:v>24.597094521868545</c:v>
                </c:pt>
                <c:pt idx="94">
                  <c:v>25.076204761926181</c:v>
                </c:pt>
                <c:pt idx="95">
                  <c:v>25.493471124007073</c:v>
                </c:pt>
                <c:pt idx="96">
                  <c:v>25.835152449118929</c:v>
                </c:pt>
                <c:pt idx="97">
                  <c:v>26.094741177862939</c:v>
                </c:pt>
                <c:pt idx="98">
                  <c:v>26.344634988108947</c:v>
                </c:pt>
              </c:numCache>
            </c:numRef>
          </c:xVal>
          <c:yVal>
            <c:numRef>
              <c:f>'3D-UMi (K=M=10)'!$AS$156:$AS$254</c:f>
              <c:numCache>
                <c:formatCode>0.000_ </c:formatCode>
                <c:ptCount val="99"/>
                <c:pt idx="0">
                  <c:v>1.1709339673403765</c:v>
                </c:pt>
                <c:pt idx="1">
                  <c:v>0.34354559443686483</c:v>
                </c:pt>
                <c:pt idx="2">
                  <c:v>0.22979449080497538</c:v>
                </c:pt>
                <c:pt idx="3">
                  <c:v>8.9104597853406187E-2</c:v>
                </c:pt>
                <c:pt idx="4">
                  <c:v>0.17343378672195531</c:v>
                </c:pt>
                <c:pt idx="5">
                  <c:v>0.10565904983105079</c:v>
                </c:pt>
                <c:pt idx="6">
                  <c:v>8.0668850347116017E-2</c:v>
                </c:pt>
                <c:pt idx="7">
                  <c:v>6.3606059781658786E-2</c:v>
                </c:pt>
                <c:pt idx="8">
                  <c:v>5.9791105426395652E-2</c:v>
                </c:pt>
                <c:pt idx="9">
                  <c:v>6.8018666539145234E-2</c:v>
                </c:pt>
                <c:pt idx="10">
                  <c:v>6.4334339883404035E-2</c:v>
                </c:pt>
                <c:pt idx="11">
                  <c:v>8.1225290409491641E-2</c:v>
                </c:pt>
                <c:pt idx="12">
                  <c:v>9.6031313197181931E-2</c:v>
                </c:pt>
                <c:pt idx="13">
                  <c:v>9.8074827410778165E-2</c:v>
                </c:pt>
                <c:pt idx="14">
                  <c:v>0.10303854543687524</c:v>
                </c:pt>
                <c:pt idx="15">
                  <c:v>8.6299718314212903E-2</c:v>
                </c:pt>
                <c:pt idx="16">
                  <c:v>8.524373406398511E-2</c:v>
                </c:pt>
                <c:pt idx="17">
                  <c:v>8.2004184219504506E-2</c:v>
                </c:pt>
                <c:pt idx="18">
                  <c:v>6.016520531506897E-2</c:v>
                </c:pt>
                <c:pt idx="19">
                  <c:v>5.9223822396744286E-2</c:v>
                </c:pt>
                <c:pt idx="20">
                  <c:v>6.6791450227542182E-2</c:v>
                </c:pt>
                <c:pt idx="21">
                  <c:v>6.3514454315137359E-2</c:v>
                </c:pt>
                <c:pt idx="22">
                  <c:v>7.775747151252177E-2</c:v>
                </c:pt>
                <c:pt idx="23">
                  <c:v>6.8307659339464699E-2</c:v>
                </c:pt>
                <c:pt idx="24">
                  <c:v>9.184491032259956E-2</c:v>
                </c:pt>
                <c:pt idx="25">
                  <c:v>0.11128166455492394</c:v>
                </c:pt>
                <c:pt idx="26">
                  <c:v>9.6909799370948235E-2</c:v>
                </c:pt>
                <c:pt idx="27">
                  <c:v>8.9684757756163247E-2</c:v>
                </c:pt>
                <c:pt idx="28">
                  <c:v>8.4378008406760241E-2</c:v>
                </c:pt>
                <c:pt idx="29">
                  <c:v>5.6903455903567046E-2</c:v>
                </c:pt>
                <c:pt idx="30">
                  <c:v>6.3787021523208143E-2</c:v>
                </c:pt>
                <c:pt idx="31">
                  <c:v>9.0833219928438957E-2</c:v>
                </c:pt>
                <c:pt idx="32">
                  <c:v>5.3755916236533086E-2</c:v>
                </c:pt>
                <c:pt idx="33">
                  <c:v>0.11669383109976827</c:v>
                </c:pt>
                <c:pt idx="34">
                  <c:v>9.9183807393186108E-2</c:v>
                </c:pt>
                <c:pt idx="35">
                  <c:v>0.1183604410899024</c:v>
                </c:pt>
                <c:pt idx="36">
                  <c:v>0.14056463363650451</c:v>
                </c:pt>
                <c:pt idx="37">
                  <c:v>0.14459622398365202</c:v>
                </c:pt>
                <c:pt idx="38">
                  <c:v>0.12449938040507558</c:v>
                </c:pt>
                <c:pt idx="39">
                  <c:v>0.10451497042103775</c:v>
                </c:pt>
                <c:pt idx="40">
                  <c:v>0.11602747026450366</c:v>
                </c:pt>
                <c:pt idx="41">
                  <c:v>0.12280395819283996</c:v>
                </c:pt>
                <c:pt idx="42">
                  <c:v>0.10968201634611408</c:v>
                </c:pt>
                <c:pt idx="43">
                  <c:v>0.12834458721312902</c:v>
                </c:pt>
                <c:pt idx="44">
                  <c:v>0.16218349865796178</c:v>
                </c:pt>
                <c:pt idx="45">
                  <c:v>0.17396421025998698</c:v>
                </c:pt>
                <c:pt idx="46">
                  <c:v>0.14976643608982965</c:v>
                </c:pt>
                <c:pt idx="47">
                  <c:v>0.14951777846400649</c:v>
                </c:pt>
                <c:pt idx="48">
                  <c:v>0.1703622829296636</c:v>
                </c:pt>
                <c:pt idx="49">
                  <c:v>0.15799209817081827</c:v>
                </c:pt>
                <c:pt idx="50">
                  <c:v>0.17944019327557825</c:v>
                </c:pt>
                <c:pt idx="51">
                  <c:v>0.15884937373058428</c:v>
                </c:pt>
                <c:pt idx="52">
                  <c:v>0.15924787705396071</c:v>
                </c:pt>
                <c:pt idx="53">
                  <c:v>0.13869888331796076</c:v>
                </c:pt>
                <c:pt idx="54">
                  <c:v>0.1389254669660005</c:v>
                </c:pt>
                <c:pt idx="55">
                  <c:v>0.13681026535009799</c:v>
                </c:pt>
                <c:pt idx="56">
                  <c:v>0.18150040536928636</c:v>
                </c:pt>
                <c:pt idx="57">
                  <c:v>0.18042066235806153</c:v>
                </c:pt>
                <c:pt idx="58">
                  <c:v>0.17409088161326025</c:v>
                </c:pt>
                <c:pt idx="59">
                  <c:v>0.22095138940029635</c:v>
                </c:pt>
                <c:pt idx="60">
                  <c:v>0.20112137398323959</c:v>
                </c:pt>
                <c:pt idx="61">
                  <c:v>0.21872130521180466</c:v>
                </c:pt>
                <c:pt idx="62">
                  <c:v>0.21285915052798821</c:v>
                </c:pt>
                <c:pt idx="63">
                  <c:v>0.20642007501601789</c:v>
                </c:pt>
                <c:pt idx="64">
                  <c:v>0.18102767757905447</c:v>
                </c:pt>
                <c:pt idx="65">
                  <c:v>0.1790543215922451</c:v>
                </c:pt>
                <c:pt idx="66">
                  <c:v>0.18847477353997277</c:v>
                </c:pt>
                <c:pt idx="67">
                  <c:v>0.19684896885373426</c:v>
                </c:pt>
                <c:pt idx="68">
                  <c:v>0.18052365209623566</c:v>
                </c:pt>
                <c:pt idx="69">
                  <c:v>0.2103590457485609</c:v>
                </c:pt>
                <c:pt idx="70">
                  <c:v>0.27940532846610999</c:v>
                </c:pt>
                <c:pt idx="71">
                  <c:v>0.25142914197945743</c:v>
                </c:pt>
                <c:pt idx="72">
                  <c:v>0.25723664724007556</c:v>
                </c:pt>
                <c:pt idx="73">
                  <c:v>0.2294967431361723</c:v>
                </c:pt>
                <c:pt idx="74">
                  <c:v>0.1755678445995148</c:v>
                </c:pt>
                <c:pt idx="75">
                  <c:v>0.1318279503594173</c:v>
                </c:pt>
                <c:pt idx="76">
                  <c:v>9.3463558048135553E-2</c:v>
                </c:pt>
                <c:pt idx="77">
                  <c:v>0.10781343819482458</c:v>
                </c:pt>
                <c:pt idx="78">
                  <c:v>8.2525924845317178E-2</c:v>
                </c:pt>
                <c:pt idx="79">
                  <c:v>7.3632156027191087E-2</c:v>
                </c:pt>
                <c:pt idx="80">
                  <c:v>5.0564105819724148E-2</c:v>
                </c:pt>
                <c:pt idx="81">
                  <c:v>-1.350936971893546E-2</c:v>
                </c:pt>
                <c:pt idx="82">
                  <c:v>-1.3176542253759749E-2</c:v>
                </c:pt>
                <c:pt idx="83">
                  <c:v>6.2527353613127445E-2</c:v>
                </c:pt>
                <c:pt idx="84">
                  <c:v>8.895216225206326E-2</c:v>
                </c:pt>
                <c:pt idx="85">
                  <c:v>4.8115342671611216E-2</c:v>
                </c:pt>
                <c:pt idx="86">
                  <c:v>-1.752332324757333E-2</c:v>
                </c:pt>
                <c:pt idx="87">
                  <c:v>6.3293226836776739E-2</c:v>
                </c:pt>
                <c:pt idx="88">
                  <c:v>2.3989153065059554E-2</c:v>
                </c:pt>
                <c:pt idx="89">
                  <c:v>7.3196463046418359E-2</c:v>
                </c:pt>
                <c:pt idx="90">
                  <c:v>4.5807522094097664E-2</c:v>
                </c:pt>
                <c:pt idx="91">
                  <c:v>2.441246150909393E-2</c:v>
                </c:pt>
                <c:pt idx="92">
                  <c:v>2.2932903352767653E-2</c:v>
                </c:pt>
                <c:pt idx="93">
                  <c:v>-3.7094521868546337E-2</c:v>
                </c:pt>
                <c:pt idx="94">
                  <c:v>-7.560476192618637E-2</c:v>
                </c:pt>
                <c:pt idx="95">
                  <c:v>-7.3471124007070898E-2</c:v>
                </c:pt>
                <c:pt idx="96">
                  <c:v>-5.5152449118928359E-2</c:v>
                </c:pt>
                <c:pt idx="97">
                  <c:v>-4.741177862939594E-3</c:v>
                </c:pt>
                <c:pt idx="98">
                  <c:v>4.5365011891053797E-2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(K=M=10)'!$AT$155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-11.060933967340377</c:v>
                </c:pt>
                <c:pt idx="1">
                  <c:v>-4.2236455944368645</c:v>
                </c:pt>
                <c:pt idx="2">
                  <c:v>-3.2197944908049756</c:v>
                </c:pt>
                <c:pt idx="3">
                  <c:v>-2.6291045978534062</c:v>
                </c:pt>
                <c:pt idx="4">
                  <c:v>-2.1738337867219548</c:v>
                </c:pt>
                <c:pt idx="5">
                  <c:v>-1.7956590498310507</c:v>
                </c:pt>
                <c:pt idx="6">
                  <c:v>-1.4606688503471159</c:v>
                </c:pt>
                <c:pt idx="7">
                  <c:v>-1.1736060597816589</c:v>
                </c:pt>
                <c:pt idx="8">
                  <c:v>-0.90979110542639563</c:v>
                </c:pt>
                <c:pt idx="9">
                  <c:v>-0.6580186665391452</c:v>
                </c:pt>
                <c:pt idx="10">
                  <c:v>-0.43533433988340314</c:v>
                </c:pt>
                <c:pt idx="11">
                  <c:v>-0.23122529040949164</c:v>
                </c:pt>
                <c:pt idx="12">
                  <c:v>-4.6031313197181928E-2</c:v>
                </c:pt>
                <c:pt idx="13">
                  <c:v>0.13192517258922185</c:v>
                </c:pt>
                <c:pt idx="14">
                  <c:v>0.30696145456312474</c:v>
                </c:pt>
                <c:pt idx="15">
                  <c:v>0.48370028168578705</c:v>
                </c:pt>
                <c:pt idx="16">
                  <c:v>0.6747562659360149</c:v>
                </c:pt>
                <c:pt idx="17">
                  <c:v>0.85799581578049544</c:v>
                </c:pt>
                <c:pt idx="18">
                  <c:v>1.0398347946849311</c:v>
                </c:pt>
                <c:pt idx="19">
                  <c:v>1.2207761776032557</c:v>
                </c:pt>
                <c:pt idx="20">
                  <c:v>1.4132085497724578</c:v>
                </c:pt>
                <c:pt idx="21">
                  <c:v>1.5964855456848626</c:v>
                </c:pt>
                <c:pt idx="22">
                  <c:v>1.7922425284874783</c:v>
                </c:pt>
                <c:pt idx="23">
                  <c:v>1.9816923406605351</c:v>
                </c:pt>
                <c:pt idx="24">
                  <c:v>2.1681550896774002</c:v>
                </c:pt>
                <c:pt idx="25">
                  <c:v>2.3562183354450763</c:v>
                </c:pt>
                <c:pt idx="26">
                  <c:v>2.5430902006290519</c:v>
                </c:pt>
                <c:pt idx="27">
                  <c:v>2.7403152422438368</c:v>
                </c:pt>
                <c:pt idx="28">
                  <c:v>2.9356219915932398</c:v>
                </c:pt>
                <c:pt idx="29">
                  <c:v>3.1430965440964331</c:v>
                </c:pt>
                <c:pt idx="30">
                  <c:v>3.3532129784767899</c:v>
                </c:pt>
                <c:pt idx="31">
                  <c:v>3.5560667800715615</c:v>
                </c:pt>
                <c:pt idx="32">
                  <c:v>3.756244083763467</c:v>
                </c:pt>
                <c:pt idx="33">
                  <c:v>3.953306168900232</c:v>
                </c:pt>
                <c:pt idx="34">
                  <c:v>4.1708161926068135</c:v>
                </c:pt>
                <c:pt idx="35">
                  <c:v>4.3816395589100976</c:v>
                </c:pt>
                <c:pt idx="36">
                  <c:v>4.5994353663634957</c:v>
                </c:pt>
                <c:pt idx="37">
                  <c:v>4.8054037760163482</c:v>
                </c:pt>
                <c:pt idx="38">
                  <c:v>5.0255006195949248</c:v>
                </c:pt>
                <c:pt idx="39">
                  <c:v>5.2554850295789626</c:v>
                </c:pt>
                <c:pt idx="40">
                  <c:v>5.483972529735496</c:v>
                </c:pt>
                <c:pt idx="41">
                  <c:v>5.7071960418071601</c:v>
                </c:pt>
                <c:pt idx="42">
                  <c:v>5.9403179836538857</c:v>
                </c:pt>
                <c:pt idx="43">
                  <c:v>6.1816554127868706</c:v>
                </c:pt>
                <c:pt idx="44">
                  <c:v>6.4078165013420385</c:v>
                </c:pt>
                <c:pt idx="45">
                  <c:v>6.6460357897400133</c:v>
                </c:pt>
                <c:pt idx="46">
                  <c:v>6.91023356391017</c:v>
                </c:pt>
                <c:pt idx="47">
                  <c:v>7.1557822215359908</c:v>
                </c:pt>
                <c:pt idx="48">
                  <c:v>7.4096377170703365</c:v>
                </c:pt>
                <c:pt idx="49">
                  <c:v>7.6720079018291818</c:v>
                </c:pt>
                <c:pt idx="50">
                  <c:v>7.9205598067244214</c:v>
                </c:pt>
                <c:pt idx="51">
                  <c:v>8.1811506262694156</c:v>
                </c:pt>
                <c:pt idx="52">
                  <c:v>8.4607521229460385</c:v>
                </c:pt>
                <c:pt idx="53">
                  <c:v>8.7460011166820433</c:v>
                </c:pt>
                <c:pt idx="54">
                  <c:v>9.0110745330339999</c:v>
                </c:pt>
                <c:pt idx="55">
                  <c:v>9.2831897346499019</c:v>
                </c:pt>
                <c:pt idx="56">
                  <c:v>9.5684995946307136</c:v>
                </c:pt>
                <c:pt idx="57">
                  <c:v>9.8495793376419378</c:v>
                </c:pt>
                <c:pt idx="58">
                  <c:v>10.13590911838674</c:v>
                </c:pt>
                <c:pt idx="59">
                  <c:v>10.433148610599703</c:v>
                </c:pt>
                <c:pt idx="60">
                  <c:v>10.732878626016756</c:v>
                </c:pt>
                <c:pt idx="61">
                  <c:v>11.031278694788195</c:v>
                </c:pt>
                <c:pt idx="62">
                  <c:v>11.347140849472012</c:v>
                </c:pt>
                <c:pt idx="63">
                  <c:v>11.65727992498398</c:v>
                </c:pt>
                <c:pt idx="64">
                  <c:v>11.978972322420946</c:v>
                </c:pt>
                <c:pt idx="65">
                  <c:v>12.314445678407759</c:v>
                </c:pt>
                <c:pt idx="66">
                  <c:v>12.644925226460028</c:v>
                </c:pt>
                <c:pt idx="67">
                  <c:v>12.986451031146274</c:v>
                </c:pt>
                <c:pt idx="68">
                  <c:v>13.319476347903764</c:v>
                </c:pt>
                <c:pt idx="69">
                  <c:v>13.659640954251438</c:v>
                </c:pt>
                <c:pt idx="70">
                  <c:v>14.020594671533891</c:v>
                </c:pt>
                <c:pt idx="71">
                  <c:v>14.381470858020544</c:v>
                </c:pt>
                <c:pt idx="72">
                  <c:v>14.762763352759924</c:v>
                </c:pt>
                <c:pt idx="73">
                  <c:v>15.160503256863828</c:v>
                </c:pt>
                <c:pt idx="74">
                  <c:v>15.564432155400485</c:v>
                </c:pt>
                <c:pt idx="75">
                  <c:v>15.978172049640582</c:v>
                </c:pt>
                <c:pt idx="76">
                  <c:v>16.391336441951861</c:v>
                </c:pt>
                <c:pt idx="77">
                  <c:v>16.802186561805176</c:v>
                </c:pt>
                <c:pt idx="78">
                  <c:v>17.229674075154694</c:v>
                </c:pt>
                <c:pt idx="79">
                  <c:v>17.676367843972809</c:v>
                </c:pt>
                <c:pt idx="80">
                  <c:v>18.121435894180284</c:v>
                </c:pt>
                <c:pt idx="81">
                  <c:v>18.57540936971894</c:v>
                </c:pt>
                <c:pt idx="82">
                  <c:v>19.01317654225376</c:v>
                </c:pt>
                <c:pt idx="83">
                  <c:v>19.487472646386873</c:v>
                </c:pt>
                <c:pt idx="84">
                  <c:v>19.992647837747935</c:v>
                </c:pt>
                <c:pt idx="85">
                  <c:v>20.484884657328383</c:v>
                </c:pt>
                <c:pt idx="86">
                  <c:v>20.988923323247565</c:v>
                </c:pt>
                <c:pt idx="87">
                  <c:v>21.486706773163224</c:v>
                </c:pt>
                <c:pt idx="88">
                  <c:v>22.01601084693494</c:v>
                </c:pt>
                <c:pt idx="89">
                  <c:v>22.537903536953586</c:v>
                </c:pt>
                <c:pt idx="90">
                  <c:v>23.044192477905902</c:v>
                </c:pt>
                <c:pt idx="91">
                  <c:v>23.586487538490907</c:v>
                </c:pt>
                <c:pt idx="92">
                  <c:v>24.097867096647231</c:v>
                </c:pt>
                <c:pt idx="93">
                  <c:v>24.597094521868545</c:v>
                </c:pt>
                <c:pt idx="94">
                  <c:v>25.076204761926181</c:v>
                </c:pt>
                <c:pt idx="95">
                  <c:v>25.493471124007073</c:v>
                </c:pt>
                <c:pt idx="96">
                  <c:v>25.835152449118929</c:v>
                </c:pt>
                <c:pt idx="97">
                  <c:v>26.094741177862939</c:v>
                </c:pt>
                <c:pt idx="98">
                  <c:v>26.344634988108947</c:v>
                </c:pt>
              </c:numCache>
            </c:numRef>
          </c:xVal>
          <c:yVal>
            <c:numRef>
              <c:f>'3D-UMi (K=M=10)'!$AT$156:$AT$254</c:f>
              <c:numCache>
                <c:formatCode>0.000_ </c:formatCode>
                <c:ptCount val="99"/>
                <c:pt idx="0">
                  <c:v>1.8685224394486273</c:v>
                </c:pt>
                <c:pt idx="1">
                  <c:v>0.34241484715501436</c:v>
                </c:pt>
                <c:pt idx="2">
                  <c:v>0.23242519018903574</c:v>
                </c:pt>
                <c:pt idx="3">
                  <c:v>0.15833479797567618</c:v>
                </c:pt>
                <c:pt idx="4">
                  <c:v>0.20471447481849481</c:v>
                </c:pt>
                <c:pt idx="5">
                  <c:v>0.18128121080571069</c:v>
                </c:pt>
                <c:pt idx="6">
                  <c:v>0.13014233542396592</c:v>
                </c:pt>
                <c:pt idx="7">
                  <c:v>0.18547508008267888</c:v>
                </c:pt>
                <c:pt idx="8">
                  <c:v>0.18663489067316363</c:v>
                </c:pt>
                <c:pt idx="9">
                  <c:v>0.21415019249839018</c:v>
                </c:pt>
                <c:pt idx="10">
                  <c:v>0.20490832091385014</c:v>
                </c:pt>
                <c:pt idx="11">
                  <c:v>0.18411806681955883</c:v>
                </c:pt>
                <c:pt idx="12">
                  <c:v>0.19684234763017291</c:v>
                </c:pt>
                <c:pt idx="13">
                  <c:v>0.17425733183277517</c:v>
                </c:pt>
                <c:pt idx="14">
                  <c:v>0.19869326746336724</c:v>
                </c:pt>
                <c:pt idx="15">
                  <c:v>0.14507213498093297</c:v>
                </c:pt>
                <c:pt idx="16">
                  <c:v>0.20393244493011409</c:v>
                </c:pt>
                <c:pt idx="17">
                  <c:v>0.28215421663799445</c:v>
                </c:pt>
                <c:pt idx="18">
                  <c:v>0.25234650439756878</c:v>
                </c:pt>
                <c:pt idx="19">
                  <c:v>0.24307693278984432</c:v>
                </c:pt>
                <c:pt idx="20">
                  <c:v>0.25416441404980228</c:v>
                </c:pt>
                <c:pt idx="21">
                  <c:v>0.2560892065802074</c:v>
                </c:pt>
                <c:pt idx="22">
                  <c:v>0.21570903481735182</c:v>
                </c:pt>
                <c:pt idx="23">
                  <c:v>0.26258640414557499</c:v>
                </c:pt>
                <c:pt idx="24">
                  <c:v>0.28362256808296982</c:v>
                </c:pt>
                <c:pt idx="25">
                  <c:v>0.25094302337538377</c:v>
                </c:pt>
                <c:pt idx="26">
                  <c:v>0.23898914385798831</c:v>
                </c:pt>
                <c:pt idx="27">
                  <c:v>0.25760560446466307</c:v>
                </c:pt>
                <c:pt idx="28">
                  <c:v>0.32727258010659011</c:v>
                </c:pt>
                <c:pt idx="29">
                  <c:v>0.32348671544195673</c:v>
                </c:pt>
                <c:pt idx="30">
                  <c:v>0.40043853553823006</c:v>
                </c:pt>
                <c:pt idx="31">
                  <c:v>0.43107940548840862</c:v>
                </c:pt>
                <c:pt idx="32">
                  <c:v>0.43941597406516308</c:v>
                </c:pt>
                <c:pt idx="33">
                  <c:v>0.49470861819447798</c:v>
                </c:pt>
                <c:pt idx="34">
                  <c:v>0.46612004680390662</c:v>
                </c:pt>
                <c:pt idx="35">
                  <c:v>0.42188690373849269</c:v>
                </c:pt>
                <c:pt idx="36">
                  <c:v>0.40637419461519464</c:v>
                </c:pt>
                <c:pt idx="37">
                  <c:v>0.37817435218211148</c:v>
                </c:pt>
                <c:pt idx="38">
                  <c:v>0.33354426780003532</c:v>
                </c:pt>
                <c:pt idx="39">
                  <c:v>0.32698808923912726</c:v>
                </c:pt>
                <c:pt idx="40">
                  <c:v>0.36667294648811399</c:v>
                </c:pt>
                <c:pt idx="41">
                  <c:v>0.30632549869385972</c:v>
                </c:pt>
                <c:pt idx="42">
                  <c:v>0.2494707777150742</c:v>
                </c:pt>
                <c:pt idx="43">
                  <c:v>0.32144605095326906</c:v>
                </c:pt>
                <c:pt idx="44">
                  <c:v>0.27694496880429131</c:v>
                </c:pt>
                <c:pt idx="45">
                  <c:v>0.27057585660284644</c:v>
                </c:pt>
                <c:pt idx="46">
                  <c:v>0.31322708045811964</c:v>
                </c:pt>
                <c:pt idx="47">
                  <c:v>0.22359670349913952</c:v>
                </c:pt>
                <c:pt idx="48">
                  <c:v>0.25896388344863386</c:v>
                </c:pt>
                <c:pt idx="49">
                  <c:v>0.28795269017114844</c:v>
                </c:pt>
                <c:pt idx="50">
                  <c:v>0.26838313645270873</c:v>
                </c:pt>
                <c:pt idx="51">
                  <c:v>0.28873183414896531</c:v>
                </c:pt>
                <c:pt idx="52">
                  <c:v>0.26774460035660219</c:v>
                </c:pt>
                <c:pt idx="53">
                  <c:v>0.362271300179966</c:v>
                </c:pt>
                <c:pt idx="54">
                  <c:v>0.35508842743572089</c:v>
                </c:pt>
                <c:pt idx="55">
                  <c:v>0.45529085835881844</c:v>
                </c:pt>
                <c:pt idx="56">
                  <c:v>0.44145364139178689</c:v>
                </c:pt>
                <c:pt idx="57">
                  <c:v>0.45892138519176129</c:v>
                </c:pt>
                <c:pt idx="58">
                  <c:v>0.53543319245405918</c:v>
                </c:pt>
                <c:pt idx="59">
                  <c:v>0.54007328588099668</c:v>
                </c:pt>
                <c:pt idx="60">
                  <c:v>0.5664275195606443</c:v>
                </c:pt>
                <c:pt idx="61">
                  <c:v>0.4829942145946049</c:v>
                </c:pt>
                <c:pt idx="62">
                  <c:v>0.47677279360448743</c:v>
                </c:pt>
                <c:pt idx="63">
                  <c:v>0.38279322777042069</c:v>
                </c:pt>
                <c:pt idx="64">
                  <c:v>0.41514873491035509</c:v>
                </c:pt>
                <c:pt idx="65">
                  <c:v>0.3396540085081412</c:v>
                </c:pt>
                <c:pt idx="66">
                  <c:v>0.31525458950857121</c:v>
                </c:pt>
                <c:pt idx="67">
                  <c:v>0.28888695328492631</c:v>
                </c:pt>
                <c:pt idx="68">
                  <c:v>0.30610387919973547</c:v>
                </c:pt>
                <c:pt idx="69">
                  <c:v>0.3042972339288621</c:v>
                </c:pt>
                <c:pt idx="70">
                  <c:v>0.31564615358380976</c:v>
                </c:pt>
                <c:pt idx="71">
                  <c:v>0.24176369482975701</c:v>
                </c:pt>
                <c:pt idx="72">
                  <c:v>0.25993351012707677</c:v>
                </c:pt>
                <c:pt idx="73">
                  <c:v>0.32708023956157106</c:v>
                </c:pt>
                <c:pt idx="74">
                  <c:v>0.29768835322841447</c:v>
                </c:pt>
                <c:pt idx="75">
                  <c:v>0.20833833724251782</c:v>
                </c:pt>
                <c:pt idx="76">
                  <c:v>0.15015590182034089</c:v>
                </c:pt>
                <c:pt idx="77">
                  <c:v>0.1236363429808236</c:v>
                </c:pt>
                <c:pt idx="78">
                  <c:v>6.4761789405004322E-2</c:v>
                </c:pt>
                <c:pt idx="79">
                  <c:v>-4.7602657200087606E-3</c:v>
                </c:pt>
                <c:pt idx="80">
                  <c:v>-4.376778098648515E-2</c:v>
                </c:pt>
                <c:pt idx="81">
                  <c:v>2.953786698606109E-2</c:v>
                </c:pt>
                <c:pt idx="82">
                  <c:v>3.6317119125840236E-2</c:v>
                </c:pt>
                <c:pt idx="83">
                  <c:v>9.4020011685728377E-2</c:v>
                </c:pt>
                <c:pt idx="84">
                  <c:v>-3.6664390985635009E-2</c:v>
                </c:pt>
                <c:pt idx="85">
                  <c:v>5.0110011920217801E-2</c:v>
                </c:pt>
                <c:pt idx="86">
                  <c:v>4.4361456522352682E-3</c:v>
                </c:pt>
                <c:pt idx="87">
                  <c:v>-7.3852333832924444E-2</c:v>
                </c:pt>
                <c:pt idx="88">
                  <c:v>-0.16452522608103948</c:v>
                </c:pt>
                <c:pt idx="89">
                  <c:v>-0.18080740016328534</c:v>
                </c:pt>
                <c:pt idx="90">
                  <c:v>-0.18163136786320067</c:v>
                </c:pt>
                <c:pt idx="91">
                  <c:v>-0.15619292869900647</c:v>
                </c:pt>
                <c:pt idx="92">
                  <c:v>-0.15890065150163224</c:v>
                </c:pt>
                <c:pt idx="93">
                  <c:v>-0.13796993989474515</c:v>
                </c:pt>
                <c:pt idx="94">
                  <c:v>-5.9628604024879905E-2</c:v>
                </c:pt>
                <c:pt idx="95">
                  <c:v>4.578868734632735E-2</c:v>
                </c:pt>
                <c:pt idx="96">
                  <c:v>3.8987039720371541E-2</c:v>
                </c:pt>
                <c:pt idx="97">
                  <c:v>-1.6909853835400668E-3</c:v>
                </c:pt>
                <c:pt idx="98">
                  <c:v>1.515613762695267E-2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(K=M=10)'!$AU$155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-11.060933967340377</c:v>
                </c:pt>
                <c:pt idx="1">
                  <c:v>-4.2236455944368645</c:v>
                </c:pt>
                <c:pt idx="2">
                  <c:v>-3.2197944908049756</c:v>
                </c:pt>
                <c:pt idx="3">
                  <c:v>-2.6291045978534062</c:v>
                </c:pt>
                <c:pt idx="4">
                  <c:v>-2.1738337867219548</c:v>
                </c:pt>
                <c:pt idx="5">
                  <c:v>-1.7956590498310507</c:v>
                </c:pt>
                <c:pt idx="6">
                  <c:v>-1.4606688503471159</c:v>
                </c:pt>
                <c:pt idx="7">
                  <c:v>-1.1736060597816589</c:v>
                </c:pt>
                <c:pt idx="8">
                  <c:v>-0.90979110542639563</c:v>
                </c:pt>
                <c:pt idx="9">
                  <c:v>-0.6580186665391452</c:v>
                </c:pt>
                <c:pt idx="10">
                  <c:v>-0.43533433988340314</c:v>
                </c:pt>
                <c:pt idx="11">
                  <c:v>-0.23122529040949164</c:v>
                </c:pt>
                <c:pt idx="12">
                  <c:v>-4.6031313197181928E-2</c:v>
                </c:pt>
                <c:pt idx="13">
                  <c:v>0.13192517258922185</c:v>
                </c:pt>
                <c:pt idx="14">
                  <c:v>0.30696145456312474</c:v>
                </c:pt>
                <c:pt idx="15">
                  <c:v>0.48370028168578705</c:v>
                </c:pt>
                <c:pt idx="16">
                  <c:v>0.6747562659360149</c:v>
                </c:pt>
                <c:pt idx="17">
                  <c:v>0.85799581578049544</c:v>
                </c:pt>
                <c:pt idx="18">
                  <c:v>1.0398347946849311</c:v>
                </c:pt>
                <c:pt idx="19">
                  <c:v>1.2207761776032557</c:v>
                </c:pt>
                <c:pt idx="20">
                  <c:v>1.4132085497724578</c:v>
                </c:pt>
                <c:pt idx="21">
                  <c:v>1.5964855456848626</c:v>
                </c:pt>
                <c:pt idx="22">
                  <c:v>1.7922425284874783</c:v>
                </c:pt>
                <c:pt idx="23">
                  <c:v>1.9816923406605351</c:v>
                </c:pt>
                <c:pt idx="24">
                  <c:v>2.1681550896774002</c:v>
                </c:pt>
                <c:pt idx="25">
                  <c:v>2.3562183354450763</c:v>
                </c:pt>
                <c:pt idx="26">
                  <c:v>2.5430902006290519</c:v>
                </c:pt>
                <c:pt idx="27">
                  <c:v>2.7403152422438368</c:v>
                </c:pt>
                <c:pt idx="28">
                  <c:v>2.9356219915932398</c:v>
                </c:pt>
                <c:pt idx="29">
                  <c:v>3.1430965440964331</c:v>
                </c:pt>
                <c:pt idx="30">
                  <c:v>3.3532129784767899</c:v>
                </c:pt>
                <c:pt idx="31">
                  <c:v>3.5560667800715615</c:v>
                </c:pt>
                <c:pt idx="32">
                  <c:v>3.756244083763467</c:v>
                </c:pt>
                <c:pt idx="33">
                  <c:v>3.953306168900232</c:v>
                </c:pt>
                <c:pt idx="34">
                  <c:v>4.1708161926068135</c:v>
                </c:pt>
                <c:pt idx="35">
                  <c:v>4.3816395589100976</c:v>
                </c:pt>
                <c:pt idx="36">
                  <c:v>4.5994353663634957</c:v>
                </c:pt>
                <c:pt idx="37">
                  <c:v>4.8054037760163482</c:v>
                </c:pt>
                <c:pt idx="38">
                  <c:v>5.0255006195949248</c:v>
                </c:pt>
                <c:pt idx="39">
                  <c:v>5.2554850295789626</c:v>
                </c:pt>
                <c:pt idx="40">
                  <c:v>5.483972529735496</c:v>
                </c:pt>
                <c:pt idx="41">
                  <c:v>5.7071960418071601</c:v>
                </c:pt>
                <c:pt idx="42">
                  <c:v>5.9403179836538857</c:v>
                </c:pt>
                <c:pt idx="43">
                  <c:v>6.1816554127868706</c:v>
                </c:pt>
                <c:pt idx="44">
                  <c:v>6.4078165013420385</c:v>
                </c:pt>
                <c:pt idx="45">
                  <c:v>6.6460357897400133</c:v>
                </c:pt>
                <c:pt idx="46">
                  <c:v>6.91023356391017</c:v>
                </c:pt>
                <c:pt idx="47">
                  <c:v>7.1557822215359908</c:v>
                </c:pt>
                <c:pt idx="48">
                  <c:v>7.4096377170703365</c:v>
                </c:pt>
                <c:pt idx="49">
                  <c:v>7.6720079018291818</c:v>
                </c:pt>
                <c:pt idx="50">
                  <c:v>7.9205598067244214</c:v>
                </c:pt>
                <c:pt idx="51">
                  <c:v>8.1811506262694156</c:v>
                </c:pt>
                <c:pt idx="52">
                  <c:v>8.4607521229460385</c:v>
                </c:pt>
                <c:pt idx="53">
                  <c:v>8.7460011166820433</c:v>
                </c:pt>
                <c:pt idx="54">
                  <c:v>9.0110745330339999</c:v>
                </c:pt>
                <c:pt idx="55">
                  <c:v>9.2831897346499019</c:v>
                </c:pt>
                <c:pt idx="56">
                  <c:v>9.5684995946307136</c:v>
                </c:pt>
                <c:pt idx="57">
                  <c:v>9.8495793376419378</c:v>
                </c:pt>
                <c:pt idx="58">
                  <c:v>10.13590911838674</c:v>
                </c:pt>
                <c:pt idx="59">
                  <c:v>10.433148610599703</c:v>
                </c:pt>
                <c:pt idx="60">
                  <c:v>10.732878626016756</c:v>
                </c:pt>
                <c:pt idx="61">
                  <c:v>11.031278694788195</c:v>
                </c:pt>
                <c:pt idx="62">
                  <c:v>11.347140849472012</c:v>
                </c:pt>
                <c:pt idx="63">
                  <c:v>11.65727992498398</c:v>
                </c:pt>
                <c:pt idx="64">
                  <c:v>11.978972322420946</c:v>
                </c:pt>
                <c:pt idx="65">
                  <c:v>12.314445678407759</c:v>
                </c:pt>
                <c:pt idx="66">
                  <c:v>12.644925226460028</c:v>
                </c:pt>
                <c:pt idx="67">
                  <c:v>12.986451031146274</c:v>
                </c:pt>
                <c:pt idx="68">
                  <c:v>13.319476347903764</c:v>
                </c:pt>
                <c:pt idx="69">
                  <c:v>13.659640954251438</c:v>
                </c:pt>
                <c:pt idx="70">
                  <c:v>14.020594671533891</c:v>
                </c:pt>
                <c:pt idx="71">
                  <c:v>14.381470858020544</c:v>
                </c:pt>
                <c:pt idx="72">
                  <c:v>14.762763352759924</c:v>
                </c:pt>
                <c:pt idx="73">
                  <c:v>15.160503256863828</c:v>
                </c:pt>
                <c:pt idx="74">
                  <c:v>15.564432155400485</c:v>
                </c:pt>
                <c:pt idx="75">
                  <c:v>15.978172049640582</c:v>
                </c:pt>
                <c:pt idx="76">
                  <c:v>16.391336441951861</c:v>
                </c:pt>
                <c:pt idx="77">
                  <c:v>16.802186561805176</c:v>
                </c:pt>
                <c:pt idx="78">
                  <c:v>17.229674075154694</c:v>
                </c:pt>
                <c:pt idx="79">
                  <c:v>17.676367843972809</c:v>
                </c:pt>
                <c:pt idx="80">
                  <c:v>18.121435894180284</c:v>
                </c:pt>
                <c:pt idx="81">
                  <c:v>18.57540936971894</c:v>
                </c:pt>
                <c:pt idx="82">
                  <c:v>19.01317654225376</c:v>
                </c:pt>
                <c:pt idx="83">
                  <c:v>19.487472646386873</c:v>
                </c:pt>
                <c:pt idx="84">
                  <c:v>19.992647837747935</c:v>
                </c:pt>
                <c:pt idx="85">
                  <c:v>20.484884657328383</c:v>
                </c:pt>
                <c:pt idx="86">
                  <c:v>20.988923323247565</c:v>
                </c:pt>
                <c:pt idx="87">
                  <c:v>21.486706773163224</c:v>
                </c:pt>
                <c:pt idx="88">
                  <c:v>22.01601084693494</c:v>
                </c:pt>
                <c:pt idx="89">
                  <c:v>22.537903536953586</c:v>
                </c:pt>
                <c:pt idx="90">
                  <c:v>23.044192477905902</c:v>
                </c:pt>
                <c:pt idx="91">
                  <c:v>23.586487538490907</c:v>
                </c:pt>
                <c:pt idx="92">
                  <c:v>24.097867096647231</c:v>
                </c:pt>
                <c:pt idx="93">
                  <c:v>24.597094521868545</c:v>
                </c:pt>
                <c:pt idx="94">
                  <c:v>25.076204761926181</c:v>
                </c:pt>
                <c:pt idx="95">
                  <c:v>25.493471124007073</c:v>
                </c:pt>
                <c:pt idx="96">
                  <c:v>25.835152449118929</c:v>
                </c:pt>
                <c:pt idx="97">
                  <c:v>26.094741177862939</c:v>
                </c:pt>
                <c:pt idx="98">
                  <c:v>26.344634988108947</c:v>
                </c:pt>
              </c:numCache>
            </c:numRef>
          </c:xVal>
          <c:yVal>
            <c:numRef>
              <c:f>'3D-UMi (K=M=10)'!$AU$156:$AU$254</c:f>
              <c:numCache>
                <c:formatCode>0.000_ </c:formatCode>
                <c:ptCount val="99"/>
                <c:pt idx="0">
                  <c:v>-6.1490660326596238</c:v>
                </c:pt>
                <c:pt idx="1">
                  <c:v>-0.52635440556313551</c:v>
                </c:pt>
                <c:pt idx="2">
                  <c:v>-0.36020550919502448</c:v>
                </c:pt>
                <c:pt idx="3">
                  <c:v>-0.24089540214659388</c:v>
                </c:pt>
                <c:pt idx="4">
                  <c:v>-0.20616621327804507</c:v>
                </c:pt>
                <c:pt idx="5">
                  <c:v>-0.21434095016894905</c:v>
                </c:pt>
                <c:pt idx="6">
                  <c:v>-0.17933114965288399</c:v>
                </c:pt>
                <c:pt idx="7">
                  <c:v>-0.1663939402183412</c:v>
                </c:pt>
                <c:pt idx="8">
                  <c:v>-0.15020889457360442</c:v>
                </c:pt>
                <c:pt idx="9">
                  <c:v>-0.12198133346085482</c:v>
                </c:pt>
                <c:pt idx="10">
                  <c:v>-0.12466566011659691</c:v>
                </c:pt>
                <c:pt idx="11">
                  <c:v>-0.12877470959050835</c:v>
                </c:pt>
                <c:pt idx="12">
                  <c:v>-0.10396868680281807</c:v>
                </c:pt>
                <c:pt idx="13">
                  <c:v>-0.11192517258922184</c:v>
                </c:pt>
                <c:pt idx="14">
                  <c:v>-0.10696145456312472</c:v>
                </c:pt>
                <c:pt idx="15">
                  <c:v>-0.11370028168578705</c:v>
                </c:pt>
                <c:pt idx="16">
                  <c:v>-0.12475626593601485</c:v>
                </c:pt>
                <c:pt idx="17">
                  <c:v>-0.13799581578049547</c:v>
                </c:pt>
                <c:pt idx="18">
                  <c:v>-0.14983479468493111</c:v>
                </c:pt>
                <c:pt idx="19">
                  <c:v>-0.19077617760325571</c:v>
                </c:pt>
                <c:pt idx="20">
                  <c:v>-0.19320854977245783</c:v>
                </c:pt>
                <c:pt idx="21">
                  <c:v>-0.18648554568486264</c:v>
                </c:pt>
                <c:pt idx="22">
                  <c:v>-0.17224252848747823</c:v>
                </c:pt>
                <c:pt idx="23">
                  <c:v>-0.17169234066053507</c:v>
                </c:pt>
                <c:pt idx="24">
                  <c:v>-0.15815508967740044</c:v>
                </c:pt>
                <c:pt idx="25">
                  <c:v>-0.14621833544507634</c:v>
                </c:pt>
                <c:pt idx="26">
                  <c:v>-0.17309020062905178</c:v>
                </c:pt>
                <c:pt idx="27">
                  <c:v>-0.17031524224383698</c:v>
                </c:pt>
                <c:pt idx="28">
                  <c:v>-0.18562199159323978</c:v>
                </c:pt>
                <c:pt idx="29">
                  <c:v>-0.17309654409643294</c:v>
                </c:pt>
                <c:pt idx="30">
                  <c:v>-0.20321297847678998</c:v>
                </c:pt>
                <c:pt idx="31">
                  <c:v>-0.19606678007156164</c:v>
                </c:pt>
                <c:pt idx="32">
                  <c:v>-0.18624408376346713</c:v>
                </c:pt>
                <c:pt idx="33">
                  <c:v>-0.16330616890023197</c:v>
                </c:pt>
                <c:pt idx="34">
                  <c:v>-0.17081619260681347</c:v>
                </c:pt>
                <c:pt idx="35">
                  <c:v>-0.15163955891009717</c:v>
                </c:pt>
                <c:pt idx="36">
                  <c:v>-0.17943536636349577</c:v>
                </c:pt>
                <c:pt idx="37">
                  <c:v>-0.2154037760163483</c:v>
                </c:pt>
                <c:pt idx="38">
                  <c:v>-0.19550061959492471</c:v>
                </c:pt>
                <c:pt idx="39">
                  <c:v>-0.1754850295789625</c:v>
                </c:pt>
                <c:pt idx="40">
                  <c:v>-0.20397252973549573</c:v>
                </c:pt>
                <c:pt idx="41">
                  <c:v>-0.19719604180716033</c:v>
                </c:pt>
                <c:pt idx="42">
                  <c:v>-0.19031798365388575</c:v>
                </c:pt>
                <c:pt idx="43">
                  <c:v>-0.19165541278687037</c:v>
                </c:pt>
                <c:pt idx="44">
                  <c:v>-0.15781650134203851</c:v>
                </c:pt>
                <c:pt idx="45">
                  <c:v>-0.16603578974001287</c:v>
                </c:pt>
                <c:pt idx="46">
                  <c:v>-0.18023356391016954</c:v>
                </c:pt>
                <c:pt idx="47">
                  <c:v>-0.17578222153599032</c:v>
                </c:pt>
                <c:pt idx="48">
                  <c:v>-0.18963771707033672</c:v>
                </c:pt>
                <c:pt idx="49">
                  <c:v>-0.19200790182918137</c:v>
                </c:pt>
                <c:pt idx="50">
                  <c:v>-0.18055980672442118</c:v>
                </c:pt>
                <c:pt idx="51">
                  <c:v>-0.1711506262694158</c:v>
                </c:pt>
                <c:pt idx="52">
                  <c:v>-0.20075212294603872</c:v>
                </c:pt>
                <c:pt idx="53">
                  <c:v>-0.15600111668204342</c:v>
                </c:pt>
                <c:pt idx="54">
                  <c:v>-0.16107453303400021</c:v>
                </c:pt>
                <c:pt idx="55">
                  <c:v>-0.1731897346499025</c:v>
                </c:pt>
                <c:pt idx="56">
                  <c:v>-0.1584995946307135</c:v>
                </c:pt>
                <c:pt idx="57">
                  <c:v>-0.1795793376419379</c:v>
                </c:pt>
                <c:pt idx="58">
                  <c:v>-0.23590911838673989</c:v>
                </c:pt>
                <c:pt idx="59">
                  <c:v>-0.24314861059970383</c:v>
                </c:pt>
                <c:pt idx="60">
                  <c:v>-0.2528786260167557</c:v>
                </c:pt>
                <c:pt idx="61">
                  <c:v>-0.23127869478819463</c:v>
                </c:pt>
                <c:pt idx="62">
                  <c:v>-0.24714084947201265</c:v>
                </c:pt>
                <c:pt idx="63">
                  <c:v>-0.24727992498397988</c:v>
                </c:pt>
                <c:pt idx="64">
                  <c:v>-0.21897232242094589</c:v>
                </c:pt>
                <c:pt idx="65">
                  <c:v>-0.22444567840775953</c:v>
                </c:pt>
                <c:pt idx="66">
                  <c:v>-0.2449252264600279</c:v>
                </c:pt>
                <c:pt idx="67">
                  <c:v>-0.26645103114627311</c:v>
                </c:pt>
                <c:pt idx="68">
                  <c:v>-0.27947634790376519</c:v>
                </c:pt>
                <c:pt idx="69">
                  <c:v>-0.24964095425143817</c:v>
                </c:pt>
                <c:pt idx="70">
                  <c:v>-0.23059467153389157</c:v>
                </c:pt>
                <c:pt idx="71">
                  <c:v>-0.22147085802054356</c:v>
                </c:pt>
                <c:pt idx="72">
                  <c:v>-0.28276335275992359</c:v>
                </c:pt>
                <c:pt idx="73">
                  <c:v>-0.31050325686382863</c:v>
                </c:pt>
                <c:pt idx="74">
                  <c:v>-0.3244321554004852</c:v>
                </c:pt>
                <c:pt idx="75">
                  <c:v>-0.35817204964058291</c:v>
                </c:pt>
                <c:pt idx="76">
                  <c:v>-0.35133644195186164</c:v>
                </c:pt>
                <c:pt idx="77">
                  <c:v>-0.31218656180517712</c:v>
                </c:pt>
                <c:pt idx="78">
                  <c:v>-0.37967407515469276</c:v>
                </c:pt>
                <c:pt idx="79">
                  <c:v>-0.38636784397280977</c:v>
                </c:pt>
                <c:pt idx="80">
                  <c:v>-0.4114358941802827</c:v>
                </c:pt>
                <c:pt idx="81">
                  <c:v>-0.40540936971893871</c:v>
                </c:pt>
                <c:pt idx="82">
                  <c:v>-0.37317654225375918</c:v>
                </c:pt>
                <c:pt idx="83">
                  <c:v>-0.36747264638687227</c:v>
                </c:pt>
                <c:pt idx="84">
                  <c:v>-0.34264783774793628</c:v>
                </c:pt>
                <c:pt idx="85">
                  <c:v>-0.28488465732838364</c:v>
                </c:pt>
                <c:pt idx="86">
                  <c:v>-0.31892332324756367</c:v>
                </c:pt>
                <c:pt idx="87">
                  <c:v>-0.26670677316322511</c:v>
                </c:pt>
                <c:pt idx="88">
                  <c:v>-0.1860108469349413</c:v>
                </c:pt>
                <c:pt idx="89">
                  <c:v>-0.11790353695358391</c:v>
                </c:pt>
                <c:pt idx="90">
                  <c:v>-0.13419247790590205</c:v>
                </c:pt>
                <c:pt idx="91">
                  <c:v>-8.6487538490906957E-2</c:v>
                </c:pt>
                <c:pt idx="92">
                  <c:v>-3.7867096647232756E-2</c:v>
                </c:pt>
                <c:pt idx="93">
                  <c:v>-6.7094521868543922E-2</c:v>
                </c:pt>
                <c:pt idx="94">
                  <c:v>3.7952380738168756E-3</c:v>
                </c:pt>
                <c:pt idx="95">
                  <c:v>-7.3471124007070898E-2</c:v>
                </c:pt>
                <c:pt idx="96">
                  <c:v>-3.5152449118928786E-2</c:v>
                </c:pt>
                <c:pt idx="97">
                  <c:v>-5.4741177862940305E-2</c:v>
                </c:pt>
                <c:pt idx="98">
                  <c:v>-2.4634988108946487E-2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(K=M=10)'!$AV$155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-11.060933967340377</c:v>
                </c:pt>
                <c:pt idx="1">
                  <c:v>-4.2236455944368645</c:v>
                </c:pt>
                <c:pt idx="2">
                  <c:v>-3.2197944908049756</c:v>
                </c:pt>
                <c:pt idx="3">
                  <c:v>-2.6291045978534062</c:v>
                </c:pt>
                <c:pt idx="4">
                  <c:v>-2.1738337867219548</c:v>
                </c:pt>
                <c:pt idx="5">
                  <c:v>-1.7956590498310507</c:v>
                </c:pt>
                <c:pt idx="6">
                  <c:v>-1.4606688503471159</c:v>
                </c:pt>
                <c:pt idx="7">
                  <c:v>-1.1736060597816589</c:v>
                </c:pt>
                <c:pt idx="8">
                  <c:v>-0.90979110542639563</c:v>
                </c:pt>
                <c:pt idx="9">
                  <c:v>-0.6580186665391452</c:v>
                </c:pt>
                <c:pt idx="10">
                  <c:v>-0.43533433988340314</c:v>
                </c:pt>
                <c:pt idx="11">
                  <c:v>-0.23122529040949164</c:v>
                </c:pt>
                <c:pt idx="12">
                  <c:v>-4.6031313197181928E-2</c:v>
                </c:pt>
                <c:pt idx="13">
                  <c:v>0.13192517258922185</c:v>
                </c:pt>
                <c:pt idx="14">
                  <c:v>0.30696145456312474</c:v>
                </c:pt>
                <c:pt idx="15">
                  <c:v>0.48370028168578705</c:v>
                </c:pt>
                <c:pt idx="16">
                  <c:v>0.6747562659360149</c:v>
                </c:pt>
                <c:pt idx="17">
                  <c:v>0.85799581578049544</c:v>
                </c:pt>
                <c:pt idx="18">
                  <c:v>1.0398347946849311</c:v>
                </c:pt>
                <c:pt idx="19">
                  <c:v>1.2207761776032557</c:v>
                </c:pt>
                <c:pt idx="20">
                  <c:v>1.4132085497724578</c:v>
                </c:pt>
                <c:pt idx="21">
                  <c:v>1.5964855456848626</c:v>
                </c:pt>
                <c:pt idx="22">
                  <c:v>1.7922425284874783</c:v>
                </c:pt>
                <c:pt idx="23">
                  <c:v>1.9816923406605351</c:v>
                </c:pt>
                <c:pt idx="24">
                  <c:v>2.1681550896774002</c:v>
                </c:pt>
                <c:pt idx="25">
                  <c:v>2.3562183354450763</c:v>
                </c:pt>
                <c:pt idx="26">
                  <c:v>2.5430902006290519</c:v>
                </c:pt>
                <c:pt idx="27">
                  <c:v>2.7403152422438368</c:v>
                </c:pt>
                <c:pt idx="28">
                  <c:v>2.9356219915932398</c:v>
                </c:pt>
                <c:pt idx="29">
                  <c:v>3.1430965440964331</c:v>
                </c:pt>
                <c:pt idx="30">
                  <c:v>3.3532129784767899</c:v>
                </c:pt>
                <c:pt idx="31">
                  <c:v>3.5560667800715615</c:v>
                </c:pt>
                <c:pt idx="32">
                  <c:v>3.756244083763467</c:v>
                </c:pt>
                <c:pt idx="33">
                  <c:v>3.953306168900232</c:v>
                </c:pt>
                <c:pt idx="34">
                  <c:v>4.1708161926068135</c:v>
                </c:pt>
                <c:pt idx="35">
                  <c:v>4.3816395589100976</c:v>
                </c:pt>
                <c:pt idx="36">
                  <c:v>4.5994353663634957</c:v>
                </c:pt>
                <c:pt idx="37">
                  <c:v>4.8054037760163482</c:v>
                </c:pt>
                <c:pt idx="38">
                  <c:v>5.0255006195949248</c:v>
                </c:pt>
                <c:pt idx="39">
                  <c:v>5.2554850295789626</c:v>
                </c:pt>
                <c:pt idx="40">
                  <c:v>5.483972529735496</c:v>
                </c:pt>
                <c:pt idx="41">
                  <c:v>5.7071960418071601</c:v>
                </c:pt>
                <c:pt idx="42">
                  <c:v>5.9403179836538857</c:v>
                </c:pt>
                <c:pt idx="43">
                  <c:v>6.1816554127868706</c:v>
                </c:pt>
                <c:pt idx="44">
                  <c:v>6.4078165013420385</c:v>
                </c:pt>
                <c:pt idx="45">
                  <c:v>6.6460357897400133</c:v>
                </c:pt>
                <c:pt idx="46">
                  <c:v>6.91023356391017</c:v>
                </c:pt>
                <c:pt idx="47">
                  <c:v>7.1557822215359908</c:v>
                </c:pt>
                <c:pt idx="48">
                  <c:v>7.4096377170703365</c:v>
                </c:pt>
                <c:pt idx="49">
                  <c:v>7.6720079018291818</c:v>
                </c:pt>
                <c:pt idx="50">
                  <c:v>7.9205598067244214</c:v>
                </c:pt>
                <c:pt idx="51">
                  <c:v>8.1811506262694156</c:v>
                </c:pt>
                <c:pt idx="52">
                  <c:v>8.4607521229460385</c:v>
                </c:pt>
                <c:pt idx="53">
                  <c:v>8.7460011166820433</c:v>
                </c:pt>
                <c:pt idx="54">
                  <c:v>9.0110745330339999</c:v>
                </c:pt>
                <c:pt idx="55">
                  <c:v>9.2831897346499019</c:v>
                </c:pt>
                <c:pt idx="56">
                  <c:v>9.5684995946307136</c:v>
                </c:pt>
                <c:pt idx="57">
                  <c:v>9.8495793376419378</c:v>
                </c:pt>
                <c:pt idx="58">
                  <c:v>10.13590911838674</c:v>
                </c:pt>
                <c:pt idx="59">
                  <c:v>10.433148610599703</c:v>
                </c:pt>
                <c:pt idx="60">
                  <c:v>10.732878626016756</c:v>
                </c:pt>
                <c:pt idx="61">
                  <c:v>11.031278694788195</c:v>
                </c:pt>
                <c:pt idx="62">
                  <c:v>11.347140849472012</c:v>
                </c:pt>
                <c:pt idx="63">
                  <c:v>11.65727992498398</c:v>
                </c:pt>
                <c:pt idx="64">
                  <c:v>11.978972322420946</c:v>
                </c:pt>
                <c:pt idx="65">
                  <c:v>12.314445678407759</c:v>
                </c:pt>
                <c:pt idx="66">
                  <c:v>12.644925226460028</c:v>
                </c:pt>
                <c:pt idx="67">
                  <c:v>12.986451031146274</c:v>
                </c:pt>
                <c:pt idx="68">
                  <c:v>13.319476347903764</c:v>
                </c:pt>
                <c:pt idx="69">
                  <c:v>13.659640954251438</c:v>
                </c:pt>
                <c:pt idx="70">
                  <c:v>14.020594671533891</c:v>
                </c:pt>
                <c:pt idx="71">
                  <c:v>14.381470858020544</c:v>
                </c:pt>
                <c:pt idx="72">
                  <c:v>14.762763352759924</c:v>
                </c:pt>
                <c:pt idx="73">
                  <c:v>15.160503256863828</c:v>
                </c:pt>
                <c:pt idx="74">
                  <c:v>15.564432155400485</c:v>
                </c:pt>
                <c:pt idx="75">
                  <c:v>15.978172049640582</c:v>
                </c:pt>
                <c:pt idx="76">
                  <c:v>16.391336441951861</c:v>
                </c:pt>
                <c:pt idx="77">
                  <c:v>16.802186561805176</c:v>
                </c:pt>
                <c:pt idx="78">
                  <c:v>17.229674075154694</c:v>
                </c:pt>
                <c:pt idx="79">
                  <c:v>17.676367843972809</c:v>
                </c:pt>
                <c:pt idx="80">
                  <c:v>18.121435894180284</c:v>
                </c:pt>
                <c:pt idx="81">
                  <c:v>18.57540936971894</c:v>
                </c:pt>
                <c:pt idx="82">
                  <c:v>19.01317654225376</c:v>
                </c:pt>
                <c:pt idx="83">
                  <c:v>19.487472646386873</c:v>
                </c:pt>
                <c:pt idx="84">
                  <c:v>19.992647837747935</c:v>
                </c:pt>
                <c:pt idx="85">
                  <c:v>20.484884657328383</c:v>
                </c:pt>
                <c:pt idx="86">
                  <c:v>20.988923323247565</c:v>
                </c:pt>
                <c:pt idx="87">
                  <c:v>21.486706773163224</c:v>
                </c:pt>
                <c:pt idx="88">
                  <c:v>22.01601084693494</c:v>
                </c:pt>
                <c:pt idx="89">
                  <c:v>22.537903536953586</c:v>
                </c:pt>
                <c:pt idx="90">
                  <c:v>23.044192477905902</c:v>
                </c:pt>
                <c:pt idx="91">
                  <c:v>23.586487538490907</c:v>
                </c:pt>
                <c:pt idx="92">
                  <c:v>24.097867096647231</c:v>
                </c:pt>
                <c:pt idx="93">
                  <c:v>24.597094521868545</c:v>
                </c:pt>
                <c:pt idx="94">
                  <c:v>25.076204761926181</c:v>
                </c:pt>
                <c:pt idx="95">
                  <c:v>25.493471124007073</c:v>
                </c:pt>
                <c:pt idx="96">
                  <c:v>25.835152449118929</c:v>
                </c:pt>
                <c:pt idx="97">
                  <c:v>26.094741177862939</c:v>
                </c:pt>
                <c:pt idx="98">
                  <c:v>26.344634988108947</c:v>
                </c:pt>
              </c:numCache>
            </c:numRef>
          </c:xVal>
          <c:yVal>
            <c:numRef>
              <c:f>'3D-UMi (K=M=10)'!$AV$156:$AV$254</c:f>
              <c:numCache>
                <c:formatCode>0.000_ </c:formatCode>
                <c:ptCount val="99"/>
                <c:pt idx="0">
                  <c:v>0.1233118744302768</c:v>
                </c:pt>
                <c:pt idx="1">
                  <c:v>0.13523515554199417</c:v>
                </c:pt>
                <c:pt idx="2">
                  <c:v>3.5377669215395535E-2</c:v>
                </c:pt>
                <c:pt idx="3">
                  <c:v>0.14066889329232612</c:v>
                </c:pt>
                <c:pt idx="4">
                  <c:v>0.1177356966746248</c:v>
                </c:pt>
                <c:pt idx="5">
                  <c:v>8.5329117235770635E-2</c:v>
                </c:pt>
                <c:pt idx="6">
                  <c:v>5.7694084335715878E-2</c:v>
                </c:pt>
                <c:pt idx="7">
                  <c:v>6.4965208562328902E-2</c:v>
                </c:pt>
                <c:pt idx="8">
                  <c:v>4.9036682162031608E-2</c:v>
                </c:pt>
                <c:pt idx="9">
                  <c:v>2.6405863858656176E-2</c:v>
                </c:pt>
                <c:pt idx="10">
                  <c:v>-5.159237022238683E-2</c:v>
                </c:pt>
                <c:pt idx="11">
                  <c:v>-5.5330248106548352E-2</c:v>
                </c:pt>
                <c:pt idx="12">
                  <c:v>-3.2068694401338471E-2</c:v>
                </c:pt>
                <c:pt idx="13">
                  <c:v>-3.2355801585164545E-2</c:v>
                </c:pt>
                <c:pt idx="14">
                  <c:v>-3.8908116150883743E-2</c:v>
                </c:pt>
                <c:pt idx="15">
                  <c:v>-3.6385649626662075E-2</c:v>
                </c:pt>
                <c:pt idx="16">
                  <c:v>-7.6935768859849873E-2</c:v>
                </c:pt>
                <c:pt idx="17">
                  <c:v>-0.10709503823433641</c:v>
                </c:pt>
                <c:pt idx="18">
                  <c:v>-0.1135937678194241</c:v>
                </c:pt>
                <c:pt idx="19">
                  <c:v>-0.10659726950461579</c:v>
                </c:pt>
                <c:pt idx="20">
                  <c:v>-9.2258663279107811E-2</c:v>
                </c:pt>
                <c:pt idx="21">
                  <c:v>-0.10512455169182267</c:v>
                </c:pt>
                <c:pt idx="22">
                  <c:v>-7.6801474573538364E-2</c:v>
                </c:pt>
                <c:pt idx="23">
                  <c:v>-8.5154315543925163E-2</c:v>
                </c:pt>
                <c:pt idx="24">
                  <c:v>-9.8073226405610114E-2</c:v>
                </c:pt>
                <c:pt idx="25">
                  <c:v>-0.10286448023970651</c:v>
                </c:pt>
                <c:pt idx="26">
                  <c:v>-0.14562469081035179</c:v>
                </c:pt>
                <c:pt idx="27">
                  <c:v>-0.12632055923070684</c:v>
                </c:pt>
                <c:pt idx="28">
                  <c:v>-0.14178610682656956</c:v>
                </c:pt>
                <c:pt idx="29">
                  <c:v>-0.12465165373595299</c:v>
                </c:pt>
                <c:pt idx="30">
                  <c:v>-0.15905747135958004</c:v>
                </c:pt>
                <c:pt idx="31">
                  <c:v>-0.12330627709695152</c:v>
                </c:pt>
                <c:pt idx="32">
                  <c:v>-0.12360854621719675</c:v>
                </c:pt>
                <c:pt idx="33">
                  <c:v>-0.14073061008877197</c:v>
                </c:pt>
                <c:pt idx="34">
                  <c:v>-9.4866836616243511E-2</c:v>
                </c:pt>
                <c:pt idx="35">
                  <c:v>-9.5533820859477814E-2</c:v>
                </c:pt>
                <c:pt idx="36">
                  <c:v>-7.1657692945815477E-2</c:v>
                </c:pt>
                <c:pt idx="37">
                  <c:v>-7.0536771196648473E-2</c:v>
                </c:pt>
                <c:pt idx="38">
                  <c:v>-9.3157522075414612E-2</c:v>
                </c:pt>
                <c:pt idx="39">
                  <c:v>-7.7262115408702314E-2</c:v>
                </c:pt>
                <c:pt idx="40">
                  <c:v>-3.7141349895826181E-2</c:v>
                </c:pt>
                <c:pt idx="41">
                  <c:v>-6.4674188916500341E-3</c:v>
                </c:pt>
                <c:pt idx="42">
                  <c:v>-4.0555104767265426E-2</c:v>
                </c:pt>
                <c:pt idx="43">
                  <c:v>-4.8299931867740398E-2</c:v>
                </c:pt>
                <c:pt idx="44">
                  <c:v>-5.416892608440893E-2</c:v>
                </c:pt>
                <c:pt idx="45">
                  <c:v>-3.2117801441933658E-2</c:v>
                </c:pt>
                <c:pt idx="46">
                  <c:v>-1.8164436074879831E-2</c:v>
                </c:pt>
                <c:pt idx="47">
                  <c:v>1.9706812963393716E-3</c:v>
                </c:pt>
                <c:pt idx="48">
                  <c:v>-2.7544363799686167E-2</c:v>
                </c:pt>
                <c:pt idx="49">
                  <c:v>-1.0671307310241573E-2</c:v>
                </c:pt>
                <c:pt idx="50">
                  <c:v>-2.2700522671410539E-3</c:v>
                </c:pt>
                <c:pt idx="51">
                  <c:v>-2.0800171163685377E-2</c:v>
                </c:pt>
                <c:pt idx="52">
                  <c:v>1.1114334725721875E-2</c:v>
                </c:pt>
                <c:pt idx="53">
                  <c:v>-3.3391575161102693E-2</c:v>
                </c:pt>
                <c:pt idx="54">
                  <c:v>-5.3943088559798014E-3</c:v>
                </c:pt>
                <c:pt idx="55">
                  <c:v>0.10995257761364741</c:v>
                </c:pt>
                <c:pt idx="56">
                  <c:v>9.8923088105676626E-2</c:v>
                </c:pt>
                <c:pt idx="57">
                  <c:v>0.12395678785903286</c:v>
                </c:pt>
                <c:pt idx="58">
                  <c:v>0.11987714561225893</c:v>
                </c:pt>
                <c:pt idx="59">
                  <c:v>5.1932704495596838E-2</c:v>
                </c:pt>
                <c:pt idx="60">
                  <c:v>8.5545395077343045E-2</c:v>
                </c:pt>
                <c:pt idx="61">
                  <c:v>1.7585394043404534E-2</c:v>
                </c:pt>
                <c:pt idx="62">
                  <c:v>5.6664589036587998E-2</c:v>
                </c:pt>
                <c:pt idx="63">
                  <c:v>5.8814897207119188E-2</c:v>
                </c:pt>
                <c:pt idx="64">
                  <c:v>-2.201994183704592E-2</c:v>
                </c:pt>
                <c:pt idx="65">
                  <c:v>0.11118998152974058</c:v>
                </c:pt>
                <c:pt idx="66">
                  <c:v>0.22419827729067165</c:v>
                </c:pt>
                <c:pt idx="67">
                  <c:v>0.24189136384502596</c:v>
                </c:pt>
                <c:pt idx="68">
                  <c:v>0.20823159352503495</c:v>
                </c:pt>
                <c:pt idx="69">
                  <c:v>0.19845292932246217</c:v>
                </c:pt>
                <c:pt idx="70">
                  <c:v>0.18425312586991005</c:v>
                </c:pt>
                <c:pt idx="71">
                  <c:v>0.17645104432675573</c:v>
                </c:pt>
                <c:pt idx="72">
                  <c:v>0.11118896393317534</c:v>
                </c:pt>
                <c:pt idx="73">
                  <c:v>0.12539931477717126</c:v>
                </c:pt>
                <c:pt idx="74">
                  <c:v>0.16469653904361437</c:v>
                </c:pt>
                <c:pt idx="75">
                  <c:v>0.18695974557631878</c:v>
                </c:pt>
                <c:pt idx="76">
                  <c:v>0.15845651162993946</c:v>
                </c:pt>
                <c:pt idx="77">
                  <c:v>0.17929657380662434</c:v>
                </c:pt>
                <c:pt idx="78">
                  <c:v>0.22029766633690429</c:v>
                </c:pt>
                <c:pt idx="79">
                  <c:v>0.25522243617409046</c:v>
                </c:pt>
                <c:pt idx="80">
                  <c:v>0.20142959438221553</c:v>
                </c:pt>
                <c:pt idx="81">
                  <c:v>0.26053954163285908</c:v>
                </c:pt>
                <c:pt idx="82">
                  <c:v>0.24784225210533961</c:v>
                </c:pt>
                <c:pt idx="83">
                  <c:v>0.14858640821282521</c:v>
                </c:pt>
                <c:pt idx="84">
                  <c:v>0.18938078393276569</c:v>
                </c:pt>
                <c:pt idx="85">
                  <c:v>0.14447933814281555</c:v>
                </c:pt>
                <c:pt idx="86">
                  <c:v>0.19367742343253624</c:v>
                </c:pt>
                <c:pt idx="87">
                  <c:v>0.21964992043167442</c:v>
                </c:pt>
                <c:pt idx="88">
                  <c:v>0.22443761999526046</c:v>
                </c:pt>
                <c:pt idx="89">
                  <c:v>0.15367860043841475</c:v>
                </c:pt>
                <c:pt idx="90">
                  <c:v>0.18057713879269954</c:v>
                </c:pt>
                <c:pt idx="91">
                  <c:v>0.28611982519399248</c:v>
                </c:pt>
                <c:pt idx="92">
                  <c:v>0.23254119705746845</c:v>
                </c:pt>
                <c:pt idx="93">
                  <c:v>0.19156188494485349</c:v>
                </c:pt>
                <c:pt idx="94">
                  <c:v>0.18302936176671736</c:v>
                </c:pt>
                <c:pt idx="95">
                  <c:v>6.2022002136227883E-2</c:v>
                </c:pt>
                <c:pt idx="96">
                  <c:v>5.7055989384270589E-2</c:v>
                </c:pt>
                <c:pt idx="97">
                  <c:v>6.2221063756759065E-2</c:v>
                </c:pt>
                <c:pt idx="98">
                  <c:v>5.11292704554549E-2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'3D-UMi (K=M=10)'!$AW$155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-11.060933967340377</c:v>
                </c:pt>
                <c:pt idx="1">
                  <c:v>-4.2236455944368645</c:v>
                </c:pt>
                <c:pt idx="2">
                  <c:v>-3.2197944908049756</c:v>
                </c:pt>
                <c:pt idx="3">
                  <c:v>-2.6291045978534062</c:v>
                </c:pt>
                <c:pt idx="4">
                  <c:v>-2.1738337867219548</c:v>
                </c:pt>
                <c:pt idx="5">
                  <c:v>-1.7956590498310507</c:v>
                </c:pt>
                <c:pt idx="6">
                  <c:v>-1.4606688503471159</c:v>
                </c:pt>
                <c:pt idx="7">
                  <c:v>-1.1736060597816589</c:v>
                </c:pt>
                <c:pt idx="8">
                  <c:v>-0.90979110542639563</c:v>
                </c:pt>
                <c:pt idx="9">
                  <c:v>-0.6580186665391452</c:v>
                </c:pt>
                <c:pt idx="10">
                  <c:v>-0.43533433988340314</c:v>
                </c:pt>
                <c:pt idx="11">
                  <c:v>-0.23122529040949164</c:v>
                </c:pt>
                <c:pt idx="12">
                  <c:v>-4.6031313197181928E-2</c:v>
                </c:pt>
                <c:pt idx="13">
                  <c:v>0.13192517258922185</c:v>
                </c:pt>
                <c:pt idx="14">
                  <c:v>0.30696145456312474</c:v>
                </c:pt>
                <c:pt idx="15">
                  <c:v>0.48370028168578705</c:v>
                </c:pt>
                <c:pt idx="16">
                  <c:v>0.6747562659360149</c:v>
                </c:pt>
                <c:pt idx="17">
                  <c:v>0.85799581578049544</c:v>
                </c:pt>
                <c:pt idx="18">
                  <c:v>1.0398347946849311</c:v>
                </c:pt>
                <c:pt idx="19">
                  <c:v>1.2207761776032557</c:v>
                </c:pt>
                <c:pt idx="20">
                  <c:v>1.4132085497724578</c:v>
                </c:pt>
                <c:pt idx="21">
                  <c:v>1.5964855456848626</c:v>
                </c:pt>
                <c:pt idx="22">
                  <c:v>1.7922425284874783</c:v>
                </c:pt>
                <c:pt idx="23">
                  <c:v>1.9816923406605351</c:v>
                </c:pt>
                <c:pt idx="24">
                  <c:v>2.1681550896774002</c:v>
                </c:pt>
                <c:pt idx="25">
                  <c:v>2.3562183354450763</c:v>
                </c:pt>
                <c:pt idx="26">
                  <c:v>2.5430902006290519</c:v>
                </c:pt>
                <c:pt idx="27">
                  <c:v>2.7403152422438368</c:v>
                </c:pt>
                <c:pt idx="28">
                  <c:v>2.9356219915932398</c:v>
                </c:pt>
                <c:pt idx="29">
                  <c:v>3.1430965440964331</c:v>
                </c:pt>
                <c:pt idx="30">
                  <c:v>3.3532129784767899</c:v>
                </c:pt>
                <c:pt idx="31">
                  <c:v>3.5560667800715615</c:v>
                </c:pt>
                <c:pt idx="32">
                  <c:v>3.756244083763467</c:v>
                </c:pt>
                <c:pt idx="33">
                  <c:v>3.953306168900232</c:v>
                </c:pt>
                <c:pt idx="34">
                  <c:v>4.1708161926068135</c:v>
                </c:pt>
                <c:pt idx="35">
                  <c:v>4.3816395589100976</c:v>
                </c:pt>
                <c:pt idx="36">
                  <c:v>4.5994353663634957</c:v>
                </c:pt>
                <c:pt idx="37">
                  <c:v>4.8054037760163482</c:v>
                </c:pt>
                <c:pt idx="38">
                  <c:v>5.0255006195949248</c:v>
                </c:pt>
                <c:pt idx="39">
                  <c:v>5.2554850295789626</c:v>
                </c:pt>
                <c:pt idx="40">
                  <c:v>5.483972529735496</c:v>
                </c:pt>
                <c:pt idx="41">
                  <c:v>5.7071960418071601</c:v>
                </c:pt>
                <c:pt idx="42">
                  <c:v>5.9403179836538857</c:v>
                </c:pt>
                <c:pt idx="43">
                  <c:v>6.1816554127868706</c:v>
                </c:pt>
                <c:pt idx="44">
                  <c:v>6.4078165013420385</c:v>
                </c:pt>
                <c:pt idx="45">
                  <c:v>6.6460357897400133</c:v>
                </c:pt>
                <c:pt idx="46">
                  <c:v>6.91023356391017</c:v>
                </c:pt>
                <c:pt idx="47">
                  <c:v>7.1557822215359908</c:v>
                </c:pt>
                <c:pt idx="48">
                  <c:v>7.4096377170703365</c:v>
                </c:pt>
                <c:pt idx="49">
                  <c:v>7.6720079018291818</c:v>
                </c:pt>
                <c:pt idx="50">
                  <c:v>7.9205598067244214</c:v>
                </c:pt>
                <c:pt idx="51">
                  <c:v>8.1811506262694156</c:v>
                </c:pt>
                <c:pt idx="52">
                  <c:v>8.4607521229460385</c:v>
                </c:pt>
                <c:pt idx="53">
                  <c:v>8.7460011166820433</c:v>
                </c:pt>
                <c:pt idx="54">
                  <c:v>9.0110745330339999</c:v>
                </c:pt>
                <c:pt idx="55">
                  <c:v>9.2831897346499019</c:v>
                </c:pt>
                <c:pt idx="56">
                  <c:v>9.5684995946307136</c:v>
                </c:pt>
                <c:pt idx="57">
                  <c:v>9.8495793376419378</c:v>
                </c:pt>
                <c:pt idx="58">
                  <c:v>10.13590911838674</c:v>
                </c:pt>
                <c:pt idx="59">
                  <c:v>10.433148610599703</c:v>
                </c:pt>
                <c:pt idx="60">
                  <c:v>10.732878626016756</c:v>
                </c:pt>
                <c:pt idx="61">
                  <c:v>11.031278694788195</c:v>
                </c:pt>
                <c:pt idx="62">
                  <c:v>11.347140849472012</c:v>
                </c:pt>
                <c:pt idx="63">
                  <c:v>11.65727992498398</c:v>
                </c:pt>
                <c:pt idx="64">
                  <c:v>11.978972322420946</c:v>
                </c:pt>
                <c:pt idx="65">
                  <c:v>12.314445678407759</c:v>
                </c:pt>
                <c:pt idx="66">
                  <c:v>12.644925226460028</c:v>
                </c:pt>
                <c:pt idx="67">
                  <c:v>12.986451031146274</c:v>
                </c:pt>
                <c:pt idx="68">
                  <c:v>13.319476347903764</c:v>
                </c:pt>
                <c:pt idx="69">
                  <c:v>13.659640954251438</c:v>
                </c:pt>
                <c:pt idx="70">
                  <c:v>14.020594671533891</c:v>
                </c:pt>
                <c:pt idx="71">
                  <c:v>14.381470858020544</c:v>
                </c:pt>
                <c:pt idx="72">
                  <c:v>14.762763352759924</c:v>
                </c:pt>
                <c:pt idx="73">
                  <c:v>15.160503256863828</c:v>
                </c:pt>
                <c:pt idx="74">
                  <c:v>15.564432155400485</c:v>
                </c:pt>
                <c:pt idx="75">
                  <c:v>15.978172049640582</c:v>
                </c:pt>
                <c:pt idx="76">
                  <c:v>16.391336441951861</c:v>
                </c:pt>
                <c:pt idx="77">
                  <c:v>16.802186561805176</c:v>
                </c:pt>
                <c:pt idx="78">
                  <c:v>17.229674075154694</c:v>
                </c:pt>
                <c:pt idx="79">
                  <c:v>17.676367843972809</c:v>
                </c:pt>
                <c:pt idx="80">
                  <c:v>18.121435894180284</c:v>
                </c:pt>
                <c:pt idx="81">
                  <c:v>18.57540936971894</c:v>
                </c:pt>
                <c:pt idx="82">
                  <c:v>19.01317654225376</c:v>
                </c:pt>
                <c:pt idx="83">
                  <c:v>19.487472646386873</c:v>
                </c:pt>
                <c:pt idx="84">
                  <c:v>19.992647837747935</c:v>
                </c:pt>
                <c:pt idx="85">
                  <c:v>20.484884657328383</c:v>
                </c:pt>
                <c:pt idx="86">
                  <c:v>20.988923323247565</c:v>
                </c:pt>
                <c:pt idx="87">
                  <c:v>21.486706773163224</c:v>
                </c:pt>
                <c:pt idx="88">
                  <c:v>22.01601084693494</c:v>
                </c:pt>
                <c:pt idx="89">
                  <c:v>22.537903536953586</c:v>
                </c:pt>
                <c:pt idx="90">
                  <c:v>23.044192477905902</c:v>
                </c:pt>
                <c:pt idx="91">
                  <c:v>23.586487538490907</c:v>
                </c:pt>
                <c:pt idx="92">
                  <c:v>24.097867096647231</c:v>
                </c:pt>
                <c:pt idx="93">
                  <c:v>24.597094521868545</c:v>
                </c:pt>
                <c:pt idx="94">
                  <c:v>25.076204761926181</c:v>
                </c:pt>
                <c:pt idx="95">
                  <c:v>25.493471124007073</c:v>
                </c:pt>
                <c:pt idx="96">
                  <c:v>25.835152449118929</c:v>
                </c:pt>
                <c:pt idx="97">
                  <c:v>26.094741177862939</c:v>
                </c:pt>
                <c:pt idx="98">
                  <c:v>26.344634988108947</c:v>
                </c:pt>
              </c:numCache>
            </c:numRef>
          </c:xVal>
          <c:yVal>
            <c:numRef>
              <c:f>'3D-UMi (K=M=10)'!$AW$156:$AW$254</c:f>
              <c:numCache>
                <c:formatCode>0.000_ </c:formatCode>
                <c:ptCount val="99"/>
                <c:pt idx="0">
                  <c:v>1.412428545075004</c:v>
                </c:pt>
                <c:pt idx="1">
                  <c:v>-0.64434098837624898</c:v>
                </c:pt>
                <c:pt idx="2">
                  <c:v>-0.51408788869800714</c:v>
                </c:pt>
                <c:pt idx="3">
                  <c:v>-0.58535372064165703</c:v>
                </c:pt>
                <c:pt idx="4">
                  <c:v>-0.57492003380690315</c:v>
                </c:pt>
                <c:pt idx="5">
                  <c:v>-0.61137901211968404</c:v>
                </c:pt>
                <c:pt idx="6">
                  <c:v>-0.58479049493327917</c:v>
                </c:pt>
                <c:pt idx="7">
                  <c:v>-0.60784683801497486</c:v>
                </c:pt>
                <c:pt idx="8">
                  <c:v>-0.54699698335608593</c:v>
                </c:pt>
                <c:pt idx="9">
                  <c:v>-0.57169646977443023</c:v>
                </c:pt>
                <c:pt idx="10">
                  <c:v>-0.57168037873511812</c:v>
                </c:pt>
                <c:pt idx="11">
                  <c:v>-0.56501989611791781</c:v>
                </c:pt>
                <c:pt idx="12">
                  <c:v>-0.57382380703201208</c:v>
                </c:pt>
                <c:pt idx="13">
                  <c:v>-0.52792791059142752</c:v>
                </c:pt>
                <c:pt idx="14">
                  <c:v>-0.53820525174569511</c:v>
                </c:pt>
                <c:pt idx="15">
                  <c:v>-0.5367410218702543</c:v>
                </c:pt>
                <c:pt idx="16">
                  <c:v>-0.54176696173814531</c:v>
                </c:pt>
                <c:pt idx="17">
                  <c:v>-0.56969213400126339</c:v>
                </c:pt>
                <c:pt idx="18">
                  <c:v>-0.58262854883752735</c:v>
                </c:pt>
                <c:pt idx="19">
                  <c:v>-0.58060666561337404</c:v>
                </c:pt>
                <c:pt idx="20">
                  <c:v>-0.57495858982952497</c:v>
                </c:pt>
                <c:pt idx="21">
                  <c:v>-0.60852526944286867</c:v>
                </c:pt>
                <c:pt idx="22">
                  <c:v>-0.63224748799971353</c:v>
                </c:pt>
                <c:pt idx="23">
                  <c:v>-0.64507659228767911</c:v>
                </c:pt>
                <c:pt idx="24">
                  <c:v>-0.64982391708387133</c:v>
                </c:pt>
                <c:pt idx="25">
                  <c:v>-0.66882836951961488</c:v>
                </c:pt>
                <c:pt idx="26">
                  <c:v>-0.68530491265648741</c:v>
                </c:pt>
                <c:pt idx="27">
                  <c:v>-0.70938234715733461</c:v>
                </c:pt>
                <c:pt idx="28">
                  <c:v>-0.74866558403572991</c:v>
                </c:pt>
                <c:pt idx="29">
                  <c:v>-0.76043301511744232</c:v>
                </c:pt>
                <c:pt idx="30">
                  <c:v>-0.81890976067906429</c:v>
                </c:pt>
                <c:pt idx="31">
                  <c:v>-0.85150798298413344</c:v>
                </c:pt>
                <c:pt idx="32">
                  <c:v>-0.85223545663984135</c:v>
                </c:pt>
                <c:pt idx="33">
                  <c:v>-0.88242994840748823</c:v>
                </c:pt>
                <c:pt idx="34">
                  <c:v>-0.87267308028650659</c:v>
                </c:pt>
                <c:pt idx="35">
                  <c:v>-0.89854134243070938</c:v>
                </c:pt>
                <c:pt idx="36">
                  <c:v>-0.89418827193432193</c:v>
                </c:pt>
                <c:pt idx="37">
                  <c:v>-0.8822977131530525</c:v>
                </c:pt>
                <c:pt idx="38">
                  <c:v>-0.89603414756750333</c:v>
                </c:pt>
                <c:pt idx="39">
                  <c:v>-0.92383425265398866</c:v>
                </c:pt>
                <c:pt idx="40">
                  <c:v>-0.93641401569394489</c:v>
                </c:pt>
                <c:pt idx="41">
                  <c:v>-0.95533439821650035</c:v>
                </c:pt>
                <c:pt idx="42">
                  <c:v>-0.98474256578204589</c:v>
                </c:pt>
                <c:pt idx="43">
                  <c:v>-1.0156752775251956</c:v>
                </c:pt>
                <c:pt idx="44">
                  <c:v>-1.026913887020771</c:v>
                </c:pt>
                <c:pt idx="45">
                  <c:v>-0.98281607675437765</c:v>
                </c:pt>
                <c:pt idx="46">
                  <c:v>-1.0259844302154058</c:v>
                </c:pt>
                <c:pt idx="47">
                  <c:v>-1.0431841292274511</c:v>
                </c:pt>
                <c:pt idx="48">
                  <c:v>-1.0215076299591255</c:v>
                </c:pt>
                <c:pt idx="49">
                  <c:v>-1.0259180200689801</c:v>
                </c:pt>
                <c:pt idx="50">
                  <c:v>-1.0309407587900941</c:v>
                </c:pt>
                <c:pt idx="51">
                  <c:v>-1.0244913840895</c:v>
                </c:pt>
                <c:pt idx="52">
                  <c:v>-1.0110882373548211</c:v>
                </c:pt>
                <c:pt idx="53">
                  <c:v>-1.0302044492195215</c:v>
                </c:pt>
                <c:pt idx="54">
                  <c:v>-1.0263116995681667</c:v>
                </c:pt>
                <c:pt idx="55">
                  <c:v>-1.0675779480613077</c:v>
                </c:pt>
                <c:pt idx="56">
                  <c:v>-1.1098340229896486</c:v>
                </c:pt>
                <c:pt idx="57">
                  <c:v>-1.0867247116750303</c:v>
                </c:pt>
                <c:pt idx="58">
                  <c:v>-1.0997162486717098</c:v>
                </c:pt>
                <c:pt idx="59">
                  <c:v>-1.1275206366990496</c:v>
                </c:pt>
                <c:pt idx="60">
                  <c:v>-1.1415809330392328</c:v>
                </c:pt>
                <c:pt idx="61">
                  <c:v>-1.0739266749462875</c:v>
                </c:pt>
                <c:pt idx="62">
                  <c:v>-1.0832956190081084</c:v>
                </c:pt>
                <c:pt idx="63">
                  <c:v>-1.0515173449910442</c:v>
                </c:pt>
                <c:pt idx="64">
                  <c:v>-1.0470442406766374</c:v>
                </c:pt>
                <c:pt idx="65">
                  <c:v>-1.0287343229375274</c:v>
                </c:pt>
                <c:pt idx="66">
                  <c:v>-1.0231443378029219</c:v>
                </c:pt>
                <c:pt idx="67">
                  <c:v>-1.0157875660690667</c:v>
                </c:pt>
                <c:pt idx="68">
                  <c:v>-0.9993962460890824</c:v>
                </c:pt>
                <c:pt idx="69">
                  <c:v>-0.94521203038075363</c:v>
                </c:pt>
                <c:pt idx="70">
                  <c:v>-0.89456286292316456</c:v>
                </c:pt>
                <c:pt idx="71">
                  <c:v>-0.89685444598984887</c:v>
                </c:pt>
                <c:pt idx="72">
                  <c:v>-0.94106192364583841</c:v>
                </c:pt>
                <c:pt idx="73">
                  <c:v>-0.95007774613650398</c:v>
                </c:pt>
                <c:pt idx="74">
                  <c:v>-0.99068362265901655</c:v>
                </c:pt>
                <c:pt idx="75">
                  <c:v>-1.0262995744370986</c:v>
                </c:pt>
                <c:pt idx="76">
                  <c:v>-1.0300909243044369</c:v>
                </c:pt>
                <c:pt idx="77">
                  <c:v>-1.0454736330291343</c:v>
                </c:pt>
                <c:pt idx="78">
                  <c:v>-0.99186845713279581</c:v>
                </c:pt>
                <c:pt idx="79">
                  <c:v>-0.98945641151579622</c:v>
                </c:pt>
                <c:pt idx="80">
                  <c:v>-0.97453632151100678</c:v>
                </c:pt>
                <c:pt idx="81">
                  <c:v>-1.05539100885008</c:v>
                </c:pt>
                <c:pt idx="82">
                  <c:v>-1.0282534646013559</c:v>
                </c:pt>
                <c:pt idx="83">
                  <c:v>-1.040978719446251</c:v>
                </c:pt>
                <c:pt idx="84">
                  <c:v>-1.0612715394359142</c:v>
                </c:pt>
                <c:pt idx="85">
                  <c:v>-0.97762435824602889</c:v>
                </c:pt>
                <c:pt idx="86">
                  <c:v>-1.0151820556963536</c:v>
                </c:pt>
                <c:pt idx="87">
                  <c:v>-0.93684802779060306</c:v>
                </c:pt>
                <c:pt idx="88">
                  <c:v>-0.86667352679093668</c:v>
                </c:pt>
                <c:pt idx="89">
                  <c:v>-0.74870734537402583</c:v>
                </c:pt>
                <c:pt idx="90">
                  <c:v>-0.65408026042532086</c:v>
                </c:pt>
                <c:pt idx="91">
                  <c:v>-0.57154865660076126</c:v>
                </c:pt>
                <c:pt idx="92">
                  <c:v>-0.51513227169434828</c:v>
                </c:pt>
                <c:pt idx="93">
                  <c:v>-0.54432303994705578</c:v>
                </c:pt>
                <c:pt idx="94">
                  <c:v>-0.54346370247162668</c:v>
                </c:pt>
                <c:pt idx="95">
                  <c:v>-0.40527869016828433</c:v>
                </c:pt>
                <c:pt idx="96">
                  <c:v>-0.23644465769462286</c:v>
                </c:pt>
                <c:pt idx="97">
                  <c:v>-9.9611171462306913E-2</c:v>
                </c:pt>
                <c:pt idx="98">
                  <c:v>-6.4211616699669349E-2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'3D-UMi (K=M=10)'!$AX$155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-11.060933967340377</c:v>
                </c:pt>
                <c:pt idx="1">
                  <c:v>-4.2236455944368645</c:v>
                </c:pt>
                <c:pt idx="2">
                  <c:v>-3.2197944908049756</c:v>
                </c:pt>
                <c:pt idx="3">
                  <c:v>-2.6291045978534062</c:v>
                </c:pt>
                <c:pt idx="4">
                  <c:v>-2.1738337867219548</c:v>
                </c:pt>
                <c:pt idx="5">
                  <c:v>-1.7956590498310507</c:v>
                </c:pt>
                <c:pt idx="6">
                  <c:v>-1.4606688503471159</c:v>
                </c:pt>
                <c:pt idx="7">
                  <c:v>-1.1736060597816589</c:v>
                </c:pt>
                <c:pt idx="8">
                  <c:v>-0.90979110542639563</c:v>
                </c:pt>
                <c:pt idx="9">
                  <c:v>-0.6580186665391452</c:v>
                </c:pt>
                <c:pt idx="10">
                  <c:v>-0.43533433988340314</c:v>
                </c:pt>
                <c:pt idx="11">
                  <c:v>-0.23122529040949164</c:v>
                </c:pt>
                <c:pt idx="12">
                  <c:v>-4.6031313197181928E-2</c:v>
                </c:pt>
                <c:pt idx="13">
                  <c:v>0.13192517258922185</c:v>
                </c:pt>
                <c:pt idx="14">
                  <c:v>0.30696145456312474</c:v>
                </c:pt>
                <c:pt idx="15">
                  <c:v>0.48370028168578705</c:v>
                </c:pt>
                <c:pt idx="16">
                  <c:v>0.6747562659360149</c:v>
                </c:pt>
                <c:pt idx="17">
                  <c:v>0.85799581578049544</c:v>
                </c:pt>
                <c:pt idx="18">
                  <c:v>1.0398347946849311</c:v>
                </c:pt>
                <c:pt idx="19">
                  <c:v>1.2207761776032557</c:v>
                </c:pt>
                <c:pt idx="20">
                  <c:v>1.4132085497724578</c:v>
                </c:pt>
                <c:pt idx="21">
                  <c:v>1.5964855456848626</c:v>
                </c:pt>
                <c:pt idx="22">
                  <c:v>1.7922425284874783</c:v>
                </c:pt>
                <c:pt idx="23">
                  <c:v>1.9816923406605351</c:v>
                </c:pt>
                <c:pt idx="24">
                  <c:v>2.1681550896774002</c:v>
                </c:pt>
                <c:pt idx="25">
                  <c:v>2.3562183354450763</c:v>
                </c:pt>
                <c:pt idx="26">
                  <c:v>2.5430902006290519</c:v>
                </c:pt>
                <c:pt idx="27">
                  <c:v>2.7403152422438368</c:v>
                </c:pt>
                <c:pt idx="28">
                  <c:v>2.9356219915932398</c:v>
                </c:pt>
                <c:pt idx="29">
                  <c:v>3.1430965440964331</c:v>
                </c:pt>
                <c:pt idx="30">
                  <c:v>3.3532129784767899</c:v>
                </c:pt>
                <c:pt idx="31">
                  <c:v>3.5560667800715615</c:v>
                </c:pt>
                <c:pt idx="32">
                  <c:v>3.756244083763467</c:v>
                </c:pt>
                <c:pt idx="33">
                  <c:v>3.953306168900232</c:v>
                </c:pt>
                <c:pt idx="34">
                  <c:v>4.1708161926068135</c:v>
                </c:pt>
                <c:pt idx="35">
                  <c:v>4.3816395589100976</c:v>
                </c:pt>
                <c:pt idx="36">
                  <c:v>4.5994353663634957</c:v>
                </c:pt>
                <c:pt idx="37">
                  <c:v>4.8054037760163482</c:v>
                </c:pt>
                <c:pt idx="38">
                  <c:v>5.0255006195949248</c:v>
                </c:pt>
                <c:pt idx="39">
                  <c:v>5.2554850295789626</c:v>
                </c:pt>
                <c:pt idx="40">
                  <c:v>5.483972529735496</c:v>
                </c:pt>
                <c:pt idx="41">
                  <c:v>5.7071960418071601</c:v>
                </c:pt>
                <c:pt idx="42">
                  <c:v>5.9403179836538857</c:v>
                </c:pt>
                <c:pt idx="43">
                  <c:v>6.1816554127868706</c:v>
                </c:pt>
                <c:pt idx="44">
                  <c:v>6.4078165013420385</c:v>
                </c:pt>
                <c:pt idx="45">
                  <c:v>6.6460357897400133</c:v>
                </c:pt>
                <c:pt idx="46">
                  <c:v>6.91023356391017</c:v>
                </c:pt>
                <c:pt idx="47">
                  <c:v>7.1557822215359908</c:v>
                </c:pt>
                <c:pt idx="48">
                  <c:v>7.4096377170703365</c:v>
                </c:pt>
                <c:pt idx="49">
                  <c:v>7.6720079018291818</c:v>
                </c:pt>
                <c:pt idx="50">
                  <c:v>7.9205598067244214</c:v>
                </c:pt>
                <c:pt idx="51">
                  <c:v>8.1811506262694156</c:v>
                </c:pt>
                <c:pt idx="52">
                  <c:v>8.4607521229460385</c:v>
                </c:pt>
                <c:pt idx="53">
                  <c:v>8.7460011166820433</c:v>
                </c:pt>
                <c:pt idx="54">
                  <c:v>9.0110745330339999</c:v>
                </c:pt>
                <c:pt idx="55">
                  <c:v>9.2831897346499019</c:v>
                </c:pt>
                <c:pt idx="56">
                  <c:v>9.5684995946307136</c:v>
                </c:pt>
                <c:pt idx="57">
                  <c:v>9.8495793376419378</c:v>
                </c:pt>
                <c:pt idx="58">
                  <c:v>10.13590911838674</c:v>
                </c:pt>
                <c:pt idx="59">
                  <c:v>10.433148610599703</c:v>
                </c:pt>
                <c:pt idx="60">
                  <c:v>10.732878626016756</c:v>
                </c:pt>
                <c:pt idx="61">
                  <c:v>11.031278694788195</c:v>
                </c:pt>
                <c:pt idx="62">
                  <c:v>11.347140849472012</c:v>
                </c:pt>
                <c:pt idx="63">
                  <c:v>11.65727992498398</c:v>
                </c:pt>
                <c:pt idx="64">
                  <c:v>11.978972322420946</c:v>
                </c:pt>
                <c:pt idx="65">
                  <c:v>12.314445678407759</c:v>
                </c:pt>
                <c:pt idx="66">
                  <c:v>12.644925226460028</c:v>
                </c:pt>
                <c:pt idx="67">
                  <c:v>12.986451031146274</c:v>
                </c:pt>
                <c:pt idx="68">
                  <c:v>13.319476347903764</c:v>
                </c:pt>
                <c:pt idx="69">
                  <c:v>13.659640954251438</c:v>
                </c:pt>
                <c:pt idx="70">
                  <c:v>14.020594671533891</c:v>
                </c:pt>
                <c:pt idx="71">
                  <c:v>14.381470858020544</c:v>
                </c:pt>
                <c:pt idx="72">
                  <c:v>14.762763352759924</c:v>
                </c:pt>
                <c:pt idx="73">
                  <c:v>15.160503256863828</c:v>
                </c:pt>
                <c:pt idx="74">
                  <c:v>15.564432155400485</c:v>
                </c:pt>
                <c:pt idx="75">
                  <c:v>15.978172049640582</c:v>
                </c:pt>
                <c:pt idx="76">
                  <c:v>16.391336441951861</c:v>
                </c:pt>
                <c:pt idx="77">
                  <c:v>16.802186561805176</c:v>
                </c:pt>
                <c:pt idx="78">
                  <c:v>17.229674075154694</c:v>
                </c:pt>
                <c:pt idx="79">
                  <c:v>17.676367843972809</c:v>
                </c:pt>
                <c:pt idx="80">
                  <c:v>18.121435894180284</c:v>
                </c:pt>
                <c:pt idx="81">
                  <c:v>18.57540936971894</c:v>
                </c:pt>
                <c:pt idx="82">
                  <c:v>19.01317654225376</c:v>
                </c:pt>
                <c:pt idx="83">
                  <c:v>19.487472646386873</c:v>
                </c:pt>
                <c:pt idx="84">
                  <c:v>19.992647837747935</c:v>
                </c:pt>
                <c:pt idx="85">
                  <c:v>20.484884657328383</c:v>
                </c:pt>
                <c:pt idx="86">
                  <c:v>20.988923323247565</c:v>
                </c:pt>
                <c:pt idx="87">
                  <c:v>21.486706773163224</c:v>
                </c:pt>
                <c:pt idx="88">
                  <c:v>22.01601084693494</c:v>
                </c:pt>
                <c:pt idx="89">
                  <c:v>22.537903536953586</c:v>
                </c:pt>
                <c:pt idx="90">
                  <c:v>23.044192477905902</c:v>
                </c:pt>
                <c:pt idx="91">
                  <c:v>23.586487538490907</c:v>
                </c:pt>
                <c:pt idx="92">
                  <c:v>24.097867096647231</c:v>
                </c:pt>
                <c:pt idx="93">
                  <c:v>24.597094521868545</c:v>
                </c:pt>
                <c:pt idx="94">
                  <c:v>25.076204761926181</c:v>
                </c:pt>
                <c:pt idx="95">
                  <c:v>25.493471124007073</c:v>
                </c:pt>
                <c:pt idx="96">
                  <c:v>25.835152449118929</c:v>
                </c:pt>
                <c:pt idx="97">
                  <c:v>26.094741177862939</c:v>
                </c:pt>
                <c:pt idx="98">
                  <c:v>26.344634988108947</c:v>
                </c:pt>
              </c:numCache>
            </c:numRef>
          </c:xVal>
          <c:yVal>
            <c:numRef>
              <c:f>'3D-UMi (K=M=10)'!$AX$156:$AX$254</c:f>
              <c:numCache>
                <c:formatCode>0.000_ </c:formatCode>
                <c:ptCount val="99"/>
                <c:pt idx="0">
                  <c:v>-1.0875660326596233</c:v>
                </c:pt>
                <c:pt idx="1">
                  <c:v>3.7645594436864549E-2</c:v>
                </c:pt>
                <c:pt idx="2">
                  <c:v>0.2396944908049754</c:v>
                </c:pt>
                <c:pt idx="3">
                  <c:v>0.17300459785340605</c:v>
                </c:pt>
                <c:pt idx="4">
                  <c:v>0.11623378672195495</c:v>
                </c:pt>
                <c:pt idx="5">
                  <c:v>1.8059049831050666E-2</c:v>
                </c:pt>
                <c:pt idx="6">
                  <c:v>-2.4531149652884165E-2</c:v>
                </c:pt>
                <c:pt idx="7">
                  <c:v>-7.0893940218341056E-2</c:v>
                </c:pt>
                <c:pt idx="8">
                  <c:v>-0.10170889457360444</c:v>
                </c:pt>
                <c:pt idx="9">
                  <c:v>-6.6581333460854819E-2</c:v>
                </c:pt>
                <c:pt idx="10">
                  <c:v>-2.9065660116596836E-2</c:v>
                </c:pt>
                <c:pt idx="11">
                  <c:v>1.8925290409491646E-2</c:v>
                </c:pt>
                <c:pt idx="12">
                  <c:v>5.263131319718193E-2</c:v>
                </c:pt>
                <c:pt idx="13">
                  <c:v>-9.1251725892218388E-3</c:v>
                </c:pt>
                <c:pt idx="14">
                  <c:v>-3.356145456312476E-2</c:v>
                </c:pt>
                <c:pt idx="15">
                  <c:v>3.0997183142129625E-3</c:v>
                </c:pt>
                <c:pt idx="16">
                  <c:v>6.334373406398508E-2</c:v>
                </c:pt>
                <c:pt idx="17">
                  <c:v>5.3041842195045152E-3</c:v>
                </c:pt>
                <c:pt idx="18">
                  <c:v>2.8652053150688417E-3</c:v>
                </c:pt>
                <c:pt idx="19">
                  <c:v>2.3523822396744221E-2</c:v>
                </c:pt>
                <c:pt idx="20">
                  <c:v>8.4791450227542198E-2</c:v>
                </c:pt>
                <c:pt idx="21">
                  <c:v>0.1176144543151374</c:v>
                </c:pt>
                <c:pt idx="22">
                  <c:v>9.5957471512521764E-2</c:v>
                </c:pt>
                <c:pt idx="23">
                  <c:v>0.16610765933946503</c:v>
                </c:pt>
                <c:pt idx="24">
                  <c:v>0.17804491032259984</c:v>
                </c:pt>
                <c:pt idx="25">
                  <c:v>0.14358166455492372</c:v>
                </c:pt>
                <c:pt idx="26">
                  <c:v>0.1295097993709482</c:v>
                </c:pt>
                <c:pt idx="27">
                  <c:v>9.3884757756163228E-2</c:v>
                </c:pt>
                <c:pt idx="28">
                  <c:v>5.0178008406760011E-2</c:v>
                </c:pt>
                <c:pt idx="29">
                  <c:v>8.280345590356708E-2</c:v>
                </c:pt>
                <c:pt idx="30">
                  <c:v>0.12388702152321018</c:v>
                </c:pt>
                <c:pt idx="31">
                  <c:v>0.1012332199284387</c:v>
                </c:pt>
                <c:pt idx="32">
                  <c:v>0.11155591623653294</c:v>
                </c:pt>
                <c:pt idx="33">
                  <c:v>2.0793831099767957E-2</c:v>
                </c:pt>
                <c:pt idx="34">
                  <c:v>2.5183807393186264E-2</c:v>
                </c:pt>
                <c:pt idx="35">
                  <c:v>0.11356044108990204</c:v>
                </c:pt>
                <c:pt idx="36">
                  <c:v>0.16486463363650472</c:v>
                </c:pt>
                <c:pt idx="37">
                  <c:v>0.11519622398365215</c:v>
                </c:pt>
                <c:pt idx="38">
                  <c:v>0.16159938040507527</c:v>
                </c:pt>
                <c:pt idx="39">
                  <c:v>0.15031497042103759</c:v>
                </c:pt>
                <c:pt idx="40">
                  <c:v>0.18682747026450386</c:v>
                </c:pt>
                <c:pt idx="41">
                  <c:v>0.18430395819283962</c:v>
                </c:pt>
                <c:pt idx="42">
                  <c:v>0.22298201634611381</c:v>
                </c:pt>
                <c:pt idx="43">
                  <c:v>0.22054458721312908</c:v>
                </c:pt>
                <c:pt idx="44">
                  <c:v>0.13708349865796166</c:v>
                </c:pt>
                <c:pt idx="45">
                  <c:v>0.11776421025998651</c:v>
                </c:pt>
                <c:pt idx="46">
                  <c:v>9.0366436089830415E-2</c:v>
                </c:pt>
                <c:pt idx="47">
                  <c:v>2.4517778464009155E-2</c:v>
                </c:pt>
                <c:pt idx="48">
                  <c:v>3.7622829296637406E-3</c:v>
                </c:pt>
                <c:pt idx="49">
                  <c:v>8.6692098170818355E-2</c:v>
                </c:pt>
                <c:pt idx="50">
                  <c:v>3.8240193275578704E-2</c:v>
                </c:pt>
                <c:pt idx="51">
                  <c:v>2.0493737305837811E-3</c:v>
                </c:pt>
                <c:pt idx="52">
                  <c:v>4.5147877053961949E-2</c:v>
                </c:pt>
                <c:pt idx="53">
                  <c:v>1.6798883317957092E-2</c:v>
                </c:pt>
                <c:pt idx="54">
                  <c:v>-7.1874533034000265E-2</c:v>
                </c:pt>
                <c:pt idx="55">
                  <c:v>-0.12268973464990118</c:v>
                </c:pt>
                <c:pt idx="56">
                  <c:v>-0.19159959463071452</c:v>
                </c:pt>
                <c:pt idx="57">
                  <c:v>-0.17137933764193747</c:v>
                </c:pt>
                <c:pt idx="58">
                  <c:v>-0.13930911838673943</c:v>
                </c:pt>
                <c:pt idx="59">
                  <c:v>-0.10724861059970259</c:v>
                </c:pt>
                <c:pt idx="60">
                  <c:v>-0.11847862601675629</c:v>
                </c:pt>
                <c:pt idx="61">
                  <c:v>-5.5778694788195082E-2</c:v>
                </c:pt>
                <c:pt idx="62">
                  <c:v>-0.15454084947201174</c:v>
                </c:pt>
                <c:pt idx="63">
                  <c:v>-0.23297992498397946</c:v>
                </c:pt>
                <c:pt idx="64">
                  <c:v>-0.27027232242094534</c:v>
                </c:pt>
                <c:pt idx="65">
                  <c:v>-0.14694567840775896</c:v>
                </c:pt>
                <c:pt idx="66">
                  <c:v>-0.22402522646002865</c:v>
                </c:pt>
                <c:pt idx="67">
                  <c:v>-0.2443510311462731</c:v>
                </c:pt>
                <c:pt idx="68">
                  <c:v>-0.41797634790376392</c:v>
                </c:pt>
                <c:pt idx="69">
                  <c:v>-0.55814095425143861</c:v>
                </c:pt>
                <c:pt idx="70">
                  <c:v>-0.64189467153389046</c:v>
                </c:pt>
                <c:pt idx="71">
                  <c:v>-0.72257085802054455</c:v>
                </c:pt>
                <c:pt idx="72">
                  <c:v>-0.82016335275992347</c:v>
                </c:pt>
                <c:pt idx="73">
                  <c:v>-0.90370325686382813</c:v>
                </c:pt>
                <c:pt idx="74">
                  <c:v>-0.8692321554004856</c:v>
                </c:pt>
                <c:pt idx="75">
                  <c:v>-0.97727204964058245</c:v>
                </c:pt>
                <c:pt idx="76">
                  <c:v>-0.87423644195186156</c:v>
                </c:pt>
                <c:pt idx="77">
                  <c:v>-0.98208656180517551</c:v>
                </c:pt>
                <c:pt idx="78">
                  <c:v>-0.99567407515469242</c:v>
                </c:pt>
                <c:pt idx="79">
                  <c:v>-0.91646784397281067</c:v>
                </c:pt>
                <c:pt idx="80">
                  <c:v>-1.0187358941802849</c:v>
                </c:pt>
                <c:pt idx="81">
                  <c:v>-0.94990936971894158</c:v>
                </c:pt>
                <c:pt idx="82">
                  <c:v>-1.0128765422537604</c:v>
                </c:pt>
                <c:pt idx="83">
                  <c:v>-1.1853726463868739</c:v>
                </c:pt>
                <c:pt idx="84">
                  <c:v>-0.95864783774793594</c:v>
                </c:pt>
                <c:pt idx="85">
                  <c:v>-0.95518465732838465</c:v>
                </c:pt>
                <c:pt idx="86">
                  <c:v>-0.79712332324756474</c:v>
                </c:pt>
                <c:pt idx="87">
                  <c:v>-0.91690677316322322</c:v>
                </c:pt>
                <c:pt idx="88">
                  <c:v>-0.83951084693493883</c:v>
                </c:pt>
                <c:pt idx="89">
                  <c:v>-0.90950353695358643</c:v>
                </c:pt>
                <c:pt idx="90">
                  <c:v>-1.0267924779059037</c:v>
                </c:pt>
                <c:pt idx="91">
                  <c:v>-0.80338753849090594</c:v>
                </c:pt>
                <c:pt idx="92">
                  <c:v>-0.69126709664723052</c:v>
                </c:pt>
                <c:pt idx="93">
                  <c:v>-0.44169452186854485</c:v>
                </c:pt>
                <c:pt idx="94">
                  <c:v>-0.18830476192618306</c:v>
                </c:pt>
                <c:pt idx="95">
                  <c:v>-0.13827112400707264</c:v>
                </c:pt>
                <c:pt idx="96">
                  <c:v>-0.12265244911893092</c:v>
                </c:pt>
                <c:pt idx="97">
                  <c:v>-0.15964117786294096</c:v>
                </c:pt>
                <c:pt idx="98">
                  <c:v>-0.10543498810894647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'3D-UMi (K=M=10)'!$AY$155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-11.060933967340377</c:v>
                </c:pt>
                <c:pt idx="1">
                  <c:v>-4.2236455944368645</c:v>
                </c:pt>
                <c:pt idx="2">
                  <c:v>-3.2197944908049756</c:v>
                </c:pt>
                <c:pt idx="3">
                  <c:v>-2.6291045978534062</c:v>
                </c:pt>
                <c:pt idx="4">
                  <c:v>-2.1738337867219548</c:v>
                </c:pt>
                <c:pt idx="5">
                  <c:v>-1.7956590498310507</c:v>
                </c:pt>
                <c:pt idx="6">
                  <c:v>-1.4606688503471159</c:v>
                </c:pt>
                <c:pt idx="7">
                  <c:v>-1.1736060597816589</c:v>
                </c:pt>
                <c:pt idx="8">
                  <c:v>-0.90979110542639563</c:v>
                </c:pt>
                <c:pt idx="9">
                  <c:v>-0.6580186665391452</c:v>
                </c:pt>
                <c:pt idx="10">
                  <c:v>-0.43533433988340314</c:v>
                </c:pt>
                <c:pt idx="11">
                  <c:v>-0.23122529040949164</c:v>
                </c:pt>
                <c:pt idx="12">
                  <c:v>-4.6031313197181928E-2</c:v>
                </c:pt>
                <c:pt idx="13">
                  <c:v>0.13192517258922185</c:v>
                </c:pt>
                <c:pt idx="14">
                  <c:v>0.30696145456312474</c:v>
                </c:pt>
                <c:pt idx="15">
                  <c:v>0.48370028168578705</c:v>
                </c:pt>
                <c:pt idx="16">
                  <c:v>0.6747562659360149</c:v>
                </c:pt>
                <c:pt idx="17">
                  <c:v>0.85799581578049544</c:v>
                </c:pt>
                <c:pt idx="18">
                  <c:v>1.0398347946849311</c:v>
                </c:pt>
                <c:pt idx="19">
                  <c:v>1.2207761776032557</c:v>
                </c:pt>
                <c:pt idx="20">
                  <c:v>1.4132085497724578</c:v>
                </c:pt>
                <c:pt idx="21">
                  <c:v>1.5964855456848626</c:v>
                </c:pt>
                <c:pt idx="22">
                  <c:v>1.7922425284874783</c:v>
                </c:pt>
                <c:pt idx="23">
                  <c:v>1.9816923406605351</c:v>
                </c:pt>
                <c:pt idx="24">
                  <c:v>2.1681550896774002</c:v>
                </c:pt>
                <c:pt idx="25">
                  <c:v>2.3562183354450763</c:v>
                </c:pt>
                <c:pt idx="26">
                  <c:v>2.5430902006290519</c:v>
                </c:pt>
                <c:pt idx="27">
                  <c:v>2.7403152422438368</c:v>
                </c:pt>
                <c:pt idx="28">
                  <c:v>2.9356219915932398</c:v>
                </c:pt>
                <c:pt idx="29">
                  <c:v>3.1430965440964331</c:v>
                </c:pt>
                <c:pt idx="30">
                  <c:v>3.3532129784767899</c:v>
                </c:pt>
                <c:pt idx="31">
                  <c:v>3.5560667800715615</c:v>
                </c:pt>
                <c:pt idx="32">
                  <c:v>3.756244083763467</c:v>
                </c:pt>
                <c:pt idx="33">
                  <c:v>3.953306168900232</c:v>
                </c:pt>
                <c:pt idx="34">
                  <c:v>4.1708161926068135</c:v>
                </c:pt>
                <c:pt idx="35">
                  <c:v>4.3816395589100976</c:v>
                </c:pt>
                <c:pt idx="36">
                  <c:v>4.5994353663634957</c:v>
                </c:pt>
                <c:pt idx="37">
                  <c:v>4.8054037760163482</c:v>
                </c:pt>
                <c:pt idx="38">
                  <c:v>5.0255006195949248</c:v>
                </c:pt>
                <c:pt idx="39">
                  <c:v>5.2554850295789626</c:v>
                </c:pt>
                <c:pt idx="40">
                  <c:v>5.483972529735496</c:v>
                </c:pt>
                <c:pt idx="41">
                  <c:v>5.7071960418071601</c:v>
                </c:pt>
                <c:pt idx="42">
                  <c:v>5.9403179836538857</c:v>
                </c:pt>
                <c:pt idx="43">
                  <c:v>6.1816554127868706</c:v>
                </c:pt>
                <c:pt idx="44">
                  <c:v>6.4078165013420385</c:v>
                </c:pt>
                <c:pt idx="45">
                  <c:v>6.6460357897400133</c:v>
                </c:pt>
                <c:pt idx="46">
                  <c:v>6.91023356391017</c:v>
                </c:pt>
                <c:pt idx="47">
                  <c:v>7.1557822215359908</c:v>
                </c:pt>
                <c:pt idx="48">
                  <c:v>7.4096377170703365</c:v>
                </c:pt>
                <c:pt idx="49">
                  <c:v>7.6720079018291818</c:v>
                </c:pt>
                <c:pt idx="50">
                  <c:v>7.9205598067244214</c:v>
                </c:pt>
                <c:pt idx="51">
                  <c:v>8.1811506262694156</c:v>
                </c:pt>
                <c:pt idx="52">
                  <c:v>8.4607521229460385</c:v>
                </c:pt>
                <c:pt idx="53">
                  <c:v>8.7460011166820433</c:v>
                </c:pt>
                <c:pt idx="54">
                  <c:v>9.0110745330339999</c:v>
                </c:pt>
                <c:pt idx="55">
                  <c:v>9.2831897346499019</c:v>
                </c:pt>
                <c:pt idx="56">
                  <c:v>9.5684995946307136</c:v>
                </c:pt>
                <c:pt idx="57">
                  <c:v>9.8495793376419378</c:v>
                </c:pt>
                <c:pt idx="58">
                  <c:v>10.13590911838674</c:v>
                </c:pt>
                <c:pt idx="59">
                  <c:v>10.433148610599703</c:v>
                </c:pt>
                <c:pt idx="60">
                  <c:v>10.732878626016756</c:v>
                </c:pt>
                <c:pt idx="61">
                  <c:v>11.031278694788195</c:v>
                </c:pt>
                <c:pt idx="62">
                  <c:v>11.347140849472012</c:v>
                </c:pt>
                <c:pt idx="63">
                  <c:v>11.65727992498398</c:v>
                </c:pt>
                <c:pt idx="64">
                  <c:v>11.978972322420946</c:v>
                </c:pt>
                <c:pt idx="65">
                  <c:v>12.314445678407759</c:v>
                </c:pt>
                <c:pt idx="66">
                  <c:v>12.644925226460028</c:v>
                </c:pt>
                <c:pt idx="67">
                  <c:v>12.986451031146274</c:v>
                </c:pt>
                <c:pt idx="68">
                  <c:v>13.319476347903764</c:v>
                </c:pt>
                <c:pt idx="69">
                  <c:v>13.659640954251438</c:v>
                </c:pt>
                <c:pt idx="70">
                  <c:v>14.020594671533891</c:v>
                </c:pt>
                <c:pt idx="71">
                  <c:v>14.381470858020544</c:v>
                </c:pt>
                <c:pt idx="72">
                  <c:v>14.762763352759924</c:v>
                </c:pt>
                <c:pt idx="73">
                  <c:v>15.160503256863828</c:v>
                </c:pt>
                <c:pt idx="74">
                  <c:v>15.564432155400485</c:v>
                </c:pt>
                <c:pt idx="75">
                  <c:v>15.978172049640582</c:v>
                </c:pt>
                <c:pt idx="76">
                  <c:v>16.391336441951861</c:v>
                </c:pt>
                <c:pt idx="77">
                  <c:v>16.802186561805176</c:v>
                </c:pt>
                <c:pt idx="78">
                  <c:v>17.229674075154694</c:v>
                </c:pt>
                <c:pt idx="79">
                  <c:v>17.676367843972809</c:v>
                </c:pt>
                <c:pt idx="80">
                  <c:v>18.121435894180284</c:v>
                </c:pt>
                <c:pt idx="81">
                  <c:v>18.57540936971894</c:v>
                </c:pt>
                <c:pt idx="82">
                  <c:v>19.01317654225376</c:v>
                </c:pt>
                <c:pt idx="83">
                  <c:v>19.487472646386873</c:v>
                </c:pt>
                <c:pt idx="84">
                  <c:v>19.992647837747935</c:v>
                </c:pt>
                <c:pt idx="85">
                  <c:v>20.484884657328383</c:v>
                </c:pt>
                <c:pt idx="86">
                  <c:v>20.988923323247565</c:v>
                </c:pt>
                <c:pt idx="87">
                  <c:v>21.486706773163224</c:v>
                </c:pt>
                <c:pt idx="88">
                  <c:v>22.01601084693494</c:v>
                </c:pt>
                <c:pt idx="89">
                  <c:v>22.537903536953586</c:v>
                </c:pt>
                <c:pt idx="90">
                  <c:v>23.044192477905902</c:v>
                </c:pt>
                <c:pt idx="91">
                  <c:v>23.586487538490907</c:v>
                </c:pt>
                <c:pt idx="92">
                  <c:v>24.097867096647231</c:v>
                </c:pt>
                <c:pt idx="93">
                  <c:v>24.597094521868545</c:v>
                </c:pt>
                <c:pt idx="94">
                  <c:v>25.076204761926181</c:v>
                </c:pt>
                <c:pt idx="95">
                  <c:v>25.493471124007073</c:v>
                </c:pt>
                <c:pt idx="96">
                  <c:v>25.835152449118929</c:v>
                </c:pt>
                <c:pt idx="97">
                  <c:v>26.094741177862939</c:v>
                </c:pt>
                <c:pt idx="98">
                  <c:v>26.344634988108947</c:v>
                </c:pt>
              </c:numCache>
            </c:numRef>
          </c:xVal>
          <c:yVal>
            <c:numRef>
              <c:f>'3D-UMi (K=M=10)'!$AY$156:$AY$254</c:f>
              <c:numCache>
                <c:formatCode>0.000_ </c:formatCode>
                <c:ptCount val="99"/>
                <c:pt idx="0">
                  <c:v>-11.679766032659623</c:v>
                </c:pt>
                <c:pt idx="1">
                  <c:v>-1.8254544055631357</c:v>
                </c:pt>
                <c:pt idx="2">
                  <c:v>-1.4513055091950244</c:v>
                </c:pt>
                <c:pt idx="3">
                  <c:v>-1.2768954021465939</c:v>
                </c:pt>
                <c:pt idx="4">
                  <c:v>-1.1997662132780453</c:v>
                </c:pt>
                <c:pt idx="5">
                  <c:v>-1.1149409501689493</c:v>
                </c:pt>
                <c:pt idx="6">
                  <c:v>-1.088731149652884</c:v>
                </c:pt>
                <c:pt idx="7">
                  <c:v>-1.0292939402183412</c:v>
                </c:pt>
                <c:pt idx="8">
                  <c:v>-0.98750889457360436</c:v>
                </c:pt>
                <c:pt idx="9">
                  <c:v>-0.98648133346085487</c:v>
                </c:pt>
                <c:pt idx="10">
                  <c:v>-0.912665660116597</c:v>
                </c:pt>
                <c:pt idx="11">
                  <c:v>-0.87667470959050853</c:v>
                </c:pt>
                <c:pt idx="12">
                  <c:v>-0.83506868680281809</c:v>
                </c:pt>
                <c:pt idx="13">
                  <c:v>-0.80932517258922188</c:v>
                </c:pt>
                <c:pt idx="14">
                  <c:v>-0.80376145456312476</c:v>
                </c:pt>
                <c:pt idx="15">
                  <c:v>-0.76430028168578712</c:v>
                </c:pt>
                <c:pt idx="16">
                  <c:v>-0.75515626593601493</c:v>
                </c:pt>
                <c:pt idx="17">
                  <c:v>-0.77179581578049539</c:v>
                </c:pt>
                <c:pt idx="18">
                  <c:v>-0.77053479468493113</c:v>
                </c:pt>
                <c:pt idx="19">
                  <c:v>-0.79037617760325574</c:v>
                </c:pt>
                <c:pt idx="20">
                  <c:v>-0.80270854977245776</c:v>
                </c:pt>
                <c:pt idx="21">
                  <c:v>-0.81498554568486259</c:v>
                </c:pt>
                <c:pt idx="22">
                  <c:v>-0.85354252848747836</c:v>
                </c:pt>
                <c:pt idx="23">
                  <c:v>-0.87029234066053518</c:v>
                </c:pt>
                <c:pt idx="24">
                  <c:v>-0.87815508967740019</c:v>
                </c:pt>
                <c:pt idx="25">
                  <c:v>-0.87691833544507625</c:v>
                </c:pt>
                <c:pt idx="26">
                  <c:v>-0.87869020062905179</c:v>
                </c:pt>
                <c:pt idx="27">
                  <c:v>-0.91521524224383688</c:v>
                </c:pt>
                <c:pt idx="28">
                  <c:v>-0.90922199159323958</c:v>
                </c:pt>
                <c:pt idx="29">
                  <c:v>-0.88469654409643317</c:v>
                </c:pt>
                <c:pt idx="30">
                  <c:v>-0.90021297847679005</c:v>
                </c:pt>
                <c:pt idx="31">
                  <c:v>-0.92836678007156159</c:v>
                </c:pt>
                <c:pt idx="32">
                  <c:v>-0.94604408376346694</c:v>
                </c:pt>
                <c:pt idx="33">
                  <c:v>-0.96520616890023181</c:v>
                </c:pt>
                <c:pt idx="34">
                  <c:v>-0.99031619260681358</c:v>
                </c:pt>
                <c:pt idx="35">
                  <c:v>-1.0208395589100978</c:v>
                </c:pt>
                <c:pt idx="36">
                  <c:v>-1.0553353663634959</c:v>
                </c:pt>
                <c:pt idx="37">
                  <c:v>-1.0428037760163482</c:v>
                </c:pt>
                <c:pt idx="38">
                  <c:v>-1.031900619594925</c:v>
                </c:pt>
                <c:pt idx="39">
                  <c:v>-1.0252850295789626</c:v>
                </c:pt>
                <c:pt idx="40">
                  <c:v>-1.0435725297354956</c:v>
                </c:pt>
                <c:pt idx="41">
                  <c:v>-1.0292960418071599</c:v>
                </c:pt>
                <c:pt idx="42">
                  <c:v>-1.0253179836538857</c:v>
                </c:pt>
                <c:pt idx="43">
                  <c:v>-1.051155412786871</c:v>
                </c:pt>
                <c:pt idx="44">
                  <c:v>-1.0377165013420386</c:v>
                </c:pt>
                <c:pt idx="45">
                  <c:v>-1.0533357897400135</c:v>
                </c:pt>
                <c:pt idx="46">
                  <c:v>-1.0601335639101697</c:v>
                </c:pt>
                <c:pt idx="47">
                  <c:v>-1.0277822215359906</c:v>
                </c:pt>
                <c:pt idx="48">
                  <c:v>-1.0151377170703366</c:v>
                </c:pt>
                <c:pt idx="49">
                  <c:v>-1.0254079018291815</c:v>
                </c:pt>
                <c:pt idx="50">
                  <c:v>-1.0245598067244215</c:v>
                </c:pt>
                <c:pt idx="51">
                  <c:v>-1.0566506262694153</c:v>
                </c:pt>
                <c:pt idx="52">
                  <c:v>-1.0967521229460386</c:v>
                </c:pt>
                <c:pt idx="53">
                  <c:v>-1.107001116682043</c:v>
                </c:pt>
                <c:pt idx="54">
                  <c:v>-1.0958745330340003</c:v>
                </c:pt>
                <c:pt idx="55">
                  <c:v>-1.0469897346499017</c:v>
                </c:pt>
                <c:pt idx="56">
                  <c:v>-1.0410995946307136</c:v>
                </c:pt>
                <c:pt idx="57">
                  <c:v>-1.0987793376419379</c:v>
                </c:pt>
                <c:pt idx="58">
                  <c:v>-1.0754091183867409</c:v>
                </c:pt>
                <c:pt idx="59">
                  <c:v>-1.0817486105997034</c:v>
                </c:pt>
                <c:pt idx="60">
                  <c:v>-1.0829786260167555</c:v>
                </c:pt>
                <c:pt idx="61">
                  <c:v>-1.0708786947881954</c:v>
                </c:pt>
                <c:pt idx="62">
                  <c:v>-1.0800408494720131</c:v>
                </c:pt>
                <c:pt idx="63">
                  <c:v>-1.0691799249839793</c:v>
                </c:pt>
                <c:pt idx="64">
                  <c:v>-1.0460723224209456</c:v>
                </c:pt>
                <c:pt idx="65">
                  <c:v>-1.0712456784077595</c:v>
                </c:pt>
                <c:pt idx="66">
                  <c:v>-1.0790252264600291</c:v>
                </c:pt>
                <c:pt idx="67">
                  <c:v>-1.0701510311462741</c:v>
                </c:pt>
                <c:pt idx="68">
                  <c:v>-1.0740763479037643</c:v>
                </c:pt>
                <c:pt idx="69">
                  <c:v>-1.0729409542514379</c:v>
                </c:pt>
                <c:pt idx="70">
                  <c:v>-1.1085946715338899</c:v>
                </c:pt>
                <c:pt idx="71">
                  <c:v>-1.0908708580205442</c:v>
                </c:pt>
                <c:pt idx="72">
                  <c:v>-1.0799633527599237</c:v>
                </c:pt>
                <c:pt idx="73">
                  <c:v>-1.1214032568638288</c:v>
                </c:pt>
                <c:pt idx="74">
                  <c:v>-1.1147321554004854</c:v>
                </c:pt>
                <c:pt idx="75">
                  <c:v>-1.0897720496405814</c:v>
                </c:pt>
                <c:pt idx="76">
                  <c:v>-1.0819364419518607</c:v>
                </c:pt>
                <c:pt idx="77">
                  <c:v>-1.0687865618051759</c:v>
                </c:pt>
                <c:pt idx="78">
                  <c:v>-1.0705740751546955</c:v>
                </c:pt>
                <c:pt idx="79">
                  <c:v>-1.103567843972808</c:v>
                </c:pt>
                <c:pt idx="80">
                  <c:v>-0.99063589418028286</c:v>
                </c:pt>
                <c:pt idx="81">
                  <c:v>-0.95990936971893959</c:v>
                </c:pt>
                <c:pt idx="82">
                  <c:v>-0.98847654225376047</c:v>
                </c:pt>
                <c:pt idx="83">
                  <c:v>-0.97197264638687386</c:v>
                </c:pt>
                <c:pt idx="84">
                  <c:v>-1.0358478377479337</c:v>
                </c:pt>
                <c:pt idx="85">
                  <c:v>-0.96898465732838446</c:v>
                </c:pt>
                <c:pt idx="86">
                  <c:v>-0.96722332324756621</c:v>
                </c:pt>
                <c:pt idx="87">
                  <c:v>-1.0077067731632248</c:v>
                </c:pt>
                <c:pt idx="88">
                  <c:v>-0.97851084693493817</c:v>
                </c:pt>
                <c:pt idx="89">
                  <c:v>-0.92060353695358543</c:v>
                </c:pt>
                <c:pt idx="90">
                  <c:v>-0.84949247790590121</c:v>
                </c:pt>
                <c:pt idx="91">
                  <c:v>-0.85058753849090607</c:v>
                </c:pt>
                <c:pt idx="92">
                  <c:v>-0.79726709664723217</c:v>
                </c:pt>
                <c:pt idx="93">
                  <c:v>-0.67899452186854603</c:v>
                </c:pt>
                <c:pt idx="94">
                  <c:v>-0.54800476192618319</c:v>
                </c:pt>
                <c:pt idx="95">
                  <c:v>-0.3938711240070738</c:v>
                </c:pt>
                <c:pt idx="96">
                  <c:v>-0.28275244911893083</c:v>
                </c:pt>
                <c:pt idx="97">
                  <c:v>-0.16524117786293857</c:v>
                </c:pt>
                <c:pt idx="98">
                  <c:v>-0.12573498810894534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'3D-UMi (K=M=10)'!$AZ$155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-11.060933967340377</c:v>
                </c:pt>
                <c:pt idx="1">
                  <c:v>-4.2236455944368645</c:v>
                </c:pt>
                <c:pt idx="2">
                  <c:v>-3.2197944908049756</c:v>
                </c:pt>
                <c:pt idx="3">
                  <c:v>-2.6291045978534062</c:v>
                </c:pt>
                <c:pt idx="4">
                  <c:v>-2.1738337867219548</c:v>
                </c:pt>
                <c:pt idx="5">
                  <c:v>-1.7956590498310507</c:v>
                </c:pt>
                <c:pt idx="6">
                  <c:v>-1.4606688503471159</c:v>
                </c:pt>
                <c:pt idx="7">
                  <c:v>-1.1736060597816589</c:v>
                </c:pt>
                <c:pt idx="8">
                  <c:v>-0.90979110542639563</c:v>
                </c:pt>
                <c:pt idx="9">
                  <c:v>-0.6580186665391452</c:v>
                </c:pt>
                <c:pt idx="10">
                  <c:v>-0.43533433988340314</c:v>
                </c:pt>
                <c:pt idx="11">
                  <c:v>-0.23122529040949164</c:v>
                </c:pt>
                <c:pt idx="12">
                  <c:v>-4.6031313197181928E-2</c:v>
                </c:pt>
                <c:pt idx="13">
                  <c:v>0.13192517258922185</c:v>
                </c:pt>
                <c:pt idx="14">
                  <c:v>0.30696145456312474</c:v>
                </c:pt>
                <c:pt idx="15">
                  <c:v>0.48370028168578705</c:v>
                </c:pt>
                <c:pt idx="16">
                  <c:v>0.6747562659360149</c:v>
                </c:pt>
                <c:pt idx="17">
                  <c:v>0.85799581578049544</c:v>
                </c:pt>
                <c:pt idx="18">
                  <c:v>1.0398347946849311</c:v>
                </c:pt>
                <c:pt idx="19">
                  <c:v>1.2207761776032557</c:v>
                </c:pt>
                <c:pt idx="20">
                  <c:v>1.4132085497724578</c:v>
                </c:pt>
                <c:pt idx="21">
                  <c:v>1.5964855456848626</c:v>
                </c:pt>
                <c:pt idx="22">
                  <c:v>1.7922425284874783</c:v>
                </c:pt>
                <c:pt idx="23">
                  <c:v>1.9816923406605351</c:v>
                </c:pt>
                <c:pt idx="24">
                  <c:v>2.1681550896774002</c:v>
                </c:pt>
                <c:pt idx="25">
                  <c:v>2.3562183354450763</c:v>
                </c:pt>
                <c:pt idx="26">
                  <c:v>2.5430902006290519</c:v>
                </c:pt>
                <c:pt idx="27">
                  <c:v>2.7403152422438368</c:v>
                </c:pt>
                <c:pt idx="28">
                  <c:v>2.9356219915932398</c:v>
                </c:pt>
                <c:pt idx="29">
                  <c:v>3.1430965440964331</c:v>
                </c:pt>
                <c:pt idx="30">
                  <c:v>3.3532129784767899</c:v>
                </c:pt>
                <c:pt idx="31">
                  <c:v>3.5560667800715615</c:v>
                </c:pt>
                <c:pt idx="32">
                  <c:v>3.756244083763467</c:v>
                </c:pt>
                <c:pt idx="33">
                  <c:v>3.953306168900232</c:v>
                </c:pt>
                <c:pt idx="34">
                  <c:v>4.1708161926068135</c:v>
                </c:pt>
                <c:pt idx="35">
                  <c:v>4.3816395589100976</c:v>
                </c:pt>
                <c:pt idx="36">
                  <c:v>4.5994353663634957</c:v>
                </c:pt>
                <c:pt idx="37">
                  <c:v>4.8054037760163482</c:v>
                </c:pt>
                <c:pt idx="38">
                  <c:v>5.0255006195949248</c:v>
                </c:pt>
                <c:pt idx="39">
                  <c:v>5.2554850295789626</c:v>
                </c:pt>
                <c:pt idx="40">
                  <c:v>5.483972529735496</c:v>
                </c:pt>
                <c:pt idx="41">
                  <c:v>5.7071960418071601</c:v>
                </c:pt>
                <c:pt idx="42">
                  <c:v>5.9403179836538857</c:v>
                </c:pt>
                <c:pt idx="43">
                  <c:v>6.1816554127868706</c:v>
                </c:pt>
                <c:pt idx="44">
                  <c:v>6.4078165013420385</c:v>
                </c:pt>
                <c:pt idx="45">
                  <c:v>6.6460357897400133</c:v>
                </c:pt>
                <c:pt idx="46">
                  <c:v>6.91023356391017</c:v>
                </c:pt>
                <c:pt idx="47">
                  <c:v>7.1557822215359908</c:v>
                </c:pt>
                <c:pt idx="48">
                  <c:v>7.4096377170703365</c:v>
                </c:pt>
                <c:pt idx="49">
                  <c:v>7.6720079018291818</c:v>
                </c:pt>
                <c:pt idx="50">
                  <c:v>7.9205598067244214</c:v>
                </c:pt>
                <c:pt idx="51">
                  <c:v>8.1811506262694156</c:v>
                </c:pt>
                <c:pt idx="52">
                  <c:v>8.4607521229460385</c:v>
                </c:pt>
                <c:pt idx="53">
                  <c:v>8.7460011166820433</c:v>
                </c:pt>
                <c:pt idx="54">
                  <c:v>9.0110745330339999</c:v>
                </c:pt>
                <c:pt idx="55">
                  <c:v>9.2831897346499019</c:v>
                </c:pt>
                <c:pt idx="56">
                  <c:v>9.5684995946307136</c:v>
                </c:pt>
                <c:pt idx="57">
                  <c:v>9.8495793376419378</c:v>
                </c:pt>
                <c:pt idx="58">
                  <c:v>10.13590911838674</c:v>
                </c:pt>
                <c:pt idx="59">
                  <c:v>10.433148610599703</c:v>
                </c:pt>
                <c:pt idx="60">
                  <c:v>10.732878626016756</c:v>
                </c:pt>
                <c:pt idx="61">
                  <c:v>11.031278694788195</c:v>
                </c:pt>
                <c:pt idx="62">
                  <c:v>11.347140849472012</c:v>
                </c:pt>
                <c:pt idx="63">
                  <c:v>11.65727992498398</c:v>
                </c:pt>
                <c:pt idx="64">
                  <c:v>11.978972322420946</c:v>
                </c:pt>
                <c:pt idx="65">
                  <c:v>12.314445678407759</c:v>
                </c:pt>
                <c:pt idx="66">
                  <c:v>12.644925226460028</c:v>
                </c:pt>
                <c:pt idx="67">
                  <c:v>12.986451031146274</c:v>
                </c:pt>
                <c:pt idx="68">
                  <c:v>13.319476347903764</c:v>
                </c:pt>
                <c:pt idx="69">
                  <c:v>13.659640954251438</c:v>
                </c:pt>
                <c:pt idx="70">
                  <c:v>14.020594671533891</c:v>
                </c:pt>
                <c:pt idx="71">
                  <c:v>14.381470858020544</c:v>
                </c:pt>
                <c:pt idx="72">
                  <c:v>14.762763352759924</c:v>
                </c:pt>
                <c:pt idx="73">
                  <c:v>15.160503256863828</c:v>
                </c:pt>
                <c:pt idx="74">
                  <c:v>15.564432155400485</c:v>
                </c:pt>
                <c:pt idx="75">
                  <c:v>15.978172049640582</c:v>
                </c:pt>
                <c:pt idx="76">
                  <c:v>16.391336441951861</c:v>
                </c:pt>
                <c:pt idx="77">
                  <c:v>16.802186561805176</c:v>
                </c:pt>
                <c:pt idx="78">
                  <c:v>17.229674075154694</c:v>
                </c:pt>
                <c:pt idx="79">
                  <c:v>17.676367843972809</c:v>
                </c:pt>
                <c:pt idx="80">
                  <c:v>18.121435894180284</c:v>
                </c:pt>
                <c:pt idx="81">
                  <c:v>18.57540936971894</c:v>
                </c:pt>
                <c:pt idx="82">
                  <c:v>19.01317654225376</c:v>
                </c:pt>
                <c:pt idx="83">
                  <c:v>19.487472646386873</c:v>
                </c:pt>
                <c:pt idx="84">
                  <c:v>19.992647837747935</c:v>
                </c:pt>
                <c:pt idx="85">
                  <c:v>20.484884657328383</c:v>
                </c:pt>
                <c:pt idx="86">
                  <c:v>20.988923323247565</c:v>
                </c:pt>
                <c:pt idx="87">
                  <c:v>21.486706773163224</c:v>
                </c:pt>
                <c:pt idx="88">
                  <c:v>22.01601084693494</c:v>
                </c:pt>
                <c:pt idx="89">
                  <c:v>22.537903536953586</c:v>
                </c:pt>
                <c:pt idx="90">
                  <c:v>23.044192477905902</c:v>
                </c:pt>
                <c:pt idx="91">
                  <c:v>23.586487538490907</c:v>
                </c:pt>
                <c:pt idx="92">
                  <c:v>24.097867096647231</c:v>
                </c:pt>
                <c:pt idx="93">
                  <c:v>24.597094521868545</c:v>
                </c:pt>
                <c:pt idx="94">
                  <c:v>25.076204761926181</c:v>
                </c:pt>
                <c:pt idx="95">
                  <c:v>25.493471124007073</c:v>
                </c:pt>
                <c:pt idx="96">
                  <c:v>25.835152449118929</c:v>
                </c:pt>
                <c:pt idx="97">
                  <c:v>26.094741177862939</c:v>
                </c:pt>
                <c:pt idx="98">
                  <c:v>26.344634988108947</c:v>
                </c:pt>
              </c:numCache>
            </c:numRef>
          </c:xVal>
          <c:yVal>
            <c:numRef>
              <c:f>'3D-UMi (K=M=10)'!$AZ$156:$AZ$254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'3D-UMi (K=M=10)'!$BA$155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-11.060933967340377</c:v>
                </c:pt>
                <c:pt idx="1">
                  <c:v>-4.2236455944368645</c:v>
                </c:pt>
                <c:pt idx="2">
                  <c:v>-3.2197944908049756</c:v>
                </c:pt>
                <c:pt idx="3">
                  <c:v>-2.6291045978534062</c:v>
                </c:pt>
                <c:pt idx="4">
                  <c:v>-2.1738337867219548</c:v>
                </c:pt>
                <c:pt idx="5">
                  <c:v>-1.7956590498310507</c:v>
                </c:pt>
                <c:pt idx="6">
                  <c:v>-1.4606688503471159</c:v>
                </c:pt>
                <c:pt idx="7">
                  <c:v>-1.1736060597816589</c:v>
                </c:pt>
                <c:pt idx="8">
                  <c:v>-0.90979110542639563</c:v>
                </c:pt>
                <c:pt idx="9">
                  <c:v>-0.6580186665391452</c:v>
                </c:pt>
                <c:pt idx="10">
                  <c:v>-0.43533433988340314</c:v>
                </c:pt>
                <c:pt idx="11">
                  <c:v>-0.23122529040949164</c:v>
                </c:pt>
                <c:pt idx="12">
                  <c:v>-4.6031313197181928E-2</c:v>
                </c:pt>
                <c:pt idx="13">
                  <c:v>0.13192517258922185</c:v>
                </c:pt>
                <c:pt idx="14">
                  <c:v>0.30696145456312474</c:v>
                </c:pt>
                <c:pt idx="15">
                  <c:v>0.48370028168578705</c:v>
                </c:pt>
                <c:pt idx="16">
                  <c:v>0.6747562659360149</c:v>
                </c:pt>
                <c:pt idx="17">
                  <c:v>0.85799581578049544</c:v>
                </c:pt>
                <c:pt idx="18">
                  <c:v>1.0398347946849311</c:v>
                </c:pt>
                <c:pt idx="19">
                  <c:v>1.2207761776032557</c:v>
                </c:pt>
                <c:pt idx="20">
                  <c:v>1.4132085497724578</c:v>
                </c:pt>
                <c:pt idx="21">
                  <c:v>1.5964855456848626</c:v>
                </c:pt>
                <c:pt idx="22">
                  <c:v>1.7922425284874783</c:v>
                </c:pt>
                <c:pt idx="23">
                  <c:v>1.9816923406605351</c:v>
                </c:pt>
                <c:pt idx="24">
                  <c:v>2.1681550896774002</c:v>
                </c:pt>
                <c:pt idx="25">
                  <c:v>2.3562183354450763</c:v>
                </c:pt>
                <c:pt idx="26">
                  <c:v>2.5430902006290519</c:v>
                </c:pt>
                <c:pt idx="27">
                  <c:v>2.7403152422438368</c:v>
                </c:pt>
                <c:pt idx="28">
                  <c:v>2.9356219915932398</c:v>
                </c:pt>
                <c:pt idx="29">
                  <c:v>3.1430965440964331</c:v>
                </c:pt>
                <c:pt idx="30">
                  <c:v>3.3532129784767899</c:v>
                </c:pt>
                <c:pt idx="31">
                  <c:v>3.5560667800715615</c:v>
                </c:pt>
                <c:pt idx="32">
                  <c:v>3.756244083763467</c:v>
                </c:pt>
                <c:pt idx="33">
                  <c:v>3.953306168900232</c:v>
                </c:pt>
                <c:pt idx="34">
                  <c:v>4.1708161926068135</c:v>
                </c:pt>
                <c:pt idx="35">
                  <c:v>4.3816395589100976</c:v>
                </c:pt>
                <c:pt idx="36">
                  <c:v>4.5994353663634957</c:v>
                </c:pt>
                <c:pt idx="37">
                  <c:v>4.8054037760163482</c:v>
                </c:pt>
                <c:pt idx="38">
                  <c:v>5.0255006195949248</c:v>
                </c:pt>
                <c:pt idx="39">
                  <c:v>5.2554850295789626</c:v>
                </c:pt>
                <c:pt idx="40">
                  <c:v>5.483972529735496</c:v>
                </c:pt>
                <c:pt idx="41">
                  <c:v>5.7071960418071601</c:v>
                </c:pt>
                <c:pt idx="42">
                  <c:v>5.9403179836538857</c:v>
                </c:pt>
                <c:pt idx="43">
                  <c:v>6.1816554127868706</c:v>
                </c:pt>
                <c:pt idx="44">
                  <c:v>6.4078165013420385</c:v>
                </c:pt>
                <c:pt idx="45">
                  <c:v>6.6460357897400133</c:v>
                </c:pt>
                <c:pt idx="46">
                  <c:v>6.91023356391017</c:v>
                </c:pt>
                <c:pt idx="47">
                  <c:v>7.1557822215359908</c:v>
                </c:pt>
                <c:pt idx="48">
                  <c:v>7.4096377170703365</c:v>
                </c:pt>
                <c:pt idx="49">
                  <c:v>7.6720079018291818</c:v>
                </c:pt>
                <c:pt idx="50">
                  <c:v>7.9205598067244214</c:v>
                </c:pt>
                <c:pt idx="51">
                  <c:v>8.1811506262694156</c:v>
                </c:pt>
                <c:pt idx="52">
                  <c:v>8.4607521229460385</c:v>
                </c:pt>
                <c:pt idx="53">
                  <c:v>8.7460011166820433</c:v>
                </c:pt>
                <c:pt idx="54">
                  <c:v>9.0110745330339999</c:v>
                </c:pt>
                <c:pt idx="55">
                  <c:v>9.2831897346499019</c:v>
                </c:pt>
                <c:pt idx="56">
                  <c:v>9.5684995946307136</c:v>
                </c:pt>
                <c:pt idx="57">
                  <c:v>9.8495793376419378</c:v>
                </c:pt>
                <c:pt idx="58">
                  <c:v>10.13590911838674</c:v>
                </c:pt>
                <c:pt idx="59">
                  <c:v>10.433148610599703</c:v>
                </c:pt>
                <c:pt idx="60">
                  <c:v>10.732878626016756</c:v>
                </c:pt>
                <c:pt idx="61">
                  <c:v>11.031278694788195</c:v>
                </c:pt>
                <c:pt idx="62">
                  <c:v>11.347140849472012</c:v>
                </c:pt>
                <c:pt idx="63">
                  <c:v>11.65727992498398</c:v>
                </c:pt>
                <c:pt idx="64">
                  <c:v>11.978972322420946</c:v>
                </c:pt>
                <c:pt idx="65">
                  <c:v>12.314445678407759</c:v>
                </c:pt>
                <c:pt idx="66">
                  <c:v>12.644925226460028</c:v>
                </c:pt>
                <c:pt idx="67">
                  <c:v>12.986451031146274</c:v>
                </c:pt>
                <c:pt idx="68">
                  <c:v>13.319476347903764</c:v>
                </c:pt>
                <c:pt idx="69">
                  <c:v>13.659640954251438</c:v>
                </c:pt>
                <c:pt idx="70">
                  <c:v>14.020594671533891</c:v>
                </c:pt>
                <c:pt idx="71">
                  <c:v>14.381470858020544</c:v>
                </c:pt>
                <c:pt idx="72">
                  <c:v>14.762763352759924</c:v>
                </c:pt>
                <c:pt idx="73">
                  <c:v>15.160503256863828</c:v>
                </c:pt>
                <c:pt idx="74">
                  <c:v>15.564432155400485</c:v>
                </c:pt>
                <c:pt idx="75">
                  <c:v>15.978172049640582</c:v>
                </c:pt>
                <c:pt idx="76">
                  <c:v>16.391336441951861</c:v>
                </c:pt>
                <c:pt idx="77">
                  <c:v>16.802186561805176</c:v>
                </c:pt>
                <c:pt idx="78">
                  <c:v>17.229674075154694</c:v>
                </c:pt>
                <c:pt idx="79">
                  <c:v>17.676367843972809</c:v>
                </c:pt>
                <c:pt idx="80">
                  <c:v>18.121435894180284</c:v>
                </c:pt>
                <c:pt idx="81">
                  <c:v>18.57540936971894</c:v>
                </c:pt>
                <c:pt idx="82">
                  <c:v>19.01317654225376</c:v>
                </c:pt>
                <c:pt idx="83">
                  <c:v>19.487472646386873</c:v>
                </c:pt>
                <c:pt idx="84">
                  <c:v>19.992647837747935</c:v>
                </c:pt>
                <c:pt idx="85">
                  <c:v>20.484884657328383</c:v>
                </c:pt>
                <c:pt idx="86">
                  <c:v>20.988923323247565</c:v>
                </c:pt>
                <c:pt idx="87">
                  <c:v>21.486706773163224</c:v>
                </c:pt>
                <c:pt idx="88">
                  <c:v>22.01601084693494</c:v>
                </c:pt>
                <c:pt idx="89">
                  <c:v>22.537903536953586</c:v>
                </c:pt>
                <c:pt idx="90">
                  <c:v>23.044192477905902</c:v>
                </c:pt>
                <c:pt idx="91">
                  <c:v>23.586487538490907</c:v>
                </c:pt>
                <c:pt idx="92">
                  <c:v>24.097867096647231</c:v>
                </c:pt>
                <c:pt idx="93">
                  <c:v>24.597094521868545</c:v>
                </c:pt>
                <c:pt idx="94">
                  <c:v>25.076204761926181</c:v>
                </c:pt>
                <c:pt idx="95">
                  <c:v>25.493471124007073</c:v>
                </c:pt>
                <c:pt idx="96">
                  <c:v>25.835152449118929</c:v>
                </c:pt>
                <c:pt idx="97">
                  <c:v>26.094741177862939</c:v>
                </c:pt>
                <c:pt idx="98">
                  <c:v>26.344634988108947</c:v>
                </c:pt>
              </c:numCache>
            </c:numRef>
          </c:xVal>
          <c:yVal>
            <c:numRef>
              <c:f>'3D-UMi (K=M=10)'!$BA$156:$BA$254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'3D-UMi (K=M=10)'!$BB$155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-11.060933967340377</c:v>
                </c:pt>
                <c:pt idx="1">
                  <c:v>-4.2236455944368645</c:v>
                </c:pt>
                <c:pt idx="2">
                  <c:v>-3.2197944908049756</c:v>
                </c:pt>
                <c:pt idx="3">
                  <c:v>-2.6291045978534062</c:v>
                </c:pt>
                <c:pt idx="4">
                  <c:v>-2.1738337867219548</c:v>
                </c:pt>
                <c:pt idx="5">
                  <c:v>-1.7956590498310507</c:v>
                </c:pt>
                <c:pt idx="6">
                  <c:v>-1.4606688503471159</c:v>
                </c:pt>
                <c:pt idx="7">
                  <c:v>-1.1736060597816589</c:v>
                </c:pt>
                <c:pt idx="8">
                  <c:v>-0.90979110542639563</c:v>
                </c:pt>
                <c:pt idx="9">
                  <c:v>-0.6580186665391452</c:v>
                </c:pt>
                <c:pt idx="10">
                  <c:v>-0.43533433988340314</c:v>
                </c:pt>
                <c:pt idx="11">
                  <c:v>-0.23122529040949164</c:v>
                </c:pt>
                <c:pt idx="12">
                  <c:v>-4.6031313197181928E-2</c:v>
                </c:pt>
                <c:pt idx="13">
                  <c:v>0.13192517258922185</c:v>
                </c:pt>
                <c:pt idx="14">
                  <c:v>0.30696145456312474</c:v>
                </c:pt>
                <c:pt idx="15">
                  <c:v>0.48370028168578705</c:v>
                </c:pt>
                <c:pt idx="16">
                  <c:v>0.6747562659360149</c:v>
                </c:pt>
                <c:pt idx="17">
                  <c:v>0.85799581578049544</c:v>
                </c:pt>
                <c:pt idx="18">
                  <c:v>1.0398347946849311</c:v>
                </c:pt>
                <c:pt idx="19">
                  <c:v>1.2207761776032557</c:v>
                </c:pt>
                <c:pt idx="20">
                  <c:v>1.4132085497724578</c:v>
                </c:pt>
                <c:pt idx="21">
                  <c:v>1.5964855456848626</c:v>
                </c:pt>
                <c:pt idx="22">
                  <c:v>1.7922425284874783</c:v>
                </c:pt>
                <c:pt idx="23">
                  <c:v>1.9816923406605351</c:v>
                </c:pt>
                <c:pt idx="24">
                  <c:v>2.1681550896774002</c:v>
                </c:pt>
                <c:pt idx="25">
                  <c:v>2.3562183354450763</c:v>
                </c:pt>
                <c:pt idx="26">
                  <c:v>2.5430902006290519</c:v>
                </c:pt>
                <c:pt idx="27">
                  <c:v>2.7403152422438368</c:v>
                </c:pt>
                <c:pt idx="28">
                  <c:v>2.9356219915932398</c:v>
                </c:pt>
                <c:pt idx="29">
                  <c:v>3.1430965440964331</c:v>
                </c:pt>
                <c:pt idx="30">
                  <c:v>3.3532129784767899</c:v>
                </c:pt>
                <c:pt idx="31">
                  <c:v>3.5560667800715615</c:v>
                </c:pt>
                <c:pt idx="32">
                  <c:v>3.756244083763467</c:v>
                </c:pt>
                <c:pt idx="33">
                  <c:v>3.953306168900232</c:v>
                </c:pt>
                <c:pt idx="34">
                  <c:v>4.1708161926068135</c:v>
                </c:pt>
                <c:pt idx="35">
                  <c:v>4.3816395589100976</c:v>
                </c:pt>
                <c:pt idx="36">
                  <c:v>4.5994353663634957</c:v>
                </c:pt>
                <c:pt idx="37">
                  <c:v>4.8054037760163482</c:v>
                </c:pt>
                <c:pt idx="38">
                  <c:v>5.0255006195949248</c:v>
                </c:pt>
                <c:pt idx="39">
                  <c:v>5.2554850295789626</c:v>
                </c:pt>
                <c:pt idx="40">
                  <c:v>5.483972529735496</c:v>
                </c:pt>
                <c:pt idx="41">
                  <c:v>5.7071960418071601</c:v>
                </c:pt>
                <c:pt idx="42">
                  <c:v>5.9403179836538857</c:v>
                </c:pt>
                <c:pt idx="43">
                  <c:v>6.1816554127868706</c:v>
                </c:pt>
                <c:pt idx="44">
                  <c:v>6.4078165013420385</c:v>
                </c:pt>
                <c:pt idx="45">
                  <c:v>6.6460357897400133</c:v>
                </c:pt>
                <c:pt idx="46">
                  <c:v>6.91023356391017</c:v>
                </c:pt>
                <c:pt idx="47">
                  <c:v>7.1557822215359908</c:v>
                </c:pt>
                <c:pt idx="48">
                  <c:v>7.4096377170703365</c:v>
                </c:pt>
                <c:pt idx="49">
                  <c:v>7.6720079018291818</c:v>
                </c:pt>
                <c:pt idx="50">
                  <c:v>7.9205598067244214</c:v>
                </c:pt>
                <c:pt idx="51">
                  <c:v>8.1811506262694156</c:v>
                </c:pt>
                <c:pt idx="52">
                  <c:v>8.4607521229460385</c:v>
                </c:pt>
                <c:pt idx="53">
                  <c:v>8.7460011166820433</c:v>
                </c:pt>
                <c:pt idx="54">
                  <c:v>9.0110745330339999</c:v>
                </c:pt>
                <c:pt idx="55">
                  <c:v>9.2831897346499019</c:v>
                </c:pt>
                <c:pt idx="56">
                  <c:v>9.5684995946307136</c:v>
                </c:pt>
                <c:pt idx="57">
                  <c:v>9.8495793376419378</c:v>
                </c:pt>
                <c:pt idx="58">
                  <c:v>10.13590911838674</c:v>
                </c:pt>
                <c:pt idx="59">
                  <c:v>10.433148610599703</c:v>
                </c:pt>
                <c:pt idx="60">
                  <c:v>10.732878626016756</c:v>
                </c:pt>
                <c:pt idx="61">
                  <c:v>11.031278694788195</c:v>
                </c:pt>
                <c:pt idx="62">
                  <c:v>11.347140849472012</c:v>
                </c:pt>
                <c:pt idx="63">
                  <c:v>11.65727992498398</c:v>
                </c:pt>
                <c:pt idx="64">
                  <c:v>11.978972322420946</c:v>
                </c:pt>
                <c:pt idx="65">
                  <c:v>12.314445678407759</c:v>
                </c:pt>
                <c:pt idx="66">
                  <c:v>12.644925226460028</c:v>
                </c:pt>
                <c:pt idx="67">
                  <c:v>12.986451031146274</c:v>
                </c:pt>
                <c:pt idx="68">
                  <c:v>13.319476347903764</c:v>
                </c:pt>
                <c:pt idx="69">
                  <c:v>13.659640954251438</c:v>
                </c:pt>
                <c:pt idx="70">
                  <c:v>14.020594671533891</c:v>
                </c:pt>
                <c:pt idx="71">
                  <c:v>14.381470858020544</c:v>
                </c:pt>
                <c:pt idx="72">
                  <c:v>14.762763352759924</c:v>
                </c:pt>
                <c:pt idx="73">
                  <c:v>15.160503256863828</c:v>
                </c:pt>
                <c:pt idx="74">
                  <c:v>15.564432155400485</c:v>
                </c:pt>
                <c:pt idx="75">
                  <c:v>15.978172049640582</c:v>
                </c:pt>
                <c:pt idx="76">
                  <c:v>16.391336441951861</c:v>
                </c:pt>
                <c:pt idx="77">
                  <c:v>16.802186561805176</c:v>
                </c:pt>
                <c:pt idx="78">
                  <c:v>17.229674075154694</c:v>
                </c:pt>
                <c:pt idx="79">
                  <c:v>17.676367843972809</c:v>
                </c:pt>
                <c:pt idx="80">
                  <c:v>18.121435894180284</c:v>
                </c:pt>
                <c:pt idx="81">
                  <c:v>18.57540936971894</c:v>
                </c:pt>
                <c:pt idx="82">
                  <c:v>19.01317654225376</c:v>
                </c:pt>
                <c:pt idx="83">
                  <c:v>19.487472646386873</c:v>
                </c:pt>
                <c:pt idx="84">
                  <c:v>19.992647837747935</c:v>
                </c:pt>
                <c:pt idx="85">
                  <c:v>20.484884657328383</c:v>
                </c:pt>
                <c:pt idx="86">
                  <c:v>20.988923323247565</c:v>
                </c:pt>
                <c:pt idx="87">
                  <c:v>21.486706773163224</c:v>
                </c:pt>
                <c:pt idx="88">
                  <c:v>22.01601084693494</c:v>
                </c:pt>
                <c:pt idx="89">
                  <c:v>22.537903536953586</c:v>
                </c:pt>
                <c:pt idx="90">
                  <c:v>23.044192477905902</c:v>
                </c:pt>
                <c:pt idx="91">
                  <c:v>23.586487538490907</c:v>
                </c:pt>
                <c:pt idx="92">
                  <c:v>24.097867096647231</c:v>
                </c:pt>
                <c:pt idx="93">
                  <c:v>24.597094521868545</c:v>
                </c:pt>
                <c:pt idx="94">
                  <c:v>25.076204761926181</c:v>
                </c:pt>
                <c:pt idx="95">
                  <c:v>25.493471124007073</c:v>
                </c:pt>
                <c:pt idx="96">
                  <c:v>25.835152449118929</c:v>
                </c:pt>
                <c:pt idx="97">
                  <c:v>26.094741177862939</c:v>
                </c:pt>
                <c:pt idx="98">
                  <c:v>26.344634988108947</c:v>
                </c:pt>
              </c:numCache>
            </c:numRef>
          </c:xVal>
          <c:yVal>
            <c:numRef>
              <c:f>'3D-UMi (K=M=10)'!$BB$156:$BB$254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'3D-UMi (K=M=10)'!$BC$155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-11.060933967340377</c:v>
                </c:pt>
                <c:pt idx="1">
                  <c:v>-4.2236455944368645</c:v>
                </c:pt>
                <c:pt idx="2">
                  <c:v>-3.2197944908049756</c:v>
                </c:pt>
                <c:pt idx="3">
                  <c:v>-2.6291045978534062</c:v>
                </c:pt>
                <c:pt idx="4">
                  <c:v>-2.1738337867219548</c:v>
                </c:pt>
                <c:pt idx="5">
                  <c:v>-1.7956590498310507</c:v>
                </c:pt>
                <c:pt idx="6">
                  <c:v>-1.4606688503471159</c:v>
                </c:pt>
                <c:pt idx="7">
                  <c:v>-1.1736060597816589</c:v>
                </c:pt>
                <c:pt idx="8">
                  <c:v>-0.90979110542639563</c:v>
                </c:pt>
                <c:pt idx="9">
                  <c:v>-0.6580186665391452</c:v>
                </c:pt>
                <c:pt idx="10">
                  <c:v>-0.43533433988340314</c:v>
                </c:pt>
                <c:pt idx="11">
                  <c:v>-0.23122529040949164</c:v>
                </c:pt>
                <c:pt idx="12">
                  <c:v>-4.6031313197181928E-2</c:v>
                </c:pt>
                <c:pt idx="13">
                  <c:v>0.13192517258922185</c:v>
                </c:pt>
                <c:pt idx="14">
                  <c:v>0.30696145456312474</c:v>
                </c:pt>
                <c:pt idx="15">
                  <c:v>0.48370028168578705</c:v>
                </c:pt>
                <c:pt idx="16">
                  <c:v>0.6747562659360149</c:v>
                </c:pt>
                <c:pt idx="17">
                  <c:v>0.85799581578049544</c:v>
                </c:pt>
                <c:pt idx="18">
                  <c:v>1.0398347946849311</c:v>
                </c:pt>
                <c:pt idx="19">
                  <c:v>1.2207761776032557</c:v>
                </c:pt>
                <c:pt idx="20">
                  <c:v>1.4132085497724578</c:v>
                </c:pt>
                <c:pt idx="21">
                  <c:v>1.5964855456848626</c:v>
                </c:pt>
                <c:pt idx="22">
                  <c:v>1.7922425284874783</c:v>
                </c:pt>
                <c:pt idx="23">
                  <c:v>1.9816923406605351</c:v>
                </c:pt>
                <c:pt idx="24">
                  <c:v>2.1681550896774002</c:v>
                </c:pt>
                <c:pt idx="25">
                  <c:v>2.3562183354450763</c:v>
                </c:pt>
                <c:pt idx="26">
                  <c:v>2.5430902006290519</c:v>
                </c:pt>
                <c:pt idx="27">
                  <c:v>2.7403152422438368</c:v>
                </c:pt>
                <c:pt idx="28">
                  <c:v>2.9356219915932398</c:v>
                </c:pt>
                <c:pt idx="29">
                  <c:v>3.1430965440964331</c:v>
                </c:pt>
                <c:pt idx="30">
                  <c:v>3.3532129784767899</c:v>
                </c:pt>
                <c:pt idx="31">
                  <c:v>3.5560667800715615</c:v>
                </c:pt>
                <c:pt idx="32">
                  <c:v>3.756244083763467</c:v>
                </c:pt>
                <c:pt idx="33">
                  <c:v>3.953306168900232</c:v>
                </c:pt>
                <c:pt idx="34">
                  <c:v>4.1708161926068135</c:v>
                </c:pt>
                <c:pt idx="35">
                  <c:v>4.3816395589100976</c:v>
                </c:pt>
                <c:pt idx="36">
                  <c:v>4.5994353663634957</c:v>
                </c:pt>
                <c:pt idx="37">
                  <c:v>4.8054037760163482</c:v>
                </c:pt>
                <c:pt idx="38">
                  <c:v>5.0255006195949248</c:v>
                </c:pt>
                <c:pt idx="39">
                  <c:v>5.2554850295789626</c:v>
                </c:pt>
                <c:pt idx="40">
                  <c:v>5.483972529735496</c:v>
                </c:pt>
                <c:pt idx="41">
                  <c:v>5.7071960418071601</c:v>
                </c:pt>
                <c:pt idx="42">
                  <c:v>5.9403179836538857</c:v>
                </c:pt>
                <c:pt idx="43">
                  <c:v>6.1816554127868706</c:v>
                </c:pt>
                <c:pt idx="44">
                  <c:v>6.4078165013420385</c:v>
                </c:pt>
                <c:pt idx="45">
                  <c:v>6.6460357897400133</c:v>
                </c:pt>
                <c:pt idx="46">
                  <c:v>6.91023356391017</c:v>
                </c:pt>
                <c:pt idx="47">
                  <c:v>7.1557822215359908</c:v>
                </c:pt>
                <c:pt idx="48">
                  <c:v>7.4096377170703365</c:v>
                </c:pt>
                <c:pt idx="49">
                  <c:v>7.6720079018291818</c:v>
                </c:pt>
                <c:pt idx="50">
                  <c:v>7.9205598067244214</c:v>
                </c:pt>
                <c:pt idx="51">
                  <c:v>8.1811506262694156</c:v>
                </c:pt>
                <c:pt idx="52">
                  <c:v>8.4607521229460385</c:v>
                </c:pt>
                <c:pt idx="53">
                  <c:v>8.7460011166820433</c:v>
                </c:pt>
                <c:pt idx="54">
                  <c:v>9.0110745330339999</c:v>
                </c:pt>
                <c:pt idx="55">
                  <c:v>9.2831897346499019</c:v>
                </c:pt>
                <c:pt idx="56">
                  <c:v>9.5684995946307136</c:v>
                </c:pt>
                <c:pt idx="57">
                  <c:v>9.8495793376419378</c:v>
                </c:pt>
                <c:pt idx="58">
                  <c:v>10.13590911838674</c:v>
                </c:pt>
                <c:pt idx="59">
                  <c:v>10.433148610599703</c:v>
                </c:pt>
                <c:pt idx="60">
                  <c:v>10.732878626016756</c:v>
                </c:pt>
                <c:pt idx="61">
                  <c:v>11.031278694788195</c:v>
                </c:pt>
                <c:pt idx="62">
                  <c:v>11.347140849472012</c:v>
                </c:pt>
                <c:pt idx="63">
                  <c:v>11.65727992498398</c:v>
                </c:pt>
                <c:pt idx="64">
                  <c:v>11.978972322420946</c:v>
                </c:pt>
                <c:pt idx="65">
                  <c:v>12.314445678407759</c:v>
                </c:pt>
                <c:pt idx="66">
                  <c:v>12.644925226460028</c:v>
                </c:pt>
                <c:pt idx="67">
                  <c:v>12.986451031146274</c:v>
                </c:pt>
                <c:pt idx="68">
                  <c:v>13.319476347903764</c:v>
                </c:pt>
                <c:pt idx="69">
                  <c:v>13.659640954251438</c:v>
                </c:pt>
                <c:pt idx="70">
                  <c:v>14.020594671533891</c:v>
                </c:pt>
                <c:pt idx="71">
                  <c:v>14.381470858020544</c:v>
                </c:pt>
                <c:pt idx="72">
                  <c:v>14.762763352759924</c:v>
                </c:pt>
                <c:pt idx="73">
                  <c:v>15.160503256863828</c:v>
                </c:pt>
                <c:pt idx="74">
                  <c:v>15.564432155400485</c:v>
                </c:pt>
                <c:pt idx="75">
                  <c:v>15.978172049640582</c:v>
                </c:pt>
                <c:pt idx="76">
                  <c:v>16.391336441951861</c:v>
                </c:pt>
                <c:pt idx="77">
                  <c:v>16.802186561805176</c:v>
                </c:pt>
                <c:pt idx="78">
                  <c:v>17.229674075154694</c:v>
                </c:pt>
                <c:pt idx="79">
                  <c:v>17.676367843972809</c:v>
                </c:pt>
                <c:pt idx="80">
                  <c:v>18.121435894180284</c:v>
                </c:pt>
                <c:pt idx="81">
                  <c:v>18.57540936971894</c:v>
                </c:pt>
                <c:pt idx="82">
                  <c:v>19.01317654225376</c:v>
                </c:pt>
                <c:pt idx="83">
                  <c:v>19.487472646386873</c:v>
                </c:pt>
                <c:pt idx="84">
                  <c:v>19.992647837747935</c:v>
                </c:pt>
                <c:pt idx="85">
                  <c:v>20.484884657328383</c:v>
                </c:pt>
                <c:pt idx="86">
                  <c:v>20.988923323247565</c:v>
                </c:pt>
                <c:pt idx="87">
                  <c:v>21.486706773163224</c:v>
                </c:pt>
                <c:pt idx="88">
                  <c:v>22.01601084693494</c:v>
                </c:pt>
                <c:pt idx="89">
                  <c:v>22.537903536953586</c:v>
                </c:pt>
                <c:pt idx="90">
                  <c:v>23.044192477905902</c:v>
                </c:pt>
                <c:pt idx="91">
                  <c:v>23.586487538490907</c:v>
                </c:pt>
                <c:pt idx="92">
                  <c:v>24.097867096647231</c:v>
                </c:pt>
                <c:pt idx="93">
                  <c:v>24.597094521868545</c:v>
                </c:pt>
                <c:pt idx="94">
                  <c:v>25.076204761926181</c:v>
                </c:pt>
                <c:pt idx="95">
                  <c:v>25.493471124007073</c:v>
                </c:pt>
                <c:pt idx="96">
                  <c:v>25.835152449118929</c:v>
                </c:pt>
                <c:pt idx="97">
                  <c:v>26.094741177862939</c:v>
                </c:pt>
                <c:pt idx="98">
                  <c:v>26.344634988108947</c:v>
                </c:pt>
              </c:numCache>
            </c:numRef>
          </c:xVal>
          <c:yVal>
            <c:numRef>
              <c:f>'3D-UMi (K=M=10)'!$BC$156:$BC$254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'3D-UMi (K=M=10)'!$BD$155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-11.060933967340377</c:v>
                </c:pt>
                <c:pt idx="1">
                  <c:v>-4.2236455944368645</c:v>
                </c:pt>
                <c:pt idx="2">
                  <c:v>-3.2197944908049756</c:v>
                </c:pt>
                <c:pt idx="3">
                  <c:v>-2.6291045978534062</c:v>
                </c:pt>
                <c:pt idx="4">
                  <c:v>-2.1738337867219548</c:v>
                </c:pt>
                <c:pt idx="5">
                  <c:v>-1.7956590498310507</c:v>
                </c:pt>
                <c:pt idx="6">
                  <c:v>-1.4606688503471159</c:v>
                </c:pt>
                <c:pt idx="7">
                  <c:v>-1.1736060597816589</c:v>
                </c:pt>
                <c:pt idx="8">
                  <c:v>-0.90979110542639563</c:v>
                </c:pt>
                <c:pt idx="9">
                  <c:v>-0.6580186665391452</c:v>
                </c:pt>
                <c:pt idx="10">
                  <c:v>-0.43533433988340314</c:v>
                </c:pt>
                <c:pt idx="11">
                  <c:v>-0.23122529040949164</c:v>
                </c:pt>
                <c:pt idx="12">
                  <c:v>-4.6031313197181928E-2</c:v>
                </c:pt>
                <c:pt idx="13">
                  <c:v>0.13192517258922185</c:v>
                </c:pt>
                <c:pt idx="14">
                  <c:v>0.30696145456312474</c:v>
                </c:pt>
                <c:pt idx="15">
                  <c:v>0.48370028168578705</c:v>
                </c:pt>
                <c:pt idx="16">
                  <c:v>0.6747562659360149</c:v>
                </c:pt>
                <c:pt idx="17">
                  <c:v>0.85799581578049544</c:v>
                </c:pt>
                <c:pt idx="18">
                  <c:v>1.0398347946849311</c:v>
                </c:pt>
                <c:pt idx="19">
                  <c:v>1.2207761776032557</c:v>
                </c:pt>
                <c:pt idx="20">
                  <c:v>1.4132085497724578</c:v>
                </c:pt>
                <c:pt idx="21">
                  <c:v>1.5964855456848626</c:v>
                </c:pt>
                <c:pt idx="22">
                  <c:v>1.7922425284874783</c:v>
                </c:pt>
                <c:pt idx="23">
                  <c:v>1.9816923406605351</c:v>
                </c:pt>
                <c:pt idx="24">
                  <c:v>2.1681550896774002</c:v>
                </c:pt>
                <c:pt idx="25">
                  <c:v>2.3562183354450763</c:v>
                </c:pt>
                <c:pt idx="26">
                  <c:v>2.5430902006290519</c:v>
                </c:pt>
                <c:pt idx="27">
                  <c:v>2.7403152422438368</c:v>
                </c:pt>
                <c:pt idx="28">
                  <c:v>2.9356219915932398</c:v>
                </c:pt>
                <c:pt idx="29">
                  <c:v>3.1430965440964331</c:v>
                </c:pt>
                <c:pt idx="30">
                  <c:v>3.3532129784767899</c:v>
                </c:pt>
                <c:pt idx="31">
                  <c:v>3.5560667800715615</c:v>
                </c:pt>
                <c:pt idx="32">
                  <c:v>3.756244083763467</c:v>
                </c:pt>
                <c:pt idx="33">
                  <c:v>3.953306168900232</c:v>
                </c:pt>
                <c:pt idx="34">
                  <c:v>4.1708161926068135</c:v>
                </c:pt>
                <c:pt idx="35">
                  <c:v>4.3816395589100976</c:v>
                </c:pt>
                <c:pt idx="36">
                  <c:v>4.5994353663634957</c:v>
                </c:pt>
                <c:pt idx="37">
                  <c:v>4.8054037760163482</c:v>
                </c:pt>
                <c:pt idx="38">
                  <c:v>5.0255006195949248</c:v>
                </c:pt>
                <c:pt idx="39">
                  <c:v>5.2554850295789626</c:v>
                </c:pt>
                <c:pt idx="40">
                  <c:v>5.483972529735496</c:v>
                </c:pt>
                <c:pt idx="41">
                  <c:v>5.7071960418071601</c:v>
                </c:pt>
                <c:pt idx="42">
                  <c:v>5.9403179836538857</c:v>
                </c:pt>
                <c:pt idx="43">
                  <c:v>6.1816554127868706</c:v>
                </c:pt>
                <c:pt idx="44">
                  <c:v>6.4078165013420385</c:v>
                </c:pt>
                <c:pt idx="45">
                  <c:v>6.6460357897400133</c:v>
                </c:pt>
                <c:pt idx="46">
                  <c:v>6.91023356391017</c:v>
                </c:pt>
                <c:pt idx="47">
                  <c:v>7.1557822215359908</c:v>
                </c:pt>
                <c:pt idx="48">
                  <c:v>7.4096377170703365</c:v>
                </c:pt>
                <c:pt idx="49">
                  <c:v>7.6720079018291818</c:v>
                </c:pt>
                <c:pt idx="50">
                  <c:v>7.9205598067244214</c:v>
                </c:pt>
                <c:pt idx="51">
                  <c:v>8.1811506262694156</c:v>
                </c:pt>
                <c:pt idx="52">
                  <c:v>8.4607521229460385</c:v>
                </c:pt>
                <c:pt idx="53">
                  <c:v>8.7460011166820433</c:v>
                </c:pt>
                <c:pt idx="54">
                  <c:v>9.0110745330339999</c:v>
                </c:pt>
                <c:pt idx="55">
                  <c:v>9.2831897346499019</c:v>
                </c:pt>
                <c:pt idx="56">
                  <c:v>9.5684995946307136</c:v>
                </c:pt>
                <c:pt idx="57">
                  <c:v>9.8495793376419378</c:v>
                </c:pt>
                <c:pt idx="58">
                  <c:v>10.13590911838674</c:v>
                </c:pt>
                <c:pt idx="59">
                  <c:v>10.433148610599703</c:v>
                </c:pt>
                <c:pt idx="60">
                  <c:v>10.732878626016756</c:v>
                </c:pt>
                <c:pt idx="61">
                  <c:v>11.031278694788195</c:v>
                </c:pt>
                <c:pt idx="62">
                  <c:v>11.347140849472012</c:v>
                </c:pt>
                <c:pt idx="63">
                  <c:v>11.65727992498398</c:v>
                </c:pt>
                <c:pt idx="64">
                  <c:v>11.978972322420946</c:v>
                </c:pt>
                <c:pt idx="65">
                  <c:v>12.314445678407759</c:v>
                </c:pt>
                <c:pt idx="66">
                  <c:v>12.644925226460028</c:v>
                </c:pt>
                <c:pt idx="67">
                  <c:v>12.986451031146274</c:v>
                </c:pt>
                <c:pt idx="68">
                  <c:v>13.319476347903764</c:v>
                </c:pt>
                <c:pt idx="69">
                  <c:v>13.659640954251438</c:v>
                </c:pt>
                <c:pt idx="70">
                  <c:v>14.020594671533891</c:v>
                </c:pt>
                <c:pt idx="71">
                  <c:v>14.381470858020544</c:v>
                </c:pt>
                <c:pt idx="72">
                  <c:v>14.762763352759924</c:v>
                </c:pt>
                <c:pt idx="73">
                  <c:v>15.160503256863828</c:v>
                </c:pt>
                <c:pt idx="74">
                  <c:v>15.564432155400485</c:v>
                </c:pt>
                <c:pt idx="75">
                  <c:v>15.978172049640582</c:v>
                </c:pt>
                <c:pt idx="76">
                  <c:v>16.391336441951861</c:v>
                </c:pt>
                <c:pt idx="77">
                  <c:v>16.802186561805176</c:v>
                </c:pt>
                <c:pt idx="78">
                  <c:v>17.229674075154694</c:v>
                </c:pt>
                <c:pt idx="79">
                  <c:v>17.676367843972809</c:v>
                </c:pt>
                <c:pt idx="80">
                  <c:v>18.121435894180284</c:v>
                </c:pt>
                <c:pt idx="81">
                  <c:v>18.57540936971894</c:v>
                </c:pt>
                <c:pt idx="82">
                  <c:v>19.01317654225376</c:v>
                </c:pt>
                <c:pt idx="83">
                  <c:v>19.487472646386873</c:v>
                </c:pt>
                <c:pt idx="84">
                  <c:v>19.992647837747935</c:v>
                </c:pt>
                <c:pt idx="85">
                  <c:v>20.484884657328383</c:v>
                </c:pt>
                <c:pt idx="86">
                  <c:v>20.988923323247565</c:v>
                </c:pt>
                <c:pt idx="87">
                  <c:v>21.486706773163224</c:v>
                </c:pt>
                <c:pt idx="88">
                  <c:v>22.01601084693494</c:v>
                </c:pt>
                <c:pt idx="89">
                  <c:v>22.537903536953586</c:v>
                </c:pt>
                <c:pt idx="90">
                  <c:v>23.044192477905902</c:v>
                </c:pt>
                <c:pt idx="91">
                  <c:v>23.586487538490907</c:v>
                </c:pt>
                <c:pt idx="92">
                  <c:v>24.097867096647231</c:v>
                </c:pt>
                <c:pt idx="93">
                  <c:v>24.597094521868545</c:v>
                </c:pt>
                <c:pt idx="94">
                  <c:v>25.076204761926181</c:v>
                </c:pt>
                <c:pt idx="95">
                  <c:v>25.493471124007073</c:v>
                </c:pt>
                <c:pt idx="96">
                  <c:v>25.835152449118929</c:v>
                </c:pt>
                <c:pt idx="97">
                  <c:v>26.094741177862939</c:v>
                </c:pt>
                <c:pt idx="98">
                  <c:v>26.344634988108947</c:v>
                </c:pt>
              </c:numCache>
            </c:numRef>
          </c:xVal>
          <c:yVal>
            <c:numRef>
              <c:f>'3D-UMi (K=M=10)'!$BD$156:$BD$254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'3D-UMi (K=M=10)'!$BE$155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-11.060933967340377</c:v>
                </c:pt>
                <c:pt idx="1">
                  <c:v>-4.2236455944368645</c:v>
                </c:pt>
                <c:pt idx="2">
                  <c:v>-3.2197944908049756</c:v>
                </c:pt>
                <c:pt idx="3">
                  <c:v>-2.6291045978534062</c:v>
                </c:pt>
                <c:pt idx="4">
                  <c:v>-2.1738337867219548</c:v>
                </c:pt>
                <c:pt idx="5">
                  <c:v>-1.7956590498310507</c:v>
                </c:pt>
                <c:pt idx="6">
                  <c:v>-1.4606688503471159</c:v>
                </c:pt>
                <c:pt idx="7">
                  <c:v>-1.1736060597816589</c:v>
                </c:pt>
                <c:pt idx="8">
                  <c:v>-0.90979110542639563</c:v>
                </c:pt>
                <c:pt idx="9">
                  <c:v>-0.6580186665391452</c:v>
                </c:pt>
                <c:pt idx="10">
                  <c:v>-0.43533433988340314</c:v>
                </c:pt>
                <c:pt idx="11">
                  <c:v>-0.23122529040949164</c:v>
                </c:pt>
                <c:pt idx="12">
                  <c:v>-4.6031313197181928E-2</c:v>
                </c:pt>
                <c:pt idx="13">
                  <c:v>0.13192517258922185</c:v>
                </c:pt>
                <c:pt idx="14">
                  <c:v>0.30696145456312474</c:v>
                </c:pt>
                <c:pt idx="15">
                  <c:v>0.48370028168578705</c:v>
                </c:pt>
                <c:pt idx="16">
                  <c:v>0.6747562659360149</c:v>
                </c:pt>
                <c:pt idx="17">
                  <c:v>0.85799581578049544</c:v>
                </c:pt>
                <c:pt idx="18">
                  <c:v>1.0398347946849311</c:v>
                </c:pt>
                <c:pt idx="19">
                  <c:v>1.2207761776032557</c:v>
                </c:pt>
                <c:pt idx="20">
                  <c:v>1.4132085497724578</c:v>
                </c:pt>
                <c:pt idx="21">
                  <c:v>1.5964855456848626</c:v>
                </c:pt>
                <c:pt idx="22">
                  <c:v>1.7922425284874783</c:v>
                </c:pt>
                <c:pt idx="23">
                  <c:v>1.9816923406605351</c:v>
                </c:pt>
                <c:pt idx="24">
                  <c:v>2.1681550896774002</c:v>
                </c:pt>
                <c:pt idx="25">
                  <c:v>2.3562183354450763</c:v>
                </c:pt>
                <c:pt idx="26">
                  <c:v>2.5430902006290519</c:v>
                </c:pt>
                <c:pt idx="27">
                  <c:v>2.7403152422438368</c:v>
                </c:pt>
                <c:pt idx="28">
                  <c:v>2.9356219915932398</c:v>
                </c:pt>
                <c:pt idx="29">
                  <c:v>3.1430965440964331</c:v>
                </c:pt>
                <c:pt idx="30">
                  <c:v>3.3532129784767899</c:v>
                </c:pt>
                <c:pt idx="31">
                  <c:v>3.5560667800715615</c:v>
                </c:pt>
                <c:pt idx="32">
                  <c:v>3.756244083763467</c:v>
                </c:pt>
                <c:pt idx="33">
                  <c:v>3.953306168900232</c:v>
                </c:pt>
                <c:pt idx="34">
                  <c:v>4.1708161926068135</c:v>
                </c:pt>
                <c:pt idx="35">
                  <c:v>4.3816395589100976</c:v>
                </c:pt>
                <c:pt idx="36">
                  <c:v>4.5994353663634957</c:v>
                </c:pt>
                <c:pt idx="37">
                  <c:v>4.8054037760163482</c:v>
                </c:pt>
                <c:pt idx="38">
                  <c:v>5.0255006195949248</c:v>
                </c:pt>
                <c:pt idx="39">
                  <c:v>5.2554850295789626</c:v>
                </c:pt>
                <c:pt idx="40">
                  <c:v>5.483972529735496</c:v>
                </c:pt>
                <c:pt idx="41">
                  <c:v>5.7071960418071601</c:v>
                </c:pt>
                <c:pt idx="42">
                  <c:v>5.9403179836538857</c:v>
                </c:pt>
                <c:pt idx="43">
                  <c:v>6.1816554127868706</c:v>
                </c:pt>
                <c:pt idx="44">
                  <c:v>6.4078165013420385</c:v>
                </c:pt>
                <c:pt idx="45">
                  <c:v>6.6460357897400133</c:v>
                </c:pt>
                <c:pt idx="46">
                  <c:v>6.91023356391017</c:v>
                </c:pt>
                <c:pt idx="47">
                  <c:v>7.1557822215359908</c:v>
                </c:pt>
                <c:pt idx="48">
                  <c:v>7.4096377170703365</c:v>
                </c:pt>
                <c:pt idx="49">
                  <c:v>7.6720079018291818</c:v>
                </c:pt>
                <c:pt idx="50">
                  <c:v>7.9205598067244214</c:v>
                </c:pt>
                <c:pt idx="51">
                  <c:v>8.1811506262694156</c:v>
                </c:pt>
                <c:pt idx="52">
                  <c:v>8.4607521229460385</c:v>
                </c:pt>
                <c:pt idx="53">
                  <c:v>8.7460011166820433</c:v>
                </c:pt>
                <c:pt idx="54">
                  <c:v>9.0110745330339999</c:v>
                </c:pt>
                <c:pt idx="55">
                  <c:v>9.2831897346499019</c:v>
                </c:pt>
                <c:pt idx="56">
                  <c:v>9.5684995946307136</c:v>
                </c:pt>
                <c:pt idx="57">
                  <c:v>9.8495793376419378</c:v>
                </c:pt>
                <c:pt idx="58">
                  <c:v>10.13590911838674</c:v>
                </c:pt>
                <c:pt idx="59">
                  <c:v>10.433148610599703</c:v>
                </c:pt>
                <c:pt idx="60">
                  <c:v>10.732878626016756</c:v>
                </c:pt>
                <c:pt idx="61">
                  <c:v>11.031278694788195</c:v>
                </c:pt>
                <c:pt idx="62">
                  <c:v>11.347140849472012</c:v>
                </c:pt>
                <c:pt idx="63">
                  <c:v>11.65727992498398</c:v>
                </c:pt>
                <c:pt idx="64">
                  <c:v>11.978972322420946</c:v>
                </c:pt>
                <c:pt idx="65">
                  <c:v>12.314445678407759</c:v>
                </c:pt>
                <c:pt idx="66">
                  <c:v>12.644925226460028</c:v>
                </c:pt>
                <c:pt idx="67">
                  <c:v>12.986451031146274</c:v>
                </c:pt>
                <c:pt idx="68">
                  <c:v>13.319476347903764</c:v>
                </c:pt>
                <c:pt idx="69">
                  <c:v>13.659640954251438</c:v>
                </c:pt>
                <c:pt idx="70">
                  <c:v>14.020594671533891</c:v>
                </c:pt>
                <c:pt idx="71">
                  <c:v>14.381470858020544</c:v>
                </c:pt>
                <c:pt idx="72">
                  <c:v>14.762763352759924</c:v>
                </c:pt>
                <c:pt idx="73">
                  <c:v>15.160503256863828</c:v>
                </c:pt>
                <c:pt idx="74">
                  <c:v>15.564432155400485</c:v>
                </c:pt>
                <c:pt idx="75">
                  <c:v>15.978172049640582</c:v>
                </c:pt>
                <c:pt idx="76">
                  <c:v>16.391336441951861</c:v>
                </c:pt>
                <c:pt idx="77">
                  <c:v>16.802186561805176</c:v>
                </c:pt>
                <c:pt idx="78">
                  <c:v>17.229674075154694</c:v>
                </c:pt>
                <c:pt idx="79">
                  <c:v>17.676367843972809</c:v>
                </c:pt>
                <c:pt idx="80">
                  <c:v>18.121435894180284</c:v>
                </c:pt>
                <c:pt idx="81">
                  <c:v>18.57540936971894</c:v>
                </c:pt>
                <c:pt idx="82">
                  <c:v>19.01317654225376</c:v>
                </c:pt>
                <c:pt idx="83">
                  <c:v>19.487472646386873</c:v>
                </c:pt>
                <c:pt idx="84">
                  <c:v>19.992647837747935</c:v>
                </c:pt>
                <c:pt idx="85">
                  <c:v>20.484884657328383</c:v>
                </c:pt>
                <c:pt idx="86">
                  <c:v>20.988923323247565</c:v>
                </c:pt>
                <c:pt idx="87">
                  <c:v>21.486706773163224</c:v>
                </c:pt>
                <c:pt idx="88">
                  <c:v>22.01601084693494</c:v>
                </c:pt>
                <c:pt idx="89">
                  <c:v>22.537903536953586</c:v>
                </c:pt>
                <c:pt idx="90">
                  <c:v>23.044192477905902</c:v>
                </c:pt>
                <c:pt idx="91">
                  <c:v>23.586487538490907</c:v>
                </c:pt>
                <c:pt idx="92">
                  <c:v>24.097867096647231</c:v>
                </c:pt>
                <c:pt idx="93">
                  <c:v>24.597094521868545</c:v>
                </c:pt>
                <c:pt idx="94">
                  <c:v>25.076204761926181</c:v>
                </c:pt>
                <c:pt idx="95">
                  <c:v>25.493471124007073</c:v>
                </c:pt>
                <c:pt idx="96">
                  <c:v>25.835152449118929</c:v>
                </c:pt>
                <c:pt idx="97">
                  <c:v>26.094741177862939</c:v>
                </c:pt>
                <c:pt idx="98">
                  <c:v>26.344634988108947</c:v>
                </c:pt>
              </c:numCache>
            </c:numRef>
          </c:xVal>
          <c:yVal>
            <c:numRef>
              <c:f>'3D-UMi (K=M=10)'!$BE$156:$BE$254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'3D-UMi (K=M=10)'!$BF$155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-11.060933967340377</c:v>
                </c:pt>
                <c:pt idx="1">
                  <c:v>-4.2236455944368645</c:v>
                </c:pt>
                <c:pt idx="2">
                  <c:v>-3.2197944908049756</c:v>
                </c:pt>
                <c:pt idx="3">
                  <c:v>-2.6291045978534062</c:v>
                </c:pt>
                <c:pt idx="4">
                  <c:v>-2.1738337867219548</c:v>
                </c:pt>
                <c:pt idx="5">
                  <c:v>-1.7956590498310507</c:v>
                </c:pt>
                <c:pt idx="6">
                  <c:v>-1.4606688503471159</c:v>
                </c:pt>
                <c:pt idx="7">
                  <c:v>-1.1736060597816589</c:v>
                </c:pt>
                <c:pt idx="8">
                  <c:v>-0.90979110542639563</c:v>
                </c:pt>
                <c:pt idx="9">
                  <c:v>-0.6580186665391452</c:v>
                </c:pt>
                <c:pt idx="10">
                  <c:v>-0.43533433988340314</c:v>
                </c:pt>
                <c:pt idx="11">
                  <c:v>-0.23122529040949164</c:v>
                </c:pt>
                <c:pt idx="12">
                  <c:v>-4.6031313197181928E-2</c:v>
                </c:pt>
                <c:pt idx="13">
                  <c:v>0.13192517258922185</c:v>
                </c:pt>
                <c:pt idx="14">
                  <c:v>0.30696145456312474</c:v>
                </c:pt>
                <c:pt idx="15">
                  <c:v>0.48370028168578705</c:v>
                </c:pt>
                <c:pt idx="16">
                  <c:v>0.6747562659360149</c:v>
                </c:pt>
                <c:pt idx="17">
                  <c:v>0.85799581578049544</c:v>
                </c:pt>
                <c:pt idx="18">
                  <c:v>1.0398347946849311</c:v>
                </c:pt>
                <c:pt idx="19">
                  <c:v>1.2207761776032557</c:v>
                </c:pt>
                <c:pt idx="20">
                  <c:v>1.4132085497724578</c:v>
                </c:pt>
                <c:pt idx="21">
                  <c:v>1.5964855456848626</c:v>
                </c:pt>
                <c:pt idx="22">
                  <c:v>1.7922425284874783</c:v>
                </c:pt>
                <c:pt idx="23">
                  <c:v>1.9816923406605351</c:v>
                </c:pt>
                <c:pt idx="24">
                  <c:v>2.1681550896774002</c:v>
                </c:pt>
                <c:pt idx="25">
                  <c:v>2.3562183354450763</c:v>
                </c:pt>
                <c:pt idx="26">
                  <c:v>2.5430902006290519</c:v>
                </c:pt>
                <c:pt idx="27">
                  <c:v>2.7403152422438368</c:v>
                </c:pt>
                <c:pt idx="28">
                  <c:v>2.9356219915932398</c:v>
                </c:pt>
                <c:pt idx="29">
                  <c:v>3.1430965440964331</c:v>
                </c:pt>
                <c:pt idx="30">
                  <c:v>3.3532129784767899</c:v>
                </c:pt>
                <c:pt idx="31">
                  <c:v>3.5560667800715615</c:v>
                </c:pt>
                <c:pt idx="32">
                  <c:v>3.756244083763467</c:v>
                </c:pt>
                <c:pt idx="33">
                  <c:v>3.953306168900232</c:v>
                </c:pt>
                <c:pt idx="34">
                  <c:v>4.1708161926068135</c:v>
                </c:pt>
                <c:pt idx="35">
                  <c:v>4.3816395589100976</c:v>
                </c:pt>
                <c:pt idx="36">
                  <c:v>4.5994353663634957</c:v>
                </c:pt>
                <c:pt idx="37">
                  <c:v>4.8054037760163482</c:v>
                </c:pt>
                <c:pt idx="38">
                  <c:v>5.0255006195949248</c:v>
                </c:pt>
                <c:pt idx="39">
                  <c:v>5.2554850295789626</c:v>
                </c:pt>
                <c:pt idx="40">
                  <c:v>5.483972529735496</c:v>
                </c:pt>
                <c:pt idx="41">
                  <c:v>5.7071960418071601</c:v>
                </c:pt>
                <c:pt idx="42">
                  <c:v>5.9403179836538857</c:v>
                </c:pt>
                <c:pt idx="43">
                  <c:v>6.1816554127868706</c:v>
                </c:pt>
                <c:pt idx="44">
                  <c:v>6.4078165013420385</c:v>
                </c:pt>
                <c:pt idx="45">
                  <c:v>6.6460357897400133</c:v>
                </c:pt>
                <c:pt idx="46">
                  <c:v>6.91023356391017</c:v>
                </c:pt>
                <c:pt idx="47">
                  <c:v>7.1557822215359908</c:v>
                </c:pt>
                <c:pt idx="48">
                  <c:v>7.4096377170703365</c:v>
                </c:pt>
                <c:pt idx="49">
                  <c:v>7.6720079018291818</c:v>
                </c:pt>
                <c:pt idx="50">
                  <c:v>7.9205598067244214</c:v>
                </c:pt>
                <c:pt idx="51">
                  <c:v>8.1811506262694156</c:v>
                </c:pt>
                <c:pt idx="52">
                  <c:v>8.4607521229460385</c:v>
                </c:pt>
                <c:pt idx="53">
                  <c:v>8.7460011166820433</c:v>
                </c:pt>
                <c:pt idx="54">
                  <c:v>9.0110745330339999</c:v>
                </c:pt>
                <c:pt idx="55">
                  <c:v>9.2831897346499019</c:v>
                </c:pt>
                <c:pt idx="56">
                  <c:v>9.5684995946307136</c:v>
                </c:pt>
                <c:pt idx="57">
                  <c:v>9.8495793376419378</c:v>
                </c:pt>
                <c:pt idx="58">
                  <c:v>10.13590911838674</c:v>
                </c:pt>
                <c:pt idx="59">
                  <c:v>10.433148610599703</c:v>
                </c:pt>
                <c:pt idx="60">
                  <c:v>10.732878626016756</c:v>
                </c:pt>
                <c:pt idx="61">
                  <c:v>11.031278694788195</c:v>
                </c:pt>
                <c:pt idx="62">
                  <c:v>11.347140849472012</c:v>
                </c:pt>
                <c:pt idx="63">
                  <c:v>11.65727992498398</c:v>
                </c:pt>
                <c:pt idx="64">
                  <c:v>11.978972322420946</c:v>
                </c:pt>
                <c:pt idx="65">
                  <c:v>12.314445678407759</c:v>
                </c:pt>
                <c:pt idx="66">
                  <c:v>12.644925226460028</c:v>
                </c:pt>
                <c:pt idx="67">
                  <c:v>12.986451031146274</c:v>
                </c:pt>
                <c:pt idx="68">
                  <c:v>13.319476347903764</c:v>
                </c:pt>
                <c:pt idx="69">
                  <c:v>13.659640954251438</c:v>
                </c:pt>
                <c:pt idx="70">
                  <c:v>14.020594671533891</c:v>
                </c:pt>
                <c:pt idx="71">
                  <c:v>14.381470858020544</c:v>
                </c:pt>
                <c:pt idx="72">
                  <c:v>14.762763352759924</c:v>
                </c:pt>
                <c:pt idx="73">
                  <c:v>15.160503256863828</c:v>
                </c:pt>
                <c:pt idx="74">
                  <c:v>15.564432155400485</c:v>
                </c:pt>
                <c:pt idx="75">
                  <c:v>15.978172049640582</c:v>
                </c:pt>
                <c:pt idx="76">
                  <c:v>16.391336441951861</c:v>
                </c:pt>
                <c:pt idx="77">
                  <c:v>16.802186561805176</c:v>
                </c:pt>
                <c:pt idx="78">
                  <c:v>17.229674075154694</c:v>
                </c:pt>
                <c:pt idx="79">
                  <c:v>17.676367843972809</c:v>
                </c:pt>
                <c:pt idx="80">
                  <c:v>18.121435894180284</c:v>
                </c:pt>
                <c:pt idx="81">
                  <c:v>18.57540936971894</c:v>
                </c:pt>
                <c:pt idx="82">
                  <c:v>19.01317654225376</c:v>
                </c:pt>
                <c:pt idx="83">
                  <c:v>19.487472646386873</c:v>
                </c:pt>
                <c:pt idx="84">
                  <c:v>19.992647837747935</c:v>
                </c:pt>
                <c:pt idx="85">
                  <c:v>20.484884657328383</c:v>
                </c:pt>
                <c:pt idx="86">
                  <c:v>20.988923323247565</c:v>
                </c:pt>
                <c:pt idx="87">
                  <c:v>21.486706773163224</c:v>
                </c:pt>
                <c:pt idx="88">
                  <c:v>22.01601084693494</c:v>
                </c:pt>
                <c:pt idx="89">
                  <c:v>22.537903536953586</c:v>
                </c:pt>
                <c:pt idx="90">
                  <c:v>23.044192477905902</c:v>
                </c:pt>
                <c:pt idx="91">
                  <c:v>23.586487538490907</c:v>
                </c:pt>
                <c:pt idx="92">
                  <c:v>24.097867096647231</c:v>
                </c:pt>
                <c:pt idx="93">
                  <c:v>24.597094521868545</c:v>
                </c:pt>
                <c:pt idx="94">
                  <c:v>25.076204761926181</c:v>
                </c:pt>
                <c:pt idx="95">
                  <c:v>25.493471124007073</c:v>
                </c:pt>
                <c:pt idx="96">
                  <c:v>25.835152449118929</c:v>
                </c:pt>
                <c:pt idx="97">
                  <c:v>26.094741177862939</c:v>
                </c:pt>
                <c:pt idx="98">
                  <c:v>26.344634988108947</c:v>
                </c:pt>
              </c:numCache>
            </c:numRef>
          </c:xVal>
          <c:yVal>
            <c:numRef>
              <c:f>'3D-UMi (K=M=10)'!$BF$156:$BF$254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'3D-UMi (K=M=10)'!$BG$155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-11.060933967340377</c:v>
                </c:pt>
                <c:pt idx="1">
                  <c:v>-4.2236455944368645</c:v>
                </c:pt>
                <c:pt idx="2">
                  <c:v>-3.2197944908049756</c:v>
                </c:pt>
                <c:pt idx="3">
                  <c:v>-2.6291045978534062</c:v>
                </c:pt>
                <c:pt idx="4">
                  <c:v>-2.1738337867219548</c:v>
                </c:pt>
                <c:pt idx="5">
                  <c:v>-1.7956590498310507</c:v>
                </c:pt>
                <c:pt idx="6">
                  <c:v>-1.4606688503471159</c:v>
                </c:pt>
                <c:pt idx="7">
                  <c:v>-1.1736060597816589</c:v>
                </c:pt>
                <c:pt idx="8">
                  <c:v>-0.90979110542639563</c:v>
                </c:pt>
                <c:pt idx="9">
                  <c:v>-0.6580186665391452</c:v>
                </c:pt>
                <c:pt idx="10">
                  <c:v>-0.43533433988340314</c:v>
                </c:pt>
                <c:pt idx="11">
                  <c:v>-0.23122529040949164</c:v>
                </c:pt>
                <c:pt idx="12">
                  <c:v>-4.6031313197181928E-2</c:v>
                </c:pt>
                <c:pt idx="13">
                  <c:v>0.13192517258922185</c:v>
                </c:pt>
                <c:pt idx="14">
                  <c:v>0.30696145456312474</c:v>
                </c:pt>
                <c:pt idx="15">
                  <c:v>0.48370028168578705</c:v>
                </c:pt>
                <c:pt idx="16">
                  <c:v>0.6747562659360149</c:v>
                </c:pt>
                <c:pt idx="17">
                  <c:v>0.85799581578049544</c:v>
                </c:pt>
                <c:pt idx="18">
                  <c:v>1.0398347946849311</c:v>
                </c:pt>
                <c:pt idx="19">
                  <c:v>1.2207761776032557</c:v>
                </c:pt>
                <c:pt idx="20">
                  <c:v>1.4132085497724578</c:v>
                </c:pt>
                <c:pt idx="21">
                  <c:v>1.5964855456848626</c:v>
                </c:pt>
                <c:pt idx="22">
                  <c:v>1.7922425284874783</c:v>
                </c:pt>
                <c:pt idx="23">
                  <c:v>1.9816923406605351</c:v>
                </c:pt>
                <c:pt idx="24">
                  <c:v>2.1681550896774002</c:v>
                </c:pt>
                <c:pt idx="25">
                  <c:v>2.3562183354450763</c:v>
                </c:pt>
                <c:pt idx="26">
                  <c:v>2.5430902006290519</c:v>
                </c:pt>
                <c:pt idx="27">
                  <c:v>2.7403152422438368</c:v>
                </c:pt>
                <c:pt idx="28">
                  <c:v>2.9356219915932398</c:v>
                </c:pt>
                <c:pt idx="29">
                  <c:v>3.1430965440964331</c:v>
                </c:pt>
                <c:pt idx="30">
                  <c:v>3.3532129784767899</c:v>
                </c:pt>
                <c:pt idx="31">
                  <c:v>3.5560667800715615</c:v>
                </c:pt>
                <c:pt idx="32">
                  <c:v>3.756244083763467</c:v>
                </c:pt>
                <c:pt idx="33">
                  <c:v>3.953306168900232</c:v>
                </c:pt>
                <c:pt idx="34">
                  <c:v>4.1708161926068135</c:v>
                </c:pt>
                <c:pt idx="35">
                  <c:v>4.3816395589100976</c:v>
                </c:pt>
                <c:pt idx="36">
                  <c:v>4.5994353663634957</c:v>
                </c:pt>
                <c:pt idx="37">
                  <c:v>4.8054037760163482</c:v>
                </c:pt>
                <c:pt idx="38">
                  <c:v>5.0255006195949248</c:v>
                </c:pt>
                <c:pt idx="39">
                  <c:v>5.2554850295789626</c:v>
                </c:pt>
                <c:pt idx="40">
                  <c:v>5.483972529735496</c:v>
                </c:pt>
                <c:pt idx="41">
                  <c:v>5.7071960418071601</c:v>
                </c:pt>
                <c:pt idx="42">
                  <c:v>5.9403179836538857</c:v>
                </c:pt>
                <c:pt idx="43">
                  <c:v>6.1816554127868706</c:v>
                </c:pt>
                <c:pt idx="44">
                  <c:v>6.4078165013420385</c:v>
                </c:pt>
                <c:pt idx="45">
                  <c:v>6.6460357897400133</c:v>
                </c:pt>
                <c:pt idx="46">
                  <c:v>6.91023356391017</c:v>
                </c:pt>
                <c:pt idx="47">
                  <c:v>7.1557822215359908</c:v>
                </c:pt>
                <c:pt idx="48">
                  <c:v>7.4096377170703365</c:v>
                </c:pt>
                <c:pt idx="49">
                  <c:v>7.6720079018291818</c:v>
                </c:pt>
                <c:pt idx="50">
                  <c:v>7.9205598067244214</c:v>
                </c:pt>
                <c:pt idx="51">
                  <c:v>8.1811506262694156</c:v>
                </c:pt>
                <c:pt idx="52">
                  <c:v>8.4607521229460385</c:v>
                </c:pt>
                <c:pt idx="53">
                  <c:v>8.7460011166820433</c:v>
                </c:pt>
                <c:pt idx="54">
                  <c:v>9.0110745330339999</c:v>
                </c:pt>
                <c:pt idx="55">
                  <c:v>9.2831897346499019</c:v>
                </c:pt>
                <c:pt idx="56">
                  <c:v>9.5684995946307136</c:v>
                </c:pt>
                <c:pt idx="57">
                  <c:v>9.8495793376419378</c:v>
                </c:pt>
                <c:pt idx="58">
                  <c:v>10.13590911838674</c:v>
                </c:pt>
                <c:pt idx="59">
                  <c:v>10.433148610599703</c:v>
                </c:pt>
                <c:pt idx="60">
                  <c:v>10.732878626016756</c:v>
                </c:pt>
                <c:pt idx="61">
                  <c:v>11.031278694788195</c:v>
                </c:pt>
                <c:pt idx="62">
                  <c:v>11.347140849472012</c:v>
                </c:pt>
                <c:pt idx="63">
                  <c:v>11.65727992498398</c:v>
                </c:pt>
                <c:pt idx="64">
                  <c:v>11.978972322420946</c:v>
                </c:pt>
                <c:pt idx="65">
                  <c:v>12.314445678407759</c:v>
                </c:pt>
                <c:pt idx="66">
                  <c:v>12.644925226460028</c:v>
                </c:pt>
                <c:pt idx="67">
                  <c:v>12.986451031146274</c:v>
                </c:pt>
                <c:pt idx="68">
                  <c:v>13.319476347903764</c:v>
                </c:pt>
                <c:pt idx="69">
                  <c:v>13.659640954251438</c:v>
                </c:pt>
                <c:pt idx="70">
                  <c:v>14.020594671533891</c:v>
                </c:pt>
                <c:pt idx="71">
                  <c:v>14.381470858020544</c:v>
                </c:pt>
                <c:pt idx="72">
                  <c:v>14.762763352759924</c:v>
                </c:pt>
                <c:pt idx="73">
                  <c:v>15.160503256863828</c:v>
                </c:pt>
                <c:pt idx="74">
                  <c:v>15.564432155400485</c:v>
                </c:pt>
                <c:pt idx="75">
                  <c:v>15.978172049640582</c:v>
                </c:pt>
                <c:pt idx="76">
                  <c:v>16.391336441951861</c:v>
                </c:pt>
                <c:pt idx="77">
                  <c:v>16.802186561805176</c:v>
                </c:pt>
                <c:pt idx="78">
                  <c:v>17.229674075154694</c:v>
                </c:pt>
                <c:pt idx="79">
                  <c:v>17.676367843972809</c:v>
                </c:pt>
                <c:pt idx="80">
                  <c:v>18.121435894180284</c:v>
                </c:pt>
                <c:pt idx="81">
                  <c:v>18.57540936971894</c:v>
                </c:pt>
                <c:pt idx="82">
                  <c:v>19.01317654225376</c:v>
                </c:pt>
                <c:pt idx="83">
                  <c:v>19.487472646386873</c:v>
                </c:pt>
                <c:pt idx="84">
                  <c:v>19.992647837747935</c:v>
                </c:pt>
                <c:pt idx="85">
                  <c:v>20.484884657328383</c:v>
                </c:pt>
                <c:pt idx="86">
                  <c:v>20.988923323247565</c:v>
                </c:pt>
                <c:pt idx="87">
                  <c:v>21.486706773163224</c:v>
                </c:pt>
                <c:pt idx="88">
                  <c:v>22.01601084693494</c:v>
                </c:pt>
                <c:pt idx="89">
                  <c:v>22.537903536953586</c:v>
                </c:pt>
                <c:pt idx="90">
                  <c:v>23.044192477905902</c:v>
                </c:pt>
                <c:pt idx="91">
                  <c:v>23.586487538490907</c:v>
                </c:pt>
                <c:pt idx="92">
                  <c:v>24.097867096647231</c:v>
                </c:pt>
                <c:pt idx="93">
                  <c:v>24.597094521868545</c:v>
                </c:pt>
                <c:pt idx="94">
                  <c:v>25.076204761926181</c:v>
                </c:pt>
                <c:pt idx="95">
                  <c:v>25.493471124007073</c:v>
                </c:pt>
                <c:pt idx="96">
                  <c:v>25.835152449118929</c:v>
                </c:pt>
                <c:pt idx="97">
                  <c:v>26.094741177862939</c:v>
                </c:pt>
                <c:pt idx="98">
                  <c:v>26.344634988108947</c:v>
                </c:pt>
              </c:numCache>
            </c:numRef>
          </c:xVal>
          <c:yVal>
            <c:numRef>
              <c:f>'3D-UMi (K=M=10)'!$BG$156:$BG$254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'3D-UMi (K=M=10)'!$BH$155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-11.060933967340377</c:v>
                </c:pt>
                <c:pt idx="1">
                  <c:v>-4.2236455944368645</c:v>
                </c:pt>
                <c:pt idx="2">
                  <c:v>-3.2197944908049756</c:v>
                </c:pt>
                <c:pt idx="3">
                  <c:v>-2.6291045978534062</c:v>
                </c:pt>
                <c:pt idx="4">
                  <c:v>-2.1738337867219548</c:v>
                </c:pt>
                <c:pt idx="5">
                  <c:v>-1.7956590498310507</c:v>
                </c:pt>
                <c:pt idx="6">
                  <c:v>-1.4606688503471159</c:v>
                </c:pt>
                <c:pt idx="7">
                  <c:v>-1.1736060597816589</c:v>
                </c:pt>
                <c:pt idx="8">
                  <c:v>-0.90979110542639563</c:v>
                </c:pt>
                <c:pt idx="9">
                  <c:v>-0.6580186665391452</c:v>
                </c:pt>
                <c:pt idx="10">
                  <c:v>-0.43533433988340314</c:v>
                </c:pt>
                <c:pt idx="11">
                  <c:v>-0.23122529040949164</c:v>
                </c:pt>
                <c:pt idx="12">
                  <c:v>-4.6031313197181928E-2</c:v>
                </c:pt>
                <c:pt idx="13">
                  <c:v>0.13192517258922185</c:v>
                </c:pt>
                <c:pt idx="14">
                  <c:v>0.30696145456312474</c:v>
                </c:pt>
                <c:pt idx="15">
                  <c:v>0.48370028168578705</c:v>
                </c:pt>
                <c:pt idx="16">
                  <c:v>0.6747562659360149</c:v>
                </c:pt>
                <c:pt idx="17">
                  <c:v>0.85799581578049544</c:v>
                </c:pt>
                <c:pt idx="18">
                  <c:v>1.0398347946849311</c:v>
                </c:pt>
                <c:pt idx="19">
                  <c:v>1.2207761776032557</c:v>
                </c:pt>
                <c:pt idx="20">
                  <c:v>1.4132085497724578</c:v>
                </c:pt>
                <c:pt idx="21">
                  <c:v>1.5964855456848626</c:v>
                </c:pt>
                <c:pt idx="22">
                  <c:v>1.7922425284874783</c:v>
                </c:pt>
                <c:pt idx="23">
                  <c:v>1.9816923406605351</c:v>
                </c:pt>
                <c:pt idx="24">
                  <c:v>2.1681550896774002</c:v>
                </c:pt>
                <c:pt idx="25">
                  <c:v>2.3562183354450763</c:v>
                </c:pt>
                <c:pt idx="26">
                  <c:v>2.5430902006290519</c:v>
                </c:pt>
                <c:pt idx="27">
                  <c:v>2.7403152422438368</c:v>
                </c:pt>
                <c:pt idx="28">
                  <c:v>2.9356219915932398</c:v>
                </c:pt>
                <c:pt idx="29">
                  <c:v>3.1430965440964331</c:v>
                </c:pt>
                <c:pt idx="30">
                  <c:v>3.3532129784767899</c:v>
                </c:pt>
                <c:pt idx="31">
                  <c:v>3.5560667800715615</c:v>
                </c:pt>
                <c:pt idx="32">
                  <c:v>3.756244083763467</c:v>
                </c:pt>
                <c:pt idx="33">
                  <c:v>3.953306168900232</c:v>
                </c:pt>
                <c:pt idx="34">
                  <c:v>4.1708161926068135</c:v>
                </c:pt>
                <c:pt idx="35">
                  <c:v>4.3816395589100976</c:v>
                </c:pt>
                <c:pt idx="36">
                  <c:v>4.5994353663634957</c:v>
                </c:pt>
                <c:pt idx="37">
                  <c:v>4.8054037760163482</c:v>
                </c:pt>
                <c:pt idx="38">
                  <c:v>5.0255006195949248</c:v>
                </c:pt>
                <c:pt idx="39">
                  <c:v>5.2554850295789626</c:v>
                </c:pt>
                <c:pt idx="40">
                  <c:v>5.483972529735496</c:v>
                </c:pt>
                <c:pt idx="41">
                  <c:v>5.7071960418071601</c:v>
                </c:pt>
                <c:pt idx="42">
                  <c:v>5.9403179836538857</c:v>
                </c:pt>
                <c:pt idx="43">
                  <c:v>6.1816554127868706</c:v>
                </c:pt>
                <c:pt idx="44">
                  <c:v>6.4078165013420385</c:v>
                </c:pt>
                <c:pt idx="45">
                  <c:v>6.6460357897400133</c:v>
                </c:pt>
                <c:pt idx="46">
                  <c:v>6.91023356391017</c:v>
                </c:pt>
                <c:pt idx="47">
                  <c:v>7.1557822215359908</c:v>
                </c:pt>
                <c:pt idx="48">
                  <c:v>7.4096377170703365</c:v>
                </c:pt>
                <c:pt idx="49">
                  <c:v>7.6720079018291818</c:v>
                </c:pt>
                <c:pt idx="50">
                  <c:v>7.9205598067244214</c:v>
                </c:pt>
                <c:pt idx="51">
                  <c:v>8.1811506262694156</c:v>
                </c:pt>
                <c:pt idx="52">
                  <c:v>8.4607521229460385</c:v>
                </c:pt>
                <c:pt idx="53">
                  <c:v>8.7460011166820433</c:v>
                </c:pt>
                <c:pt idx="54">
                  <c:v>9.0110745330339999</c:v>
                </c:pt>
                <c:pt idx="55">
                  <c:v>9.2831897346499019</c:v>
                </c:pt>
                <c:pt idx="56">
                  <c:v>9.5684995946307136</c:v>
                </c:pt>
                <c:pt idx="57">
                  <c:v>9.8495793376419378</c:v>
                </c:pt>
                <c:pt idx="58">
                  <c:v>10.13590911838674</c:v>
                </c:pt>
                <c:pt idx="59">
                  <c:v>10.433148610599703</c:v>
                </c:pt>
                <c:pt idx="60">
                  <c:v>10.732878626016756</c:v>
                </c:pt>
                <c:pt idx="61">
                  <c:v>11.031278694788195</c:v>
                </c:pt>
                <c:pt idx="62">
                  <c:v>11.347140849472012</c:v>
                </c:pt>
                <c:pt idx="63">
                  <c:v>11.65727992498398</c:v>
                </c:pt>
                <c:pt idx="64">
                  <c:v>11.978972322420946</c:v>
                </c:pt>
                <c:pt idx="65">
                  <c:v>12.314445678407759</c:v>
                </c:pt>
                <c:pt idx="66">
                  <c:v>12.644925226460028</c:v>
                </c:pt>
                <c:pt idx="67">
                  <c:v>12.986451031146274</c:v>
                </c:pt>
                <c:pt idx="68">
                  <c:v>13.319476347903764</c:v>
                </c:pt>
                <c:pt idx="69">
                  <c:v>13.659640954251438</c:v>
                </c:pt>
                <c:pt idx="70">
                  <c:v>14.020594671533891</c:v>
                </c:pt>
                <c:pt idx="71">
                  <c:v>14.381470858020544</c:v>
                </c:pt>
                <c:pt idx="72">
                  <c:v>14.762763352759924</c:v>
                </c:pt>
                <c:pt idx="73">
                  <c:v>15.160503256863828</c:v>
                </c:pt>
                <c:pt idx="74">
                  <c:v>15.564432155400485</c:v>
                </c:pt>
                <c:pt idx="75">
                  <c:v>15.978172049640582</c:v>
                </c:pt>
                <c:pt idx="76">
                  <c:v>16.391336441951861</c:v>
                </c:pt>
                <c:pt idx="77">
                  <c:v>16.802186561805176</c:v>
                </c:pt>
                <c:pt idx="78">
                  <c:v>17.229674075154694</c:v>
                </c:pt>
                <c:pt idx="79">
                  <c:v>17.676367843972809</c:v>
                </c:pt>
                <c:pt idx="80">
                  <c:v>18.121435894180284</c:v>
                </c:pt>
                <c:pt idx="81">
                  <c:v>18.57540936971894</c:v>
                </c:pt>
                <c:pt idx="82">
                  <c:v>19.01317654225376</c:v>
                </c:pt>
                <c:pt idx="83">
                  <c:v>19.487472646386873</c:v>
                </c:pt>
                <c:pt idx="84">
                  <c:v>19.992647837747935</c:v>
                </c:pt>
                <c:pt idx="85">
                  <c:v>20.484884657328383</c:v>
                </c:pt>
                <c:pt idx="86">
                  <c:v>20.988923323247565</c:v>
                </c:pt>
                <c:pt idx="87">
                  <c:v>21.486706773163224</c:v>
                </c:pt>
                <c:pt idx="88">
                  <c:v>22.01601084693494</c:v>
                </c:pt>
                <c:pt idx="89">
                  <c:v>22.537903536953586</c:v>
                </c:pt>
                <c:pt idx="90">
                  <c:v>23.044192477905902</c:v>
                </c:pt>
                <c:pt idx="91">
                  <c:v>23.586487538490907</c:v>
                </c:pt>
                <c:pt idx="92">
                  <c:v>24.097867096647231</c:v>
                </c:pt>
                <c:pt idx="93">
                  <c:v>24.597094521868545</c:v>
                </c:pt>
                <c:pt idx="94">
                  <c:v>25.076204761926181</c:v>
                </c:pt>
                <c:pt idx="95">
                  <c:v>25.493471124007073</c:v>
                </c:pt>
                <c:pt idx="96">
                  <c:v>25.835152449118929</c:v>
                </c:pt>
                <c:pt idx="97">
                  <c:v>26.094741177862939</c:v>
                </c:pt>
                <c:pt idx="98">
                  <c:v>26.344634988108947</c:v>
                </c:pt>
              </c:numCache>
            </c:numRef>
          </c:xVal>
          <c:yVal>
            <c:numRef>
              <c:f>'3D-UMi (K=M=10)'!$BH$156:$BH$254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'3D-UMi (K=M=10)'!$BI$155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-11.060933967340377</c:v>
                </c:pt>
                <c:pt idx="1">
                  <c:v>-4.2236455944368645</c:v>
                </c:pt>
                <c:pt idx="2">
                  <c:v>-3.2197944908049756</c:v>
                </c:pt>
                <c:pt idx="3">
                  <c:v>-2.6291045978534062</c:v>
                </c:pt>
                <c:pt idx="4">
                  <c:v>-2.1738337867219548</c:v>
                </c:pt>
                <c:pt idx="5">
                  <c:v>-1.7956590498310507</c:v>
                </c:pt>
                <c:pt idx="6">
                  <c:v>-1.4606688503471159</c:v>
                </c:pt>
                <c:pt idx="7">
                  <c:v>-1.1736060597816589</c:v>
                </c:pt>
                <c:pt idx="8">
                  <c:v>-0.90979110542639563</c:v>
                </c:pt>
                <c:pt idx="9">
                  <c:v>-0.6580186665391452</c:v>
                </c:pt>
                <c:pt idx="10">
                  <c:v>-0.43533433988340314</c:v>
                </c:pt>
                <c:pt idx="11">
                  <c:v>-0.23122529040949164</c:v>
                </c:pt>
                <c:pt idx="12">
                  <c:v>-4.6031313197181928E-2</c:v>
                </c:pt>
                <c:pt idx="13">
                  <c:v>0.13192517258922185</c:v>
                </c:pt>
                <c:pt idx="14">
                  <c:v>0.30696145456312474</c:v>
                </c:pt>
                <c:pt idx="15">
                  <c:v>0.48370028168578705</c:v>
                </c:pt>
                <c:pt idx="16">
                  <c:v>0.6747562659360149</c:v>
                </c:pt>
                <c:pt idx="17">
                  <c:v>0.85799581578049544</c:v>
                </c:pt>
                <c:pt idx="18">
                  <c:v>1.0398347946849311</c:v>
                </c:pt>
                <c:pt idx="19">
                  <c:v>1.2207761776032557</c:v>
                </c:pt>
                <c:pt idx="20">
                  <c:v>1.4132085497724578</c:v>
                </c:pt>
                <c:pt idx="21">
                  <c:v>1.5964855456848626</c:v>
                </c:pt>
                <c:pt idx="22">
                  <c:v>1.7922425284874783</c:v>
                </c:pt>
                <c:pt idx="23">
                  <c:v>1.9816923406605351</c:v>
                </c:pt>
                <c:pt idx="24">
                  <c:v>2.1681550896774002</c:v>
                </c:pt>
                <c:pt idx="25">
                  <c:v>2.3562183354450763</c:v>
                </c:pt>
                <c:pt idx="26">
                  <c:v>2.5430902006290519</c:v>
                </c:pt>
                <c:pt idx="27">
                  <c:v>2.7403152422438368</c:v>
                </c:pt>
                <c:pt idx="28">
                  <c:v>2.9356219915932398</c:v>
                </c:pt>
                <c:pt idx="29">
                  <c:v>3.1430965440964331</c:v>
                </c:pt>
                <c:pt idx="30">
                  <c:v>3.3532129784767899</c:v>
                </c:pt>
                <c:pt idx="31">
                  <c:v>3.5560667800715615</c:v>
                </c:pt>
                <c:pt idx="32">
                  <c:v>3.756244083763467</c:v>
                </c:pt>
                <c:pt idx="33">
                  <c:v>3.953306168900232</c:v>
                </c:pt>
                <c:pt idx="34">
                  <c:v>4.1708161926068135</c:v>
                </c:pt>
                <c:pt idx="35">
                  <c:v>4.3816395589100976</c:v>
                </c:pt>
                <c:pt idx="36">
                  <c:v>4.5994353663634957</c:v>
                </c:pt>
                <c:pt idx="37">
                  <c:v>4.8054037760163482</c:v>
                </c:pt>
                <c:pt idx="38">
                  <c:v>5.0255006195949248</c:v>
                </c:pt>
                <c:pt idx="39">
                  <c:v>5.2554850295789626</c:v>
                </c:pt>
                <c:pt idx="40">
                  <c:v>5.483972529735496</c:v>
                </c:pt>
                <c:pt idx="41">
                  <c:v>5.7071960418071601</c:v>
                </c:pt>
                <c:pt idx="42">
                  <c:v>5.9403179836538857</c:v>
                </c:pt>
                <c:pt idx="43">
                  <c:v>6.1816554127868706</c:v>
                </c:pt>
                <c:pt idx="44">
                  <c:v>6.4078165013420385</c:v>
                </c:pt>
                <c:pt idx="45">
                  <c:v>6.6460357897400133</c:v>
                </c:pt>
                <c:pt idx="46">
                  <c:v>6.91023356391017</c:v>
                </c:pt>
                <c:pt idx="47">
                  <c:v>7.1557822215359908</c:v>
                </c:pt>
                <c:pt idx="48">
                  <c:v>7.4096377170703365</c:v>
                </c:pt>
                <c:pt idx="49">
                  <c:v>7.6720079018291818</c:v>
                </c:pt>
                <c:pt idx="50">
                  <c:v>7.9205598067244214</c:v>
                </c:pt>
                <c:pt idx="51">
                  <c:v>8.1811506262694156</c:v>
                </c:pt>
                <c:pt idx="52">
                  <c:v>8.4607521229460385</c:v>
                </c:pt>
                <c:pt idx="53">
                  <c:v>8.7460011166820433</c:v>
                </c:pt>
                <c:pt idx="54">
                  <c:v>9.0110745330339999</c:v>
                </c:pt>
                <c:pt idx="55">
                  <c:v>9.2831897346499019</c:v>
                </c:pt>
                <c:pt idx="56">
                  <c:v>9.5684995946307136</c:v>
                </c:pt>
                <c:pt idx="57">
                  <c:v>9.8495793376419378</c:v>
                </c:pt>
                <c:pt idx="58">
                  <c:v>10.13590911838674</c:v>
                </c:pt>
                <c:pt idx="59">
                  <c:v>10.433148610599703</c:v>
                </c:pt>
                <c:pt idx="60">
                  <c:v>10.732878626016756</c:v>
                </c:pt>
                <c:pt idx="61">
                  <c:v>11.031278694788195</c:v>
                </c:pt>
                <c:pt idx="62">
                  <c:v>11.347140849472012</c:v>
                </c:pt>
                <c:pt idx="63">
                  <c:v>11.65727992498398</c:v>
                </c:pt>
                <c:pt idx="64">
                  <c:v>11.978972322420946</c:v>
                </c:pt>
                <c:pt idx="65">
                  <c:v>12.314445678407759</c:v>
                </c:pt>
                <c:pt idx="66">
                  <c:v>12.644925226460028</c:v>
                </c:pt>
                <c:pt idx="67">
                  <c:v>12.986451031146274</c:v>
                </c:pt>
                <c:pt idx="68">
                  <c:v>13.319476347903764</c:v>
                </c:pt>
                <c:pt idx="69">
                  <c:v>13.659640954251438</c:v>
                </c:pt>
                <c:pt idx="70">
                  <c:v>14.020594671533891</c:v>
                </c:pt>
                <c:pt idx="71">
                  <c:v>14.381470858020544</c:v>
                </c:pt>
                <c:pt idx="72">
                  <c:v>14.762763352759924</c:v>
                </c:pt>
                <c:pt idx="73">
                  <c:v>15.160503256863828</c:v>
                </c:pt>
                <c:pt idx="74">
                  <c:v>15.564432155400485</c:v>
                </c:pt>
                <c:pt idx="75">
                  <c:v>15.978172049640582</c:v>
                </c:pt>
                <c:pt idx="76">
                  <c:v>16.391336441951861</c:v>
                </c:pt>
                <c:pt idx="77">
                  <c:v>16.802186561805176</c:v>
                </c:pt>
                <c:pt idx="78">
                  <c:v>17.229674075154694</c:v>
                </c:pt>
                <c:pt idx="79">
                  <c:v>17.676367843972809</c:v>
                </c:pt>
                <c:pt idx="80">
                  <c:v>18.121435894180284</c:v>
                </c:pt>
                <c:pt idx="81">
                  <c:v>18.57540936971894</c:v>
                </c:pt>
                <c:pt idx="82">
                  <c:v>19.01317654225376</c:v>
                </c:pt>
                <c:pt idx="83">
                  <c:v>19.487472646386873</c:v>
                </c:pt>
                <c:pt idx="84">
                  <c:v>19.992647837747935</c:v>
                </c:pt>
                <c:pt idx="85">
                  <c:v>20.484884657328383</c:v>
                </c:pt>
                <c:pt idx="86">
                  <c:v>20.988923323247565</c:v>
                </c:pt>
                <c:pt idx="87">
                  <c:v>21.486706773163224</c:v>
                </c:pt>
                <c:pt idx="88">
                  <c:v>22.01601084693494</c:v>
                </c:pt>
                <c:pt idx="89">
                  <c:v>22.537903536953586</c:v>
                </c:pt>
                <c:pt idx="90">
                  <c:v>23.044192477905902</c:v>
                </c:pt>
                <c:pt idx="91">
                  <c:v>23.586487538490907</c:v>
                </c:pt>
                <c:pt idx="92">
                  <c:v>24.097867096647231</c:v>
                </c:pt>
                <c:pt idx="93">
                  <c:v>24.597094521868545</c:v>
                </c:pt>
                <c:pt idx="94">
                  <c:v>25.076204761926181</c:v>
                </c:pt>
                <c:pt idx="95">
                  <c:v>25.493471124007073</c:v>
                </c:pt>
                <c:pt idx="96">
                  <c:v>25.835152449118929</c:v>
                </c:pt>
                <c:pt idx="97">
                  <c:v>26.094741177862939</c:v>
                </c:pt>
                <c:pt idx="98">
                  <c:v>26.344634988108947</c:v>
                </c:pt>
              </c:numCache>
            </c:numRef>
          </c:xVal>
          <c:yVal>
            <c:numRef>
              <c:f>'3D-UMi (K=M=10)'!$BI$156:$BI$254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980480"/>
        <c:axId val="109068672"/>
      </c:scatterChart>
      <c:valAx>
        <c:axId val="1089804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09068672"/>
        <c:crossesAt val="-120"/>
        <c:crossBetween val="midCat"/>
        <c:majorUnit val="5"/>
        <c:minorUnit val="1"/>
      </c:valAx>
      <c:valAx>
        <c:axId val="1090686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4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089804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495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0899" r="0.75000000000000899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8088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(K=M=10)'!$B$155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46.235460156033454</c:v>
                </c:pt>
                <c:pt idx="1">
                  <c:v>75.487792294385216</c:v>
                </c:pt>
                <c:pt idx="2">
                  <c:v>80.095110480436531</c:v>
                </c:pt>
                <c:pt idx="3">
                  <c:v>82.101886485123757</c:v>
                </c:pt>
                <c:pt idx="4">
                  <c:v>83.177267083949076</c:v>
                </c:pt>
                <c:pt idx="5">
                  <c:v>83.988815130861553</c:v>
                </c:pt>
                <c:pt idx="6">
                  <c:v>84.577727125453777</c:v>
                </c:pt>
                <c:pt idx="7">
                  <c:v>85.062577988574077</c:v>
                </c:pt>
                <c:pt idx="8">
                  <c:v>85.505562232492551</c:v>
                </c:pt>
                <c:pt idx="9">
                  <c:v>85.891280575149224</c:v>
                </c:pt>
                <c:pt idx="10">
                  <c:v>86.226767032058333</c:v>
                </c:pt>
                <c:pt idx="11">
                  <c:v>86.522267302618616</c:v>
                </c:pt>
                <c:pt idx="12">
                  <c:v>86.804759263293249</c:v>
                </c:pt>
                <c:pt idx="13">
                  <c:v>87.063098208531613</c:v>
                </c:pt>
                <c:pt idx="14">
                  <c:v>87.299923712816053</c:v>
                </c:pt>
                <c:pt idx="15">
                  <c:v>87.521051159197185</c:v>
                </c:pt>
                <c:pt idx="16">
                  <c:v>87.717307182115576</c:v>
                </c:pt>
                <c:pt idx="17">
                  <c:v>87.918367316153265</c:v>
                </c:pt>
                <c:pt idx="18">
                  <c:v>88.110904988865315</c:v>
                </c:pt>
                <c:pt idx="19">
                  <c:v>88.29954822889438</c:v>
                </c:pt>
                <c:pt idx="20">
                  <c:v>88.488902259509771</c:v>
                </c:pt>
                <c:pt idx="21">
                  <c:v>88.680253198455787</c:v>
                </c:pt>
                <c:pt idx="22">
                  <c:v>88.87996379305531</c:v>
                </c:pt>
                <c:pt idx="23">
                  <c:v>89.082401788297474</c:v>
                </c:pt>
                <c:pt idx="24">
                  <c:v>89.239846719825522</c:v>
                </c:pt>
                <c:pt idx="25">
                  <c:v>89.351184224241365</c:v>
                </c:pt>
                <c:pt idx="26">
                  <c:v>89.44573763849138</c:v>
                </c:pt>
                <c:pt idx="27">
                  <c:v>89.514853146895831</c:v>
                </c:pt>
                <c:pt idx="28">
                  <c:v>89.572526883779389</c:v>
                </c:pt>
                <c:pt idx="29">
                  <c:v>89.621099988586664</c:v>
                </c:pt>
                <c:pt idx="30">
                  <c:v>89.665051930522338</c:v>
                </c:pt>
                <c:pt idx="31">
                  <c:v>89.704545308523478</c:v>
                </c:pt>
                <c:pt idx="32">
                  <c:v>89.73999595128349</c:v>
                </c:pt>
                <c:pt idx="33">
                  <c:v>89.774511416642895</c:v>
                </c:pt>
                <c:pt idx="34">
                  <c:v>89.812374146984652</c:v>
                </c:pt>
                <c:pt idx="35">
                  <c:v>89.858840439027631</c:v>
                </c:pt>
                <c:pt idx="36">
                  <c:v>89.895622438628166</c:v>
                </c:pt>
                <c:pt idx="37">
                  <c:v>89.965467101562083</c:v>
                </c:pt>
                <c:pt idx="38">
                  <c:v>90.479141667447792</c:v>
                </c:pt>
                <c:pt idx="39">
                  <c:v>90.934731530837809</c:v>
                </c:pt>
                <c:pt idx="40">
                  <c:v>91.098437894577316</c:v>
                </c:pt>
                <c:pt idx="41">
                  <c:v>91.221567664589699</c:v>
                </c:pt>
                <c:pt idx="42">
                  <c:v>91.336079840283105</c:v>
                </c:pt>
                <c:pt idx="43">
                  <c:v>91.43710135798446</c:v>
                </c:pt>
                <c:pt idx="44">
                  <c:v>91.540438742368337</c:v>
                </c:pt>
                <c:pt idx="45">
                  <c:v>91.64003816225005</c:v>
                </c:pt>
                <c:pt idx="46">
                  <c:v>91.741042298522174</c:v>
                </c:pt>
                <c:pt idx="47">
                  <c:v>91.852610109772854</c:v>
                </c:pt>
                <c:pt idx="48">
                  <c:v>91.959351122906924</c:v>
                </c:pt>
                <c:pt idx="49">
                  <c:v>92.073490249235689</c:v>
                </c:pt>
                <c:pt idx="50">
                  <c:v>92.193926027783348</c:v>
                </c:pt>
                <c:pt idx="51">
                  <c:v>92.322169996611549</c:v>
                </c:pt>
                <c:pt idx="52">
                  <c:v>92.455118947330106</c:v>
                </c:pt>
                <c:pt idx="53">
                  <c:v>92.589590646849175</c:v>
                </c:pt>
                <c:pt idx="54">
                  <c:v>92.719523592306174</c:v>
                </c:pt>
                <c:pt idx="55">
                  <c:v>92.851303582866379</c:v>
                </c:pt>
                <c:pt idx="56">
                  <c:v>92.989425541829689</c:v>
                </c:pt>
                <c:pt idx="57">
                  <c:v>93.117361750550032</c:v>
                </c:pt>
                <c:pt idx="58">
                  <c:v>93.253906769786653</c:v>
                </c:pt>
                <c:pt idx="59">
                  <c:v>93.387818735558653</c:v>
                </c:pt>
                <c:pt idx="60">
                  <c:v>93.524013365175392</c:v>
                </c:pt>
                <c:pt idx="61">
                  <c:v>93.657251727781983</c:v>
                </c:pt>
                <c:pt idx="62">
                  <c:v>93.788113407357585</c:v>
                </c:pt>
                <c:pt idx="63">
                  <c:v>93.911731142546046</c:v>
                </c:pt>
                <c:pt idx="64">
                  <c:v>94.039720591048507</c:v>
                </c:pt>
                <c:pt idx="65">
                  <c:v>94.163141182033527</c:v>
                </c:pt>
                <c:pt idx="66">
                  <c:v>94.280365965774124</c:v>
                </c:pt>
                <c:pt idx="67">
                  <c:v>94.393268957382304</c:v>
                </c:pt>
                <c:pt idx="68">
                  <c:v>94.516947259110026</c:v>
                </c:pt>
                <c:pt idx="69">
                  <c:v>94.637518215250935</c:v>
                </c:pt>
                <c:pt idx="70">
                  <c:v>94.760420823077212</c:v>
                </c:pt>
                <c:pt idx="71">
                  <c:v>94.878840476838249</c:v>
                </c:pt>
                <c:pt idx="72">
                  <c:v>95.003250799965656</c:v>
                </c:pt>
                <c:pt idx="73">
                  <c:v>95.137247978967878</c:v>
                </c:pt>
                <c:pt idx="74">
                  <c:v>95.27467408892619</c:v>
                </c:pt>
                <c:pt idx="75">
                  <c:v>95.416818793743928</c:v>
                </c:pt>
                <c:pt idx="76">
                  <c:v>95.55817799223037</c:v>
                </c:pt>
                <c:pt idx="77">
                  <c:v>95.707802922389348</c:v>
                </c:pt>
                <c:pt idx="78">
                  <c:v>95.867977906996856</c:v>
                </c:pt>
                <c:pt idx="79">
                  <c:v>96.028903399001109</c:v>
                </c:pt>
                <c:pt idx="80">
                  <c:v>96.209223225997022</c:v>
                </c:pt>
                <c:pt idx="81">
                  <c:v>96.395792419860285</c:v>
                </c:pt>
                <c:pt idx="82">
                  <c:v>96.598359647727392</c:v>
                </c:pt>
                <c:pt idx="83">
                  <c:v>96.810582357951134</c:v>
                </c:pt>
                <c:pt idx="84">
                  <c:v>97.049577575072647</c:v>
                </c:pt>
                <c:pt idx="85">
                  <c:v>97.278825861307268</c:v>
                </c:pt>
                <c:pt idx="86">
                  <c:v>97.529434009564611</c:v>
                </c:pt>
                <c:pt idx="87">
                  <c:v>97.812865348014341</c:v>
                </c:pt>
                <c:pt idx="88">
                  <c:v>98.123361693224496</c:v>
                </c:pt>
                <c:pt idx="89">
                  <c:v>98.469027158546979</c:v>
                </c:pt>
                <c:pt idx="90">
                  <c:v>98.870276733741676</c:v>
                </c:pt>
                <c:pt idx="91">
                  <c:v>99.330420902250395</c:v>
                </c:pt>
                <c:pt idx="92">
                  <c:v>99.867171644171563</c:v>
                </c:pt>
                <c:pt idx="93">
                  <c:v>100.46520356976531</c:v>
                </c:pt>
                <c:pt idx="94">
                  <c:v>101.19207906600059</c:v>
                </c:pt>
                <c:pt idx="95">
                  <c:v>102.10883178413815</c:v>
                </c:pt>
                <c:pt idx="96">
                  <c:v>103.25633994403073</c:v>
                </c:pt>
                <c:pt idx="97">
                  <c:v>104.87882489225569</c:v>
                </c:pt>
                <c:pt idx="98">
                  <c:v>107.39492731989972</c:v>
                </c:pt>
              </c:numCache>
            </c:numRef>
          </c:xVal>
          <c:yVal>
            <c:numRef>
              <c:f>'3D-UMi (K=M=10)'!$BL$156:$BL$254</c:f>
              <c:numCache>
                <c:formatCode>0.000_ </c:formatCode>
                <c:ptCount val="99"/>
                <c:pt idx="0">
                  <c:v>3.1233978979870471</c:v>
                </c:pt>
                <c:pt idx="1">
                  <c:v>1.1881090968976906</c:v>
                </c:pt>
                <c:pt idx="2">
                  <c:v>2.0543297930174731</c:v>
                </c:pt>
                <c:pt idx="3">
                  <c:v>1.0903146797598424</c:v>
                </c:pt>
                <c:pt idx="4">
                  <c:v>0.93156354832412092</c:v>
                </c:pt>
                <c:pt idx="5">
                  <c:v>0.77301689358954206</c:v>
                </c:pt>
                <c:pt idx="6">
                  <c:v>0.7749796858010285</c:v>
                </c:pt>
                <c:pt idx="7">
                  <c:v>0.57715709732732989</c:v>
                </c:pt>
                <c:pt idx="8">
                  <c:v>0.51712554934894683</c:v>
                </c:pt>
                <c:pt idx="9">
                  <c:v>0.51558293057927074</c:v>
                </c:pt>
                <c:pt idx="10">
                  <c:v>0.44161331198596088</c:v>
                </c:pt>
                <c:pt idx="11">
                  <c:v>0.39076805291028904</c:v>
                </c:pt>
                <c:pt idx="12">
                  <c:v>0.39136000799564385</c:v>
                </c:pt>
                <c:pt idx="13">
                  <c:v>0.30509901248838389</c:v>
                </c:pt>
                <c:pt idx="14">
                  <c:v>0.29014889710904868</c:v>
                </c:pt>
                <c:pt idx="15">
                  <c:v>0.28238847825871005</c:v>
                </c:pt>
                <c:pt idx="16">
                  <c:v>0.2921902218993182</c:v>
                </c:pt>
                <c:pt idx="17">
                  <c:v>0.24572279969493138</c:v>
                </c:pt>
                <c:pt idx="18">
                  <c:v>0.2337993971833896</c:v>
                </c:pt>
                <c:pt idx="19">
                  <c:v>0.22071387761802441</c:v>
                </c:pt>
                <c:pt idx="20">
                  <c:v>0.1992425300351357</c:v>
                </c:pt>
                <c:pt idx="21">
                  <c:v>0.1549793960405168</c:v>
                </c:pt>
                <c:pt idx="22">
                  <c:v>8.1901126060088814E-2</c:v>
                </c:pt>
                <c:pt idx="23">
                  <c:v>7.0817665702023191E-2</c:v>
                </c:pt>
                <c:pt idx="24">
                  <c:v>1.8316369980382774E-2</c:v>
                </c:pt>
                <c:pt idx="25">
                  <c:v>-1.3622381641070547E-2</c:v>
                </c:pt>
                <c:pt idx="26">
                  <c:v>-1.4354112636283389E-2</c:v>
                </c:pt>
                <c:pt idx="27">
                  <c:v>-3.1338968986133864E-2</c:v>
                </c:pt>
                <c:pt idx="28">
                  <c:v>-2.4027975454089301E-2</c:v>
                </c:pt>
                <c:pt idx="29">
                  <c:v>-1.5014264989360981E-2</c:v>
                </c:pt>
                <c:pt idx="30">
                  <c:v>-1.0201214009939008E-2</c:v>
                </c:pt>
                <c:pt idx="31">
                  <c:v>-9.4591287475793706E-3</c:v>
                </c:pt>
                <c:pt idx="32">
                  <c:v>6.1922806217040716E-3</c:v>
                </c:pt>
                <c:pt idx="33">
                  <c:v>5.3051082765023239E-3</c:v>
                </c:pt>
                <c:pt idx="34">
                  <c:v>9.8619098696417495E-3</c:v>
                </c:pt>
                <c:pt idx="35">
                  <c:v>1.0614055614666995E-2</c:v>
                </c:pt>
                <c:pt idx="36">
                  <c:v>1.0115073681234321E-2</c:v>
                </c:pt>
                <c:pt idx="37">
                  <c:v>-3.630548862457772E-2</c:v>
                </c:pt>
                <c:pt idx="38">
                  <c:v>-0.1284136709034982</c:v>
                </c:pt>
                <c:pt idx="39">
                  <c:v>-9.6535117326808972E-2</c:v>
                </c:pt>
                <c:pt idx="40">
                  <c:v>-5.5860980401121196E-2</c:v>
                </c:pt>
                <c:pt idx="41">
                  <c:v>-8.2780374821496139E-2</c:v>
                </c:pt>
                <c:pt idx="42">
                  <c:v>-6.9715833192304899E-2</c:v>
                </c:pt>
                <c:pt idx="43">
                  <c:v>-7.4562437483962185E-2</c:v>
                </c:pt>
                <c:pt idx="44">
                  <c:v>-4.6861645031839316E-2</c:v>
                </c:pt>
                <c:pt idx="45">
                  <c:v>-8.039873750145432E-2</c:v>
                </c:pt>
                <c:pt idx="46">
                  <c:v>-7.760559539987355E-2</c:v>
                </c:pt>
                <c:pt idx="47">
                  <c:v>-7.4977127345761119E-2</c:v>
                </c:pt>
                <c:pt idx="48">
                  <c:v>-0.10937772252133016</c:v>
                </c:pt>
                <c:pt idx="49">
                  <c:v>-0.10470943239609198</c:v>
                </c:pt>
                <c:pt idx="50">
                  <c:v>-0.12078589256014993</c:v>
                </c:pt>
                <c:pt idx="51">
                  <c:v>-0.15257974048554956</c:v>
                </c:pt>
                <c:pt idx="52">
                  <c:v>-0.16455717240741308</c:v>
                </c:pt>
                <c:pt idx="53">
                  <c:v>-0.16018391330517545</c:v>
                </c:pt>
                <c:pt idx="54">
                  <c:v>-0.12956164046387642</c:v>
                </c:pt>
                <c:pt idx="55">
                  <c:v>-0.13552094776318313</c:v>
                </c:pt>
                <c:pt idx="56">
                  <c:v>-0.13967461208248722</c:v>
                </c:pt>
                <c:pt idx="57">
                  <c:v>-0.13594735025152715</c:v>
                </c:pt>
                <c:pt idx="58">
                  <c:v>-0.109234209920956</c:v>
                </c:pt>
                <c:pt idx="59">
                  <c:v>-0.10794632826275574</c:v>
                </c:pt>
                <c:pt idx="60">
                  <c:v>-9.0928965186591881E-2</c:v>
                </c:pt>
                <c:pt idx="61">
                  <c:v>-6.7522357326183169E-2</c:v>
                </c:pt>
                <c:pt idx="62">
                  <c:v>-5.9736012645984715E-2</c:v>
                </c:pt>
                <c:pt idx="63">
                  <c:v>-4.4982764875044268E-2</c:v>
                </c:pt>
                <c:pt idx="64">
                  <c:v>-3.6907697471306733E-2</c:v>
                </c:pt>
                <c:pt idx="65">
                  <c:v>-1.6644354509324444E-2</c:v>
                </c:pt>
                <c:pt idx="66">
                  <c:v>-2.3640597383419504E-2</c:v>
                </c:pt>
                <c:pt idx="67">
                  <c:v>-1.1506562128403175E-2</c:v>
                </c:pt>
                <c:pt idx="68">
                  <c:v>-4.4847019190825677E-2</c:v>
                </c:pt>
                <c:pt idx="69">
                  <c:v>-4.8907571228738789E-2</c:v>
                </c:pt>
                <c:pt idx="70">
                  <c:v>-2.7179781689014249E-2</c:v>
                </c:pt>
                <c:pt idx="71">
                  <c:v>-2.5629644246350836E-2</c:v>
                </c:pt>
                <c:pt idx="72">
                  <c:v>-8.2626952748512394E-3</c:v>
                </c:pt>
                <c:pt idx="73">
                  <c:v>1.7642224138327833E-2</c:v>
                </c:pt>
                <c:pt idx="74">
                  <c:v>4.229998324140638E-2</c:v>
                </c:pt>
                <c:pt idx="75">
                  <c:v>2.6132079946265208E-2</c:v>
                </c:pt>
                <c:pt idx="76">
                  <c:v>2.9078215113528927E-2</c:v>
                </c:pt>
                <c:pt idx="77">
                  <c:v>2.0801123829357948E-2</c:v>
                </c:pt>
                <c:pt idx="78">
                  <c:v>2.9574629980544387E-2</c:v>
                </c:pt>
                <c:pt idx="79">
                  <c:v>1.3985982054492752E-2</c:v>
                </c:pt>
                <c:pt idx="80">
                  <c:v>-2.0406606854223241E-2</c:v>
                </c:pt>
                <c:pt idx="81">
                  <c:v>-3.4549092560183681E-2</c:v>
                </c:pt>
                <c:pt idx="82">
                  <c:v>-8.0561736582893673E-2</c:v>
                </c:pt>
                <c:pt idx="83">
                  <c:v>-8.7310211540440719E-2</c:v>
                </c:pt>
                <c:pt idx="84">
                  <c:v>-0.17062090042504963</c:v>
                </c:pt>
                <c:pt idx="85">
                  <c:v>-0.17784005919646972</c:v>
                </c:pt>
                <c:pt idx="86">
                  <c:v>-0.20463932970281462</c:v>
                </c:pt>
                <c:pt idx="87">
                  <c:v>-0.1893810702125478</c:v>
                </c:pt>
                <c:pt idx="88">
                  <c:v>-0.22101690974768928</c:v>
                </c:pt>
                <c:pt idx="89">
                  <c:v>-0.20279652018638217</c:v>
                </c:pt>
                <c:pt idx="90">
                  <c:v>-0.21409820655966882</c:v>
                </c:pt>
                <c:pt idx="91">
                  <c:v>-0.29378779887559858</c:v>
                </c:pt>
                <c:pt idx="92">
                  <c:v>-0.2243990400804563</c:v>
                </c:pt>
                <c:pt idx="93">
                  <c:v>-0.19153600140531069</c:v>
                </c:pt>
                <c:pt idx="94">
                  <c:v>-3.2167170453590188E-2</c:v>
                </c:pt>
                <c:pt idx="95">
                  <c:v>0.22177965440384639</c:v>
                </c:pt>
                <c:pt idx="96">
                  <c:v>0.11184652749527402</c:v>
                </c:pt>
                <c:pt idx="97">
                  <c:v>-0.31296076816369123</c:v>
                </c:pt>
                <c:pt idx="98">
                  <c:v>-1.0080229409307151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(K=M=10)'!$C$155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46.235460156033454</c:v>
                </c:pt>
                <c:pt idx="1">
                  <c:v>75.487792294385216</c:v>
                </c:pt>
                <c:pt idx="2">
                  <c:v>80.095110480436531</c:v>
                </c:pt>
                <c:pt idx="3">
                  <c:v>82.101886485123757</c:v>
                </c:pt>
                <c:pt idx="4">
                  <c:v>83.177267083949076</c:v>
                </c:pt>
                <c:pt idx="5">
                  <c:v>83.988815130861553</c:v>
                </c:pt>
                <c:pt idx="6">
                  <c:v>84.577727125453777</c:v>
                </c:pt>
                <c:pt idx="7">
                  <c:v>85.062577988574077</c:v>
                </c:pt>
                <c:pt idx="8">
                  <c:v>85.505562232492551</c:v>
                </c:pt>
                <c:pt idx="9">
                  <c:v>85.891280575149224</c:v>
                </c:pt>
                <c:pt idx="10">
                  <c:v>86.226767032058333</c:v>
                </c:pt>
                <c:pt idx="11">
                  <c:v>86.522267302618616</c:v>
                </c:pt>
                <c:pt idx="12">
                  <c:v>86.804759263293249</c:v>
                </c:pt>
                <c:pt idx="13">
                  <c:v>87.063098208531613</c:v>
                </c:pt>
                <c:pt idx="14">
                  <c:v>87.299923712816053</c:v>
                </c:pt>
                <c:pt idx="15">
                  <c:v>87.521051159197185</c:v>
                </c:pt>
                <c:pt idx="16">
                  <c:v>87.717307182115576</c:v>
                </c:pt>
                <c:pt idx="17">
                  <c:v>87.918367316153265</c:v>
                </c:pt>
                <c:pt idx="18">
                  <c:v>88.110904988865315</c:v>
                </c:pt>
                <c:pt idx="19">
                  <c:v>88.29954822889438</c:v>
                </c:pt>
                <c:pt idx="20">
                  <c:v>88.488902259509771</c:v>
                </c:pt>
                <c:pt idx="21">
                  <c:v>88.680253198455787</c:v>
                </c:pt>
                <c:pt idx="22">
                  <c:v>88.87996379305531</c:v>
                </c:pt>
                <c:pt idx="23">
                  <c:v>89.082401788297474</c:v>
                </c:pt>
                <c:pt idx="24">
                  <c:v>89.239846719825522</c:v>
                </c:pt>
                <c:pt idx="25">
                  <c:v>89.351184224241365</c:v>
                </c:pt>
                <c:pt idx="26">
                  <c:v>89.44573763849138</c:v>
                </c:pt>
                <c:pt idx="27">
                  <c:v>89.514853146895831</c:v>
                </c:pt>
                <c:pt idx="28">
                  <c:v>89.572526883779389</c:v>
                </c:pt>
                <c:pt idx="29">
                  <c:v>89.621099988586664</c:v>
                </c:pt>
                <c:pt idx="30">
                  <c:v>89.665051930522338</c:v>
                </c:pt>
                <c:pt idx="31">
                  <c:v>89.704545308523478</c:v>
                </c:pt>
                <c:pt idx="32">
                  <c:v>89.73999595128349</c:v>
                </c:pt>
                <c:pt idx="33">
                  <c:v>89.774511416642895</c:v>
                </c:pt>
                <c:pt idx="34">
                  <c:v>89.812374146984652</c:v>
                </c:pt>
                <c:pt idx="35">
                  <c:v>89.858840439027631</c:v>
                </c:pt>
                <c:pt idx="36">
                  <c:v>89.895622438628166</c:v>
                </c:pt>
                <c:pt idx="37">
                  <c:v>89.965467101562083</c:v>
                </c:pt>
                <c:pt idx="38">
                  <c:v>90.479141667447792</c:v>
                </c:pt>
                <c:pt idx="39">
                  <c:v>90.934731530837809</c:v>
                </c:pt>
                <c:pt idx="40">
                  <c:v>91.098437894577316</c:v>
                </c:pt>
                <c:pt idx="41">
                  <c:v>91.221567664589699</c:v>
                </c:pt>
                <c:pt idx="42">
                  <c:v>91.336079840283105</c:v>
                </c:pt>
                <c:pt idx="43">
                  <c:v>91.43710135798446</c:v>
                </c:pt>
                <c:pt idx="44">
                  <c:v>91.540438742368337</c:v>
                </c:pt>
                <c:pt idx="45">
                  <c:v>91.64003816225005</c:v>
                </c:pt>
                <c:pt idx="46">
                  <c:v>91.741042298522174</c:v>
                </c:pt>
                <c:pt idx="47">
                  <c:v>91.852610109772854</c:v>
                </c:pt>
                <c:pt idx="48">
                  <c:v>91.959351122906924</c:v>
                </c:pt>
                <c:pt idx="49">
                  <c:v>92.073490249235689</c:v>
                </c:pt>
                <c:pt idx="50">
                  <c:v>92.193926027783348</c:v>
                </c:pt>
                <c:pt idx="51">
                  <c:v>92.322169996611549</c:v>
                </c:pt>
                <c:pt idx="52">
                  <c:v>92.455118947330106</c:v>
                </c:pt>
                <c:pt idx="53">
                  <c:v>92.589590646849175</c:v>
                </c:pt>
                <c:pt idx="54">
                  <c:v>92.719523592306174</c:v>
                </c:pt>
                <c:pt idx="55">
                  <c:v>92.851303582866379</c:v>
                </c:pt>
                <c:pt idx="56">
                  <c:v>92.989425541829689</c:v>
                </c:pt>
                <c:pt idx="57">
                  <c:v>93.117361750550032</c:v>
                </c:pt>
                <c:pt idx="58">
                  <c:v>93.253906769786653</c:v>
                </c:pt>
                <c:pt idx="59">
                  <c:v>93.387818735558653</c:v>
                </c:pt>
                <c:pt idx="60">
                  <c:v>93.524013365175392</c:v>
                </c:pt>
                <c:pt idx="61">
                  <c:v>93.657251727781983</c:v>
                </c:pt>
                <c:pt idx="62">
                  <c:v>93.788113407357585</c:v>
                </c:pt>
                <c:pt idx="63">
                  <c:v>93.911731142546046</c:v>
                </c:pt>
                <c:pt idx="64">
                  <c:v>94.039720591048507</c:v>
                </c:pt>
                <c:pt idx="65">
                  <c:v>94.163141182033527</c:v>
                </c:pt>
                <c:pt idx="66">
                  <c:v>94.280365965774124</c:v>
                </c:pt>
                <c:pt idx="67">
                  <c:v>94.393268957382304</c:v>
                </c:pt>
                <c:pt idx="68">
                  <c:v>94.516947259110026</c:v>
                </c:pt>
                <c:pt idx="69">
                  <c:v>94.637518215250935</c:v>
                </c:pt>
                <c:pt idx="70">
                  <c:v>94.760420823077212</c:v>
                </c:pt>
                <c:pt idx="71">
                  <c:v>94.878840476838249</c:v>
                </c:pt>
                <c:pt idx="72">
                  <c:v>95.003250799965656</c:v>
                </c:pt>
                <c:pt idx="73">
                  <c:v>95.137247978967878</c:v>
                </c:pt>
                <c:pt idx="74">
                  <c:v>95.27467408892619</c:v>
                </c:pt>
                <c:pt idx="75">
                  <c:v>95.416818793743928</c:v>
                </c:pt>
                <c:pt idx="76">
                  <c:v>95.55817799223037</c:v>
                </c:pt>
                <c:pt idx="77">
                  <c:v>95.707802922389348</c:v>
                </c:pt>
                <c:pt idx="78">
                  <c:v>95.867977906996856</c:v>
                </c:pt>
                <c:pt idx="79">
                  <c:v>96.028903399001109</c:v>
                </c:pt>
                <c:pt idx="80">
                  <c:v>96.209223225997022</c:v>
                </c:pt>
                <c:pt idx="81">
                  <c:v>96.395792419860285</c:v>
                </c:pt>
                <c:pt idx="82">
                  <c:v>96.598359647727392</c:v>
                </c:pt>
                <c:pt idx="83">
                  <c:v>96.810582357951134</c:v>
                </c:pt>
                <c:pt idx="84">
                  <c:v>97.049577575072647</c:v>
                </c:pt>
                <c:pt idx="85">
                  <c:v>97.278825861307268</c:v>
                </c:pt>
                <c:pt idx="86">
                  <c:v>97.529434009564611</c:v>
                </c:pt>
                <c:pt idx="87">
                  <c:v>97.812865348014341</c:v>
                </c:pt>
                <c:pt idx="88">
                  <c:v>98.123361693224496</c:v>
                </c:pt>
                <c:pt idx="89">
                  <c:v>98.469027158546979</c:v>
                </c:pt>
                <c:pt idx="90">
                  <c:v>98.870276733741676</c:v>
                </c:pt>
                <c:pt idx="91">
                  <c:v>99.330420902250395</c:v>
                </c:pt>
                <c:pt idx="92">
                  <c:v>99.867171644171563</c:v>
                </c:pt>
                <c:pt idx="93">
                  <c:v>100.46520356976531</c:v>
                </c:pt>
                <c:pt idx="94">
                  <c:v>101.19207906600059</c:v>
                </c:pt>
                <c:pt idx="95">
                  <c:v>102.10883178413815</c:v>
                </c:pt>
                <c:pt idx="96">
                  <c:v>103.25633994403073</c:v>
                </c:pt>
                <c:pt idx="97">
                  <c:v>104.87882489225569</c:v>
                </c:pt>
                <c:pt idx="98">
                  <c:v>107.39492731989972</c:v>
                </c:pt>
              </c:numCache>
            </c:numRef>
          </c:xVal>
          <c:yVal>
            <c:numRef>
              <c:f>'3D-UMi (K=M=10)'!$BM$156:$BM$254</c:f>
              <c:numCache>
                <c:formatCode>0.000_ </c:formatCode>
                <c:ptCount val="99"/>
                <c:pt idx="0">
                  <c:v>-5.0516601560334564</c:v>
                </c:pt>
                <c:pt idx="1">
                  <c:v>-1.359019294385206</c:v>
                </c:pt>
                <c:pt idx="2">
                  <c:v>-0.73380648043652741</c:v>
                </c:pt>
                <c:pt idx="3">
                  <c:v>-0.41793818512375935</c:v>
                </c:pt>
                <c:pt idx="4">
                  <c:v>-0.29992308394908207</c:v>
                </c:pt>
                <c:pt idx="5">
                  <c:v>-0.34999563086154239</c:v>
                </c:pt>
                <c:pt idx="6">
                  <c:v>-0.29584512545378061</c:v>
                </c:pt>
                <c:pt idx="7">
                  <c:v>-0.24274688857407511</c:v>
                </c:pt>
                <c:pt idx="8">
                  <c:v>-0.21818383249255646</c:v>
                </c:pt>
                <c:pt idx="9">
                  <c:v>-0.21243917514922828</c:v>
                </c:pt>
                <c:pt idx="10">
                  <c:v>-0.1487770320583337</c:v>
                </c:pt>
                <c:pt idx="11">
                  <c:v>-0.13576280261861484</c:v>
                </c:pt>
                <c:pt idx="12">
                  <c:v>-0.14185406329323769</c:v>
                </c:pt>
                <c:pt idx="13">
                  <c:v>-0.10063660853161593</c:v>
                </c:pt>
                <c:pt idx="14">
                  <c:v>-9.0462912816050789E-2</c:v>
                </c:pt>
                <c:pt idx="15">
                  <c:v>-7.2300659197182426E-2</c:v>
                </c:pt>
                <c:pt idx="16">
                  <c:v>-9.1187982115570776E-2</c:v>
                </c:pt>
                <c:pt idx="17">
                  <c:v>-8.2471516153262314E-2</c:v>
                </c:pt>
                <c:pt idx="18">
                  <c:v>-0.11656898886532474</c:v>
                </c:pt>
                <c:pt idx="19">
                  <c:v>-0.10544852889437095</c:v>
                </c:pt>
                <c:pt idx="20">
                  <c:v>-0.12662225950977302</c:v>
                </c:pt>
                <c:pt idx="21">
                  <c:v>-0.11160649845578519</c:v>
                </c:pt>
                <c:pt idx="22">
                  <c:v>-0.14490939305531469</c:v>
                </c:pt>
                <c:pt idx="23">
                  <c:v>-0.13518908829748</c:v>
                </c:pt>
                <c:pt idx="24">
                  <c:v>-0.12163231982552247</c:v>
                </c:pt>
                <c:pt idx="25">
                  <c:v>-0.10294672424136309</c:v>
                </c:pt>
                <c:pt idx="26">
                  <c:v>-8.0713238491370021E-2</c:v>
                </c:pt>
                <c:pt idx="27">
                  <c:v>-6.6046946895824021E-2</c:v>
                </c:pt>
                <c:pt idx="28">
                  <c:v>-4.4679683779392576E-2</c:v>
                </c:pt>
                <c:pt idx="29">
                  <c:v>-3.9433088586662279E-2</c:v>
                </c:pt>
                <c:pt idx="30">
                  <c:v>-3.3606930522338985E-2</c:v>
                </c:pt>
                <c:pt idx="31">
                  <c:v>-3.1283908523477066E-2</c:v>
                </c:pt>
                <c:pt idx="32">
                  <c:v>-3.553355128349267E-2</c:v>
                </c:pt>
                <c:pt idx="33">
                  <c:v>-3.6747916642895007E-2</c:v>
                </c:pt>
                <c:pt idx="34">
                  <c:v>-4.3894746984648236E-2</c:v>
                </c:pt>
                <c:pt idx="35">
                  <c:v>-5.3809439027631356E-2</c:v>
                </c:pt>
                <c:pt idx="36">
                  <c:v>-3.4113638628170406E-2</c:v>
                </c:pt>
                <c:pt idx="37">
                  <c:v>-6.4715101562086375E-2</c:v>
                </c:pt>
                <c:pt idx="38">
                  <c:v>-0.54450106744778282</c:v>
                </c:pt>
                <c:pt idx="39">
                  <c:v>4.242691621954009E-4</c:v>
                </c:pt>
                <c:pt idx="40">
                  <c:v>2.9722105422678169E-2</c:v>
                </c:pt>
                <c:pt idx="41">
                  <c:v>2.8920135410302805E-2</c:v>
                </c:pt>
                <c:pt idx="42">
                  <c:v>1.0733759716899272E-2</c:v>
                </c:pt>
                <c:pt idx="43">
                  <c:v>1.6926942015530244E-2</c:v>
                </c:pt>
                <c:pt idx="44">
                  <c:v>7.1108576316589733E-3</c:v>
                </c:pt>
                <c:pt idx="45">
                  <c:v>2.2458377499532389E-3</c:v>
                </c:pt>
                <c:pt idx="46">
                  <c:v>1.1272701477821556E-2</c:v>
                </c:pt>
                <c:pt idx="47">
                  <c:v>1.6174902271473002E-3</c:v>
                </c:pt>
                <c:pt idx="48">
                  <c:v>-3.0211229069294632E-3</c:v>
                </c:pt>
                <c:pt idx="49">
                  <c:v>-6.2053492356852757E-3</c:v>
                </c:pt>
                <c:pt idx="50">
                  <c:v>-9.4660277833469308E-3</c:v>
                </c:pt>
                <c:pt idx="51">
                  <c:v>-1.1487966115453219E-3</c:v>
                </c:pt>
                <c:pt idx="52">
                  <c:v>2.0748252669889666E-2</c:v>
                </c:pt>
                <c:pt idx="53">
                  <c:v>1.2015553150817482E-2</c:v>
                </c:pt>
                <c:pt idx="54">
                  <c:v>1.8209007693826607E-2</c:v>
                </c:pt>
                <c:pt idx="55">
                  <c:v>1.4816917133629204E-2</c:v>
                </c:pt>
                <c:pt idx="56">
                  <c:v>1.9094058170310291E-2</c:v>
                </c:pt>
                <c:pt idx="57">
                  <c:v>1.5487449449963719E-2</c:v>
                </c:pt>
                <c:pt idx="58">
                  <c:v>-8.6777697866580183E-3</c:v>
                </c:pt>
                <c:pt idx="59">
                  <c:v>1.3491264441356066E-2</c:v>
                </c:pt>
                <c:pt idx="60">
                  <c:v>1.5908634824612022E-2</c:v>
                </c:pt>
                <c:pt idx="61">
                  <c:v>3.021347221802273E-2</c:v>
                </c:pt>
                <c:pt idx="62">
                  <c:v>3.2318392642409322E-2</c:v>
                </c:pt>
                <c:pt idx="63">
                  <c:v>4.831845745395924E-2</c:v>
                </c:pt>
                <c:pt idx="64">
                  <c:v>4.3384608951498649E-2</c:v>
                </c:pt>
                <c:pt idx="65">
                  <c:v>3.3811317966467413E-2</c:v>
                </c:pt>
                <c:pt idx="66">
                  <c:v>2.0850634225880071E-2</c:v>
                </c:pt>
                <c:pt idx="67">
                  <c:v>2.3359542617697571E-2</c:v>
                </c:pt>
                <c:pt idx="68">
                  <c:v>2.3622340889986049E-2</c:v>
                </c:pt>
                <c:pt idx="69">
                  <c:v>3.6467984749066318E-2</c:v>
                </c:pt>
                <c:pt idx="70">
                  <c:v>2.7332176922783447E-2</c:v>
                </c:pt>
                <c:pt idx="71">
                  <c:v>1.2088023161751948E-2</c:v>
                </c:pt>
                <c:pt idx="72">
                  <c:v>1.7006000034342605E-2</c:v>
                </c:pt>
                <c:pt idx="73">
                  <c:v>1.9167721032118834E-2</c:v>
                </c:pt>
                <c:pt idx="74">
                  <c:v>2.9849111073815493E-2</c:v>
                </c:pt>
                <c:pt idx="75">
                  <c:v>6.8887062560634149E-3</c:v>
                </c:pt>
                <c:pt idx="76">
                  <c:v>6.7936077696231223E-3</c:v>
                </c:pt>
                <c:pt idx="77">
                  <c:v>-1.0495022389349629E-2</c:v>
                </c:pt>
                <c:pt idx="78">
                  <c:v>-3.1095906996853273E-2</c:v>
                </c:pt>
                <c:pt idx="79">
                  <c:v>-3.8134499001102995E-2</c:v>
                </c:pt>
                <c:pt idx="80">
                  <c:v>-4.3569225997018179E-2</c:v>
                </c:pt>
                <c:pt idx="81">
                  <c:v>-6.2149819860280786E-2</c:v>
                </c:pt>
                <c:pt idx="82">
                  <c:v>-5.9228647727394446E-2</c:v>
                </c:pt>
                <c:pt idx="83">
                  <c:v>-9.2186057951124667E-2</c:v>
                </c:pt>
                <c:pt idx="84">
                  <c:v>-0.12529957507265976</c:v>
                </c:pt>
                <c:pt idx="85">
                  <c:v>-0.10337236130726524</c:v>
                </c:pt>
                <c:pt idx="86">
                  <c:v>-8.9695809564602769E-2</c:v>
                </c:pt>
                <c:pt idx="87">
                  <c:v>-3.9624848014341296E-2</c:v>
                </c:pt>
                <c:pt idx="88">
                  <c:v>4.4735067754970714E-3</c:v>
                </c:pt>
                <c:pt idx="89">
                  <c:v>1.07561414530295E-2</c:v>
                </c:pt>
                <c:pt idx="90">
                  <c:v>-3.1667733741684856E-2</c:v>
                </c:pt>
                <c:pt idx="91">
                  <c:v>-2.0155802250386046E-2</c:v>
                </c:pt>
                <c:pt idx="92">
                  <c:v>-1.0219244171565833E-2</c:v>
                </c:pt>
                <c:pt idx="93">
                  <c:v>7.5030430234690471E-2</c:v>
                </c:pt>
                <c:pt idx="94">
                  <c:v>6.1716933999406365E-2</c:v>
                </c:pt>
                <c:pt idx="95">
                  <c:v>6.8838215861859453E-2</c:v>
                </c:pt>
                <c:pt idx="96">
                  <c:v>-2.3951944030727645E-2</c:v>
                </c:pt>
                <c:pt idx="97">
                  <c:v>0.11657510774431046</c:v>
                </c:pt>
                <c:pt idx="98">
                  <c:v>-2.0767319899718473E-2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(K=M=10)'!$D$155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46.235460156033454</c:v>
                </c:pt>
                <c:pt idx="1">
                  <c:v>75.487792294385216</c:v>
                </c:pt>
                <c:pt idx="2">
                  <c:v>80.095110480436531</c:v>
                </c:pt>
                <c:pt idx="3">
                  <c:v>82.101886485123757</c:v>
                </c:pt>
                <c:pt idx="4">
                  <c:v>83.177267083949076</c:v>
                </c:pt>
                <c:pt idx="5">
                  <c:v>83.988815130861553</c:v>
                </c:pt>
                <c:pt idx="6">
                  <c:v>84.577727125453777</c:v>
                </c:pt>
                <c:pt idx="7">
                  <c:v>85.062577988574077</c:v>
                </c:pt>
                <c:pt idx="8">
                  <c:v>85.505562232492551</c:v>
                </c:pt>
                <c:pt idx="9">
                  <c:v>85.891280575149224</c:v>
                </c:pt>
                <c:pt idx="10">
                  <c:v>86.226767032058333</c:v>
                </c:pt>
                <c:pt idx="11">
                  <c:v>86.522267302618616</c:v>
                </c:pt>
                <c:pt idx="12">
                  <c:v>86.804759263293249</c:v>
                </c:pt>
                <c:pt idx="13">
                  <c:v>87.063098208531613</c:v>
                </c:pt>
                <c:pt idx="14">
                  <c:v>87.299923712816053</c:v>
                </c:pt>
                <c:pt idx="15">
                  <c:v>87.521051159197185</c:v>
                </c:pt>
                <c:pt idx="16">
                  <c:v>87.717307182115576</c:v>
                </c:pt>
                <c:pt idx="17">
                  <c:v>87.918367316153265</c:v>
                </c:pt>
                <c:pt idx="18">
                  <c:v>88.110904988865315</c:v>
                </c:pt>
                <c:pt idx="19">
                  <c:v>88.29954822889438</c:v>
                </c:pt>
                <c:pt idx="20">
                  <c:v>88.488902259509771</c:v>
                </c:pt>
                <c:pt idx="21">
                  <c:v>88.680253198455787</c:v>
                </c:pt>
                <c:pt idx="22">
                  <c:v>88.87996379305531</c:v>
                </c:pt>
                <c:pt idx="23">
                  <c:v>89.082401788297474</c:v>
                </c:pt>
                <c:pt idx="24">
                  <c:v>89.239846719825522</c:v>
                </c:pt>
                <c:pt idx="25">
                  <c:v>89.351184224241365</c:v>
                </c:pt>
                <c:pt idx="26">
                  <c:v>89.44573763849138</c:v>
                </c:pt>
                <c:pt idx="27">
                  <c:v>89.514853146895831</c:v>
                </c:pt>
                <c:pt idx="28">
                  <c:v>89.572526883779389</c:v>
                </c:pt>
                <c:pt idx="29">
                  <c:v>89.621099988586664</c:v>
                </c:pt>
                <c:pt idx="30">
                  <c:v>89.665051930522338</c:v>
                </c:pt>
                <c:pt idx="31">
                  <c:v>89.704545308523478</c:v>
                </c:pt>
                <c:pt idx="32">
                  <c:v>89.73999595128349</c:v>
                </c:pt>
                <c:pt idx="33">
                  <c:v>89.774511416642895</c:v>
                </c:pt>
                <c:pt idx="34">
                  <c:v>89.812374146984652</c:v>
                </c:pt>
                <c:pt idx="35">
                  <c:v>89.858840439027631</c:v>
                </c:pt>
                <c:pt idx="36">
                  <c:v>89.895622438628166</c:v>
                </c:pt>
                <c:pt idx="37">
                  <c:v>89.965467101562083</c:v>
                </c:pt>
                <c:pt idx="38">
                  <c:v>90.479141667447792</c:v>
                </c:pt>
                <c:pt idx="39">
                  <c:v>90.934731530837809</c:v>
                </c:pt>
                <c:pt idx="40">
                  <c:v>91.098437894577316</c:v>
                </c:pt>
                <c:pt idx="41">
                  <c:v>91.221567664589699</c:v>
                </c:pt>
                <c:pt idx="42">
                  <c:v>91.336079840283105</c:v>
                </c:pt>
                <c:pt idx="43">
                  <c:v>91.43710135798446</c:v>
                </c:pt>
                <c:pt idx="44">
                  <c:v>91.540438742368337</c:v>
                </c:pt>
                <c:pt idx="45">
                  <c:v>91.64003816225005</c:v>
                </c:pt>
                <c:pt idx="46">
                  <c:v>91.741042298522174</c:v>
                </c:pt>
                <c:pt idx="47">
                  <c:v>91.852610109772854</c:v>
                </c:pt>
                <c:pt idx="48">
                  <c:v>91.959351122906924</c:v>
                </c:pt>
                <c:pt idx="49">
                  <c:v>92.073490249235689</c:v>
                </c:pt>
                <c:pt idx="50">
                  <c:v>92.193926027783348</c:v>
                </c:pt>
                <c:pt idx="51">
                  <c:v>92.322169996611549</c:v>
                </c:pt>
                <c:pt idx="52">
                  <c:v>92.455118947330106</c:v>
                </c:pt>
                <c:pt idx="53">
                  <c:v>92.589590646849175</c:v>
                </c:pt>
                <c:pt idx="54">
                  <c:v>92.719523592306174</c:v>
                </c:pt>
                <c:pt idx="55">
                  <c:v>92.851303582866379</c:v>
                </c:pt>
                <c:pt idx="56">
                  <c:v>92.989425541829689</c:v>
                </c:pt>
                <c:pt idx="57">
                  <c:v>93.117361750550032</c:v>
                </c:pt>
                <c:pt idx="58">
                  <c:v>93.253906769786653</c:v>
                </c:pt>
                <c:pt idx="59">
                  <c:v>93.387818735558653</c:v>
                </c:pt>
                <c:pt idx="60">
                  <c:v>93.524013365175392</c:v>
                </c:pt>
                <c:pt idx="61">
                  <c:v>93.657251727781983</c:v>
                </c:pt>
                <c:pt idx="62">
                  <c:v>93.788113407357585</c:v>
                </c:pt>
                <c:pt idx="63">
                  <c:v>93.911731142546046</c:v>
                </c:pt>
                <c:pt idx="64">
                  <c:v>94.039720591048507</c:v>
                </c:pt>
                <c:pt idx="65">
                  <c:v>94.163141182033527</c:v>
                </c:pt>
                <c:pt idx="66">
                  <c:v>94.280365965774124</c:v>
                </c:pt>
                <c:pt idx="67">
                  <c:v>94.393268957382304</c:v>
                </c:pt>
                <c:pt idx="68">
                  <c:v>94.516947259110026</c:v>
                </c:pt>
                <c:pt idx="69">
                  <c:v>94.637518215250935</c:v>
                </c:pt>
                <c:pt idx="70">
                  <c:v>94.760420823077212</c:v>
                </c:pt>
                <c:pt idx="71">
                  <c:v>94.878840476838249</c:v>
                </c:pt>
                <c:pt idx="72">
                  <c:v>95.003250799965656</c:v>
                </c:pt>
                <c:pt idx="73">
                  <c:v>95.137247978967878</c:v>
                </c:pt>
                <c:pt idx="74">
                  <c:v>95.27467408892619</c:v>
                </c:pt>
                <c:pt idx="75">
                  <c:v>95.416818793743928</c:v>
                </c:pt>
                <c:pt idx="76">
                  <c:v>95.55817799223037</c:v>
                </c:pt>
                <c:pt idx="77">
                  <c:v>95.707802922389348</c:v>
                </c:pt>
                <c:pt idx="78">
                  <c:v>95.867977906996856</c:v>
                </c:pt>
                <c:pt idx="79">
                  <c:v>96.028903399001109</c:v>
                </c:pt>
                <c:pt idx="80">
                  <c:v>96.209223225997022</c:v>
                </c:pt>
                <c:pt idx="81">
                  <c:v>96.395792419860285</c:v>
                </c:pt>
                <c:pt idx="82">
                  <c:v>96.598359647727392</c:v>
                </c:pt>
                <c:pt idx="83">
                  <c:v>96.810582357951134</c:v>
                </c:pt>
                <c:pt idx="84">
                  <c:v>97.049577575072647</c:v>
                </c:pt>
                <c:pt idx="85">
                  <c:v>97.278825861307268</c:v>
                </c:pt>
                <c:pt idx="86">
                  <c:v>97.529434009564611</c:v>
                </c:pt>
                <c:pt idx="87">
                  <c:v>97.812865348014341</c:v>
                </c:pt>
                <c:pt idx="88">
                  <c:v>98.123361693224496</c:v>
                </c:pt>
                <c:pt idx="89">
                  <c:v>98.469027158546979</c:v>
                </c:pt>
                <c:pt idx="90">
                  <c:v>98.870276733741676</c:v>
                </c:pt>
                <c:pt idx="91">
                  <c:v>99.330420902250395</c:v>
                </c:pt>
                <c:pt idx="92">
                  <c:v>99.867171644171563</c:v>
                </c:pt>
                <c:pt idx="93">
                  <c:v>100.46520356976531</c:v>
                </c:pt>
                <c:pt idx="94">
                  <c:v>101.19207906600059</c:v>
                </c:pt>
                <c:pt idx="95">
                  <c:v>102.10883178413815</c:v>
                </c:pt>
                <c:pt idx="96">
                  <c:v>103.25633994403073</c:v>
                </c:pt>
                <c:pt idx="97">
                  <c:v>104.87882489225569</c:v>
                </c:pt>
                <c:pt idx="98">
                  <c:v>107.39492731989972</c:v>
                </c:pt>
              </c:numCache>
            </c:numRef>
          </c:xVal>
          <c:yVal>
            <c:numRef>
              <c:f>'3D-UMi (K=M=10)'!$BN$156:$BN$254</c:f>
              <c:numCache>
                <c:formatCode>0.000_ </c:formatCode>
                <c:ptCount val="99"/>
                <c:pt idx="0">
                  <c:v>-7.5324601560334514</c:v>
                </c:pt>
                <c:pt idx="1">
                  <c:v>-0.55579229438521338</c:v>
                </c:pt>
                <c:pt idx="2">
                  <c:v>-3.1110480436538523E-2</c:v>
                </c:pt>
                <c:pt idx="3">
                  <c:v>-0.1798864851237596</c:v>
                </c:pt>
                <c:pt idx="4">
                  <c:v>-9.4267083949077346E-2</c:v>
                </c:pt>
                <c:pt idx="5">
                  <c:v>-0.10381513086154825</c:v>
                </c:pt>
                <c:pt idx="6">
                  <c:v>-5.1727125453780332E-2</c:v>
                </c:pt>
                <c:pt idx="7">
                  <c:v>-3.8577988574076016E-2</c:v>
                </c:pt>
                <c:pt idx="8">
                  <c:v>-7.9562232492548901E-2</c:v>
                </c:pt>
                <c:pt idx="9">
                  <c:v>-9.32805751492225E-2</c:v>
                </c:pt>
                <c:pt idx="10">
                  <c:v>-7.876703205833735E-2</c:v>
                </c:pt>
                <c:pt idx="11">
                  <c:v>-4.226730261861178E-2</c:v>
                </c:pt>
                <c:pt idx="12">
                  <c:v>-3.7759263293253298E-2</c:v>
                </c:pt>
                <c:pt idx="13">
                  <c:v>-2.809820853161682E-2</c:v>
                </c:pt>
                <c:pt idx="14">
                  <c:v>-8.9237128160561952E-3</c:v>
                </c:pt>
                <c:pt idx="15">
                  <c:v>-7.0511591971893495E-3</c:v>
                </c:pt>
                <c:pt idx="16">
                  <c:v>2.6928178844229933E-3</c:v>
                </c:pt>
                <c:pt idx="17">
                  <c:v>-8.367316153268689E-3</c:v>
                </c:pt>
                <c:pt idx="18">
                  <c:v>-1.8904988865315886E-2</c:v>
                </c:pt>
                <c:pt idx="19">
                  <c:v>-2.2548228894379463E-2</c:v>
                </c:pt>
                <c:pt idx="20">
                  <c:v>-3.1902259509777764E-2</c:v>
                </c:pt>
                <c:pt idx="21">
                  <c:v>-1.7253198455790653E-2</c:v>
                </c:pt>
                <c:pt idx="22">
                  <c:v>-4.9637930553103615E-3</c:v>
                </c:pt>
                <c:pt idx="23">
                  <c:v>1.5598211702524623E-2</c:v>
                </c:pt>
                <c:pt idx="24">
                  <c:v>-5.8467198255272024E-3</c:v>
                </c:pt>
                <c:pt idx="25">
                  <c:v>1.8157757586294565E-3</c:v>
                </c:pt>
                <c:pt idx="26">
                  <c:v>-8.7376384913824268E-3</c:v>
                </c:pt>
                <c:pt idx="27">
                  <c:v>-2.853146895830605E-3</c:v>
                </c:pt>
                <c:pt idx="28">
                  <c:v>-1.5268837793911416E-3</c:v>
                </c:pt>
                <c:pt idx="29">
                  <c:v>4.9000114133406214E-3</c:v>
                </c:pt>
                <c:pt idx="30">
                  <c:v>3.9480694776585779E-3</c:v>
                </c:pt>
                <c:pt idx="31">
                  <c:v>1.454691476524772E-3</c:v>
                </c:pt>
                <c:pt idx="32">
                  <c:v>-1.9959512834901716E-3</c:v>
                </c:pt>
                <c:pt idx="33">
                  <c:v>-3.5114166428940052E-3</c:v>
                </c:pt>
                <c:pt idx="34">
                  <c:v>-5.3741469846499967E-3</c:v>
                </c:pt>
                <c:pt idx="35">
                  <c:v>2.1595609723732423E-3</c:v>
                </c:pt>
                <c:pt idx="36">
                  <c:v>3.7756137183464489E-4</c:v>
                </c:pt>
                <c:pt idx="37">
                  <c:v>-3.8467101562076778E-2</c:v>
                </c:pt>
                <c:pt idx="38">
                  <c:v>0.34185833255220643</c:v>
                </c:pt>
                <c:pt idx="39">
                  <c:v>0.12126846916218881</c:v>
                </c:pt>
                <c:pt idx="40">
                  <c:v>8.7562105422691161E-2</c:v>
                </c:pt>
                <c:pt idx="41">
                  <c:v>6.6432335410297583E-2</c:v>
                </c:pt>
                <c:pt idx="42">
                  <c:v>5.0920159716895341E-2</c:v>
                </c:pt>
                <c:pt idx="43">
                  <c:v>5.2898642015534847E-2</c:v>
                </c:pt>
                <c:pt idx="44">
                  <c:v>5.456125763166142E-2</c:v>
                </c:pt>
                <c:pt idx="45">
                  <c:v>6.0961837749943015E-2</c:v>
                </c:pt>
                <c:pt idx="46">
                  <c:v>7.1957701477828095E-2</c:v>
                </c:pt>
                <c:pt idx="47">
                  <c:v>7.4389890227152478E-2</c:v>
                </c:pt>
                <c:pt idx="48">
                  <c:v>8.6648877093082888E-2</c:v>
                </c:pt>
                <c:pt idx="49">
                  <c:v>9.2509750764307341E-2</c:v>
                </c:pt>
                <c:pt idx="50">
                  <c:v>0.10107397221665337</c:v>
                </c:pt>
                <c:pt idx="51">
                  <c:v>0.10083000338845238</c:v>
                </c:pt>
                <c:pt idx="52">
                  <c:v>0.10288105266990044</c:v>
                </c:pt>
                <c:pt idx="53">
                  <c:v>0.101409353150828</c:v>
                </c:pt>
                <c:pt idx="54">
                  <c:v>0.10247640769382826</c:v>
                </c:pt>
                <c:pt idx="55">
                  <c:v>0.11269641713361978</c:v>
                </c:pt>
                <c:pt idx="56">
                  <c:v>0.10357445817031419</c:v>
                </c:pt>
                <c:pt idx="57">
                  <c:v>0.10663824944997202</c:v>
                </c:pt>
                <c:pt idx="58">
                  <c:v>0.10709323021335138</c:v>
                </c:pt>
                <c:pt idx="59">
                  <c:v>9.4181264441346002E-2</c:v>
                </c:pt>
                <c:pt idx="60">
                  <c:v>9.0986634824602675E-2</c:v>
                </c:pt>
                <c:pt idx="61">
                  <c:v>8.4748272218021725E-2</c:v>
                </c:pt>
                <c:pt idx="62">
                  <c:v>7.9886592642409937E-2</c:v>
                </c:pt>
                <c:pt idx="63">
                  <c:v>8.6268857453958958E-2</c:v>
                </c:pt>
                <c:pt idx="64">
                  <c:v>8.2279408951492883E-2</c:v>
                </c:pt>
                <c:pt idx="65">
                  <c:v>7.4858817966472202E-2</c:v>
                </c:pt>
                <c:pt idx="66">
                  <c:v>6.8634034225880214E-2</c:v>
                </c:pt>
                <c:pt idx="67">
                  <c:v>7.1731042617699359E-2</c:v>
                </c:pt>
                <c:pt idx="68">
                  <c:v>7.4052740889968049E-2</c:v>
                </c:pt>
                <c:pt idx="69">
                  <c:v>7.7481784749068083E-2</c:v>
                </c:pt>
                <c:pt idx="70">
                  <c:v>8.4579176922787269E-2</c:v>
                </c:pt>
                <c:pt idx="71">
                  <c:v>9.2159523161754464E-2</c:v>
                </c:pt>
                <c:pt idx="72">
                  <c:v>9.4749200034343062E-2</c:v>
                </c:pt>
                <c:pt idx="73">
                  <c:v>9.4752021032121547E-2</c:v>
                </c:pt>
                <c:pt idx="74">
                  <c:v>9.4325911073809721E-2</c:v>
                </c:pt>
                <c:pt idx="75">
                  <c:v>8.6181206256071619E-2</c:v>
                </c:pt>
                <c:pt idx="76">
                  <c:v>9.1822007769636116E-2</c:v>
                </c:pt>
                <c:pt idx="77">
                  <c:v>9.6197077610653992E-2</c:v>
                </c:pt>
                <c:pt idx="78">
                  <c:v>8.3022093003137343E-2</c:v>
                </c:pt>
                <c:pt idx="79">
                  <c:v>9.2096600998885947E-2</c:v>
                </c:pt>
                <c:pt idx="80">
                  <c:v>9.777677400298046E-2</c:v>
                </c:pt>
                <c:pt idx="81">
                  <c:v>9.8207580139714423E-2</c:v>
                </c:pt>
                <c:pt idx="82">
                  <c:v>0.10364035227260615</c:v>
                </c:pt>
                <c:pt idx="83">
                  <c:v>0.12441764204886852</c:v>
                </c:pt>
                <c:pt idx="84">
                  <c:v>0.12242242492735045</c:v>
                </c:pt>
                <c:pt idx="85">
                  <c:v>0.16717413869272946</c:v>
                </c:pt>
                <c:pt idx="86">
                  <c:v>0.18956599043538347</c:v>
                </c:pt>
                <c:pt idx="87">
                  <c:v>0.20413465198565461</c:v>
                </c:pt>
                <c:pt idx="88">
                  <c:v>0.21463830677549822</c:v>
                </c:pt>
                <c:pt idx="89">
                  <c:v>0.24997284145301535</c:v>
                </c:pt>
                <c:pt idx="90">
                  <c:v>0.26372326625832443</c:v>
                </c:pt>
                <c:pt idx="91">
                  <c:v>0.2655790977496082</c:v>
                </c:pt>
                <c:pt idx="92">
                  <c:v>0.2398283558284362</c:v>
                </c:pt>
                <c:pt idx="93">
                  <c:v>0.26879643023468702</c:v>
                </c:pt>
                <c:pt idx="94">
                  <c:v>0.36892093399941928</c:v>
                </c:pt>
                <c:pt idx="95">
                  <c:v>0.41316821586185881</c:v>
                </c:pt>
                <c:pt idx="96">
                  <c:v>0.69166005596926539</c:v>
                </c:pt>
                <c:pt idx="97">
                  <c:v>0.78917510774431321</c:v>
                </c:pt>
                <c:pt idx="98">
                  <c:v>1.0940726801002825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(K=M=10)'!$BO$155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46.235460156033454</c:v>
                </c:pt>
                <c:pt idx="1">
                  <c:v>75.487792294385216</c:v>
                </c:pt>
                <c:pt idx="2">
                  <c:v>80.095110480436531</c:v>
                </c:pt>
                <c:pt idx="3">
                  <c:v>82.101886485123757</c:v>
                </c:pt>
                <c:pt idx="4">
                  <c:v>83.177267083949076</c:v>
                </c:pt>
                <c:pt idx="5">
                  <c:v>83.988815130861553</c:v>
                </c:pt>
                <c:pt idx="6">
                  <c:v>84.577727125453777</c:v>
                </c:pt>
                <c:pt idx="7">
                  <c:v>85.062577988574077</c:v>
                </c:pt>
                <c:pt idx="8">
                  <c:v>85.505562232492551</c:v>
                </c:pt>
                <c:pt idx="9">
                  <c:v>85.891280575149224</c:v>
                </c:pt>
                <c:pt idx="10">
                  <c:v>86.226767032058333</c:v>
                </c:pt>
                <c:pt idx="11">
                  <c:v>86.522267302618616</c:v>
                </c:pt>
                <c:pt idx="12">
                  <c:v>86.804759263293249</c:v>
                </c:pt>
                <c:pt idx="13">
                  <c:v>87.063098208531613</c:v>
                </c:pt>
                <c:pt idx="14">
                  <c:v>87.299923712816053</c:v>
                </c:pt>
                <c:pt idx="15">
                  <c:v>87.521051159197185</c:v>
                </c:pt>
                <c:pt idx="16">
                  <c:v>87.717307182115576</c:v>
                </c:pt>
                <c:pt idx="17">
                  <c:v>87.918367316153265</c:v>
                </c:pt>
                <c:pt idx="18">
                  <c:v>88.110904988865315</c:v>
                </c:pt>
                <c:pt idx="19">
                  <c:v>88.29954822889438</c:v>
                </c:pt>
                <c:pt idx="20">
                  <c:v>88.488902259509771</c:v>
                </c:pt>
                <c:pt idx="21">
                  <c:v>88.680253198455787</c:v>
                </c:pt>
                <c:pt idx="22">
                  <c:v>88.87996379305531</c:v>
                </c:pt>
                <c:pt idx="23">
                  <c:v>89.082401788297474</c:v>
                </c:pt>
                <c:pt idx="24">
                  <c:v>89.239846719825522</c:v>
                </c:pt>
                <c:pt idx="25">
                  <c:v>89.351184224241365</c:v>
                </c:pt>
                <c:pt idx="26">
                  <c:v>89.44573763849138</c:v>
                </c:pt>
                <c:pt idx="27">
                  <c:v>89.514853146895831</c:v>
                </c:pt>
                <c:pt idx="28">
                  <c:v>89.572526883779389</c:v>
                </c:pt>
                <c:pt idx="29">
                  <c:v>89.621099988586664</c:v>
                </c:pt>
                <c:pt idx="30">
                  <c:v>89.665051930522338</c:v>
                </c:pt>
                <c:pt idx="31">
                  <c:v>89.704545308523478</c:v>
                </c:pt>
                <c:pt idx="32">
                  <c:v>89.73999595128349</c:v>
                </c:pt>
                <c:pt idx="33">
                  <c:v>89.774511416642895</c:v>
                </c:pt>
                <c:pt idx="34">
                  <c:v>89.812374146984652</c:v>
                </c:pt>
                <c:pt idx="35">
                  <c:v>89.858840439027631</c:v>
                </c:pt>
                <c:pt idx="36">
                  <c:v>89.895622438628166</c:v>
                </c:pt>
                <c:pt idx="37">
                  <c:v>89.965467101562083</c:v>
                </c:pt>
                <c:pt idx="38">
                  <c:v>90.479141667447792</c:v>
                </c:pt>
                <c:pt idx="39">
                  <c:v>90.934731530837809</c:v>
                </c:pt>
                <c:pt idx="40">
                  <c:v>91.098437894577316</c:v>
                </c:pt>
                <c:pt idx="41">
                  <c:v>91.221567664589699</c:v>
                </c:pt>
                <c:pt idx="42">
                  <c:v>91.336079840283105</c:v>
                </c:pt>
                <c:pt idx="43">
                  <c:v>91.43710135798446</c:v>
                </c:pt>
                <c:pt idx="44">
                  <c:v>91.540438742368337</c:v>
                </c:pt>
                <c:pt idx="45">
                  <c:v>91.64003816225005</c:v>
                </c:pt>
                <c:pt idx="46">
                  <c:v>91.741042298522174</c:v>
                </c:pt>
                <c:pt idx="47">
                  <c:v>91.852610109772854</c:v>
                </c:pt>
                <c:pt idx="48">
                  <c:v>91.959351122906924</c:v>
                </c:pt>
                <c:pt idx="49">
                  <c:v>92.073490249235689</c:v>
                </c:pt>
                <c:pt idx="50">
                  <c:v>92.193926027783348</c:v>
                </c:pt>
                <c:pt idx="51">
                  <c:v>92.322169996611549</c:v>
                </c:pt>
                <c:pt idx="52">
                  <c:v>92.455118947330106</c:v>
                </c:pt>
                <c:pt idx="53">
                  <c:v>92.589590646849175</c:v>
                </c:pt>
                <c:pt idx="54">
                  <c:v>92.719523592306174</c:v>
                </c:pt>
                <c:pt idx="55">
                  <c:v>92.851303582866379</c:v>
                </c:pt>
                <c:pt idx="56">
                  <c:v>92.989425541829689</c:v>
                </c:pt>
                <c:pt idx="57">
                  <c:v>93.117361750550032</c:v>
                </c:pt>
                <c:pt idx="58">
                  <c:v>93.253906769786653</c:v>
                </c:pt>
                <c:pt idx="59">
                  <c:v>93.387818735558653</c:v>
                </c:pt>
                <c:pt idx="60">
                  <c:v>93.524013365175392</c:v>
                </c:pt>
                <c:pt idx="61">
                  <c:v>93.657251727781983</c:v>
                </c:pt>
                <c:pt idx="62">
                  <c:v>93.788113407357585</c:v>
                </c:pt>
                <c:pt idx="63">
                  <c:v>93.911731142546046</c:v>
                </c:pt>
                <c:pt idx="64">
                  <c:v>94.039720591048507</c:v>
                </c:pt>
                <c:pt idx="65">
                  <c:v>94.163141182033527</c:v>
                </c:pt>
                <c:pt idx="66">
                  <c:v>94.280365965774124</c:v>
                </c:pt>
                <c:pt idx="67">
                  <c:v>94.393268957382304</c:v>
                </c:pt>
                <c:pt idx="68">
                  <c:v>94.516947259110026</c:v>
                </c:pt>
                <c:pt idx="69">
                  <c:v>94.637518215250935</c:v>
                </c:pt>
                <c:pt idx="70">
                  <c:v>94.760420823077212</c:v>
                </c:pt>
                <c:pt idx="71">
                  <c:v>94.878840476838249</c:v>
                </c:pt>
                <c:pt idx="72">
                  <c:v>95.003250799965656</c:v>
                </c:pt>
                <c:pt idx="73">
                  <c:v>95.137247978967878</c:v>
                </c:pt>
                <c:pt idx="74">
                  <c:v>95.27467408892619</c:v>
                </c:pt>
                <c:pt idx="75">
                  <c:v>95.416818793743928</c:v>
                </c:pt>
                <c:pt idx="76">
                  <c:v>95.55817799223037</c:v>
                </c:pt>
                <c:pt idx="77">
                  <c:v>95.707802922389348</c:v>
                </c:pt>
                <c:pt idx="78">
                  <c:v>95.867977906996856</c:v>
                </c:pt>
                <c:pt idx="79">
                  <c:v>96.028903399001109</c:v>
                </c:pt>
                <c:pt idx="80">
                  <c:v>96.209223225997022</c:v>
                </c:pt>
                <c:pt idx="81">
                  <c:v>96.395792419860285</c:v>
                </c:pt>
                <c:pt idx="82">
                  <c:v>96.598359647727392</c:v>
                </c:pt>
                <c:pt idx="83">
                  <c:v>96.810582357951134</c:v>
                </c:pt>
                <c:pt idx="84">
                  <c:v>97.049577575072647</c:v>
                </c:pt>
                <c:pt idx="85">
                  <c:v>97.278825861307268</c:v>
                </c:pt>
                <c:pt idx="86">
                  <c:v>97.529434009564611</c:v>
                </c:pt>
                <c:pt idx="87">
                  <c:v>97.812865348014341</c:v>
                </c:pt>
                <c:pt idx="88">
                  <c:v>98.123361693224496</c:v>
                </c:pt>
                <c:pt idx="89">
                  <c:v>98.469027158546979</c:v>
                </c:pt>
                <c:pt idx="90">
                  <c:v>98.870276733741676</c:v>
                </c:pt>
                <c:pt idx="91">
                  <c:v>99.330420902250395</c:v>
                </c:pt>
                <c:pt idx="92">
                  <c:v>99.867171644171563</c:v>
                </c:pt>
                <c:pt idx="93">
                  <c:v>100.46520356976531</c:v>
                </c:pt>
                <c:pt idx="94">
                  <c:v>101.19207906600059</c:v>
                </c:pt>
                <c:pt idx="95">
                  <c:v>102.10883178413815</c:v>
                </c:pt>
                <c:pt idx="96">
                  <c:v>103.25633994403073</c:v>
                </c:pt>
                <c:pt idx="97">
                  <c:v>104.87882489225569</c:v>
                </c:pt>
                <c:pt idx="98">
                  <c:v>107.39492731989972</c:v>
                </c:pt>
              </c:numCache>
            </c:numRef>
          </c:xVal>
          <c:yVal>
            <c:numRef>
              <c:f>'3D-UMi (K=M=10)'!$BO$156:$BO$254</c:f>
              <c:numCache>
                <c:formatCode>0.000_ </c:formatCode>
                <c:ptCount val="99"/>
                <c:pt idx="0">
                  <c:v>9.3477398439665436</c:v>
                </c:pt>
                <c:pt idx="1">
                  <c:v>-1.3757922943852208</c:v>
                </c:pt>
                <c:pt idx="2">
                  <c:v>-1.5540104804365313</c:v>
                </c:pt>
                <c:pt idx="3">
                  <c:v>-0.54628648512375833</c:v>
                </c:pt>
                <c:pt idx="4">
                  <c:v>-0.44286708394908203</c:v>
                </c:pt>
                <c:pt idx="5">
                  <c:v>-0.38041513086155021</c:v>
                </c:pt>
                <c:pt idx="6">
                  <c:v>-0.34402712545377767</c:v>
                </c:pt>
                <c:pt idx="7">
                  <c:v>-0.43007798857408375</c:v>
                </c:pt>
                <c:pt idx="8">
                  <c:v>-0.41046223249254865</c:v>
                </c:pt>
                <c:pt idx="9">
                  <c:v>-0.44768057514922077</c:v>
                </c:pt>
                <c:pt idx="10">
                  <c:v>-0.46056703205833571</c:v>
                </c:pt>
                <c:pt idx="11">
                  <c:v>-0.48836730261861305</c:v>
                </c:pt>
                <c:pt idx="12">
                  <c:v>-0.43375926329325409</c:v>
                </c:pt>
                <c:pt idx="13">
                  <c:v>-0.36989820853160893</c:v>
                </c:pt>
                <c:pt idx="14">
                  <c:v>-0.38902371281605497</c:v>
                </c:pt>
                <c:pt idx="15">
                  <c:v>-0.41065115919718664</c:v>
                </c:pt>
                <c:pt idx="16">
                  <c:v>-0.39110718211557582</c:v>
                </c:pt>
                <c:pt idx="17">
                  <c:v>-0.4038673161532671</c:v>
                </c:pt>
                <c:pt idx="18">
                  <c:v>-0.36040498886531225</c:v>
                </c:pt>
                <c:pt idx="19">
                  <c:v>-0.33394822889438558</c:v>
                </c:pt>
                <c:pt idx="20">
                  <c:v>-0.29490225950976878</c:v>
                </c:pt>
                <c:pt idx="21">
                  <c:v>-0.3008531984557834</c:v>
                </c:pt>
                <c:pt idx="22">
                  <c:v>-0.31436379305530693</c:v>
                </c:pt>
                <c:pt idx="23">
                  <c:v>-0.26500178829746801</c:v>
                </c:pt>
                <c:pt idx="24">
                  <c:v>-0.14534671982552538</c:v>
                </c:pt>
                <c:pt idx="25">
                  <c:v>-0.10078422424136591</c:v>
                </c:pt>
                <c:pt idx="26">
                  <c:v>-7.4837638491374037E-2</c:v>
                </c:pt>
                <c:pt idx="27">
                  <c:v>-6.9353146895835494E-2</c:v>
                </c:pt>
                <c:pt idx="28">
                  <c:v>-4.4826883779393256E-2</c:v>
                </c:pt>
                <c:pt idx="29">
                  <c:v>-5.2099988586661539E-2</c:v>
                </c:pt>
                <c:pt idx="30">
                  <c:v>-5.3251930522336011E-2</c:v>
                </c:pt>
                <c:pt idx="31">
                  <c:v>-4.8345308523479957E-2</c:v>
                </c:pt>
                <c:pt idx="32">
                  <c:v>-5.2395951283486397E-2</c:v>
                </c:pt>
                <c:pt idx="33">
                  <c:v>-5.3111416642892095E-2</c:v>
                </c:pt>
                <c:pt idx="34">
                  <c:v>-5.6974146984657636E-2</c:v>
                </c:pt>
                <c:pt idx="35">
                  <c:v>-6.3040439027631123E-2</c:v>
                </c:pt>
                <c:pt idx="36">
                  <c:v>-5.9922438628163377E-2</c:v>
                </c:pt>
                <c:pt idx="37">
                  <c:v>-7.6267101562081052E-2</c:v>
                </c:pt>
                <c:pt idx="38">
                  <c:v>-0.5561416674477897</c:v>
                </c:pt>
                <c:pt idx="39">
                  <c:v>-0.16213153083781151</c:v>
                </c:pt>
                <c:pt idx="40">
                  <c:v>-3.9137894577322641E-2</c:v>
                </c:pt>
                <c:pt idx="41">
                  <c:v>-1.7867664589701349E-2</c:v>
                </c:pt>
                <c:pt idx="42">
                  <c:v>-1.5798402830995428E-3</c:v>
                </c:pt>
                <c:pt idx="43">
                  <c:v>3.7986420155391443E-3</c:v>
                </c:pt>
                <c:pt idx="44">
                  <c:v>2.0361257631662966E-2</c:v>
                </c:pt>
                <c:pt idx="45">
                  <c:v>3.2161837749953293E-2</c:v>
                </c:pt>
                <c:pt idx="46">
                  <c:v>1.6857701477832165E-2</c:v>
                </c:pt>
                <c:pt idx="47">
                  <c:v>3.9489890227144997E-2</c:v>
                </c:pt>
                <c:pt idx="48">
                  <c:v>4.8648877093071974E-2</c:v>
                </c:pt>
                <c:pt idx="49">
                  <c:v>2.5809750764310024E-2</c:v>
                </c:pt>
                <c:pt idx="50">
                  <c:v>2.2073972216645643E-2</c:v>
                </c:pt>
                <c:pt idx="51">
                  <c:v>5.8300033884535196E-3</c:v>
                </c:pt>
                <c:pt idx="52">
                  <c:v>1.5881052669897144E-2</c:v>
                </c:pt>
                <c:pt idx="53">
                  <c:v>4.570935315082636E-2</c:v>
                </c:pt>
                <c:pt idx="54">
                  <c:v>4.07764076938264E-2</c:v>
                </c:pt>
                <c:pt idx="55">
                  <c:v>4.8096417133621117E-2</c:v>
                </c:pt>
                <c:pt idx="56">
                  <c:v>4.8974458170306434E-2</c:v>
                </c:pt>
                <c:pt idx="57">
                  <c:v>4.8538249449961768E-2</c:v>
                </c:pt>
                <c:pt idx="58">
                  <c:v>5.5293230213351308E-2</c:v>
                </c:pt>
                <c:pt idx="59">
                  <c:v>3.8681264441351004E-2</c:v>
                </c:pt>
                <c:pt idx="60">
                  <c:v>4.8986634824601083E-2</c:v>
                </c:pt>
                <c:pt idx="61">
                  <c:v>6.8148272218010675E-2</c:v>
                </c:pt>
                <c:pt idx="62">
                  <c:v>7.3086592642411574E-2</c:v>
                </c:pt>
                <c:pt idx="63">
                  <c:v>6.576885745396055E-2</c:v>
                </c:pt>
                <c:pt idx="64">
                  <c:v>5.4579408951497044E-2</c:v>
                </c:pt>
                <c:pt idx="65">
                  <c:v>7.9458817966468587E-2</c:v>
                </c:pt>
                <c:pt idx="66">
                  <c:v>8.3434034225874143E-2</c:v>
                </c:pt>
                <c:pt idx="67">
                  <c:v>5.7031042617694538E-2</c:v>
                </c:pt>
                <c:pt idx="68">
                  <c:v>5.1652740889977622E-2</c:v>
                </c:pt>
                <c:pt idx="69">
                  <c:v>4.5581784749060716E-2</c:v>
                </c:pt>
                <c:pt idx="70">
                  <c:v>5.3879176922791316E-2</c:v>
                </c:pt>
                <c:pt idx="71">
                  <c:v>6.1859523161757579E-2</c:v>
                </c:pt>
                <c:pt idx="72">
                  <c:v>6.7049200034347223E-2</c:v>
                </c:pt>
                <c:pt idx="73">
                  <c:v>5.9552021032118319E-2</c:v>
                </c:pt>
                <c:pt idx="74">
                  <c:v>7.8125911073811949E-2</c:v>
                </c:pt>
                <c:pt idx="75">
                  <c:v>5.1681206256077417E-2</c:v>
                </c:pt>
                <c:pt idx="76">
                  <c:v>2.9222007769632796E-2</c:v>
                </c:pt>
                <c:pt idx="77">
                  <c:v>4.8897077610646988E-2</c:v>
                </c:pt>
                <c:pt idx="78">
                  <c:v>5.2122093003148962E-2</c:v>
                </c:pt>
                <c:pt idx="79">
                  <c:v>2.729660099889486E-2</c:v>
                </c:pt>
                <c:pt idx="80">
                  <c:v>6.7176774002973616E-2</c:v>
                </c:pt>
                <c:pt idx="81">
                  <c:v>9.9207580139719198E-2</c:v>
                </c:pt>
                <c:pt idx="82">
                  <c:v>5.4640352272613768E-2</c:v>
                </c:pt>
                <c:pt idx="83">
                  <c:v>1.1817642048868038E-2</c:v>
                </c:pt>
                <c:pt idx="84">
                  <c:v>7.7122424927352995E-2</c:v>
                </c:pt>
                <c:pt idx="85">
                  <c:v>3.5674138692726842E-2</c:v>
                </c:pt>
                <c:pt idx="86">
                  <c:v>6.7765990435390222E-2</c:v>
                </c:pt>
                <c:pt idx="87">
                  <c:v>9.3234651985653727E-2</c:v>
                </c:pt>
                <c:pt idx="88">
                  <c:v>9.943830677551091E-2</c:v>
                </c:pt>
                <c:pt idx="89">
                  <c:v>0.1351728414530271</c:v>
                </c:pt>
                <c:pt idx="90">
                  <c:v>0.19962326625832816</c:v>
                </c:pt>
                <c:pt idx="91">
                  <c:v>0.14617909774960935</c:v>
                </c:pt>
                <c:pt idx="92">
                  <c:v>6.2228355828437998E-2</c:v>
                </c:pt>
                <c:pt idx="93">
                  <c:v>-8.0303569765305838E-2</c:v>
                </c:pt>
                <c:pt idx="94">
                  <c:v>-0.16237906600058238</c:v>
                </c:pt>
                <c:pt idx="95">
                  <c:v>-0.22073178413815242</c:v>
                </c:pt>
                <c:pt idx="96">
                  <c:v>-7.7739944030724928E-2</c:v>
                </c:pt>
                <c:pt idx="97">
                  <c:v>-0.22092489225569523</c:v>
                </c:pt>
                <c:pt idx="98">
                  <c:v>-0.1154273198997231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(K=M=10)'!$BP$155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46.235460156033454</c:v>
                </c:pt>
                <c:pt idx="1">
                  <c:v>75.487792294385216</c:v>
                </c:pt>
                <c:pt idx="2">
                  <c:v>80.095110480436531</c:v>
                </c:pt>
                <c:pt idx="3">
                  <c:v>82.101886485123757</c:v>
                </c:pt>
                <c:pt idx="4">
                  <c:v>83.177267083949076</c:v>
                </c:pt>
                <c:pt idx="5">
                  <c:v>83.988815130861553</c:v>
                </c:pt>
                <c:pt idx="6">
                  <c:v>84.577727125453777</c:v>
                </c:pt>
                <c:pt idx="7">
                  <c:v>85.062577988574077</c:v>
                </c:pt>
                <c:pt idx="8">
                  <c:v>85.505562232492551</c:v>
                </c:pt>
                <c:pt idx="9">
                  <c:v>85.891280575149224</c:v>
                </c:pt>
                <c:pt idx="10">
                  <c:v>86.226767032058333</c:v>
                </c:pt>
                <c:pt idx="11">
                  <c:v>86.522267302618616</c:v>
                </c:pt>
                <c:pt idx="12">
                  <c:v>86.804759263293249</c:v>
                </c:pt>
                <c:pt idx="13">
                  <c:v>87.063098208531613</c:v>
                </c:pt>
                <c:pt idx="14">
                  <c:v>87.299923712816053</c:v>
                </c:pt>
                <c:pt idx="15">
                  <c:v>87.521051159197185</c:v>
                </c:pt>
                <c:pt idx="16">
                  <c:v>87.717307182115576</c:v>
                </c:pt>
                <c:pt idx="17">
                  <c:v>87.918367316153265</c:v>
                </c:pt>
                <c:pt idx="18">
                  <c:v>88.110904988865315</c:v>
                </c:pt>
                <c:pt idx="19">
                  <c:v>88.29954822889438</c:v>
                </c:pt>
                <c:pt idx="20">
                  <c:v>88.488902259509771</c:v>
                </c:pt>
                <c:pt idx="21">
                  <c:v>88.680253198455787</c:v>
                </c:pt>
                <c:pt idx="22">
                  <c:v>88.87996379305531</c:v>
                </c:pt>
                <c:pt idx="23">
                  <c:v>89.082401788297474</c:v>
                </c:pt>
                <c:pt idx="24">
                  <c:v>89.239846719825522</c:v>
                </c:pt>
                <c:pt idx="25">
                  <c:v>89.351184224241365</c:v>
                </c:pt>
                <c:pt idx="26">
                  <c:v>89.44573763849138</c:v>
                </c:pt>
                <c:pt idx="27">
                  <c:v>89.514853146895831</c:v>
                </c:pt>
                <c:pt idx="28">
                  <c:v>89.572526883779389</c:v>
                </c:pt>
                <c:pt idx="29">
                  <c:v>89.621099988586664</c:v>
                </c:pt>
                <c:pt idx="30">
                  <c:v>89.665051930522338</c:v>
                </c:pt>
                <c:pt idx="31">
                  <c:v>89.704545308523478</c:v>
                </c:pt>
                <c:pt idx="32">
                  <c:v>89.73999595128349</c:v>
                </c:pt>
                <c:pt idx="33">
                  <c:v>89.774511416642895</c:v>
                </c:pt>
                <c:pt idx="34">
                  <c:v>89.812374146984652</c:v>
                </c:pt>
                <c:pt idx="35">
                  <c:v>89.858840439027631</c:v>
                </c:pt>
                <c:pt idx="36">
                  <c:v>89.895622438628166</c:v>
                </c:pt>
                <c:pt idx="37">
                  <c:v>89.965467101562083</c:v>
                </c:pt>
                <c:pt idx="38">
                  <c:v>90.479141667447792</c:v>
                </c:pt>
                <c:pt idx="39">
                  <c:v>90.934731530837809</c:v>
                </c:pt>
                <c:pt idx="40">
                  <c:v>91.098437894577316</c:v>
                </c:pt>
                <c:pt idx="41">
                  <c:v>91.221567664589699</c:v>
                </c:pt>
                <c:pt idx="42">
                  <c:v>91.336079840283105</c:v>
                </c:pt>
                <c:pt idx="43">
                  <c:v>91.43710135798446</c:v>
                </c:pt>
                <c:pt idx="44">
                  <c:v>91.540438742368337</c:v>
                </c:pt>
                <c:pt idx="45">
                  <c:v>91.64003816225005</c:v>
                </c:pt>
                <c:pt idx="46">
                  <c:v>91.741042298522174</c:v>
                </c:pt>
                <c:pt idx="47">
                  <c:v>91.852610109772854</c:v>
                </c:pt>
                <c:pt idx="48">
                  <c:v>91.959351122906924</c:v>
                </c:pt>
                <c:pt idx="49">
                  <c:v>92.073490249235689</c:v>
                </c:pt>
                <c:pt idx="50">
                  <c:v>92.193926027783348</c:v>
                </c:pt>
                <c:pt idx="51">
                  <c:v>92.322169996611549</c:v>
                </c:pt>
                <c:pt idx="52">
                  <c:v>92.455118947330106</c:v>
                </c:pt>
                <c:pt idx="53">
                  <c:v>92.589590646849175</c:v>
                </c:pt>
                <c:pt idx="54">
                  <c:v>92.719523592306174</c:v>
                </c:pt>
                <c:pt idx="55">
                  <c:v>92.851303582866379</c:v>
                </c:pt>
                <c:pt idx="56">
                  <c:v>92.989425541829689</c:v>
                </c:pt>
                <c:pt idx="57">
                  <c:v>93.117361750550032</c:v>
                </c:pt>
                <c:pt idx="58">
                  <c:v>93.253906769786653</c:v>
                </c:pt>
                <c:pt idx="59">
                  <c:v>93.387818735558653</c:v>
                </c:pt>
                <c:pt idx="60">
                  <c:v>93.524013365175392</c:v>
                </c:pt>
                <c:pt idx="61">
                  <c:v>93.657251727781983</c:v>
                </c:pt>
                <c:pt idx="62">
                  <c:v>93.788113407357585</c:v>
                </c:pt>
                <c:pt idx="63">
                  <c:v>93.911731142546046</c:v>
                </c:pt>
                <c:pt idx="64">
                  <c:v>94.039720591048507</c:v>
                </c:pt>
                <c:pt idx="65">
                  <c:v>94.163141182033527</c:v>
                </c:pt>
                <c:pt idx="66">
                  <c:v>94.280365965774124</c:v>
                </c:pt>
                <c:pt idx="67">
                  <c:v>94.393268957382304</c:v>
                </c:pt>
                <c:pt idx="68">
                  <c:v>94.516947259110026</c:v>
                </c:pt>
                <c:pt idx="69">
                  <c:v>94.637518215250935</c:v>
                </c:pt>
                <c:pt idx="70">
                  <c:v>94.760420823077212</c:v>
                </c:pt>
                <c:pt idx="71">
                  <c:v>94.878840476838249</c:v>
                </c:pt>
                <c:pt idx="72">
                  <c:v>95.003250799965656</c:v>
                </c:pt>
                <c:pt idx="73">
                  <c:v>95.137247978967878</c:v>
                </c:pt>
                <c:pt idx="74">
                  <c:v>95.27467408892619</c:v>
                </c:pt>
                <c:pt idx="75">
                  <c:v>95.416818793743928</c:v>
                </c:pt>
                <c:pt idx="76">
                  <c:v>95.55817799223037</c:v>
                </c:pt>
                <c:pt idx="77">
                  <c:v>95.707802922389348</c:v>
                </c:pt>
                <c:pt idx="78">
                  <c:v>95.867977906996856</c:v>
                </c:pt>
                <c:pt idx="79">
                  <c:v>96.028903399001109</c:v>
                </c:pt>
                <c:pt idx="80">
                  <c:v>96.209223225997022</c:v>
                </c:pt>
                <c:pt idx="81">
                  <c:v>96.395792419860285</c:v>
                </c:pt>
                <c:pt idx="82">
                  <c:v>96.598359647727392</c:v>
                </c:pt>
                <c:pt idx="83">
                  <c:v>96.810582357951134</c:v>
                </c:pt>
                <c:pt idx="84">
                  <c:v>97.049577575072647</c:v>
                </c:pt>
                <c:pt idx="85">
                  <c:v>97.278825861307268</c:v>
                </c:pt>
                <c:pt idx="86">
                  <c:v>97.529434009564611</c:v>
                </c:pt>
                <c:pt idx="87">
                  <c:v>97.812865348014341</c:v>
                </c:pt>
                <c:pt idx="88">
                  <c:v>98.123361693224496</c:v>
                </c:pt>
                <c:pt idx="89">
                  <c:v>98.469027158546979</c:v>
                </c:pt>
                <c:pt idx="90">
                  <c:v>98.870276733741676</c:v>
                </c:pt>
                <c:pt idx="91">
                  <c:v>99.330420902250395</c:v>
                </c:pt>
                <c:pt idx="92">
                  <c:v>99.867171644171563</c:v>
                </c:pt>
                <c:pt idx="93">
                  <c:v>100.46520356976531</c:v>
                </c:pt>
                <c:pt idx="94">
                  <c:v>101.19207906600059</c:v>
                </c:pt>
                <c:pt idx="95">
                  <c:v>102.10883178413815</c:v>
                </c:pt>
                <c:pt idx="96">
                  <c:v>103.25633994403073</c:v>
                </c:pt>
                <c:pt idx="97">
                  <c:v>104.87882489225569</c:v>
                </c:pt>
                <c:pt idx="98">
                  <c:v>107.39492731989972</c:v>
                </c:pt>
              </c:numCache>
            </c:numRef>
          </c:xVal>
          <c:yVal>
            <c:numRef>
              <c:f>'3D-UMi (K=M=10)'!$BP$156:$BP$254</c:f>
              <c:numCache>
                <c:formatCode>0.000_ </c:formatCode>
                <c:ptCount val="99"/>
                <c:pt idx="0">
                  <c:v>-2.676860156033456</c:v>
                </c:pt>
                <c:pt idx="1">
                  <c:v>-0.15859229438521538</c:v>
                </c:pt>
                <c:pt idx="2">
                  <c:v>0.28258951956347289</c:v>
                </c:pt>
                <c:pt idx="3">
                  <c:v>7.3513514876239583E-2</c:v>
                </c:pt>
                <c:pt idx="4">
                  <c:v>0.18413291605092752</c:v>
                </c:pt>
                <c:pt idx="5">
                  <c:v>0.1482848691384504</c:v>
                </c:pt>
                <c:pt idx="6">
                  <c:v>0.15627287454621808</c:v>
                </c:pt>
                <c:pt idx="7">
                  <c:v>0.13142201142592569</c:v>
                </c:pt>
                <c:pt idx="8">
                  <c:v>0.10773776750744446</c:v>
                </c:pt>
                <c:pt idx="9">
                  <c:v>7.7519424850777341E-2</c:v>
                </c:pt>
                <c:pt idx="10">
                  <c:v>0.11573296794166765</c:v>
                </c:pt>
                <c:pt idx="11">
                  <c:v>0.12333269738138597</c:v>
                </c:pt>
                <c:pt idx="12">
                  <c:v>0.12474073670675523</c:v>
                </c:pt>
                <c:pt idx="13">
                  <c:v>0.11890179146838875</c:v>
                </c:pt>
                <c:pt idx="14">
                  <c:v>0.10527628718394055</c:v>
                </c:pt>
                <c:pt idx="15">
                  <c:v>0.100648840802819</c:v>
                </c:pt>
                <c:pt idx="16">
                  <c:v>0.10149281788442011</c:v>
                </c:pt>
                <c:pt idx="17">
                  <c:v>9.2532683846741293E-2</c:v>
                </c:pt>
                <c:pt idx="18">
                  <c:v>8.9595011134690594E-2</c:v>
                </c:pt>
                <c:pt idx="19">
                  <c:v>7.2051771105620332E-2</c:v>
                </c:pt>
                <c:pt idx="20">
                  <c:v>4.3897740490223214E-2</c:v>
                </c:pt>
                <c:pt idx="21">
                  <c:v>3.6546801544218965E-2</c:v>
                </c:pt>
                <c:pt idx="22">
                  <c:v>3.5136206944685E-2</c:v>
                </c:pt>
                <c:pt idx="23">
                  <c:v>2.7598211702525077E-2</c:v>
                </c:pt>
                <c:pt idx="24">
                  <c:v>6.3532801744798917E-3</c:v>
                </c:pt>
                <c:pt idx="25">
                  <c:v>1.4815775758634686E-2</c:v>
                </c:pt>
                <c:pt idx="26">
                  <c:v>5.6623615086266454E-3</c:v>
                </c:pt>
                <c:pt idx="27">
                  <c:v>1.0446853104170373E-2</c:v>
                </c:pt>
                <c:pt idx="28">
                  <c:v>5.4731162206138606E-3</c:v>
                </c:pt>
                <c:pt idx="29">
                  <c:v>9.8000114133327543E-3</c:v>
                </c:pt>
                <c:pt idx="30">
                  <c:v>7.5480694776643986E-3</c:v>
                </c:pt>
                <c:pt idx="31">
                  <c:v>6.6546914765268639E-3</c:v>
                </c:pt>
                <c:pt idx="32">
                  <c:v>6.4040487165044624E-3</c:v>
                </c:pt>
                <c:pt idx="33">
                  <c:v>7.388583357098355E-3</c:v>
                </c:pt>
                <c:pt idx="34">
                  <c:v>6.9258530153462061E-3</c:v>
                </c:pt>
                <c:pt idx="35">
                  <c:v>1.1159560972373583E-2</c:v>
                </c:pt>
                <c:pt idx="36">
                  <c:v>5.0775613718343493E-3</c:v>
                </c:pt>
                <c:pt idx="37">
                  <c:v>-3.5567101562079984E-2</c:v>
                </c:pt>
                <c:pt idx="38">
                  <c:v>0.32965833255221355</c:v>
                </c:pt>
                <c:pt idx="39">
                  <c:v>0.10856846916219354</c:v>
                </c:pt>
                <c:pt idx="40">
                  <c:v>6.9662105422679588E-2</c:v>
                </c:pt>
                <c:pt idx="41">
                  <c:v>5.5032335410302835E-2</c:v>
                </c:pt>
                <c:pt idx="42">
                  <c:v>4.7920159716895228E-2</c:v>
                </c:pt>
                <c:pt idx="43">
                  <c:v>5.9398642015537462E-2</c:v>
                </c:pt>
                <c:pt idx="44">
                  <c:v>5.4761257631668059E-2</c:v>
                </c:pt>
                <c:pt idx="45">
                  <c:v>5.7861837749953793E-2</c:v>
                </c:pt>
                <c:pt idx="46">
                  <c:v>7.0057701477821865E-2</c:v>
                </c:pt>
                <c:pt idx="47">
                  <c:v>7.8489890227146475E-2</c:v>
                </c:pt>
                <c:pt idx="48">
                  <c:v>9.8448877093076703E-2</c:v>
                </c:pt>
                <c:pt idx="49">
                  <c:v>9.5409750764304135E-2</c:v>
                </c:pt>
                <c:pt idx="50">
                  <c:v>0.10567397221664976</c:v>
                </c:pt>
                <c:pt idx="51">
                  <c:v>0.10403000338844492</c:v>
                </c:pt>
                <c:pt idx="52">
                  <c:v>0.10998105266989455</c:v>
                </c:pt>
                <c:pt idx="53">
                  <c:v>8.980935315082661E-2</c:v>
                </c:pt>
                <c:pt idx="54">
                  <c:v>8.497640769382997E-2</c:v>
                </c:pt>
                <c:pt idx="55">
                  <c:v>9.4196417133616706E-2</c:v>
                </c:pt>
                <c:pt idx="56">
                  <c:v>9.7274458170304001E-2</c:v>
                </c:pt>
                <c:pt idx="57">
                  <c:v>9.6138249449964519E-2</c:v>
                </c:pt>
                <c:pt idx="58">
                  <c:v>8.6693230213342076E-2</c:v>
                </c:pt>
                <c:pt idx="59">
                  <c:v>8.9681264441352937E-2</c:v>
                </c:pt>
                <c:pt idx="60">
                  <c:v>7.908663482460554E-2</c:v>
                </c:pt>
                <c:pt idx="61">
                  <c:v>7.8848272218010607E-2</c:v>
                </c:pt>
                <c:pt idx="62">
                  <c:v>7.2886592642419146E-2</c:v>
                </c:pt>
                <c:pt idx="63">
                  <c:v>6.8568857453954024E-2</c:v>
                </c:pt>
                <c:pt idx="64">
                  <c:v>6.0279408951487312E-2</c:v>
                </c:pt>
                <c:pt idx="65">
                  <c:v>5.5858817966466745E-2</c:v>
                </c:pt>
                <c:pt idx="66">
                  <c:v>7.0434034225883124E-2</c:v>
                </c:pt>
                <c:pt idx="67">
                  <c:v>8.4631042617701269E-2</c:v>
                </c:pt>
                <c:pt idx="68">
                  <c:v>9.2252740889975371E-2</c:v>
                </c:pt>
                <c:pt idx="69">
                  <c:v>8.7581784749062308E-2</c:v>
                </c:pt>
                <c:pt idx="70">
                  <c:v>7.9779176922784245E-2</c:v>
                </c:pt>
                <c:pt idx="71">
                  <c:v>0.10425952316174403</c:v>
                </c:pt>
                <c:pt idx="72">
                  <c:v>8.944920003433765E-2</c:v>
                </c:pt>
                <c:pt idx="73">
                  <c:v>8.8952021032127959E-2</c:v>
                </c:pt>
                <c:pt idx="74">
                  <c:v>8.8225911073806174E-2</c:v>
                </c:pt>
                <c:pt idx="75">
                  <c:v>9.6081206256073415E-2</c:v>
                </c:pt>
                <c:pt idx="76">
                  <c:v>0.10782200776962725</c:v>
                </c:pt>
                <c:pt idx="77">
                  <c:v>9.0397077610646193E-2</c:v>
                </c:pt>
                <c:pt idx="78">
                  <c:v>8.0022093003137229E-2</c:v>
                </c:pt>
                <c:pt idx="79">
                  <c:v>6.6996600998891154E-2</c:v>
                </c:pt>
                <c:pt idx="80">
                  <c:v>6.2576774002977231E-2</c:v>
                </c:pt>
                <c:pt idx="81">
                  <c:v>6.750758013971847E-2</c:v>
                </c:pt>
                <c:pt idx="82">
                  <c:v>5.6440352272602468E-2</c:v>
                </c:pt>
                <c:pt idx="83">
                  <c:v>6.661764204886822E-2</c:v>
                </c:pt>
                <c:pt idx="84">
                  <c:v>6.1922424927359998E-2</c:v>
                </c:pt>
                <c:pt idx="85">
                  <c:v>7.5074138692727388E-2</c:v>
                </c:pt>
                <c:pt idx="86">
                  <c:v>7.9265990435388289E-2</c:v>
                </c:pt>
                <c:pt idx="87">
                  <c:v>0.10463465198566269</c:v>
                </c:pt>
                <c:pt idx="88">
                  <c:v>0.13033830677549929</c:v>
                </c:pt>
                <c:pt idx="89">
                  <c:v>0.15867284145302563</c:v>
                </c:pt>
                <c:pt idx="90">
                  <c:v>0.19022326625832875</c:v>
                </c:pt>
                <c:pt idx="91">
                  <c:v>0.22097909774960556</c:v>
                </c:pt>
                <c:pt idx="92">
                  <c:v>0.23882835582843143</c:v>
                </c:pt>
                <c:pt idx="93">
                  <c:v>0.30479643023468839</c:v>
                </c:pt>
                <c:pt idx="94">
                  <c:v>0.31492093399941723</c:v>
                </c:pt>
                <c:pt idx="95">
                  <c:v>0.34816821586184687</c:v>
                </c:pt>
                <c:pt idx="96">
                  <c:v>0.42166005596926937</c:v>
                </c:pt>
                <c:pt idx="97">
                  <c:v>0.58917510774431037</c:v>
                </c:pt>
                <c:pt idx="98">
                  <c:v>0.76207268010027462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(K=M=10)'!$BQ$155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46.235460156033454</c:v>
                </c:pt>
                <c:pt idx="1">
                  <c:v>75.487792294385216</c:v>
                </c:pt>
                <c:pt idx="2">
                  <c:v>80.095110480436531</c:v>
                </c:pt>
                <c:pt idx="3">
                  <c:v>82.101886485123757</c:v>
                </c:pt>
                <c:pt idx="4">
                  <c:v>83.177267083949076</c:v>
                </c:pt>
                <c:pt idx="5">
                  <c:v>83.988815130861553</c:v>
                </c:pt>
                <c:pt idx="6">
                  <c:v>84.577727125453777</c:v>
                </c:pt>
                <c:pt idx="7">
                  <c:v>85.062577988574077</c:v>
                </c:pt>
                <c:pt idx="8">
                  <c:v>85.505562232492551</c:v>
                </c:pt>
                <c:pt idx="9">
                  <c:v>85.891280575149224</c:v>
                </c:pt>
                <c:pt idx="10">
                  <c:v>86.226767032058333</c:v>
                </c:pt>
                <c:pt idx="11">
                  <c:v>86.522267302618616</c:v>
                </c:pt>
                <c:pt idx="12">
                  <c:v>86.804759263293249</c:v>
                </c:pt>
                <c:pt idx="13">
                  <c:v>87.063098208531613</c:v>
                </c:pt>
                <c:pt idx="14">
                  <c:v>87.299923712816053</c:v>
                </c:pt>
                <c:pt idx="15">
                  <c:v>87.521051159197185</c:v>
                </c:pt>
                <c:pt idx="16">
                  <c:v>87.717307182115576</c:v>
                </c:pt>
                <c:pt idx="17">
                  <c:v>87.918367316153265</c:v>
                </c:pt>
                <c:pt idx="18">
                  <c:v>88.110904988865315</c:v>
                </c:pt>
                <c:pt idx="19">
                  <c:v>88.29954822889438</c:v>
                </c:pt>
                <c:pt idx="20">
                  <c:v>88.488902259509771</c:v>
                </c:pt>
                <c:pt idx="21">
                  <c:v>88.680253198455787</c:v>
                </c:pt>
                <c:pt idx="22">
                  <c:v>88.87996379305531</c:v>
                </c:pt>
                <c:pt idx="23">
                  <c:v>89.082401788297474</c:v>
                </c:pt>
                <c:pt idx="24">
                  <c:v>89.239846719825522</c:v>
                </c:pt>
                <c:pt idx="25">
                  <c:v>89.351184224241365</c:v>
                </c:pt>
                <c:pt idx="26">
                  <c:v>89.44573763849138</c:v>
                </c:pt>
                <c:pt idx="27">
                  <c:v>89.514853146895831</c:v>
                </c:pt>
                <c:pt idx="28">
                  <c:v>89.572526883779389</c:v>
                </c:pt>
                <c:pt idx="29">
                  <c:v>89.621099988586664</c:v>
                </c:pt>
                <c:pt idx="30">
                  <c:v>89.665051930522338</c:v>
                </c:pt>
                <c:pt idx="31">
                  <c:v>89.704545308523478</c:v>
                </c:pt>
                <c:pt idx="32">
                  <c:v>89.73999595128349</c:v>
                </c:pt>
                <c:pt idx="33">
                  <c:v>89.774511416642895</c:v>
                </c:pt>
                <c:pt idx="34">
                  <c:v>89.812374146984652</c:v>
                </c:pt>
                <c:pt idx="35">
                  <c:v>89.858840439027631</c:v>
                </c:pt>
                <c:pt idx="36">
                  <c:v>89.895622438628166</c:v>
                </c:pt>
                <c:pt idx="37">
                  <c:v>89.965467101562083</c:v>
                </c:pt>
                <c:pt idx="38">
                  <c:v>90.479141667447792</c:v>
                </c:pt>
                <c:pt idx="39">
                  <c:v>90.934731530837809</c:v>
                </c:pt>
                <c:pt idx="40">
                  <c:v>91.098437894577316</c:v>
                </c:pt>
                <c:pt idx="41">
                  <c:v>91.221567664589699</c:v>
                </c:pt>
                <c:pt idx="42">
                  <c:v>91.336079840283105</c:v>
                </c:pt>
                <c:pt idx="43">
                  <c:v>91.43710135798446</c:v>
                </c:pt>
                <c:pt idx="44">
                  <c:v>91.540438742368337</c:v>
                </c:pt>
                <c:pt idx="45">
                  <c:v>91.64003816225005</c:v>
                </c:pt>
                <c:pt idx="46">
                  <c:v>91.741042298522174</c:v>
                </c:pt>
                <c:pt idx="47">
                  <c:v>91.852610109772854</c:v>
                </c:pt>
                <c:pt idx="48">
                  <c:v>91.959351122906924</c:v>
                </c:pt>
                <c:pt idx="49">
                  <c:v>92.073490249235689</c:v>
                </c:pt>
                <c:pt idx="50">
                  <c:v>92.193926027783348</c:v>
                </c:pt>
                <c:pt idx="51">
                  <c:v>92.322169996611549</c:v>
                </c:pt>
                <c:pt idx="52">
                  <c:v>92.455118947330106</c:v>
                </c:pt>
                <c:pt idx="53">
                  <c:v>92.589590646849175</c:v>
                </c:pt>
                <c:pt idx="54">
                  <c:v>92.719523592306174</c:v>
                </c:pt>
                <c:pt idx="55">
                  <c:v>92.851303582866379</c:v>
                </c:pt>
                <c:pt idx="56">
                  <c:v>92.989425541829689</c:v>
                </c:pt>
                <c:pt idx="57">
                  <c:v>93.117361750550032</c:v>
                </c:pt>
                <c:pt idx="58">
                  <c:v>93.253906769786653</c:v>
                </c:pt>
                <c:pt idx="59">
                  <c:v>93.387818735558653</c:v>
                </c:pt>
                <c:pt idx="60">
                  <c:v>93.524013365175392</c:v>
                </c:pt>
                <c:pt idx="61">
                  <c:v>93.657251727781983</c:v>
                </c:pt>
                <c:pt idx="62">
                  <c:v>93.788113407357585</c:v>
                </c:pt>
                <c:pt idx="63">
                  <c:v>93.911731142546046</c:v>
                </c:pt>
                <c:pt idx="64">
                  <c:v>94.039720591048507</c:v>
                </c:pt>
                <c:pt idx="65">
                  <c:v>94.163141182033527</c:v>
                </c:pt>
                <c:pt idx="66">
                  <c:v>94.280365965774124</c:v>
                </c:pt>
                <c:pt idx="67">
                  <c:v>94.393268957382304</c:v>
                </c:pt>
                <c:pt idx="68">
                  <c:v>94.516947259110026</c:v>
                </c:pt>
                <c:pt idx="69">
                  <c:v>94.637518215250935</c:v>
                </c:pt>
                <c:pt idx="70">
                  <c:v>94.760420823077212</c:v>
                </c:pt>
                <c:pt idx="71">
                  <c:v>94.878840476838249</c:v>
                </c:pt>
                <c:pt idx="72">
                  <c:v>95.003250799965656</c:v>
                </c:pt>
                <c:pt idx="73">
                  <c:v>95.137247978967878</c:v>
                </c:pt>
                <c:pt idx="74">
                  <c:v>95.27467408892619</c:v>
                </c:pt>
                <c:pt idx="75">
                  <c:v>95.416818793743928</c:v>
                </c:pt>
                <c:pt idx="76">
                  <c:v>95.55817799223037</c:v>
                </c:pt>
                <c:pt idx="77">
                  <c:v>95.707802922389348</c:v>
                </c:pt>
                <c:pt idx="78">
                  <c:v>95.867977906996856</c:v>
                </c:pt>
                <c:pt idx="79">
                  <c:v>96.028903399001109</c:v>
                </c:pt>
                <c:pt idx="80">
                  <c:v>96.209223225997022</c:v>
                </c:pt>
                <c:pt idx="81">
                  <c:v>96.395792419860285</c:v>
                </c:pt>
                <c:pt idx="82">
                  <c:v>96.598359647727392</c:v>
                </c:pt>
                <c:pt idx="83">
                  <c:v>96.810582357951134</c:v>
                </c:pt>
                <c:pt idx="84">
                  <c:v>97.049577575072647</c:v>
                </c:pt>
                <c:pt idx="85">
                  <c:v>97.278825861307268</c:v>
                </c:pt>
                <c:pt idx="86">
                  <c:v>97.529434009564611</c:v>
                </c:pt>
                <c:pt idx="87">
                  <c:v>97.812865348014341</c:v>
                </c:pt>
                <c:pt idx="88">
                  <c:v>98.123361693224496</c:v>
                </c:pt>
                <c:pt idx="89">
                  <c:v>98.469027158546979</c:v>
                </c:pt>
                <c:pt idx="90">
                  <c:v>98.870276733741676</c:v>
                </c:pt>
                <c:pt idx="91">
                  <c:v>99.330420902250395</c:v>
                </c:pt>
                <c:pt idx="92">
                  <c:v>99.867171644171563</c:v>
                </c:pt>
                <c:pt idx="93">
                  <c:v>100.46520356976531</c:v>
                </c:pt>
                <c:pt idx="94">
                  <c:v>101.19207906600059</c:v>
                </c:pt>
                <c:pt idx="95">
                  <c:v>102.10883178413815</c:v>
                </c:pt>
                <c:pt idx="96">
                  <c:v>103.25633994403073</c:v>
                </c:pt>
                <c:pt idx="97">
                  <c:v>104.87882489225569</c:v>
                </c:pt>
                <c:pt idx="98">
                  <c:v>107.39492731989972</c:v>
                </c:pt>
              </c:numCache>
            </c:numRef>
          </c:xVal>
          <c:yVal>
            <c:numRef>
              <c:f>'3D-UMi (K=M=10)'!$BQ$156:$BQ$254</c:f>
              <c:numCache>
                <c:formatCode>0.000_ </c:formatCode>
                <c:ptCount val="99"/>
                <c:pt idx="0">
                  <c:v>4.4435398439665477</c:v>
                </c:pt>
                <c:pt idx="1">
                  <c:v>1.7272077056147879</c:v>
                </c:pt>
                <c:pt idx="2">
                  <c:v>1.2108895195634659</c:v>
                </c:pt>
                <c:pt idx="3">
                  <c:v>0.52111351487624802</c:v>
                </c:pt>
                <c:pt idx="4">
                  <c:v>0.34873291605092049</c:v>
                </c:pt>
                <c:pt idx="5">
                  <c:v>0.29218486913845254</c:v>
                </c:pt>
                <c:pt idx="6">
                  <c:v>0.25727287454621717</c:v>
                </c:pt>
                <c:pt idx="7">
                  <c:v>0.22842201142591989</c:v>
                </c:pt>
                <c:pt idx="8">
                  <c:v>0.13043776750744485</c:v>
                </c:pt>
                <c:pt idx="9">
                  <c:v>0.12071942485077614</c:v>
                </c:pt>
                <c:pt idx="10">
                  <c:v>0.13423296794167072</c:v>
                </c:pt>
                <c:pt idx="11">
                  <c:v>8.9732697381379012E-2</c:v>
                </c:pt>
                <c:pt idx="12">
                  <c:v>5.4240736706745452E-2</c:v>
                </c:pt>
                <c:pt idx="13">
                  <c:v>7.3901791468387046E-2</c:v>
                </c:pt>
                <c:pt idx="14">
                  <c:v>3.7076287183950285E-2</c:v>
                </c:pt>
                <c:pt idx="15">
                  <c:v>1.7948840802816335E-2</c:v>
                </c:pt>
                <c:pt idx="16">
                  <c:v>2.7692817884428678E-2</c:v>
                </c:pt>
                <c:pt idx="17">
                  <c:v>2.0632683846727673E-2</c:v>
                </c:pt>
                <c:pt idx="18">
                  <c:v>3.6095011134690935E-2</c:v>
                </c:pt>
                <c:pt idx="19">
                  <c:v>4.0451771105622925E-2</c:v>
                </c:pt>
                <c:pt idx="20">
                  <c:v>4.2097740490234514E-2</c:v>
                </c:pt>
                <c:pt idx="21">
                  <c:v>7.4746801544208097E-2</c:v>
                </c:pt>
                <c:pt idx="22">
                  <c:v>0.12003620694468964</c:v>
                </c:pt>
                <c:pt idx="23">
                  <c:v>9.9598211702527806E-2</c:v>
                </c:pt>
                <c:pt idx="24">
                  <c:v>6.7153280174480301E-2</c:v>
                </c:pt>
                <c:pt idx="25">
                  <c:v>6.5815775758636619E-2</c:v>
                </c:pt>
                <c:pt idx="26">
                  <c:v>5.0262361508615072E-2</c:v>
                </c:pt>
                <c:pt idx="27">
                  <c:v>3.4146853104175534E-2</c:v>
                </c:pt>
                <c:pt idx="28">
                  <c:v>3.3473116220605448E-2</c:v>
                </c:pt>
                <c:pt idx="29">
                  <c:v>3.2900011413332209E-2</c:v>
                </c:pt>
                <c:pt idx="30">
                  <c:v>2.3948069477654599E-2</c:v>
                </c:pt>
                <c:pt idx="31">
                  <c:v>2.0454691476516018E-2</c:v>
                </c:pt>
                <c:pt idx="32">
                  <c:v>1.5004048716505736E-2</c:v>
                </c:pt>
                <c:pt idx="33">
                  <c:v>1.3488583357101902E-2</c:v>
                </c:pt>
                <c:pt idx="34">
                  <c:v>1.1625853015345911E-2</c:v>
                </c:pt>
                <c:pt idx="35">
                  <c:v>2.0159560972373924E-2</c:v>
                </c:pt>
                <c:pt idx="36">
                  <c:v>7.3775613718396471E-3</c:v>
                </c:pt>
                <c:pt idx="37">
                  <c:v>-3.0467101562081211E-2</c:v>
                </c:pt>
                <c:pt idx="38">
                  <c:v>0.42185833255220473</c:v>
                </c:pt>
                <c:pt idx="39">
                  <c:v>0.14326846916219438</c:v>
                </c:pt>
                <c:pt idx="40">
                  <c:v>9.3562105422677178E-2</c:v>
                </c:pt>
                <c:pt idx="41">
                  <c:v>7.9432335410302812E-2</c:v>
                </c:pt>
                <c:pt idx="42">
                  <c:v>6.3920159716900571E-2</c:v>
                </c:pt>
                <c:pt idx="43">
                  <c:v>6.9898642015544965E-2</c:v>
                </c:pt>
                <c:pt idx="44">
                  <c:v>7.8561257631662329E-2</c:v>
                </c:pt>
                <c:pt idx="45">
                  <c:v>7.296183774994347E-2</c:v>
                </c:pt>
                <c:pt idx="46">
                  <c:v>7.2957701477818659E-2</c:v>
                </c:pt>
                <c:pt idx="47">
                  <c:v>7.0389890227147589E-2</c:v>
                </c:pt>
                <c:pt idx="48">
                  <c:v>6.8648877093082206E-2</c:v>
                </c:pt>
                <c:pt idx="49">
                  <c:v>6.150975076431564E-2</c:v>
                </c:pt>
                <c:pt idx="50">
                  <c:v>6.8073972216652123E-2</c:v>
                </c:pt>
                <c:pt idx="51">
                  <c:v>7.5830003388446698E-2</c:v>
                </c:pt>
                <c:pt idx="52">
                  <c:v>7.6881052669889982E-2</c:v>
                </c:pt>
                <c:pt idx="53">
                  <c:v>8.7409353150832203E-2</c:v>
                </c:pt>
                <c:pt idx="54">
                  <c:v>9.0476407693827809E-2</c:v>
                </c:pt>
                <c:pt idx="55">
                  <c:v>0.10569641713361477</c:v>
                </c:pt>
                <c:pt idx="56">
                  <c:v>8.3574458170303956E-2</c:v>
                </c:pt>
                <c:pt idx="57">
                  <c:v>8.0638249449961563E-2</c:v>
                </c:pt>
                <c:pt idx="58">
                  <c:v>8.3093230213350466E-2</c:v>
                </c:pt>
                <c:pt idx="59">
                  <c:v>6.2181264441349526E-2</c:v>
                </c:pt>
                <c:pt idx="60">
                  <c:v>5.9986634824610974E-2</c:v>
                </c:pt>
                <c:pt idx="61">
                  <c:v>5.07482722180157E-2</c:v>
                </c:pt>
                <c:pt idx="62">
                  <c:v>3.888659264241312E-2</c:v>
                </c:pt>
                <c:pt idx="63">
                  <c:v>2.4268857453961346E-2</c:v>
                </c:pt>
                <c:pt idx="64">
                  <c:v>2.1279408951500045E-2</c:v>
                </c:pt>
                <c:pt idx="65">
                  <c:v>2.6858817966470383E-2</c:v>
                </c:pt>
                <c:pt idx="66">
                  <c:v>1.7634034225878281E-2</c:v>
                </c:pt>
                <c:pt idx="67">
                  <c:v>1.8731042617702087E-2</c:v>
                </c:pt>
                <c:pt idx="68">
                  <c:v>2.0052740889980214E-2</c:v>
                </c:pt>
                <c:pt idx="69">
                  <c:v>2.6481784749066151E-2</c:v>
                </c:pt>
                <c:pt idx="70">
                  <c:v>1.7579176922794204E-2</c:v>
                </c:pt>
                <c:pt idx="71">
                  <c:v>2.115952316175651E-2</c:v>
                </c:pt>
                <c:pt idx="72">
                  <c:v>2.7492000343443124E-3</c:v>
                </c:pt>
                <c:pt idx="73">
                  <c:v>-1.5247978967877884E-2</c:v>
                </c:pt>
                <c:pt idx="74">
                  <c:v>-7.6740889261941447E-3</c:v>
                </c:pt>
                <c:pt idx="75">
                  <c:v>-7.8187937439224697E-3</c:v>
                </c:pt>
                <c:pt idx="76">
                  <c:v>-7.1779922303676358E-3</c:v>
                </c:pt>
                <c:pt idx="77">
                  <c:v>-2.480292238934112E-2</c:v>
                </c:pt>
                <c:pt idx="78">
                  <c:v>-4.697790699685811E-2</c:v>
                </c:pt>
                <c:pt idx="79">
                  <c:v>-2.8903399001109165E-2</c:v>
                </c:pt>
                <c:pt idx="80">
                  <c:v>-5.2223225997025224E-2</c:v>
                </c:pt>
                <c:pt idx="81">
                  <c:v>-6.1792419860282166E-2</c:v>
                </c:pt>
                <c:pt idx="82">
                  <c:v>-5.5359647727385664E-2</c:v>
                </c:pt>
                <c:pt idx="83">
                  <c:v>-5.9582357951128984E-2</c:v>
                </c:pt>
                <c:pt idx="84">
                  <c:v>-5.6577575072651598E-2</c:v>
                </c:pt>
                <c:pt idx="85">
                  <c:v>-5.582586130726952E-2</c:v>
                </c:pt>
                <c:pt idx="86">
                  <c:v>-8.0434009564612552E-2</c:v>
                </c:pt>
                <c:pt idx="87">
                  <c:v>-0.11086534801434311</c:v>
                </c:pt>
                <c:pt idx="88">
                  <c:v>-0.11836169322450019</c:v>
                </c:pt>
                <c:pt idx="89">
                  <c:v>-0.1510271585469809</c:v>
                </c:pt>
                <c:pt idx="90">
                  <c:v>-0.22027673374167023</c:v>
                </c:pt>
                <c:pt idx="91">
                  <c:v>-0.28642090225039851</c:v>
                </c:pt>
                <c:pt idx="92">
                  <c:v>-0.39717164417156425</c:v>
                </c:pt>
                <c:pt idx="93">
                  <c:v>-0.44520356976531161</c:v>
                </c:pt>
                <c:pt idx="94">
                  <c:v>-0.49207906600058493</c:v>
                </c:pt>
                <c:pt idx="95">
                  <c:v>-0.42883178413813994</c:v>
                </c:pt>
                <c:pt idx="96">
                  <c:v>-0.61633994403072734</c:v>
                </c:pt>
                <c:pt idx="97">
                  <c:v>-0.7488248922556977</c:v>
                </c:pt>
                <c:pt idx="98">
                  <c:v>-1.0349273198997224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(K=M=10)'!$BR$155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46.235460156033454</c:v>
                </c:pt>
                <c:pt idx="1">
                  <c:v>75.487792294385216</c:v>
                </c:pt>
                <c:pt idx="2">
                  <c:v>80.095110480436531</c:v>
                </c:pt>
                <c:pt idx="3">
                  <c:v>82.101886485123757</c:v>
                </c:pt>
                <c:pt idx="4">
                  <c:v>83.177267083949076</c:v>
                </c:pt>
                <c:pt idx="5">
                  <c:v>83.988815130861553</c:v>
                </c:pt>
                <c:pt idx="6">
                  <c:v>84.577727125453777</c:v>
                </c:pt>
                <c:pt idx="7">
                  <c:v>85.062577988574077</c:v>
                </c:pt>
                <c:pt idx="8">
                  <c:v>85.505562232492551</c:v>
                </c:pt>
                <c:pt idx="9">
                  <c:v>85.891280575149224</c:v>
                </c:pt>
                <c:pt idx="10">
                  <c:v>86.226767032058333</c:v>
                </c:pt>
                <c:pt idx="11">
                  <c:v>86.522267302618616</c:v>
                </c:pt>
                <c:pt idx="12">
                  <c:v>86.804759263293249</c:v>
                </c:pt>
                <c:pt idx="13">
                  <c:v>87.063098208531613</c:v>
                </c:pt>
                <c:pt idx="14">
                  <c:v>87.299923712816053</c:v>
                </c:pt>
                <c:pt idx="15">
                  <c:v>87.521051159197185</c:v>
                </c:pt>
                <c:pt idx="16">
                  <c:v>87.717307182115576</c:v>
                </c:pt>
                <c:pt idx="17">
                  <c:v>87.918367316153265</c:v>
                </c:pt>
                <c:pt idx="18">
                  <c:v>88.110904988865315</c:v>
                </c:pt>
                <c:pt idx="19">
                  <c:v>88.29954822889438</c:v>
                </c:pt>
                <c:pt idx="20">
                  <c:v>88.488902259509771</c:v>
                </c:pt>
                <c:pt idx="21">
                  <c:v>88.680253198455787</c:v>
                </c:pt>
                <c:pt idx="22">
                  <c:v>88.87996379305531</c:v>
                </c:pt>
                <c:pt idx="23">
                  <c:v>89.082401788297474</c:v>
                </c:pt>
                <c:pt idx="24">
                  <c:v>89.239846719825522</c:v>
                </c:pt>
                <c:pt idx="25">
                  <c:v>89.351184224241365</c:v>
                </c:pt>
                <c:pt idx="26">
                  <c:v>89.44573763849138</c:v>
                </c:pt>
                <c:pt idx="27">
                  <c:v>89.514853146895831</c:v>
                </c:pt>
                <c:pt idx="28">
                  <c:v>89.572526883779389</c:v>
                </c:pt>
                <c:pt idx="29">
                  <c:v>89.621099988586664</c:v>
                </c:pt>
                <c:pt idx="30">
                  <c:v>89.665051930522338</c:v>
                </c:pt>
                <c:pt idx="31">
                  <c:v>89.704545308523478</c:v>
                </c:pt>
                <c:pt idx="32">
                  <c:v>89.73999595128349</c:v>
                </c:pt>
                <c:pt idx="33">
                  <c:v>89.774511416642895</c:v>
                </c:pt>
                <c:pt idx="34">
                  <c:v>89.812374146984652</c:v>
                </c:pt>
                <c:pt idx="35">
                  <c:v>89.858840439027631</c:v>
                </c:pt>
                <c:pt idx="36">
                  <c:v>89.895622438628166</c:v>
                </c:pt>
                <c:pt idx="37">
                  <c:v>89.965467101562083</c:v>
                </c:pt>
                <c:pt idx="38">
                  <c:v>90.479141667447792</c:v>
                </c:pt>
                <c:pt idx="39">
                  <c:v>90.934731530837809</c:v>
                </c:pt>
                <c:pt idx="40">
                  <c:v>91.098437894577316</c:v>
                </c:pt>
                <c:pt idx="41">
                  <c:v>91.221567664589699</c:v>
                </c:pt>
                <c:pt idx="42">
                  <c:v>91.336079840283105</c:v>
                </c:pt>
                <c:pt idx="43">
                  <c:v>91.43710135798446</c:v>
                </c:pt>
                <c:pt idx="44">
                  <c:v>91.540438742368337</c:v>
                </c:pt>
                <c:pt idx="45">
                  <c:v>91.64003816225005</c:v>
                </c:pt>
                <c:pt idx="46">
                  <c:v>91.741042298522174</c:v>
                </c:pt>
                <c:pt idx="47">
                  <c:v>91.852610109772854</c:v>
                </c:pt>
                <c:pt idx="48">
                  <c:v>91.959351122906924</c:v>
                </c:pt>
                <c:pt idx="49">
                  <c:v>92.073490249235689</c:v>
                </c:pt>
                <c:pt idx="50">
                  <c:v>92.193926027783348</c:v>
                </c:pt>
                <c:pt idx="51">
                  <c:v>92.322169996611549</c:v>
                </c:pt>
                <c:pt idx="52">
                  <c:v>92.455118947330106</c:v>
                </c:pt>
                <c:pt idx="53">
                  <c:v>92.589590646849175</c:v>
                </c:pt>
                <c:pt idx="54">
                  <c:v>92.719523592306174</c:v>
                </c:pt>
                <c:pt idx="55">
                  <c:v>92.851303582866379</c:v>
                </c:pt>
                <c:pt idx="56">
                  <c:v>92.989425541829689</c:v>
                </c:pt>
                <c:pt idx="57">
                  <c:v>93.117361750550032</c:v>
                </c:pt>
                <c:pt idx="58">
                  <c:v>93.253906769786653</c:v>
                </c:pt>
                <c:pt idx="59">
                  <c:v>93.387818735558653</c:v>
                </c:pt>
                <c:pt idx="60">
                  <c:v>93.524013365175392</c:v>
                </c:pt>
                <c:pt idx="61">
                  <c:v>93.657251727781983</c:v>
                </c:pt>
                <c:pt idx="62">
                  <c:v>93.788113407357585</c:v>
                </c:pt>
                <c:pt idx="63">
                  <c:v>93.911731142546046</c:v>
                </c:pt>
                <c:pt idx="64">
                  <c:v>94.039720591048507</c:v>
                </c:pt>
                <c:pt idx="65">
                  <c:v>94.163141182033527</c:v>
                </c:pt>
                <c:pt idx="66">
                  <c:v>94.280365965774124</c:v>
                </c:pt>
                <c:pt idx="67">
                  <c:v>94.393268957382304</c:v>
                </c:pt>
                <c:pt idx="68">
                  <c:v>94.516947259110026</c:v>
                </c:pt>
                <c:pt idx="69">
                  <c:v>94.637518215250935</c:v>
                </c:pt>
                <c:pt idx="70">
                  <c:v>94.760420823077212</c:v>
                </c:pt>
                <c:pt idx="71">
                  <c:v>94.878840476838249</c:v>
                </c:pt>
                <c:pt idx="72">
                  <c:v>95.003250799965656</c:v>
                </c:pt>
                <c:pt idx="73">
                  <c:v>95.137247978967878</c:v>
                </c:pt>
                <c:pt idx="74">
                  <c:v>95.27467408892619</c:v>
                </c:pt>
                <c:pt idx="75">
                  <c:v>95.416818793743928</c:v>
                </c:pt>
                <c:pt idx="76">
                  <c:v>95.55817799223037</c:v>
                </c:pt>
                <c:pt idx="77">
                  <c:v>95.707802922389348</c:v>
                </c:pt>
                <c:pt idx="78">
                  <c:v>95.867977906996856</c:v>
                </c:pt>
                <c:pt idx="79">
                  <c:v>96.028903399001109</c:v>
                </c:pt>
                <c:pt idx="80">
                  <c:v>96.209223225997022</c:v>
                </c:pt>
                <c:pt idx="81">
                  <c:v>96.395792419860285</c:v>
                </c:pt>
                <c:pt idx="82">
                  <c:v>96.598359647727392</c:v>
                </c:pt>
                <c:pt idx="83">
                  <c:v>96.810582357951134</c:v>
                </c:pt>
                <c:pt idx="84">
                  <c:v>97.049577575072647</c:v>
                </c:pt>
                <c:pt idx="85">
                  <c:v>97.278825861307268</c:v>
                </c:pt>
                <c:pt idx="86">
                  <c:v>97.529434009564611</c:v>
                </c:pt>
                <c:pt idx="87">
                  <c:v>97.812865348014341</c:v>
                </c:pt>
                <c:pt idx="88">
                  <c:v>98.123361693224496</c:v>
                </c:pt>
                <c:pt idx="89">
                  <c:v>98.469027158546979</c:v>
                </c:pt>
                <c:pt idx="90">
                  <c:v>98.870276733741676</c:v>
                </c:pt>
                <c:pt idx="91">
                  <c:v>99.330420902250395</c:v>
                </c:pt>
                <c:pt idx="92">
                  <c:v>99.867171644171563</c:v>
                </c:pt>
                <c:pt idx="93">
                  <c:v>100.46520356976531</c:v>
                </c:pt>
                <c:pt idx="94">
                  <c:v>101.19207906600059</c:v>
                </c:pt>
                <c:pt idx="95">
                  <c:v>102.10883178413815</c:v>
                </c:pt>
                <c:pt idx="96">
                  <c:v>103.25633994403073</c:v>
                </c:pt>
                <c:pt idx="97">
                  <c:v>104.87882489225569</c:v>
                </c:pt>
                <c:pt idx="98">
                  <c:v>107.39492731989972</c:v>
                </c:pt>
              </c:numCache>
            </c:numRef>
          </c:xVal>
          <c:yVal>
            <c:numRef>
              <c:f>'3D-UMi (K=M=10)'!$BR$156:$BR$254</c:f>
              <c:numCache>
                <c:formatCode>0.000_ </c:formatCode>
                <c:ptCount val="99"/>
                <c:pt idx="0">
                  <c:v>4.2914398439665433</c:v>
                </c:pt>
                <c:pt idx="1">
                  <c:v>-1.4273922943852142</c:v>
                </c:pt>
                <c:pt idx="2">
                  <c:v>-0.78001048043653043</c:v>
                </c:pt>
                <c:pt idx="3">
                  <c:v>-2.0126485123753923E-2</c:v>
                </c:pt>
                <c:pt idx="4">
                  <c:v>0.19941291605091749</c:v>
                </c:pt>
                <c:pt idx="5">
                  <c:v>0.21943486913845334</c:v>
                </c:pt>
                <c:pt idx="6">
                  <c:v>5.5982874546216976E-2</c:v>
                </c:pt>
                <c:pt idx="7">
                  <c:v>8.2042011425926376E-2</c:v>
                </c:pt>
                <c:pt idx="8">
                  <c:v>0.12984776750744231</c:v>
                </c:pt>
                <c:pt idx="9">
                  <c:v>8.5409424850780624E-2</c:v>
                </c:pt>
                <c:pt idx="10">
                  <c:v>7.0292967941668394E-2</c:v>
                </c:pt>
                <c:pt idx="11">
                  <c:v>-5.0573026186100378E-3</c:v>
                </c:pt>
                <c:pt idx="12">
                  <c:v>-5.3869263293250924E-2</c:v>
                </c:pt>
                <c:pt idx="13">
                  <c:v>-3.6578208531608425E-2</c:v>
                </c:pt>
                <c:pt idx="14">
                  <c:v>-3.3503712816056463E-2</c:v>
                </c:pt>
                <c:pt idx="15">
                  <c:v>-4.9901159197190736E-2</c:v>
                </c:pt>
                <c:pt idx="16">
                  <c:v>-8.8847182115571854E-2</c:v>
                </c:pt>
                <c:pt idx="17">
                  <c:v>-9.5857316153271199E-2</c:v>
                </c:pt>
                <c:pt idx="18">
                  <c:v>-6.8224988865310365E-2</c:v>
                </c:pt>
                <c:pt idx="19">
                  <c:v>-5.4848228894385898E-2</c:v>
                </c:pt>
                <c:pt idx="20">
                  <c:v>1.3677404902239232E-3</c:v>
                </c:pt>
                <c:pt idx="21">
                  <c:v>-7.133319845578967E-2</c:v>
                </c:pt>
                <c:pt idx="22">
                  <c:v>-5.33437930553049E-2</c:v>
                </c:pt>
                <c:pt idx="23">
                  <c:v>3.1703211702520662E-2</c:v>
                </c:pt>
                <c:pt idx="24">
                  <c:v>1.6318280174473898E-2</c:v>
                </c:pt>
                <c:pt idx="25">
                  <c:v>-1.7851224241368868E-2</c:v>
                </c:pt>
                <c:pt idx="26">
                  <c:v>-2.7992638491383559E-2</c:v>
                </c:pt>
                <c:pt idx="27">
                  <c:v>-4.6061468958242813E-3</c:v>
                </c:pt>
                <c:pt idx="28">
                  <c:v>1.8111622061667276E-4</c:v>
                </c:pt>
                <c:pt idx="29">
                  <c:v>-1.5940988586663707E-2</c:v>
                </c:pt>
                <c:pt idx="30">
                  <c:v>-6.9593052234040442E-4</c:v>
                </c:pt>
                <c:pt idx="31">
                  <c:v>-4.6763085234715618E-3</c:v>
                </c:pt>
                <c:pt idx="32">
                  <c:v>-6.7859512834900215E-3</c:v>
                </c:pt>
                <c:pt idx="33">
                  <c:v>-1.2197416642891312E-2</c:v>
                </c:pt>
                <c:pt idx="34">
                  <c:v>-1.4956146984658858E-2</c:v>
                </c:pt>
                <c:pt idx="35">
                  <c:v>-1.5780439027636817E-2</c:v>
                </c:pt>
                <c:pt idx="36">
                  <c:v>-5.1054386281634834E-3</c:v>
                </c:pt>
                <c:pt idx="37">
                  <c:v>-4.7767101562087078E-2</c:v>
                </c:pt>
                <c:pt idx="38">
                  <c:v>0.30479333255220808</c:v>
                </c:pt>
                <c:pt idx="39">
                  <c:v>8.0658469162187885E-2</c:v>
                </c:pt>
                <c:pt idx="40">
                  <c:v>4.4422105422682989E-2</c:v>
                </c:pt>
                <c:pt idx="41">
                  <c:v>6.0172335410300093E-2</c:v>
                </c:pt>
                <c:pt idx="42">
                  <c:v>4.1520159716895932E-2</c:v>
                </c:pt>
                <c:pt idx="43">
                  <c:v>3.655864201553527E-2</c:v>
                </c:pt>
                <c:pt idx="44">
                  <c:v>3.2471257631655703E-2</c:v>
                </c:pt>
                <c:pt idx="45">
                  <c:v>2.1711837749947449E-2</c:v>
                </c:pt>
                <c:pt idx="46">
                  <c:v>3.3867701477831247E-2</c:v>
                </c:pt>
                <c:pt idx="47">
                  <c:v>6.2089890227142064E-2</c:v>
                </c:pt>
                <c:pt idx="48">
                  <c:v>6.655887709307251E-2</c:v>
                </c:pt>
                <c:pt idx="49">
                  <c:v>7.5479750764316123E-2</c:v>
                </c:pt>
                <c:pt idx="50">
                  <c:v>6.573397221664834E-2</c:v>
                </c:pt>
                <c:pt idx="51">
                  <c:v>3.7670003388456053E-2</c:v>
                </c:pt>
                <c:pt idx="52">
                  <c:v>5.7710526698997455E-3</c:v>
                </c:pt>
                <c:pt idx="53">
                  <c:v>1.2593531508287015E-3</c:v>
                </c:pt>
                <c:pt idx="54">
                  <c:v>5.177640769382208E-2</c:v>
                </c:pt>
                <c:pt idx="55">
                  <c:v>4.2786417133626742E-2</c:v>
                </c:pt>
                <c:pt idx="56">
                  <c:v>3.1744458170308576E-2</c:v>
                </c:pt>
                <c:pt idx="57">
                  <c:v>7.7582494499637278E-3</c:v>
                </c:pt>
                <c:pt idx="58">
                  <c:v>-1.9286769786646119E-2</c:v>
                </c:pt>
                <c:pt idx="59">
                  <c:v>-5.0988735558647136E-2</c:v>
                </c:pt>
                <c:pt idx="60">
                  <c:v>-1.7593365175386566E-2</c:v>
                </c:pt>
                <c:pt idx="61">
                  <c:v>-4.2117277819784249E-3</c:v>
                </c:pt>
                <c:pt idx="62">
                  <c:v>-8.9340735758014489E-4</c:v>
                </c:pt>
                <c:pt idx="63">
                  <c:v>1.0885745395228241E-4</c:v>
                </c:pt>
                <c:pt idx="64">
                  <c:v>-2.0970591048509846E-2</c:v>
                </c:pt>
                <c:pt idx="65">
                  <c:v>-2.6671182033524587E-2</c:v>
                </c:pt>
                <c:pt idx="66">
                  <c:v>-3.1155965774118499E-2</c:v>
                </c:pt>
                <c:pt idx="67">
                  <c:v>-2.2088957382308649E-2</c:v>
                </c:pt>
                <c:pt idx="68">
                  <c:v>-2.5707259110021141E-2</c:v>
                </c:pt>
                <c:pt idx="69">
                  <c:v>-5.1788215250937242E-2</c:v>
                </c:pt>
                <c:pt idx="70">
                  <c:v>-3.3240823077207438E-2</c:v>
                </c:pt>
                <c:pt idx="71">
                  <c:v>-1.7960476838254635E-2</c:v>
                </c:pt>
                <c:pt idx="72">
                  <c:v>-2.1720799965649462E-2</c:v>
                </c:pt>
                <c:pt idx="73">
                  <c:v>9.4752021032121547E-2</c:v>
                </c:pt>
                <c:pt idx="74">
                  <c:v>9.186591107381048E-2</c:v>
                </c:pt>
                <c:pt idx="75">
                  <c:v>8.517120625607788E-2</c:v>
                </c:pt>
                <c:pt idx="76">
                  <c:v>7.2662007769636716E-2</c:v>
                </c:pt>
                <c:pt idx="77">
                  <c:v>8.4697077610655924E-2</c:v>
                </c:pt>
                <c:pt idx="78">
                  <c:v>7.4302093003140612E-2</c:v>
                </c:pt>
                <c:pt idx="79">
                  <c:v>6.0316600998888248E-2</c:v>
                </c:pt>
                <c:pt idx="80">
                  <c:v>5.5356774002973452E-2</c:v>
                </c:pt>
                <c:pt idx="81">
                  <c:v>5.9357580139717925E-2</c:v>
                </c:pt>
                <c:pt idx="82">
                  <c:v>4.9600352272605619E-2</c:v>
                </c:pt>
                <c:pt idx="83">
                  <c:v>3.1587642048862108E-2</c:v>
                </c:pt>
                <c:pt idx="84">
                  <c:v>-1.4275750726397973E-3</c:v>
                </c:pt>
                <c:pt idx="85">
                  <c:v>-6.5655861307263308E-2</c:v>
                </c:pt>
                <c:pt idx="86">
                  <c:v>-3.3994009564608518E-2</c:v>
                </c:pt>
                <c:pt idx="87">
                  <c:v>-8.3025348014345468E-2</c:v>
                </c:pt>
                <c:pt idx="88">
                  <c:v>-6.905169322449467E-2</c:v>
                </c:pt>
                <c:pt idx="89">
                  <c:v>6.5912841453027227E-2</c:v>
                </c:pt>
                <c:pt idx="90">
                  <c:v>0.19854326625832641</c:v>
                </c:pt>
                <c:pt idx="91">
                  <c:v>0.14788909774959791</c:v>
                </c:pt>
                <c:pt idx="92">
                  <c:v>7.9628355828432973E-2</c:v>
                </c:pt>
                <c:pt idx="93">
                  <c:v>7.2496430234693321E-2</c:v>
                </c:pt>
                <c:pt idx="94">
                  <c:v>0.22112093399941557</c:v>
                </c:pt>
                <c:pt idx="95">
                  <c:v>0.17686821586185886</c:v>
                </c:pt>
                <c:pt idx="96">
                  <c:v>-8.1739944030729816E-2</c:v>
                </c:pt>
                <c:pt idx="97">
                  <c:v>-0.14672489225569052</c:v>
                </c:pt>
                <c:pt idx="98">
                  <c:v>-0.36082731989972672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'3D-UMi (K=M=10)'!$BS$155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46.235460156033454</c:v>
                </c:pt>
                <c:pt idx="1">
                  <c:v>75.487792294385216</c:v>
                </c:pt>
                <c:pt idx="2">
                  <c:v>80.095110480436531</c:v>
                </c:pt>
                <c:pt idx="3">
                  <c:v>82.101886485123757</c:v>
                </c:pt>
                <c:pt idx="4">
                  <c:v>83.177267083949076</c:v>
                </c:pt>
                <c:pt idx="5">
                  <c:v>83.988815130861553</c:v>
                </c:pt>
                <c:pt idx="6">
                  <c:v>84.577727125453777</c:v>
                </c:pt>
                <c:pt idx="7">
                  <c:v>85.062577988574077</c:v>
                </c:pt>
                <c:pt idx="8">
                  <c:v>85.505562232492551</c:v>
                </c:pt>
                <c:pt idx="9">
                  <c:v>85.891280575149224</c:v>
                </c:pt>
                <c:pt idx="10">
                  <c:v>86.226767032058333</c:v>
                </c:pt>
                <c:pt idx="11">
                  <c:v>86.522267302618616</c:v>
                </c:pt>
                <c:pt idx="12">
                  <c:v>86.804759263293249</c:v>
                </c:pt>
                <c:pt idx="13">
                  <c:v>87.063098208531613</c:v>
                </c:pt>
                <c:pt idx="14">
                  <c:v>87.299923712816053</c:v>
                </c:pt>
                <c:pt idx="15">
                  <c:v>87.521051159197185</c:v>
                </c:pt>
                <c:pt idx="16">
                  <c:v>87.717307182115576</c:v>
                </c:pt>
                <c:pt idx="17">
                  <c:v>87.918367316153265</c:v>
                </c:pt>
                <c:pt idx="18">
                  <c:v>88.110904988865315</c:v>
                </c:pt>
                <c:pt idx="19">
                  <c:v>88.29954822889438</c:v>
                </c:pt>
                <c:pt idx="20">
                  <c:v>88.488902259509771</c:v>
                </c:pt>
                <c:pt idx="21">
                  <c:v>88.680253198455787</c:v>
                </c:pt>
                <c:pt idx="22">
                  <c:v>88.87996379305531</c:v>
                </c:pt>
                <c:pt idx="23">
                  <c:v>89.082401788297474</c:v>
                </c:pt>
                <c:pt idx="24">
                  <c:v>89.239846719825522</c:v>
                </c:pt>
                <c:pt idx="25">
                  <c:v>89.351184224241365</c:v>
                </c:pt>
                <c:pt idx="26">
                  <c:v>89.44573763849138</c:v>
                </c:pt>
                <c:pt idx="27">
                  <c:v>89.514853146895831</c:v>
                </c:pt>
                <c:pt idx="28">
                  <c:v>89.572526883779389</c:v>
                </c:pt>
                <c:pt idx="29">
                  <c:v>89.621099988586664</c:v>
                </c:pt>
                <c:pt idx="30">
                  <c:v>89.665051930522338</c:v>
                </c:pt>
                <c:pt idx="31">
                  <c:v>89.704545308523478</c:v>
                </c:pt>
                <c:pt idx="32">
                  <c:v>89.73999595128349</c:v>
                </c:pt>
                <c:pt idx="33">
                  <c:v>89.774511416642895</c:v>
                </c:pt>
                <c:pt idx="34">
                  <c:v>89.812374146984652</c:v>
                </c:pt>
                <c:pt idx="35">
                  <c:v>89.858840439027631</c:v>
                </c:pt>
                <c:pt idx="36">
                  <c:v>89.895622438628166</c:v>
                </c:pt>
                <c:pt idx="37">
                  <c:v>89.965467101562083</c:v>
                </c:pt>
                <c:pt idx="38">
                  <c:v>90.479141667447792</c:v>
                </c:pt>
                <c:pt idx="39">
                  <c:v>90.934731530837809</c:v>
                </c:pt>
                <c:pt idx="40">
                  <c:v>91.098437894577316</c:v>
                </c:pt>
                <c:pt idx="41">
                  <c:v>91.221567664589699</c:v>
                </c:pt>
                <c:pt idx="42">
                  <c:v>91.336079840283105</c:v>
                </c:pt>
                <c:pt idx="43">
                  <c:v>91.43710135798446</c:v>
                </c:pt>
                <c:pt idx="44">
                  <c:v>91.540438742368337</c:v>
                </c:pt>
                <c:pt idx="45">
                  <c:v>91.64003816225005</c:v>
                </c:pt>
                <c:pt idx="46">
                  <c:v>91.741042298522174</c:v>
                </c:pt>
                <c:pt idx="47">
                  <c:v>91.852610109772854</c:v>
                </c:pt>
                <c:pt idx="48">
                  <c:v>91.959351122906924</c:v>
                </c:pt>
                <c:pt idx="49">
                  <c:v>92.073490249235689</c:v>
                </c:pt>
                <c:pt idx="50">
                  <c:v>92.193926027783348</c:v>
                </c:pt>
                <c:pt idx="51">
                  <c:v>92.322169996611549</c:v>
                </c:pt>
                <c:pt idx="52">
                  <c:v>92.455118947330106</c:v>
                </c:pt>
                <c:pt idx="53">
                  <c:v>92.589590646849175</c:v>
                </c:pt>
                <c:pt idx="54">
                  <c:v>92.719523592306174</c:v>
                </c:pt>
                <c:pt idx="55">
                  <c:v>92.851303582866379</c:v>
                </c:pt>
                <c:pt idx="56">
                  <c:v>92.989425541829689</c:v>
                </c:pt>
                <c:pt idx="57">
                  <c:v>93.117361750550032</c:v>
                </c:pt>
                <c:pt idx="58">
                  <c:v>93.253906769786653</c:v>
                </c:pt>
                <c:pt idx="59">
                  <c:v>93.387818735558653</c:v>
                </c:pt>
                <c:pt idx="60">
                  <c:v>93.524013365175392</c:v>
                </c:pt>
                <c:pt idx="61">
                  <c:v>93.657251727781983</c:v>
                </c:pt>
                <c:pt idx="62">
                  <c:v>93.788113407357585</c:v>
                </c:pt>
                <c:pt idx="63">
                  <c:v>93.911731142546046</c:v>
                </c:pt>
                <c:pt idx="64">
                  <c:v>94.039720591048507</c:v>
                </c:pt>
                <c:pt idx="65">
                  <c:v>94.163141182033527</c:v>
                </c:pt>
                <c:pt idx="66">
                  <c:v>94.280365965774124</c:v>
                </c:pt>
                <c:pt idx="67">
                  <c:v>94.393268957382304</c:v>
                </c:pt>
                <c:pt idx="68">
                  <c:v>94.516947259110026</c:v>
                </c:pt>
                <c:pt idx="69">
                  <c:v>94.637518215250935</c:v>
                </c:pt>
                <c:pt idx="70">
                  <c:v>94.760420823077212</c:v>
                </c:pt>
                <c:pt idx="71">
                  <c:v>94.878840476838249</c:v>
                </c:pt>
                <c:pt idx="72">
                  <c:v>95.003250799965656</c:v>
                </c:pt>
                <c:pt idx="73">
                  <c:v>95.137247978967878</c:v>
                </c:pt>
                <c:pt idx="74">
                  <c:v>95.27467408892619</c:v>
                </c:pt>
                <c:pt idx="75">
                  <c:v>95.416818793743928</c:v>
                </c:pt>
                <c:pt idx="76">
                  <c:v>95.55817799223037</c:v>
                </c:pt>
                <c:pt idx="77">
                  <c:v>95.707802922389348</c:v>
                </c:pt>
                <c:pt idx="78">
                  <c:v>95.867977906996856</c:v>
                </c:pt>
                <c:pt idx="79">
                  <c:v>96.028903399001109</c:v>
                </c:pt>
                <c:pt idx="80">
                  <c:v>96.209223225997022</c:v>
                </c:pt>
                <c:pt idx="81">
                  <c:v>96.395792419860285</c:v>
                </c:pt>
                <c:pt idx="82">
                  <c:v>96.598359647727392</c:v>
                </c:pt>
                <c:pt idx="83">
                  <c:v>96.810582357951134</c:v>
                </c:pt>
                <c:pt idx="84">
                  <c:v>97.049577575072647</c:v>
                </c:pt>
                <c:pt idx="85">
                  <c:v>97.278825861307268</c:v>
                </c:pt>
                <c:pt idx="86">
                  <c:v>97.529434009564611</c:v>
                </c:pt>
                <c:pt idx="87">
                  <c:v>97.812865348014341</c:v>
                </c:pt>
                <c:pt idx="88">
                  <c:v>98.123361693224496</c:v>
                </c:pt>
                <c:pt idx="89">
                  <c:v>98.469027158546979</c:v>
                </c:pt>
                <c:pt idx="90">
                  <c:v>98.870276733741676</c:v>
                </c:pt>
                <c:pt idx="91">
                  <c:v>99.330420902250395</c:v>
                </c:pt>
                <c:pt idx="92">
                  <c:v>99.867171644171563</c:v>
                </c:pt>
                <c:pt idx="93">
                  <c:v>100.46520356976531</c:v>
                </c:pt>
                <c:pt idx="94">
                  <c:v>101.19207906600059</c:v>
                </c:pt>
                <c:pt idx="95">
                  <c:v>102.10883178413815</c:v>
                </c:pt>
                <c:pt idx="96">
                  <c:v>103.25633994403073</c:v>
                </c:pt>
                <c:pt idx="97">
                  <c:v>104.87882489225569</c:v>
                </c:pt>
                <c:pt idx="98">
                  <c:v>107.39492731989972</c:v>
                </c:pt>
              </c:numCache>
            </c:numRef>
          </c:xVal>
          <c:yVal>
            <c:numRef>
              <c:f>'3D-UMi (K=M=10)'!$BS$156:$BS$254</c:f>
              <c:numCache>
                <c:formatCode>0.000_ </c:formatCode>
                <c:ptCount val="99"/>
                <c:pt idx="0">
                  <c:v>-2.6392201560334527</c:v>
                </c:pt>
                <c:pt idx="1">
                  <c:v>-0.73736229438522116</c:v>
                </c:pt>
                <c:pt idx="2">
                  <c:v>-0.57721048043653411</c:v>
                </c:pt>
                <c:pt idx="3">
                  <c:v>-0.6974034851237576</c:v>
                </c:pt>
                <c:pt idx="4">
                  <c:v>-0.46477108394907418</c:v>
                </c:pt>
                <c:pt idx="5">
                  <c:v>-0.48839013086154637</c:v>
                </c:pt>
                <c:pt idx="6">
                  <c:v>-0.33521312545377668</c:v>
                </c:pt>
                <c:pt idx="7">
                  <c:v>-0.18546998857407004</c:v>
                </c:pt>
                <c:pt idx="8">
                  <c:v>-0.12568123249255336</c:v>
                </c:pt>
                <c:pt idx="9">
                  <c:v>-0.12743657514921836</c:v>
                </c:pt>
                <c:pt idx="10">
                  <c:v>-0.13505203205833993</c:v>
                </c:pt>
                <c:pt idx="11">
                  <c:v>-9.2554302618609086E-2</c:v>
                </c:pt>
                <c:pt idx="12">
                  <c:v>-0.10978526329324723</c:v>
                </c:pt>
                <c:pt idx="13">
                  <c:v>-8.8193208531606615E-2</c:v>
                </c:pt>
                <c:pt idx="14">
                  <c:v>-9.2812712816055409E-2</c:v>
                </c:pt>
                <c:pt idx="15">
                  <c:v>-0.10221815919717869</c:v>
                </c:pt>
                <c:pt idx="16">
                  <c:v>-9.5739182115579524E-2</c:v>
                </c:pt>
                <c:pt idx="17">
                  <c:v>-7.598931615326876E-2</c:v>
                </c:pt>
                <c:pt idx="18">
                  <c:v>-7.3198988865314618E-2</c:v>
                </c:pt>
                <c:pt idx="19">
                  <c:v>-9.3660228894378861E-2</c:v>
                </c:pt>
                <c:pt idx="20">
                  <c:v>-0.10205025950976676</c:v>
                </c:pt>
                <c:pt idx="21">
                  <c:v>-0.10063119845578683</c:v>
                </c:pt>
                <c:pt idx="22">
                  <c:v>-8.2067793055315974E-2</c:v>
                </c:pt>
                <c:pt idx="23">
                  <c:v>-3.6138788297478186E-2</c:v>
                </c:pt>
                <c:pt idx="24">
                  <c:v>-2.220171982551733E-2</c:v>
                </c:pt>
                <c:pt idx="25">
                  <c:v>-2.6604224241367547E-2</c:v>
                </c:pt>
                <c:pt idx="26">
                  <c:v>-1.6631638491375611E-2</c:v>
                </c:pt>
                <c:pt idx="27">
                  <c:v>-6.5561468958321711E-3</c:v>
                </c:pt>
                <c:pt idx="28">
                  <c:v>-4.8548837793873645E-3</c:v>
                </c:pt>
                <c:pt idx="29">
                  <c:v>8.0114133425013279E-6</c:v>
                </c:pt>
                <c:pt idx="30">
                  <c:v>-1.3493052233570779E-4</c:v>
                </c:pt>
                <c:pt idx="31">
                  <c:v>-1.9583085234842201E-3</c:v>
                </c:pt>
                <c:pt idx="32">
                  <c:v>-6.319512834949137E-4</c:v>
                </c:pt>
                <c:pt idx="33">
                  <c:v>-1.5654166428902272E-3</c:v>
                </c:pt>
                <c:pt idx="34">
                  <c:v>1.7685301534697828E-4</c:v>
                </c:pt>
                <c:pt idx="35">
                  <c:v>8.6085609723625112E-3</c:v>
                </c:pt>
                <c:pt idx="36">
                  <c:v>4.0725613718279874E-3</c:v>
                </c:pt>
                <c:pt idx="37">
                  <c:v>-3.536610156209008E-2</c:v>
                </c:pt>
                <c:pt idx="38">
                  <c:v>0.41095433255220826</c:v>
                </c:pt>
                <c:pt idx="39">
                  <c:v>0.14797346916219567</c:v>
                </c:pt>
                <c:pt idx="40">
                  <c:v>0.10633310542267793</c:v>
                </c:pt>
                <c:pt idx="41">
                  <c:v>0.10886333541030524</c:v>
                </c:pt>
                <c:pt idx="42">
                  <c:v>0.11556215971690165</c:v>
                </c:pt>
                <c:pt idx="43">
                  <c:v>0.12683564201553565</c:v>
                </c:pt>
                <c:pt idx="44">
                  <c:v>0.13250925763166777</c:v>
                </c:pt>
                <c:pt idx="45">
                  <c:v>0.15122083774994621</c:v>
                </c:pt>
                <c:pt idx="46">
                  <c:v>0.15616570147783193</c:v>
                </c:pt>
                <c:pt idx="47">
                  <c:v>0.15976389022713988</c:v>
                </c:pt>
                <c:pt idx="48">
                  <c:v>0.16893987709308078</c:v>
                </c:pt>
                <c:pt idx="49">
                  <c:v>0.17701275076430534</c:v>
                </c:pt>
                <c:pt idx="50">
                  <c:v>0.17357597221665344</c:v>
                </c:pt>
                <c:pt idx="51">
                  <c:v>0.17131100338845329</c:v>
                </c:pt>
                <c:pt idx="52">
                  <c:v>0.19465405266988967</c:v>
                </c:pt>
                <c:pt idx="53">
                  <c:v>0.18885635315082538</c:v>
                </c:pt>
                <c:pt idx="54">
                  <c:v>0.19778140769382446</c:v>
                </c:pt>
                <c:pt idx="55">
                  <c:v>0.18949541713362805</c:v>
                </c:pt>
                <c:pt idx="56">
                  <c:v>0.19036045817031777</c:v>
                </c:pt>
                <c:pt idx="57">
                  <c:v>0.17652324944997133</c:v>
                </c:pt>
                <c:pt idx="58">
                  <c:v>0.15694823021334514</c:v>
                </c:pt>
                <c:pt idx="59">
                  <c:v>0.15717826444134175</c:v>
                </c:pt>
                <c:pt idx="60">
                  <c:v>0.13686463482460454</c:v>
                </c:pt>
                <c:pt idx="61">
                  <c:v>0.14089527221801745</c:v>
                </c:pt>
                <c:pt idx="62">
                  <c:v>0.14295259264241622</c:v>
                </c:pt>
                <c:pt idx="63">
                  <c:v>0.1421918574539518</c:v>
                </c:pt>
                <c:pt idx="64">
                  <c:v>0.15878040895148615</c:v>
                </c:pt>
                <c:pt idx="65">
                  <c:v>0.15354281796646774</c:v>
                </c:pt>
                <c:pt idx="66">
                  <c:v>0.14668603422587978</c:v>
                </c:pt>
                <c:pt idx="67">
                  <c:v>0.14862404261769768</c:v>
                </c:pt>
                <c:pt idx="68">
                  <c:v>0.12533274088997359</c:v>
                </c:pt>
                <c:pt idx="69">
                  <c:v>0.12008778474906023</c:v>
                </c:pt>
                <c:pt idx="70">
                  <c:v>0.10969917692278841</c:v>
                </c:pt>
                <c:pt idx="71">
                  <c:v>9.8439523161744091E-2</c:v>
                </c:pt>
                <c:pt idx="72">
                  <c:v>8.8804200034346081E-2</c:v>
                </c:pt>
                <c:pt idx="73">
                  <c:v>8.5978021032119045E-2</c:v>
                </c:pt>
                <c:pt idx="74">
                  <c:v>7.867291107380936E-2</c:v>
                </c:pt>
                <c:pt idx="75">
                  <c:v>8.5838206256070748E-2</c:v>
                </c:pt>
                <c:pt idx="76">
                  <c:v>8.4995007769634867E-2</c:v>
                </c:pt>
                <c:pt idx="77">
                  <c:v>7.2190077610656544E-2</c:v>
                </c:pt>
                <c:pt idx="78">
                  <c:v>7.2821093003142323E-2</c:v>
                </c:pt>
                <c:pt idx="79">
                  <c:v>7.2140600998892523E-2</c:v>
                </c:pt>
                <c:pt idx="80">
                  <c:v>8.1007774002983979E-2</c:v>
                </c:pt>
                <c:pt idx="81">
                  <c:v>9.3415580139719623E-2</c:v>
                </c:pt>
                <c:pt idx="82">
                  <c:v>7.635335227260498E-2</c:v>
                </c:pt>
                <c:pt idx="83">
                  <c:v>0.10302964204886678</c:v>
                </c:pt>
                <c:pt idx="84">
                  <c:v>8.8443424927348246E-2</c:v>
                </c:pt>
                <c:pt idx="85">
                  <c:v>9.3948138692738326E-2</c:v>
                </c:pt>
                <c:pt idx="86">
                  <c:v>9.4409990435394775E-2</c:v>
                </c:pt>
                <c:pt idx="87">
                  <c:v>7.3415651985655472E-2</c:v>
                </c:pt>
                <c:pt idx="88">
                  <c:v>5.9200306775508693E-2</c:v>
                </c:pt>
                <c:pt idx="89">
                  <c:v>1.952984145302139E-2</c:v>
                </c:pt>
                <c:pt idx="90">
                  <c:v>3.4122266258322043E-2</c:v>
                </c:pt>
                <c:pt idx="91">
                  <c:v>9.3659097749608122E-2</c:v>
                </c:pt>
                <c:pt idx="92">
                  <c:v>0.12212435582843284</c:v>
                </c:pt>
                <c:pt idx="93">
                  <c:v>0.16293643023469428</c:v>
                </c:pt>
                <c:pt idx="94">
                  <c:v>0.26164093399941635</c:v>
                </c:pt>
                <c:pt idx="95">
                  <c:v>0.36253821586184642</c:v>
                </c:pt>
                <c:pt idx="96">
                  <c:v>0.37888005596927599</c:v>
                </c:pt>
                <c:pt idx="97">
                  <c:v>0.72274510774430212</c:v>
                </c:pt>
                <c:pt idx="98">
                  <c:v>1.1613626801002823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'3D-UMi (K=M=10)'!$BT$155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46.235460156033454</c:v>
                </c:pt>
                <c:pt idx="1">
                  <c:v>75.487792294385216</c:v>
                </c:pt>
                <c:pt idx="2">
                  <c:v>80.095110480436531</c:v>
                </c:pt>
                <c:pt idx="3">
                  <c:v>82.101886485123757</c:v>
                </c:pt>
                <c:pt idx="4">
                  <c:v>83.177267083949076</c:v>
                </c:pt>
                <c:pt idx="5">
                  <c:v>83.988815130861553</c:v>
                </c:pt>
                <c:pt idx="6">
                  <c:v>84.577727125453777</c:v>
                </c:pt>
                <c:pt idx="7">
                  <c:v>85.062577988574077</c:v>
                </c:pt>
                <c:pt idx="8">
                  <c:v>85.505562232492551</c:v>
                </c:pt>
                <c:pt idx="9">
                  <c:v>85.891280575149224</c:v>
                </c:pt>
                <c:pt idx="10">
                  <c:v>86.226767032058333</c:v>
                </c:pt>
                <c:pt idx="11">
                  <c:v>86.522267302618616</c:v>
                </c:pt>
                <c:pt idx="12">
                  <c:v>86.804759263293249</c:v>
                </c:pt>
                <c:pt idx="13">
                  <c:v>87.063098208531613</c:v>
                </c:pt>
                <c:pt idx="14">
                  <c:v>87.299923712816053</c:v>
                </c:pt>
                <c:pt idx="15">
                  <c:v>87.521051159197185</c:v>
                </c:pt>
                <c:pt idx="16">
                  <c:v>87.717307182115576</c:v>
                </c:pt>
                <c:pt idx="17">
                  <c:v>87.918367316153265</c:v>
                </c:pt>
                <c:pt idx="18">
                  <c:v>88.110904988865315</c:v>
                </c:pt>
                <c:pt idx="19">
                  <c:v>88.29954822889438</c:v>
                </c:pt>
                <c:pt idx="20">
                  <c:v>88.488902259509771</c:v>
                </c:pt>
                <c:pt idx="21">
                  <c:v>88.680253198455787</c:v>
                </c:pt>
                <c:pt idx="22">
                  <c:v>88.87996379305531</c:v>
                </c:pt>
                <c:pt idx="23">
                  <c:v>89.082401788297474</c:v>
                </c:pt>
                <c:pt idx="24">
                  <c:v>89.239846719825522</c:v>
                </c:pt>
                <c:pt idx="25">
                  <c:v>89.351184224241365</c:v>
                </c:pt>
                <c:pt idx="26">
                  <c:v>89.44573763849138</c:v>
                </c:pt>
                <c:pt idx="27">
                  <c:v>89.514853146895831</c:v>
                </c:pt>
                <c:pt idx="28">
                  <c:v>89.572526883779389</c:v>
                </c:pt>
                <c:pt idx="29">
                  <c:v>89.621099988586664</c:v>
                </c:pt>
                <c:pt idx="30">
                  <c:v>89.665051930522338</c:v>
                </c:pt>
                <c:pt idx="31">
                  <c:v>89.704545308523478</c:v>
                </c:pt>
                <c:pt idx="32">
                  <c:v>89.73999595128349</c:v>
                </c:pt>
                <c:pt idx="33">
                  <c:v>89.774511416642895</c:v>
                </c:pt>
                <c:pt idx="34">
                  <c:v>89.812374146984652</c:v>
                </c:pt>
                <c:pt idx="35">
                  <c:v>89.858840439027631</c:v>
                </c:pt>
                <c:pt idx="36">
                  <c:v>89.895622438628166</c:v>
                </c:pt>
                <c:pt idx="37">
                  <c:v>89.965467101562083</c:v>
                </c:pt>
                <c:pt idx="38">
                  <c:v>90.479141667447792</c:v>
                </c:pt>
                <c:pt idx="39">
                  <c:v>90.934731530837809</c:v>
                </c:pt>
                <c:pt idx="40">
                  <c:v>91.098437894577316</c:v>
                </c:pt>
                <c:pt idx="41">
                  <c:v>91.221567664589699</c:v>
                </c:pt>
                <c:pt idx="42">
                  <c:v>91.336079840283105</c:v>
                </c:pt>
                <c:pt idx="43">
                  <c:v>91.43710135798446</c:v>
                </c:pt>
                <c:pt idx="44">
                  <c:v>91.540438742368337</c:v>
                </c:pt>
                <c:pt idx="45">
                  <c:v>91.64003816225005</c:v>
                </c:pt>
                <c:pt idx="46">
                  <c:v>91.741042298522174</c:v>
                </c:pt>
                <c:pt idx="47">
                  <c:v>91.852610109772854</c:v>
                </c:pt>
                <c:pt idx="48">
                  <c:v>91.959351122906924</c:v>
                </c:pt>
                <c:pt idx="49">
                  <c:v>92.073490249235689</c:v>
                </c:pt>
                <c:pt idx="50">
                  <c:v>92.193926027783348</c:v>
                </c:pt>
                <c:pt idx="51">
                  <c:v>92.322169996611549</c:v>
                </c:pt>
                <c:pt idx="52">
                  <c:v>92.455118947330106</c:v>
                </c:pt>
                <c:pt idx="53">
                  <c:v>92.589590646849175</c:v>
                </c:pt>
                <c:pt idx="54">
                  <c:v>92.719523592306174</c:v>
                </c:pt>
                <c:pt idx="55">
                  <c:v>92.851303582866379</c:v>
                </c:pt>
                <c:pt idx="56">
                  <c:v>92.989425541829689</c:v>
                </c:pt>
                <c:pt idx="57">
                  <c:v>93.117361750550032</c:v>
                </c:pt>
                <c:pt idx="58">
                  <c:v>93.253906769786653</c:v>
                </c:pt>
                <c:pt idx="59">
                  <c:v>93.387818735558653</c:v>
                </c:pt>
                <c:pt idx="60">
                  <c:v>93.524013365175392</c:v>
                </c:pt>
                <c:pt idx="61">
                  <c:v>93.657251727781983</c:v>
                </c:pt>
                <c:pt idx="62">
                  <c:v>93.788113407357585</c:v>
                </c:pt>
                <c:pt idx="63">
                  <c:v>93.911731142546046</c:v>
                </c:pt>
                <c:pt idx="64">
                  <c:v>94.039720591048507</c:v>
                </c:pt>
                <c:pt idx="65">
                  <c:v>94.163141182033527</c:v>
                </c:pt>
                <c:pt idx="66">
                  <c:v>94.280365965774124</c:v>
                </c:pt>
                <c:pt idx="67">
                  <c:v>94.393268957382304</c:v>
                </c:pt>
                <c:pt idx="68">
                  <c:v>94.516947259110026</c:v>
                </c:pt>
                <c:pt idx="69">
                  <c:v>94.637518215250935</c:v>
                </c:pt>
                <c:pt idx="70">
                  <c:v>94.760420823077212</c:v>
                </c:pt>
                <c:pt idx="71">
                  <c:v>94.878840476838249</c:v>
                </c:pt>
                <c:pt idx="72">
                  <c:v>95.003250799965656</c:v>
                </c:pt>
                <c:pt idx="73">
                  <c:v>95.137247978967878</c:v>
                </c:pt>
                <c:pt idx="74">
                  <c:v>95.27467408892619</c:v>
                </c:pt>
                <c:pt idx="75">
                  <c:v>95.416818793743928</c:v>
                </c:pt>
                <c:pt idx="76">
                  <c:v>95.55817799223037</c:v>
                </c:pt>
                <c:pt idx="77">
                  <c:v>95.707802922389348</c:v>
                </c:pt>
                <c:pt idx="78">
                  <c:v>95.867977906996856</c:v>
                </c:pt>
                <c:pt idx="79">
                  <c:v>96.028903399001109</c:v>
                </c:pt>
                <c:pt idx="80">
                  <c:v>96.209223225997022</c:v>
                </c:pt>
                <c:pt idx="81">
                  <c:v>96.395792419860285</c:v>
                </c:pt>
                <c:pt idx="82">
                  <c:v>96.598359647727392</c:v>
                </c:pt>
                <c:pt idx="83">
                  <c:v>96.810582357951134</c:v>
                </c:pt>
                <c:pt idx="84">
                  <c:v>97.049577575072647</c:v>
                </c:pt>
                <c:pt idx="85">
                  <c:v>97.278825861307268</c:v>
                </c:pt>
                <c:pt idx="86">
                  <c:v>97.529434009564611</c:v>
                </c:pt>
                <c:pt idx="87">
                  <c:v>97.812865348014341</c:v>
                </c:pt>
                <c:pt idx="88">
                  <c:v>98.123361693224496</c:v>
                </c:pt>
                <c:pt idx="89">
                  <c:v>98.469027158546979</c:v>
                </c:pt>
                <c:pt idx="90">
                  <c:v>98.870276733741676</c:v>
                </c:pt>
                <c:pt idx="91">
                  <c:v>99.330420902250395</c:v>
                </c:pt>
                <c:pt idx="92">
                  <c:v>99.867171644171563</c:v>
                </c:pt>
                <c:pt idx="93">
                  <c:v>100.46520356976531</c:v>
                </c:pt>
                <c:pt idx="94">
                  <c:v>101.19207906600059</c:v>
                </c:pt>
                <c:pt idx="95">
                  <c:v>102.10883178413815</c:v>
                </c:pt>
                <c:pt idx="96">
                  <c:v>103.25633994403073</c:v>
                </c:pt>
                <c:pt idx="97">
                  <c:v>104.87882489225569</c:v>
                </c:pt>
                <c:pt idx="98">
                  <c:v>107.39492731989972</c:v>
                </c:pt>
              </c:numCache>
            </c:numRef>
          </c:xVal>
          <c:yVal>
            <c:numRef>
              <c:f>'3D-UMi (K=M=10)'!$BT$156:$BT$254</c:f>
              <c:numCache>
                <c:formatCode>0.000_ </c:formatCode>
                <c:ptCount val="99"/>
                <c:pt idx="0">
                  <c:v>-6.1921601560334523</c:v>
                </c:pt>
                <c:pt idx="1">
                  <c:v>-0.15649229438521672</c:v>
                </c:pt>
                <c:pt idx="2">
                  <c:v>-0.20471048043653184</c:v>
                </c:pt>
                <c:pt idx="3">
                  <c:v>-0.18168648512376251</c:v>
                </c:pt>
                <c:pt idx="4">
                  <c:v>-0.29926708394907564</c:v>
                </c:pt>
                <c:pt idx="5">
                  <c:v>-0.27801513086154728</c:v>
                </c:pt>
                <c:pt idx="6">
                  <c:v>-0.32762712545377326</c:v>
                </c:pt>
                <c:pt idx="7">
                  <c:v>-0.37337798857407734</c:v>
                </c:pt>
                <c:pt idx="8">
                  <c:v>-0.31396223249255684</c:v>
                </c:pt>
                <c:pt idx="9">
                  <c:v>-0.22078057514922023</c:v>
                </c:pt>
                <c:pt idx="10">
                  <c:v>-0.24976703205832962</c:v>
                </c:pt>
                <c:pt idx="11">
                  <c:v>-0.22786730261861976</c:v>
                </c:pt>
                <c:pt idx="12">
                  <c:v>-0.23935926329325241</c:v>
                </c:pt>
                <c:pt idx="13">
                  <c:v>-0.22609820853161011</c:v>
                </c:pt>
                <c:pt idx="14">
                  <c:v>-0.20022371281605444</c:v>
                </c:pt>
                <c:pt idx="15">
                  <c:v>-0.17495115919717819</c:v>
                </c:pt>
                <c:pt idx="16">
                  <c:v>-0.13870718211558142</c:v>
                </c:pt>
                <c:pt idx="17">
                  <c:v>-0.12736731615326846</c:v>
                </c:pt>
                <c:pt idx="18">
                  <c:v>-0.1031049888653115</c:v>
                </c:pt>
                <c:pt idx="19">
                  <c:v>-0.10774822889437985</c:v>
                </c:pt>
                <c:pt idx="20">
                  <c:v>-0.12600225950977517</c:v>
                </c:pt>
                <c:pt idx="21">
                  <c:v>-0.11125319845578474</c:v>
                </c:pt>
                <c:pt idx="22">
                  <c:v>-0.11056379305530584</c:v>
                </c:pt>
                <c:pt idx="23">
                  <c:v>-6.4201788297481244E-2</c:v>
                </c:pt>
                <c:pt idx="24">
                  <c:v>-4.7346719825526407E-2</c:v>
                </c:pt>
                <c:pt idx="25">
                  <c:v>-4.4584224241361881E-2</c:v>
                </c:pt>
                <c:pt idx="26">
                  <c:v>-4.7537638491377265E-2</c:v>
                </c:pt>
                <c:pt idx="27">
                  <c:v>-4.4753146895828877E-2</c:v>
                </c:pt>
                <c:pt idx="28">
                  <c:v>-4.4526883779383297E-2</c:v>
                </c:pt>
                <c:pt idx="29">
                  <c:v>-3.909998858667052E-2</c:v>
                </c:pt>
                <c:pt idx="30">
                  <c:v>-3.4651930522343832E-2</c:v>
                </c:pt>
                <c:pt idx="31">
                  <c:v>-2.764530852347491E-2</c:v>
                </c:pt>
                <c:pt idx="32">
                  <c:v>-2.6295951283486829E-2</c:v>
                </c:pt>
                <c:pt idx="33">
                  <c:v>-3.0111416642895961E-2</c:v>
                </c:pt>
                <c:pt idx="34">
                  <c:v>-3.5874146984653521E-2</c:v>
                </c:pt>
                <c:pt idx="35">
                  <c:v>-4.6740439027630032E-2</c:v>
                </c:pt>
                <c:pt idx="36">
                  <c:v>-2.6522438628163059E-2</c:v>
                </c:pt>
                <c:pt idx="37">
                  <c:v>-6.4367101562083917E-2</c:v>
                </c:pt>
                <c:pt idx="38">
                  <c:v>-0.54374166744779018</c:v>
                </c:pt>
                <c:pt idx="39">
                  <c:v>2.2684691621890352E-3</c:v>
                </c:pt>
                <c:pt idx="40">
                  <c:v>1.9162105422680042E-2</c:v>
                </c:pt>
                <c:pt idx="41">
                  <c:v>3.0832335410295286E-2</c:v>
                </c:pt>
                <c:pt idx="42">
                  <c:v>2.2020159716888088E-2</c:v>
                </c:pt>
                <c:pt idx="43">
                  <c:v>4.4698642015546852E-2</c:v>
                </c:pt>
                <c:pt idx="44">
                  <c:v>4.6761257631658282E-2</c:v>
                </c:pt>
                <c:pt idx="45">
                  <c:v>7.0061837749946676E-2</c:v>
                </c:pt>
                <c:pt idx="46">
                  <c:v>8.6557701477829596E-2</c:v>
                </c:pt>
                <c:pt idx="47">
                  <c:v>9.4289890227145179E-2</c:v>
                </c:pt>
                <c:pt idx="48">
                  <c:v>9.6548877093070473E-2</c:v>
                </c:pt>
                <c:pt idx="49">
                  <c:v>9.2109750764308274E-2</c:v>
                </c:pt>
                <c:pt idx="50">
                  <c:v>0.11387397221665196</c:v>
                </c:pt>
                <c:pt idx="51">
                  <c:v>0.12133000338845079</c:v>
                </c:pt>
                <c:pt idx="52">
                  <c:v>0.13108105266989867</c:v>
                </c:pt>
                <c:pt idx="53">
                  <c:v>0.13320935315083204</c:v>
                </c:pt>
                <c:pt idx="54">
                  <c:v>0.12657640769383249</c:v>
                </c:pt>
                <c:pt idx="55">
                  <c:v>0.12809641713361941</c:v>
                </c:pt>
                <c:pt idx="56">
                  <c:v>0.11607445817031703</c:v>
                </c:pt>
                <c:pt idx="57">
                  <c:v>0.11053824944997359</c:v>
                </c:pt>
                <c:pt idx="58">
                  <c:v>9.8593230213353422E-2</c:v>
                </c:pt>
                <c:pt idx="59">
                  <c:v>0.10238126444134821</c:v>
                </c:pt>
                <c:pt idx="60">
                  <c:v>8.7086634824601106E-2</c:v>
                </c:pt>
                <c:pt idx="61">
                  <c:v>8.8248272218024226E-2</c:v>
                </c:pt>
                <c:pt idx="62">
                  <c:v>6.7786592642420374E-2</c:v>
                </c:pt>
                <c:pt idx="63">
                  <c:v>6.3468857453955252E-2</c:v>
                </c:pt>
                <c:pt idx="64">
                  <c:v>8.107940895149568E-2</c:v>
                </c:pt>
                <c:pt idx="65">
                  <c:v>6.6158817966467609E-2</c:v>
                </c:pt>
                <c:pt idx="66">
                  <c:v>5.7634034225870323E-2</c:v>
                </c:pt>
                <c:pt idx="67">
                  <c:v>6.3631042617700473E-2</c:v>
                </c:pt>
                <c:pt idx="68">
                  <c:v>4.5152740889975007E-2</c:v>
                </c:pt>
                <c:pt idx="69">
                  <c:v>4.0681784749068584E-2</c:v>
                </c:pt>
                <c:pt idx="70">
                  <c:v>2.2579176922789657E-2</c:v>
                </c:pt>
                <c:pt idx="71">
                  <c:v>2.8959523161745437E-2</c:v>
                </c:pt>
                <c:pt idx="72">
                  <c:v>3.1049200034345859E-2</c:v>
                </c:pt>
                <c:pt idx="73">
                  <c:v>2.0252021032121093E-2</c:v>
                </c:pt>
                <c:pt idx="74">
                  <c:v>2.9225911073808675E-2</c:v>
                </c:pt>
                <c:pt idx="75">
                  <c:v>3.808120625606648E-2</c:v>
                </c:pt>
                <c:pt idx="76">
                  <c:v>4.9622007769627885E-2</c:v>
                </c:pt>
                <c:pt idx="77">
                  <c:v>6.889707761065722E-2</c:v>
                </c:pt>
                <c:pt idx="78">
                  <c:v>8.5722093003141708E-2</c:v>
                </c:pt>
                <c:pt idx="79">
                  <c:v>8.9096600998885833E-2</c:v>
                </c:pt>
                <c:pt idx="80">
                  <c:v>8.1276774002972729E-2</c:v>
                </c:pt>
                <c:pt idx="81">
                  <c:v>9.3507580139714719E-2</c:v>
                </c:pt>
                <c:pt idx="82">
                  <c:v>0.11874035227261004</c:v>
                </c:pt>
                <c:pt idx="83">
                  <c:v>0.15031764204886144</c:v>
                </c:pt>
                <c:pt idx="84">
                  <c:v>0.12652242492735866</c:v>
                </c:pt>
                <c:pt idx="85">
                  <c:v>0.17167413869273673</c:v>
                </c:pt>
                <c:pt idx="86">
                  <c:v>0.21516599043539486</c:v>
                </c:pt>
                <c:pt idx="87">
                  <c:v>0.21643465198566503</c:v>
                </c:pt>
                <c:pt idx="88">
                  <c:v>0.21143830677550568</c:v>
                </c:pt>
                <c:pt idx="89">
                  <c:v>0.2461728414530171</c:v>
                </c:pt>
                <c:pt idx="90">
                  <c:v>0.25262326625832543</c:v>
                </c:pt>
                <c:pt idx="91">
                  <c:v>0.32257909774961036</c:v>
                </c:pt>
                <c:pt idx="92">
                  <c:v>0.36052835582843556</c:v>
                </c:pt>
                <c:pt idx="93">
                  <c:v>0.56459643023468686</c:v>
                </c:pt>
                <c:pt idx="94">
                  <c:v>0.58082093399941925</c:v>
                </c:pt>
                <c:pt idx="95">
                  <c:v>0.58506821586185254</c:v>
                </c:pt>
                <c:pt idx="96">
                  <c:v>0.7086600559692755</c:v>
                </c:pt>
                <c:pt idx="97">
                  <c:v>1.1029751077443137</c:v>
                </c:pt>
                <c:pt idx="98">
                  <c:v>1.4946726801002796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'3D-UMi (K=M=10)'!$BU$155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46.235460156033454</c:v>
                </c:pt>
                <c:pt idx="1">
                  <c:v>75.487792294385216</c:v>
                </c:pt>
                <c:pt idx="2">
                  <c:v>80.095110480436531</c:v>
                </c:pt>
                <c:pt idx="3">
                  <c:v>82.101886485123757</c:v>
                </c:pt>
                <c:pt idx="4">
                  <c:v>83.177267083949076</c:v>
                </c:pt>
                <c:pt idx="5">
                  <c:v>83.988815130861553</c:v>
                </c:pt>
                <c:pt idx="6">
                  <c:v>84.577727125453777</c:v>
                </c:pt>
                <c:pt idx="7">
                  <c:v>85.062577988574077</c:v>
                </c:pt>
                <c:pt idx="8">
                  <c:v>85.505562232492551</c:v>
                </c:pt>
                <c:pt idx="9">
                  <c:v>85.891280575149224</c:v>
                </c:pt>
                <c:pt idx="10">
                  <c:v>86.226767032058333</c:v>
                </c:pt>
                <c:pt idx="11">
                  <c:v>86.522267302618616</c:v>
                </c:pt>
                <c:pt idx="12">
                  <c:v>86.804759263293249</c:v>
                </c:pt>
                <c:pt idx="13">
                  <c:v>87.063098208531613</c:v>
                </c:pt>
                <c:pt idx="14">
                  <c:v>87.299923712816053</c:v>
                </c:pt>
                <c:pt idx="15">
                  <c:v>87.521051159197185</c:v>
                </c:pt>
                <c:pt idx="16">
                  <c:v>87.717307182115576</c:v>
                </c:pt>
                <c:pt idx="17">
                  <c:v>87.918367316153265</c:v>
                </c:pt>
                <c:pt idx="18">
                  <c:v>88.110904988865315</c:v>
                </c:pt>
                <c:pt idx="19">
                  <c:v>88.29954822889438</c:v>
                </c:pt>
                <c:pt idx="20">
                  <c:v>88.488902259509771</c:v>
                </c:pt>
                <c:pt idx="21">
                  <c:v>88.680253198455787</c:v>
                </c:pt>
                <c:pt idx="22">
                  <c:v>88.87996379305531</c:v>
                </c:pt>
                <c:pt idx="23">
                  <c:v>89.082401788297474</c:v>
                </c:pt>
                <c:pt idx="24">
                  <c:v>89.239846719825522</c:v>
                </c:pt>
                <c:pt idx="25">
                  <c:v>89.351184224241365</c:v>
                </c:pt>
                <c:pt idx="26">
                  <c:v>89.44573763849138</c:v>
                </c:pt>
                <c:pt idx="27">
                  <c:v>89.514853146895831</c:v>
                </c:pt>
                <c:pt idx="28">
                  <c:v>89.572526883779389</c:v>
                </c:pt>
                <c:pt idx="29">
                  <c:v>89.621099988586664</c:v>
                </c:pt>
                <c:pt idx="30">
                  <c:v>89.665051930522338</c:v>
                </c:pt>
                <c:pt idx="31">
                  <c:v>89.704545308523478</c:v>
                </c:pt>
                <c:pt idx="32">
                  <c:v>89.73999595128349</c:v>
                </c:pt>
                <c:pt idx="33">
                  <c:v>89.774511416642895</c:v>
                </c:pt>
                <c:pt idx="34">
                  <c:v>89.812374146984652</c:v>
                </c:pt>
                <c:pt idx="35">
                  <c:v>89.858840439027631</c:v>
                </c:pt>
                <c:pt idx="36">
                  <c:v>89.895622438628166</c:v>
                </c:pt>
                <c:pt idx="37">
                  <c:v>89.965467101562083</c:v>
                </c:pt>
                <c:pt idx="38">
                  <c:v>90.479141667447792</c:v>
                </c:pt>
                <c:pt idx="39">
                  <c:v>90.934731530837809</c:v>
                </c:pt>
                <c:pt idx="40">
                  <c:v>91.098437894577316</c:v>
                </c:pt>
                <c:pt idx="41">
                  <c:v>91.221567664589699</c:v>
                </c:pt>
                <c:pt idx="42">
                  <c:v>91.336079840283105</c:v>
                </c:pt>
                <c:pt idx="43">
                  <c:v>91.43710135798446</c:v>
                </c:pt>
                <c:pt idx="44">
                  <c:v>91.540438742368337</c:v>
                </c:pt>
                <c:pt idx="45">
                  <c:v>91.64003816225005</c:v>
                </c:pt>
                <c:pt idx="46">
                  <c:v>91.741042298522174</c:v>
                </c:pt>
                <c:pt idx="47">
                  <c:v>91.852610109772854</c:v>
                </c:pt>
                <c:pt idx="48">
                  <c:v>91.959351122906924</c:v>
                </c:pt>
                <c:pt idx="49">
                  <c:v>92.073490249235689</c:v>
                </c:pt>
                <c:pt idx="50">
                  <c:v>92.193926027783348</c:v>
                </c:pt>
                <c:pt idx="51">
                  <c:v>92.322169996611549</c:v>
                </c:pt>
                <c:pt idx="52">
                  <c:v>92.455118947330106</c:v>
                </c:pt>
                <c:pt idx="53">
                  <c:v>92.589590646849175</c:v>
                </c:pt>
                <c:pt idx="54">
                  <c:v>92.719523592306174</c:v>
                </c:pt>
                <c:pt idx="55">
                  <c:v>92.851303582866379</c:v>
                </c:pt>
                <c:pt idx="56">
                  <c:v>92.989425541829689</c:v>
                </c:pt>
                <c:pt idx="57">
                  <c:v>93.117361750550032</c:v>
                </c:pt>
                <c:pt idx="58">
                  <c:v>93.253906769786653</c:v>
                </c:pt>
                <c:pt idx="59">
                  <c:v>93.387818735558653</c:v>
                </c:pt>
                <c:pt idx="60">
                  <c:v>93.524013365175392</c:v>
                </c:pt>
                <c:pt idx="61">
                  <c:v>93.657251727781983</c:v>
                </c:pt>
                <c:pt idx="62">
                  <c:v>93.788113407357585</c:v>
                </c:pt>
                <c:pt idx="63">
                  <c:v>93.911731142546046</c:v>
                </c:pt>
                <c:pt idx="64">
                  <c:v>94.039720591048507</c:v>
                </c:pt>
                <c:pt idx="65">
                  <c:v>94.163141182033527</c:v>
                </c:pt>
                <c:pt idx="66">
                  <c:v>94.280365965774124</c:v>
                </c:pt>
                <c:pt idx="67">
                  <c:v>94.393268957382304</c:v>
                </c:pt>
                <c:pt idx="68">
                  <c:v>94.516947259110026</c:v>
                </c:pt>
                <c:pt idx="69">
                  <c:v>94.637518215250935</c:v>
                </c:pt>
                <c:pt idx="70">
                  <c:v>94.760420823077212</c:v>
                </c:pt>
                <c:pt idx="71">
                  <c:v>94.878840476838249</c:v>
                </c:pt>
                <c:pt idx="72">
                  <c:v>95.003250799965656</c:v>
                </c:pt>
                <c:pt idx="73">
                  <c:v>95.137247978967878</c:v>
                </c:pt>
                <c:pt idx="74">
                  <c:v>95.27467408892619</c:v>
                </c:pt>
                <c:pt idx="75">
                  <c:v>95.416818793743928</c:v>
                </c:pt>
                <c:pt idx="76">
                  <c:v>95.55817799223037</c:v>
                </c:pt>
                <c:pt idx="77">
                  <c:v>95.707802922389348</c:v>
                </c:pt>
                <c:pt idx="78">
                  <c:v>95.867977906996856</c:v>
                </c:pt>
                <c:pt idx="79">
                  <c:v>96.028903399001109</c:v>
                </c:pt>
                <c:pt idx="80">
                  <c:v>96.209223225997022</c:v>
                </c:pt>
                <c:pt idx="81">
                  <c:v>96.395792419860285</c:v>
                </c:pt>
                <c:pt idx="82">
                  <c:v>96.598359647727392</c:v>
                </c:pt>
                <c:pt idx="83">
                  <c:v>96.810582357951134</c:v>
                </c:pt>
                <c:pt idx="84">
                  <c:v>97.049577575072647</c:v>
                </c:pt>
                <c:pt idx="85">
                  <c:v>97.278825861307268</c:v>
                </c:pt>
                <c:pt idx="86">
                  <c:v>97.529434009564611</c:v>
                </c:pt>
                <c:pt idx="87">
                  <c:v>97.812865348014341</c:v>
                </c:pt>
                <c:pt idx="88">
                  <c:v>98.123361693224496</c:v>
                </c:pt>
                <c:pt idx="89">
                  <c:v>98.469027158546979</c:v>
                </c:pt>
                <c:pt idx="90">
                  <c:v>98.870276733741676</c:v>
                </c:pt>
                <c:pt idx="91">
                  <c:v>99.330420902250395</c:v>
                </c:pt>
                <c:pt idx="92">
                  <c:v>99.867171644171563</c:v>
                </c:pt>
                <c:pt idx="93">
                  <c:v>100.46520356976531</c:v>
                </c:pt>
                <c:pt idx="94">
                  <c:v>101.19207906600059</c:v>
                </c:pt>
                <c:pt idx="95">
                  <c:v>102.10883178413815</c:v>
                </c:pt>
                <c:pt idx="96">
                  <c:v>103.25633994403073</c:v>
                </c:pt>
                <c:pt idx="97">
                  <c:v>104.87882489225569</c:v>
                </c:pt>
                <c:pt idx="98">
                  <c:v>107.39492731989972</c:v>
                </c:pt>
              </c:numCache>
            </c:numRef>
          </c:xVal>
          <c:yVal>
            <c:numRef>
              <c:f>'3D-UMi (K=M=10)'!$BU$156:$BU$254</c:f>
              <c:numCache>
                <c:formatCode>0.000_ </c:formatCode>
                <c:ptCount val="99"/>
                <c:pt idx="0">
                  <c:v>6.853439843966548</c:v>
                </c:pt>
                <c:pt idx="1">
                  <c:v>2.2013077056147807</c:v>
                </c:pt>
                <c:pt idx="2">
                  <c:v>0.14508951956347005</c:v>
                </c:pt>
                <c:pt idx="3">
                  <c:v>-2.698648512375712E-2</c:v>
                </c:pt>
                <c:pt idx="4">
                  <c:v>1.483291605092063E-2</c:v>
                </c:pt>
                <c:pt idx="5">
                  <c:v>-6.3215130861550506E-2</c:v>
                </c:pt>
                <c:pt idx="6">
                  <c:v>-8.9627125453773715E-2</c:v>
                </c:pt>
                <c:pt idx="7">
                  <c:v>-5.1477988574077926E-2</c:v>
                </c:pt>
                <c:pt idx="8">
                  <c:v>-8.5562232492549128E-2</c:v>
                </c:pt>
                <c:pt idx="9">
                  <c:v>-0.10458057514922814</c:v>
                </c:pt>
                <c:pt idx="10">
                  <c:v>-0.10576703205833837</c:v>
                </c:pt>
                <c:pt idx="11">
                  <c:v>-9.8667302618622443E-2</c:v>
                </c:pt>
                <c:pt idx="12">
                  <c:v>-8.7359263293251388E-2</c:v>
                </c:pt>
                <c:pt idx="13">
                  <c:v>-0.10989820853161802</c:v>
                </c:pt>
                <c:pt idx="14">
                  <c:v>-4.2723712816055581E-2</c:v>
                </c:pt>
                <c:pt idx="15">
                  <c:v>-4.9651159197182437E-2</c:v>
                </c:pt>
                <c:pt idx="16">
                  <c:v>-2.4507182115570458E-2</c:v>
                </c:pt>
                <c:pt idx="17">
                  <c:v>-1.5767316153258548E-2</c:v>
                </c:pt>
                <c:pt idx="18">
                  <c:v>2.0950111346849098E-3</c:v>
                </c:pt>
                <c:pt idx="19">
                  <c:v>-1.4248228894373938E-2</c:v>
                </c:pt>
                <c:pt idx="20">
                  <c:v>-1.3802259509773762E-2</c:v>
                </c:pt>
                <c:pt idx="21">
                  <c:v>-2.8953198455781148E-2</c:v>
                </c:pt>
                <c:pt idx="22">
                  <c:v>-9.0637930553043589E-3</c:v>
                </c:pt>
                <c:pt idx="23">
                  <c:v>3.3982117025317393E-3</c:v>
                </c:pt>
                <c:pt idx="24">
                  <c:v>-1.714671982551863E-2</c:v>
                </c:pt>
                <c:pt idx="25">
                  <c:v>-2.6584224241361198E-2</c:v>
                </c:pt>
                <c:pt idx="26">
                  <c:v>-4.3637638491375697E-2</c:v>
                </c:pt>
                <c:pt idx="27">
                  <c:v>-3.8553146895836221E-2</c:v>
                </c:pt>
                <c:pt idx="28">
                  <c:v>-3.9126883779388777E-2</c:v>
                </c:pt>
                <c:pt idx="29">
                  <c:v>-3.3999988586657537E-2</c:v>
                </c:pt>
                <c:pt idx="30">
                  <c:v>-1.8051930522332782E-2</c:v>
                </c:pt>
                <c:pt idx="31">
                  <c:v>-1.4545308523480571E-2</c:v>
                </c:pt>
                <c:pt idx="32">
                  <c:v>-4.9959512834902853E-3</c:v>
                </c:pt>
                <c:pt idx="33">
                  <c:v>-1.1211416642893823E-2</c:v>
                </c:pt>
                <c:pt idx="34">
                  <c:v>-1.2774146984654067E-2</c:v>
                </c:pt>
                <c:pt idx="35">
                  <c:v>-1.4840439027636876E-2</c:v>
                </c:pt>
                <c:pt idx="36">
                  <c:v>-9.2224386281714033E-3</c:v>
                </c:pt>
                <c:pt idx="37">
                  <c:v>-5.7967101562084622E-2</c:v>
                </c:pt>
                <c:pt idx="38">
                  <c:v>-0.54964166744778709</c:v>
                </c:pt>
                <c:pt idx="39">
                  <c:v>-0.42193153083780999</c:v>
                </c:pt>
                <c:pt idx="40">
                  <c:v>-0.30423789457731232</c:v>
                </c:pt>
                <c:pt idx="41">
                  <c:v>-0.24106766458969275</c:v>
                </c:pt>
                <c:pt idx="42">
                  <c:v>-0.22957984028310818</c:v>
                </c:pt>
                <c:pt idx="43">
                  <c:v>-0.23580135798445667</c:v>
                </c:pt>
                <c:pt idx="44">
                  <c:v>-0.23043874236833517</c:v>
                </c:pt>
                <c:pt idx="45">
                  <c:v>-0.21553816225005562</c:v>
                </c:pt>
                <c:pt idx="46">
                  <c:v>-0.20534229852216868</c:v>
                </c:pt>
                <c:pt idx="47">
                  <c:v>-0.19161010977285287</c:v>
                </c:pt>
                <c:pt idx="48">
                  <c:v>-0.18435112290691791</c:v>
                </c:pt>
                <c:pt idx="49">
                  <c:v>-0.17359024923568711</c:v>
                </c:pt>
                <c:pt idx="50">
                  <c:v>-0.16702602778335063</c:v>
                </c:pt>
                <c:pt idx="51">
                  <c:v>-0.14956999661154669</c:v>
                </c:pt>
                <c:pt idx="52">
                  <c:v>-0.1450189473301009</c:v>
                </c:pt>
                <c:pt idx="53">
                  <c:v>-0.15079064684917398</c:v>
                </c:pt>
                <c:pt idx="54">
                  <c:v>-0.14152359230617151</c:v>
                </c:pt>
                <c:pt idx="55">
                  <c:v>-0.11700358286637424</c:v>
                </c:pt>
                <c:pt idx="56">
                  <c:v>-0.10392554182969604</c:v>
                </c:pt>
                <c:pt idx="57">
                  <c:v>-6.6161750550037368E-2</c:v>
                </c:pt>
                <c:pt idx="58">
                  <c:v>-4.7806769786646441E-2</c:v>
                </c:pt>
                <c:pt idx="59">
                  <c:v>-3.1918735558647882E-2</c:v>
                </c:pt>
                <c:pt idx="60">
                  <c:v>-4.411336517539155E-2</c:v>
                </c:pt>
                <c:pt idx="61">
                  <c:v>-2.825172778197782E-2</c:v>
                </c:pt>
                <c:pt idx="62">
                  <c:v>-3.6113407357589722E-2</c:v>
                </c:pt>
                <c:pt idx="63">
                  <c:v>-3.2731142546040815E-2</c:v>
                </c:pt>
                <c:pt idx="64">
                  <c:v>-2.3120591048510164E-2</c:v>
                </c:pt>
                <c:pt idx="65">
                  <c:v>-2.3041182033523455E-2</c:v>
                </c:pt>
                <c:pt idx="66">
                  <c:v>-1.3465965774116739E-2</c:v>
                </c:pt>
                <c:pt idx="67">
                  <c:v>-3.9868957382310555E-2</c:v>
                </c:pt>
                <c:pt idx="68">
                  <c:v>2.4527408899785996E-3</c:v>
                </c:pt>
                <c:pt idx="69">
                  <c:v>8.1817847490697204E-3</c:v>
                </c:pt>
                <c:pt idx="70">
                  <c:v>-6.4208230772067054E-3</c:v>
                </c:pt>
                <c:pt idx="71">
                  <c:v>-1.3040476838256154E-2</c:v>
                </c:pt>
                <c:pt idx="72">
                  <c:v>-1.8650799965655551E-2</c:v>
                </c:pt>
                <c:pt idx="73">
                  <c:v>-2.0647978967872405E-2</c:v>
                </c:pt>
                <c:pt idx="74">
                  <c:v>-4.0274088926196328E-2</c:v>
                </c:pt>
                <c:pt idx="75">
                  <c:v>-4.281879374393327E-2</c:v>
                </c:pt>
                <c:pt idx="76">
                  <c:v>-3.9277992230367431E-2</c:v>
                </c:pt>
                <c:pt idx="77">
                  <c:v>-2.9302922389348396E-2</c:v>
                </c:pt>
                <c:pt idx="78">
                  <c:v>-2.0577906996862794E-2</c:v>
                </c:pt>
                <c:pt idx="79">
                  <c:v>-1.0903399001108482E-2</c:v>
                </c:pt>
                <c:pt idx="80">
                  <c:v>-2.1223225997019313E-2</c:v>
                </c:pt>
                <c:pt idx="81">
                  <c:v>-5.749241986028153E-2</c:v>
                </c:pt>
                <c:pt idx="82">
                  <c:v>-8.8059647727391166E-2</c:v>
                </c:pt>
                <c:pt idx="83">
                  <c:v>-9.3982357951134077E-2</c:v>
                </c:pt>
                <c:pt idx="84">
                  <c:v>-0.11817757507265014</c:v>
                </c:pt>
                <c:pt idx="85">
                  <c:v>-0.15902586130727059</c:v>
                </c:pt>
                <c:pt idx="86">
                  <c:v>-0.20293400956461483</c:v>
                </c:pt>
                <c:pt idx="87">
                  <c:v>-0.22766534801434091</c:v>
                </c:pt>
                <c:pt idx="88">
                  <c:v>-0.24796169322449657</c:v>
                </c:pt>
                <c:pt idx="89">
                  <c:v>-0.30452715854697487</c:v>
                </c:pt>
                <c:pt idx="90">
                  <c:v>-0.20867673374166884</c:v>
                </c:pt>
                <c:pt idx="91">
                  <c:v>-0.35252090225039012</c:v>
                </c:pt>
                <c:pt idx="92">
                  <c:v>-0.46707164417156832</c:v>
                </c:pt>
                <c:pt idx="93">
                  <c:v>-0.55520356976531104</c:v>
                </c:pt>
                <c:pt idx="94">
                  <c:v>-0.65707906600059118</c:v>
                </c:pt>
                <c:pt idx="95">
                  <c:v>-0.7708317841381529</c:v>
                </c:pt>
                <c:pt idx="96">
                  <c:v>-0.91033994403072427</c:v>
                </c:pt>
                <c:pt idx="97">
                  <c:v>-1.2908248922556993</c:v>
                </c:pt>
                <c:pt idx="98">
                  <c:v>-2.0189273198997171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'3D-UMi (K=M=10)'!$BV$155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46.235460156033454</c:v>
                </c:pt>
                <c:pt idx="1">
                  <c:v>75.487792294385216</c:v>
                </c:pt>
                <c:pt idx="2">
                  <c:v>80.095110480436531</c:v>
                </c:pt>
                <c:pt idx="3">
                  <c:v>82.101886485123757</c:v>
                </c:pt>
                <c:pt idx="4">
                  <c:v>83.177267083949076</c:v>
                </c:pt>
                <c:pt idx="5">
                  <c:v>83.988815130861553</c:v>
                </c:pt>
                <c:pt idx="6">
                  <c:v>84.577727125453777</c:v>
                </c:pt>
                <c:pt idx="7">
                  <c:v>85.062577988574077</c:v>
                </c:pt>
                <c:pt idx="8">
                  <c:v>85.505562232492551</c:v>
                </c:pt>
                <c:pt idx="9">
                  <c:v>85.891280575149224</c:v>
                </c:pt>
                <c:pt idx="10">
                  <c:v>86.226767032058333</c:v>
                </c:pt>
                <c:pt idx="11">
                  <c:v>86.522267302618616</c:v>
                </c:pt>
                <c:pt idx="12">
                  <c:v>86.804759263293249</c:v>
                </c:pt>
                <c:pt idx="13">
                  <c:v>87.063098208531613</c:v>
                </c:pt>
                <c:pt idx="14">
                  <c:v>87.299923712816053</c:v>
                </c:pt>
                <c:pt idx="15">
                  <c:v>87.521051159197185</c:v>
                </c:pt>
                <c:pt idx="16">
                  <c:v>87.717307182115576</c:v>
                </c:pt>
                <c:pt idx="17">
                  <c:v>87.918367316153265</c:v>
                </c:pt>
                <c:pt idx="18">
                  <c:v>88.110904988865315</c:v>
                </c:pt>
                <c:pt idx="19">
                  <c:v>88.29954822889438</c:v>
                </c:pt>
                <c:pt idx="20">
                  <c:v>88.488902259509771</c:v>
                </c:pt>
                <c:pt idx="21">
                  <c:v>88.680253198455787</c:v>
                </c:pt>
                <c:pt idx="22">
                  <c:v>88.87996379305531</c:v>
                </c:pt>
                <c:pt idx="23">
                  <c:v>89.082401788297474</c:v>
                </c:pt>
                <c:pt idx="24">
                  <c:v>89.239846719825522</c:v>
                </c:pt>
                <c:pt idx="25">
                  <c:v>89.351184224241365</c:v>
                </c:pt>
                <c:pt idx="26">
                  <c:v>89.44573763849138</c:v>
                </c:pt>
                <c:pt idx="27">
                  <c:v>89.514853146895831</c:v>
                </c:pt>
                <c:pt idx="28">
                  <c:v>89.572526883779389</c:v>
                </c:pt>
                <c:pt idx="29">
                  <c:v>89.621099988586664</c:v>
                </c:pt>
                <c:pt idx="30">
                  <c:v>89.665051930522338</c:v>
                </c:pt>
                <c:pt idx="31">
                  <c:v>89.704545308523478</c:v>
                </c:pt>
                <c:pt idx="32">
                  <c:v>89.73999595128349</c:v>
                </c:pt>
                <c:pt idx="33">
                  <c:v>89.774511416642895</c:v>
                </c:pt>
                <c:pt idx="34">
                  <c:v>89.812374146984652</c:v>
                </c:pt>
                <c:pt idx="35">
                  <c:v>89.858840439027631</c:v>
                </c:pt>
                <c:pt idx="36">
                  <c:v>89.895622438628166</c:v>
                </c:pt>
                <c:pt idx="37">
                  <c:v>89.965467101562083</c:v>
                </c:pt>
                <c:pt idx="38">
                  <c:v>90.479141667447792</c:v>
                </c:pt>
                <c:pt idx="39">
                  <c:v>90.934731530837809</c:v>
                </c:pt>
                <c:pt idx="40">
                  <c:v>91.098437894577316</c:v>
                </c:pt>
                <c:pt idx="41">
                  <c:v>91.221567664589699</c:v>
                </c:pt>
                <c:pt idx="42">
                  <c:v>91.336079840283105</c:v>
                </c:pt>
                <c:pt idx="43">
                  <c:v>91.43710135798446</c:v>
                </c:pt>
                <c:pt idx="44">
                  <c:v>91.540438742368337</c:v>
                </c:pt>
                <c:pt idx="45">
                  <c:v>91.64003816225005</c:v>
                </c:pt>
                <c:pt idx="46">
                  <c:v>91.741042298522174</c:v>
                </c:pt>
                <c:pt idx="47">
                  <c:v>91.852610109772854</c:v>
                </c:pt>
                <c:pt idx="48">
                  <c:v>91.959351122906924</c:v>
                </c:pt>
                <c:pt idx="49">
                  <c:v>92.073490249235689</c:v>
                </c:pt>
                <c:pt idx="50">
                  <c:v>92.193926027783348</c:v>
                </c:pt>
                <c:pt idx="51">
                  <c:v>92.322169996611549</c:v>
                </c:pt>
                <c:pt idx="52">
                  <c:v>92.455118947330106</c:v>
                </c:pt>
                <c:pt idx="53">
                  <c:v>92.589590646849175</c:v>
                </c:pt>
                <c:pt idx="54">
                  <c:v>92.719523592306174</c:v>
                </c:pt>
                <c:pt idx="55">
                  <c:v>92.851303582866379</c:v>
                </c:pt>
                <c:pt idx="56">
                  <c:v>92.989425541829689</c:v>
                </c:pt>
                <c:pt idx="57">
                  <c:v>93.117361750550032</c:v>
                </c:pt>
                <c:pt idx="58">
                  <c:v>93.253906769786653</c:v>
                </c:pt>
                <c:pt idx="59">
                  <c:v>93.387818735558653</c:v>
                </c:pt>
                <c:pt idx="60">
                  <c:v>93.524013365175392</c:v>
                </c:pt>
                <c:pt idx="61">
                  <c:v>93.657251727781983</c:v>
                </c:pt>
                <c:pt idx="62">
                  <c:v>93.788113407357585</c:v>
                </c:pt>
                <c:pt idx="63">
                  <c:v>93.911731142546046</c:v>
                </c:pt>
                <c:pt idx="64">
                  <c:v>94.039720591048507</c:v>
                </c:pt>
                <c:pt idx="65">
                  <c:v>94.163141182033527</c:v>
                </c:pt>
                <c:pt idx="66">
                  <c:v>94.280365965774124</c:v>
                </c:pt>
                <c:pt idx="67">
                  <c:v>94.393268957382304</c:v>
                </c:pt>
                <c:pt idx="68">
                  <c:v>94.516947259110026</c:v>
                </c:pt>
                <c:pt idx="69">
                  <c:v>94.637518215250935</c:v>
                </c:pt>
                <c:pt idx="70">
                  <c:v>94.760420823077212</c:v>
                </c:pt>
                <c:pt idx="71">
                  <c:v>94.878840476838249</c:v>
                </c:pt>
                <c:pt idx="72">
                  <c:v>95.003250799965656</c:v>
                </c:pt>
                <c:pt idx="73">
                  <c:v>95.137247978967878</c:v>
                </c:pt>
                <c:pt idx="74">
                  <c:v>95.27467408892619</c:v>
                </c:pt>
                <c:pt idx="75">
                  <c:v>95.416818793743928</c:v>
                </c:pt>
                <c:pt idx="76">
                  <c:v>95.55817799223037</c:v>
                </c:pt>
                <c:pt idx="77">
                  <c:v>95.707802922389348</c:v>
                </c:pt>
                <c:pt idx="78">
                  <c:v>95.867977906996856</c:v>
                </c:pt>
                <c:pt idx="79">
                  <c:v>96.028903399001109</c:v>
                </c:pt>
                <c:pt idx="80">
                  <c:v>96.209223225997022</c:v>
                </c:pt>
                <c:pt idx="81">
                  <c:v>96.395792419860285</c:v>
                </c:pt>
                <c:pt idx="82">
                  <c:v>96.598359647727392</c:v>
                </c:pt>
                <c:pt idx="83">
                  <c:v>96.810582357951134</c:v>
                </c:pt>
                <c:pt idx="84">
                  <c:v>97.049577575072647</c:v>
                </c:pt>
                <c:pt idx="85">
                  <c:v>97.278825861307268</c:v>
                </c:pt>
                <c:pt idx="86">
                  <c:v>97.529434009564611</c:v>
                </c:pt>
                <c:pt idx="87">
                  <c:v>97.812865348014341</c:v>
                </c:pt>
                <c:pt idx="88">
                  <c:v>98.123361693224496</c:v>
                </c:pt>
                <c:pt idx="89">
                  <c:v>98.469027158546979</c:v>
                </c:pt>
                <c:pt idx="90">
                  <c:v>98.870276733741676</c:v>
                </c:pt>
                <c:pt idx="91">
                  <c:v>99.330420902250395</c:v>
                </c:pt>
                <c:pt idx="92">
                  <c:v>99.867171644171563</c:v>
                </c:pt>
                <c:pt idx="93">
                  <c:v>100.46520356976531</c:v>
                </c:pt>
                <c:pt idx="94">
                  <c:v>101.19207906600059</c:v>
                </c:pt>
                <c:pt idx="95">
                  <c:v>102.10883178413815</c:v>
                </c:pt>
                <c:pt idx="96">
                  <c:v>103.25633994403073</c:v>
                </c:pt>
                <c:pt idx="97">
                  <c:v>104.87882489225569</c:v>
                </c:pt>
                <c:pt idx="98">
                  <c:v>107.39492731989972</c:v>
                </c:pt>
              </c:numCache>
            </c:numRef>
          </c:xVal>
          <c:yVal>
            <c:numRef>
              <c:f>'3D-UMi (K=M=10)'!$BV$156:$BV$254</c:f>
              <c:numCache>
                <c:formatCode>0.000_ </c:formatCode>
                <c:ptCount val="99"/>
                <c:pt idx="0">
                  <c:v>-3.9859534135431574</c:v>
                </c:pt>
                <c:pt idx="1">
                  <c:v>1.901044136139987</c:v>
                </c:pt>
                <c:pt idx="2">
                  <c:v>1.2236434668909624</c:v>
                </c:pt>
                <c:pt idx="3">
                  <c:v>0.56102644958063763</c:v>
                </c:pt>
                <c:pt idx="4">
                  <c:v>0.42816142374552157</c:v>
                </c:pt>
                <c:pt idx="5">
                  <c:v>0.25488836060874576</c:v>
                </c:pt>
                <c:pt idx="6">
                  <c:v>0.16788739455112989</c:v>
                </c:pt>
                <c:pt idx="7">
                  <c:v>0.13701009110621953</c:v>
                </c:pt>
                <c:pt idx="8">
                  <c:v>9.6051233437847827E-2</c:v>
                </c:pt>
                <c:pt idx="9">
                  <c:v>5.4967004552381127E-2</c:v>
                </c:pt>
                <c:pt idx="10">
                  <c:v>5.5377055038661638E-2</c:v>
                </c:pt>
                <c:pt idx="11">
                  <c:v>5.795807739518466E-2</c:v>
                </c:pt>
                <c:pt idx="12">
                  <c:v>4.7129962726145891E-2</c:v>
                </c:pt>
                <c:pt idx="13">
                  <c:v>5.5707498905192665E-2</c:v>
                </c:pt>
                <c:pt idx="14">
                  <c:v>4.3624689760846991E-2</c:v>
                </c:pt>
                <c:pt idx="15">
                  <c:v>5.115515011981131E-2</c:v>
                </c:pt>
                <c:pt idx="16">
                  <c:v>5.6618468273825329E-2</c:v>
                </c:pt>
                <c:pt idx="17">
                  <c:v>5.3859027130940262E-2</c:v>
                </c:pt>
                <c:pt idx="18">
                  <c:v>5.2689257992582839E-2</c:v>
                </c:pt>
                <c:pt idx="19">
                  <c:v>4.9397864688316417E-2</c:v>
                </c:pt>
                <c:pt idx="20">
                  <c:v>5.2271174339324489E-2</c:v>
                </c:pt>
                <c:pt idx="21">
                  <c:v>8.8384480060213377E-2</c:v>
                </c:pt>
                <c:pt idx="22">
                  <c:v>0.14793728775738657</c:v>
                </c:pt>
                <c:pt idx="23">
                  <c:v>0.12684043467412209</c:v>
                </c:pt>
                <c:pt idx="24">
                  <c:v>8.4560019967383937E-2</c:v>
                </c:pt>
                <c:pt idx="25">
                  <c:v>7.0338861826229504E-2</c:v>
                </c:pt>
                <c:pt idx="26">
                  <c:v>5.1161228624522437E-2</c:v>
                </c:pt>
                <c:pt idx="27">
                  <c:v>4.2588260572273384E-2</c:v>
                </c:pt>
                <c:pt idx="28">
                  <c:v>3.3966077149614193E-2</c:v>
                </c:pt>
                <c:pt idx="29">
                  <c:v>2.6598187108831439E-2</c:v>
                </c:pt>
                <c:pt idx="30">
                  <c:v>1.9100684888357478E-2</c:v>
                </c:pt>
                <c:pt idx="31">
                  <c:v>1.4629352114624794E-2</c:v>
                </c:pt>
                <c:pt idx="32">
                  <c:v>1.0568611416417184E-2</c:v>
                </c:pt>
                <c:pt idx="33">
                  <c:v>7.0838126758019371E-3</c:v>
                </c:pt>
                <c:pt idx="34">
                  <c:v>8.5005222891538779E-3</c:v>
                </c:pt>
                <c:pt idx="35">
                  <c:v>1.6465220783572931E-2</c:v>
                </c:pt>
                <c:pt idx="36">
                  <c:v>8.6290489930291869E-3</c:v>
                </c:pt>
                <c:pt idx="37">
                  <c:v>-2.723157725237968E-2</c:v>
                </c:pt>
                <c:pt idx="38">
                  <c:v>0.45413056107250327</c:v>
                </c:pt>
                <c:pt idx="39">
                  <c:v>0.18866719270009469</c:v>
                </c:pt>
                <c:pt idx="40">
                  <c:v>0.14050731764528734</c:v>
                </c:pt>
                <c:pt idx="41">
                  <c:v>0.12480713421990686</c:v>
                </c:pt>
                <c:pt idx="42">
                  <c:v>0.10941665708409687</c:v>
                </c:pt>
                <c:pt idx="43">
                  <c:v>0.11074995692713685</c:v>
                </c:pt>
                <c:pt idx="44">
                  <c:v>0.11084509641666784</c:v>
                </c:pt>
                <c:pt idx="45">
                  <c:v>0.11323216406825054</c:v>
                </c:pt>
                <c:pt idx="46">
                  <c:v>0.11641085354412439</c:v>
                </c:pt>
                <c:pt idx="47">
                  <c:v>0.11433527694295265</c:v>
                </c:pt>
                <c:pt idx="48">
                  <c:v>0.12208760149867715</c:v>
                </c:pt>
                <c:pt idx="49">
                  <c:v>0.11643757894961482</c:v>
                </c:pt>
                <c:pt idx="50">
                  <c:v>0.11950603624124767</c:v>
                </c:pt>
                <c:pt idx="51">
                  <c:v>0.12199193766865335</c:v>
                </c:pt>
                <c:pt idx="52">
                  <c:v>0.12497722384489407</c:v>
                </c:pt>
                <c:pt idx="53">
                  <c:v>0.12242905665472392</c:v>
                </c:pt>
                <c:pt idx="54">
                  <c:v>0.12112513620462551</c:v>
                </c:pt>
                <c:pt idx="55">
                  <c:v>0.12828741096362251</c:v>
                </c:pt>
                <c:pt idx="56">
                  <c:v>0.12194574488040644</c:v>
                </c:pt>
                <c:pt idx="57">
                  <c:v>0.12187461744007066</c:v>
                </c:pt>
                <c:pt idx="58">
                  <c:v>0.11443608803965333</c:v>
                </c:pt>
                <c:pt idx="59">
                  <c:v>0.1091531472744407</c:v>
                </c:pt>
                <c:pt idx="60">
                  <c:v>9.6860640854814051E-2</c:v>
                </c:pt>
                <c:pt idx="61">
                  <c:v>9.594688103361193E-2</c:v>
                </c:pt>
                <c:pt idx="62">
                  <c:v>7.8498104448513573E-2</c:v>
                </c:pt>
                <c:pt idx="63">
                  <c:v>7.3782753601960849E-2</c:v>
                </c:pt>
                <c:pt idx="64">
                  <c:v>6.3313315078588062E-2</c:v>
                </c:pt>
                <c:pt idx="65">
                  <c:v>5.1403043421473171E-2</c:v>
                </c:pt>
                <c:pt idx="66">
                  <c:v>4.9495565247482887E-2</c:v>
                </c:pt>
                <c:pt idx="67">
                  <c:v>4.3640188362999766E-2</c:v>
                </c:pt>
                <c:pt idx="68">
                  <c:v>3.0308349270171675E-2</c:v>
                </c:pt>
                <c:pt idx="69">
                  <c:v>2.5422780673366674E-2</c:v>
                </c:pt>
                <c:pt idx="70">
                  <c:v>1.453342179519268E-2</c:v>
                </c:pt>
                <c:pt idx="71">
                  <c:v>1.6291665562846447E-2</c:v>
                </c:pt>
                <c:pt idx="72">
                  <c:v>1.0483606027548831E-2</c:v>
                </c:pt>
                <c:pt idx="73">
                  <c:v>-2.7990053857251951E-4</c:v>
                </c:pt>
                <c:pt idx="74">
                  <c:v>-1.1437025931883227E-2</c:v>
                </c:pt>
                <c:pt idx="75">
                  <c:v>-2.6985341730224377E-2</c:v>
                </c:pt>
                <c:pt idx="76">
                  <c:v>-3.3126500565870742E-2</c:v>
                </c:pt>
                <c:pt idx="77">
                  <c:v>-4.218578498604586E-2</c:v>
                </c:pt>
                <c:pt idx="78">
                  <c:v>-5.2818785064459917E-2</c:v>
                </c:pt>
                <c:pt idx="79">
                  <c:v>-5.8472714588205577E-2</c:v>
                </c:pt>
                <c:pt idx="80">
                  <c:v>-7.1374273846927849E-2</c:v>
                </c:pt>
                <c:pt idx="81">
                  <c:v>-8.5024805139681803E-2</c:v>
                </c:pt>
                <c:pt idx="82">
                  <c:v>-9.822948171608914E-2</c:v>
                </c:pt>
                <c:pt idx="83">
                  <c:v>-0.11383217524402767</c:v>
                </c:pt>
                <c:pt idx="84">
                  <c:v>-0.13571458519734847</c:v>
                </c:pt>
                <c:pt idx="85">
                  <c:v>-0.1452908527787713</c:v>
                </c:pt>
                <c:pt idx="86">
                  <c:v>-0.15831250198850455</c:v>
                </c:pt>
                <c:pt idx="87">
                  <c:v>-0.18429480449283631</c:v>
                </c:pt>
                <c:pt idx="88">
                  <c:v>-0.20086380080088873</c:v>
                </c:pt>
                <c:pt idx="89">
                  <c:v>-0.22108923848908546</c:v>
                </c:pt>
                <c:pt idx="90">
                  <c:v>-0.25946554343427408</c:v>
                </c:pt>
                <c:pt idx="91">
                  <c:v>-0.31873024128309169</c:v>
                </c:pt>
                <c:pt idx="92">
                  <c:v>-0.40427671953875688</c:v>
                </c:pt>
                <c:pt idx="93">
                  <c:v>-0.46726155744610764</c:v>
                </c:pt>
                <c:pt idx="94">
                  <c:v>-0.55490714024759313</c:v>
                </c:pt>
                <c:pt idx="95">
                  <c:v>-0.7061882440901428</c:v>
                </c:pt>
                <c:pt idx="96">
                  <c:v>-0.83211265526472289</c:v>
                </c:pt>
                <c:pt idx="97">
                  <c:v>-1.1110115739076889</c:v>
                </c:pt>
                <c:pt idx="98">
                  <c:v>-1.5627470656947224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'3D-UMi (K=M=10)'!$BW$155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46.235460156033454</c:v>
                </c:pt>
                <c:pt idx="1">
                  <c:v>75.487792294385216</c:v>
                </c:pt>
                <c:pt idx="2">
                  <c:v>80.095110480436531</c:v>
                </c:pt>
                <c:pt idx="3">
                  <c:v>82.101886485123757</c:v>
                </c:pt>
                <c:pt idx="4">
                  <c:v>83.177267083949076</c:v>
                </c:pt>
                <c:pt idx="5">
                  <c:v>83.988815130861553</c:v>
                </c:pt>
                <c:pt idx="6">
                  <c:v>84.577727125453777</c:v>
                </c:pt>
                <c:pt idx="7">
                  <c:v>85.062577988574077</c:v>
                </c:pt>
                <c:pt idx="8">
                  <c:v>85.505562232492551</c:v>
                </c:pt>
                <c:pt idx="9">
                  <c:v>85.891280575149224</c:v>
                </c:pt>
                <c:pt idx="10">
                  <c:v>86.226767032058333</c:v>
                </c:pt>
                <c:pt idx="11">
                  <c:v>86.522267302618616</c:v>
                </c:pt>
                <c:pt idx="12">
                  <c:v>86.804759263293249</c:v>
                </c:pt>
                <c:pt idx="13">
                  <c:v>87.063098208531613</c:v>
                </c:pt>
                <c:pt idx="14">
                  <c:v>87.299923712816053</c:v>
                </c:pt>
                <c:pt idx="15">
                  <c:v>87.521051159197185</c:v>
                </c:pt>
                <c:pt idx="16">
                  <c:v>87.717307182115576</c:v>
                </c:pt>
                <c:pt idx="17">
                  <c:v>87.918367316153265</c:v>
                </c:pt>
                <c:pt idx="18">
                  <c:v>88.110904988865315</c:v>
                </c:pt>
                <c:pt idx="19">
                  <c:v>88.29954822889438</c:v>
                </c:pt>
                <c:pt idx="20">
                  <c:v>88.488902259509771</c:v>
                </c:pt>
                <c:pt idx="21">
                  <c:v>88.680253198455787</c:v>
                </c:pt>
                <c:pt idx="22">
                  <c:v>88.87996379305531</c:v>
                </c:pt>
                <c:pt idx="23">
                  <c:v>89.082401788297474</c:v>
                </c:pt>
                <c:pt idx="24">
                  <c:v>89.239846719825522</c:v>
                </c:pt>
                <c:pt idx="25">
                  <c:v>89.351184224241365</c:v>
                </c:pt>
                <c:pt idx="26">
                  <c:v>89.44573763849138</c:v>
                </c:pt>
                <c:pt idx="27">
                  <c:v>89.514853146895831</c:v>
                </c:pt>
                <c:pt idx="28">
                  <c:v>89.572526883779389</c:v>
                </c:pt>
                <c:pt idx="29">
                  <c:v>89.621099988586664</c:v>
                </c:pt>
                <c:pt idx="30">
                  <c:v>89.665051930522338</c:v>
                </c:pt>
                <c:pt idx="31">
                  <c:v>89.704545308523478</c:v>
                </c:pt>
                <c:pt idx="32">
                  <c:v>89.73999595128349</c:v>
                </c:pt>
                <c:pt idx="33">
                  <c:v>89.774511416642895</c:v>
                </c:pt>
                <c:pt idx="34">
                  <c:v>89.812374146984652</c:v>
                </c:pt>
                <c:pt idx="35">
                  <c:v>89.858840439027631</c:v>
                </c:pt>
                <c:pt idx="36">
                  <c:v>89.895622438628166</c:v>
                </c:pt>
                <c:pt idx="37">
                  <c:v>89.965467101562083</c:v>
                </c:pt>
                <c:pt idx="38">
                  <c:v>90.479141667447792</c:v>
                </c:pt>
                <c:pt idx="39">
                  <c:v>90.934731530837809</c:v>
                </c:pt>
                <c:pt idx="40">
                  <c:v>91.098437894577316</c:v>
                </c:pt>
                <c:pt idx="41">
                  <c:v>91.221567664589699</c:v>
                </c:pt>
                <c:pt idx="42">
                  <c:v>91.336079840283105</c:v>
                </c:pt>
                <c:pt idx="43">
                  <c:v>91.43710135798446</c:v>
                </c:pt>
                <c:pt idx="44">
                  <c:v>91.540438742368337</c:v>
                </c:pt>
                <c:pt idx="45">
                  <c:v>91.64003816225005</c:v>
                </c:pt>
                <c:pt idx="46">
                  <c:v>91.741042298522174</c:v>
                </c:pt>
                <c:pt idx="47">
                  <c:v>91.852610109772854</c:v>
                </c:pt>
                <c:pt idx="48">
                  <c:v>91.959351122906924</c:v>
                </c:pt>
                <c:pt idx="49">
                  <c:v>92.073490249235689</c:v>
                </c:pt>
                <c:pt idx="50">
                  <c:v>92.193926027783348</c:v>
                </c:pt>
                <c:pt idx="51">
                  <c:v>92.322169996611549</c:v>
                </c:pt>
                <c:pt idx="52">
                  <c:v>92.455118947330106</c:v>
                </c:pt>
                <c:pt idx="53">
                  <c:v>92.589590646849175</c:v>
                </c:pt>
                <c:pt idx="54">
                  <c:v>92.719523592306174</c:v>
                </c:pt>
                <c:pt idx="55">
                  <c:v>92.851303582866379</c:v>
                </c:pt>
                <c:pt idx="56">
                  <c:v>92.989425541829689</c:v>
                </c:pt>
                <c:pt idx="57">
                  <c:v>93.117361750550032</c:v>
                </c:pt>
                <c:pt idx="58">
                  <c:v>93.253906769786653</c:v>
                </c:pt>
                <c:pt idx="59">
                  <c:v>93.387818735558653</c:v>
                </c:pt>
                <c:pt idx="60">
                  <c:v>93.524013365175392</c:v>
                </c:pt>
                <c:pt idx="61">
                  <c:v>93.657251727781983</c:v>
                </c:pt>
                <c:pt idx="62">
                  <c:v>93.788113407357585</c:v>
                </c:pt>
                <c:pt idx="63">
                  <c:v>93.911731142546046</c:v>
                </c:pt>
                <c:pt idx="64">
                  <c:v>94.039720591048507</c:v>
                </c:pt>
                <c:pt idx="65">
                  <c:v>94.163141182033527</c:v>
                </c:pt>
                <c:pt idx="66">
                  <c:v>94.280365965774124</c:v>
                </c:pt>
                <c:pt idx="67">
                  <c:v>94.393268957382304</c:v>
                </c:pt>
                <c:pt idx="68">
                  <c:v>94.516947259110026</c:v>
                </c:pt>
                <c:pt idx="69">
                  <c:v>94.637518215250935</c:v>
                </c:pt>
                <c:pt idx="70">
                  <c:v>94.760420823077212</c:v>
                </c:pt>
                <c:pt idx="71">
                  <c:v>94.878840476838249</c:v>
                </c:pt>
                <c:pt idx="72">
                  <c:v>95.003250799965656</c:v>
                </c:pt>
                <c:pt idx="73">
                  <c:v>95.137247978967878</c:v>
                </c:pt>
                <c:pt idx="74">
                  <c:v>95.27467408892619</c:v>
                </c:pt>
                <c:pt idx="75">
                  <c:v>95.416818793743928</c:v>
                </c:pt>
                <c:pt idx="76">
                  <c:v>95.55817799223037</c:v>
                </c:pt>
                <c:pt idx="77">
                  <c:v>95.707802922389348</c:v>
                </c:pt>
                <c:pt idx="78">
                  <c:v>95.867977906996856</c:v>
                </c:pt>
                <c:pt idx="79">
                  <c:v>96.028903399001109</c:v>
                </c:pt>
                <c:pt idx="80">
                  <c:v>96.209223225997022</c:v>
                </c:pt>
                <c:pt idx="81">
                  <c:v>96.395792419860285</c:v>
                </c:pt>
                <c:pt idx="82">
                  <c:v>96.598359647727392</c:v>
                </c:pt>
                <c:pt idx="83">
                  <c:v>96.810582357951134</c:v>
                </c:pt>
                <c:pt idx="84">
                  <c:v>97.049577575072647</c:v>
                </c:pt>
                <c:pt idx="85">
                  <c:v>97.278825861307268</c:v>
                </c:pt>
                <c:pt idx="86">
                  <c:v>97.529434009564611</c:v>
                </c:pt>
                <c:pt idx="87">
                  <c:v>97.812865348014341</c:v>
                </c:pt>
                <c:pt idx="88">
                  <c:v>98.123361693224496</c:v>
                </c:pt>
                <c:pt idx="89">
                  <c:v>98.469027158546979</c:v>
                </c:pt>
                <c:pt idx="90">
                  <c:v>98.870276733741676</c:v>
                </c:pt>
                <c:pt idx="91">
                  <c:v>99.330420902250395</c:v>
                </c:pt>
                <c:pt idx="92">
                  <c:v>99.867171644171563</c:v>
                </c:pt>
                <c:pt idx="93">
                  <c:v>100.46520356976531</c:v>
                </c:pt>
                <c:pt idx="94">
                  <c:v>101.19207906600059</c:v>
                </c:pt>
                <c:pt idx="95">
                  <c:v>102.10883178413815</c:v>
                </c:pt>
                <c:pt idx="96">
                  <c:v>103.25633994403073</c:v>
                </c:pt>
                <c:pt idx="97">
                  <c:v>104.87882489225569</c:v>
                </c:pt>
                <c:pt idx="98">
                  <c:v>107.39492731989972</c:v>
                </c:pt>
              </c:numCache>
            </c:numRef>
          </c:xVal>
          <c:yVal>
            <c:numRef>
              <c:f>'3D-UMi (K=M=10)'!$BW$156:$BW$254</c:f>
              <c:numCache>
                <c:formatCode>0.000_ </c:formatCode>
                <c:ptCount val="99"/>
                <c:pt idx="0">
                  <c:v>-5.3366368176005565</c:v>
                </c:pt>
                <c:pt idx="1">
                  <c:v>-0.40311931205219764</c:v>
                </c:pt>
                <c:pt idx="2">
                  <c:v>8.6845794026743306E-2</c:v>
                </c:pt>
                <c:pt idx="3">
                  <c:v>-4.9501468887129363E-2</c:v>
                </c:pt>
                <c:pt idx="4">
                  <c:v>3.0306386721136391E-2</c:v>
                </c:pt>
                <c:pt idx="5">
                  <c:v>2.9856592063012499E-2</c:v>
                </c:pt>
                <c:pt idx="6">
                  <c:v>5.5183625537765124E-2</c:v>
                </c:pt>
                <c:pt idx="7">
                  <c:v>9.4537790700471191E-2</c:v>
                </c:pt>
                <c:pt idx="8">
                  <c:v>7.6524953018790143E-2</c:v>
                </c:pt>
                <c:pt idx="9">
                  <c:v>6.100986270895703E-2</c:v>
                </c:pt>
                <c:pt idx="10">
                  <c:v>8.6096305763064152E-2</c:v>
                </c:pt>
                <c:pt idx="11">
                  <c:v>9.2189423730260955E-2</c:v>
                </c:pt>
                <c:pt idx="12">
                  <c:v>9.6132723324600988E-2</c:v>
                </c:pt>
                <c:pt idx="13">
                  <c:v>8.3044183871550104E-2</c:v>
                </c:pt>
                <c:pt idx="14">
                  <c:v>6.0184736848114539E-2</c:v>
                </c:pt>
                <c:pt idx="15">
                  <c:v>5.3917965897554154E-2</c:v>
                </c:pt>
                <c:pt idx="16">
                  <c:v>6.2774222448510386E-2</c:v>
                </c:pt>
                <c:pt idx="17">
                  <c:v>4.7055680731176608E-2</c:v>
                </c:pt>
                <c:pt idx="18">
                  <c:v>4.5853685587616155E-2</c:v>
                </c:pt>
                <c:pt idx="19">
                  <c:v>4.2971858331640078E-2</c:v>
                </c:pt>
                <c:pt idx="20">
                  <c:v>3.0304481692127183E-2</c:v>
                </c:pt>
                <c:pt idx="21">
                  <c:v>1.8655701056843554E-2</c:v>
                </c:pt>
                <c:pt idx="22">
                  <c:v>6.5616185647456859E-3</c:v>
                </c:pt>
                <c:pt idx="23">
                  <c:v>-6.942232494608902E-3</c:v>
                </c:pt>
                <c:pt idx="24">
                  <c:v>-2.3264633515225341E-3</c:v>
                </c:pt>
                <c:pt idx="25">
                  <c:v>6.44655395737459E-3</c:v>
                </c:pt>
                <c:pt idx="26">
                  <c:v>-1.4519500689260667E-3</c:v>
                </c:pt>
                <c:pt idx="27">
                  <c:v>2.8589321732823691E-3</c:v>
                </c:pt>
                <c:pt idx="28">
                  <c:v>4.143165234623325E-3</c:v>
                </c:pt>
                <c:pt idx="29">
                  <c:v>6.5695799029583668E-3</c:v>
                </c:pt>
                <c:pt idx="30">
                  <c:v>7.2389210705949836E-3</c:v>
                </c:pt>
                <c:pt idx="31">
                  <c:v>5.0183570141513201E-3</c:v>
                </c:pt>
                <c:pt idx="32">
                  <c:v>2.6140155660669961E-3</c:v>
                </c:pt>
                <c:pt idx="33">
                  <c:v>-2.0293798573050026E-3</c:v>
                </c:pt>
                <c:pt idx="34">
                  <c:v>-2.3842510269673767E-3</c:v>
                </c:pt>
                <c:pt idx="35">
                  <c:v>2.3939176030296494E-4</c:v>
                </c:pt>
                <c:pt idx="36">
                  <c:v>-2.4520270626169349E-3</c:v>
                </c:pt>
                <c:pt idx="37">
                  <c:v>-4.7962064991750708E-2</c:v>
                </c:pt>
                <c:pt idx="38">
                  <c:v>0.1501276952079138</c:v>
                </c:pt>
                <c:pt idx="39">
                  <c:v>4.998810476136839E-2</c:v>
                </c:pt>
                <c:pt idx="40">
                  <c:v>3.4460932898042529E-2</c:v>
                </c:pt>
                <c:pt idx="41">
                  <c:v>2.5203362375123106E-2</c:v>
                </c:pt>
                <c:pt idx="42">
                  <c:v>9.6062832347740823E-3</c:v>
                </c:pt>
                <c:pt idx="43">
                  <c:v>3.1110138758094763E-4</c:v>
                </c:pt>
                <c:pt idx="44">
                  <c:v>-3.1518857987578031E-3</c:v>
                </c:pt>
                <c:pt idx="45">
                  <c:v>4.7181031671073015E-3</c:v>
                </c:pt>
                <c:pt idx="46">
                  <c:v>7.0928115039237127E-3</c:v>
                </c:pt>
                <c:pt idx="47">
                  <c:v>7.8669542194802489E-3</c:v>
                </c:pt>
                <c:pt idx="48">
                  <c:v>1.1141530271501665E-2</c:v>
                </c:pt>
                <c:pt idx="49">
                  <c:v>7.4590023381659876E-3</c:v>
                </c:pt>
                <c:pt idx="50">
                  <c:v>1.1991079620599976E-2</c:v>
                </c:pt>
                <c:pt idx="51">
                  <c:v>1.4925281464272189E-2</c:v>
                </c:pt>
                <c:pt idx="52">
                  <c:v>1.0506638349241371E-2</c:v>
                </c:pt>
                <c:pt idx="53">
                  <c:v>1.4620595024325667E-2</c:v>
                </c:pt>
                <c:pt idx="54">
                  <c:v>1.8806979861437867E-2</c:v>
                </c:pt>
                <c:pt idx="55">
                  <c:v>2.3166190043866663E-2</c:v>
                </c:pt>
                <c:pt idx="56">
                  <c:v>1.0002573347918542E-2</c:v>
                </c:pt>
                <c:pt idx="57">
                  <c:v>-1.6306087465096653E-3</c:v>
                </c:pt>
                <c:pt idx="58">
                  <c:v>3.2825975207657621E-3</c:v>
                </c:pt>
                <c:pt idx="59">
                  <c:v>7.1127273997717566E-5</c:v>
                </c:pt>
                <c:pt idx="60">
                  <c:v>-8.3862423587248713E-3</c:v>
                </c:pt>
                <c:pt idx="61">
                  <c:v>-1.96149594367796E-2</c:v>
                </c:pt>
                <c:pt idx="62">
                  <c:v>-2.105863878145442E-2</c:v>
                </c:pt>
                <c:pt idx="63">
                  <c:v>-1.9181667607441E-2</c:v>
                </c:pt>
                <c:pt idx="64">
                  <c:v>-2.5957572282806041E-2</c:v>
                </c:pt>
                <c:pt idx="65">
                  <c:v>-2.6161696013019764E-2</c:v>
                </c:pt>
                <c:pt idx="66">
                  <c:v>-1.4908214054287328E-2</c:v>
                </c:pt>
                <c:pt idx="67">
                  <c:v>-7.2111591143055875E-3</c:v>
                </c:pt>
                <c:pt idx="68">
                  <c:v>-2.0995411870316616E-2</c:v>
                </c:pt>
                <c:pt idx="69">
                  <c:v>-2.595892619768847E-2</c:v>
                </c:pt>
                <c:pt idx="70">
                  <c:v>-2.5751594905287334E-2</c:v>
                </c:pt>
                <c:pt idx="71">
                  <c:v>-1.4706774215611063E-2</c:v>
                </c:pt>
                <c:pt idx="72">
                  <c:v>-1.597125701758273E-2</c:v>
                </c:pt>
                <c:pt idx="73">
                  <c:v>-1.7592931987280735E-2</c:v>
                </c:pt>
                <c:pt idx="74">
                  <c:v>-1.5246371097290989E-2</c:v>
                </c:pt>
                <c:pt idx="75">
                  <c:v>-1.5768854571732049E-2</c:v>
                </c:pt>
                <c:pt idx="76">
                  <c:v>-9.5639409688317301E-3</c:v>
                </c:pt>
                <c:pt idx="77">
                  <c:v>-2.6491221423157185E-3</c:v>
                </c:pt>
                <c:pt idx="78">
                  <c:v>7.2470787804093106E-3</c:v>
                </c:pt>
                <c:pt idx="79">
                  <c:v>1.677198344877695E-2</c:v>
                </c:pt>
                <c:pt idx="80">
                  <c:v>2.3376429288774148E-2</c:v>
                </c:pt>
                <c:pt idx="81">
                  <c:v>2.9869125228614735E-2</c:v>
                </c:pt>
                <c:pt idx="82">
                  <c:v>1.2228219874828028E-3</c:v>
                </c:pt>
                <c:pt idx="83">
                  <c:v>6.4291629961132912E-3</c:v>
                </c:pt>
                <c:pt idx="84">
                  <c:v>-5.2905299309884413E-3</c:v>
                </c:pt>
                <c:pt idx="85">
                  <c:v>-1.1135501637639322E-2</c:v>
                </c:pt>
                <c:pt idx="86">
                  <c:v>-6.3327604525937886E-3</c:v>
                </c:pt>
                <c:pt idx="87">
                  <c:v>-9.8749414482455222E-3</c:v>
                </c:pt>
                <c:pt idx="88">
                  <c:v>-1.1004540320982414E-3</c:v>
                </c:pt>
                <c:pt idx="89">
                  <c:v>1.4525754534943758E-2</c:v>
                </c:pt>
                <c:pt idx="90">
                  <c:v>2.6070354833635179E-2</c:v>
                </c:pt>
                <c:pt idx="91">
                  <c:v>7.4019521396820664E-2</c:v>
                </c:pt>
                <c:pt idx="92">
                  <c:v>0.10979701798505914</c:v>
                </c:pt>
                <c:pt idx="93">
                  <c:v>0.2099101251143054</c:v>
                </c:pt>
                <c:pt idx="94">
                  <c:v>0.24030518651821353</c:v>
                </c:pt>
                <c:pt idx="95">
                  <c:v>0.18691904717665864</c:v>
                </c:pt>
                <c:pt idx="96">
                  <c:v>0.1920156151498702</c:v>
                </c:pt>
                <c:pt idx="97">
                  <c:v>0.20639738624062431</c:v>
                </c:pt>
                <c:pt idx="98">
                  <c:v>0.5615896187093341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'3D-UMi (K=M=10)'!$BX$155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46.235460156033454</c:v>
                </c:pt>
                <c:pt idx="1">
                  <c:v>75.487792294385216</c:v>
                </c:pt>
                <c:pt idx="2">
                  <c:v>80.095110480436531</c:v>
                </c:pt>
                <c:pt idx="3">
                  <c:v>82.101886485123757</c:v>
                </c:pt>
                <c:pt idx="4">
                  <c:v>83.177267083949076</c:v>
                </c:pt>
                <c:pt idx="5">
                  <c:v>83.988815130861553</c:v>
                </c:pt>
                <c:pt idx="6">
                  <c:v>84.577727125453777</c:v>
                </c:pt>
                <c:pt idx="7">
                  <c:v>85.062577988574077</c:v>
                </c:pt>
                <c:pt idx="8">
                  <c:v>85.505562232492551</c:v>
                </c:pt>
                <c:pt idx="9">
                  <c:v>85.891280575149224</c:v>
                </c:pt>
                <c:pt idx="10">
                  <c:v>86.226767032058333</c:v>
                </c:pt>
                <c:pt idx="11">
                  <c:v>86.522267302618616</c:v>
                </c:pt>
                <c:pt idx="12">
                  <c:v>86.804759263293249</c:v>
                </c:pt>
                <c:pt idx="13">
                  <c:v>87.063098208531613</c:v>
                </c:pt>
                <c:pt idx="14">
                  <c:v>87.299923712816053</c:v>
                </c:pt>
                <c:pt idx="15">
                  <c:v>87.521051159197185</c:v>
                </c:pt>
                <c:pt idx="16">
                  <c:v>87.717307182115576</c:v>
                </c:pt>
                <c:pt idx="17">
                  <c:v>87.918367316153265</c:v>
                </c:pt>
                <c:pt idx="18">
                  <c:v>88.110904988865315</c:v>
                </c:pt>
                <c:pt idx="19">
                  <c:v>88.29954822889438</c:v>
                </c:pt>
                <c:pt idx="20">
                  <c:v>88.488902259509771</c:v>
                </c:pt>
                <c:pt idx="21">
                  <c:v>88.680253198455787</c:v>
                </c:pt>
                <c:pt idx="22">
                  <c:v>88.87996379305531</c:v>
                </c:pt>
                <c:pt idx="23">
                  <c:v>89.082401788297474</c:v>
                </c:pt>
                <c:pt idx="24">
                  <c:v>89.239846719825522</c:v>
                </c:pt>
                <c:pt idx="25">
                  <c:v>89.351184224241365</c:v>
                </c:pt>
                <c:pt idx="26">
                  <c:v>89.44573763849138</c:v>
                </c:pt>
                <c:pt idx="27">
                  <c:v>89.514853146895831</c:v>
                </c:pt>
                <c:pt idx="28">
                  <c:v>89.572526883779389</c:v>
                </c:pt>
                <c:pt idx="29">
                  <c:v>89.621099988586664</c:v>
                </c:pt>
                <c:pt idx="30">
                  <c:v>89.665051930522338</c:v>
                </c:pt>
                <c:pt idx="31">
                  <c:v>89.704545308523478</c:v>
                </c:pt>
                <c:pt idx="32">
                  <c:v>89.73999595128349</c:v>
                </c:pt>
                <c:pt idx="33">
                  <c:v>89.774511416642895</c:v>
                </c:pt>
                <c:pt idx="34">
                  <c:v>89.812374146984652</c:v>
                </c:pt>
                <c:pt idx="35">
                  <c:v>89.858840439027631</c:v>
                </c:pt>
                <c:pt idx="36">
                  <c:v>89.895622438628166</c:v>
                </c:pt>
                <c:pt idx="37">
                  <c:v>89.965467101562083</c:v>
                </c:pt>
                <c:pt idx="38">
                  <c:v>90.479141667447792</c:v>
                </c:pt>
                <c:pt idx="39">
                  <c:v>90.934731530837809</c:v>
                </c:pt>
                <c:pt idx="40">
                  <c:v>91.098437894577316</c:v>
                </c:pt>
                <c:pt idx="41">
                  <c:v>91.221567664589699</c:v>
                </c:pt>
                <c:pt idx="42">
                  <c:v>91.336079840283105</c:v>
                </c:pt>
                <c:pt idx="43">
                  <c:v>91.43710135798446</c:v>
                </c:pt>
                <c:pt idx="44">
                  <c:v>91.540438742368337</c:v>
                </c:pt>
                <c:pt idx="45">
                  <c:v>91.64003816225005</c:v>
                </c:pt>
                <c:pt idx="46">
                  <c:v>91.741042298522174</c:v>
                </c:pt>
                <c:pt idx="47">
                  <c:v>91.852610109772854</c:v>
                </c:pt>
                <c:pt idx="48">
                  <c:v>91.959351122906924</c:v>
                </c:pt>
                <c:pt idx="49">
                  <c:v>92.073490249235689</c:v>
                </c:pt>
                <c:pt idx="50">
                  <c:v>92.193926027783348</c:v>
                </c:pt>
                <c:pt idx="51">
                  <c:v>92.322169996611549</c:v>
                </c:pt>
                <c:pt idx="52">
                  <c:v>92.455118947330106</c:v>
                </c:pt>
                <c:pt idx="53">
                  <c:v>92.589590646849175</c:v>
                </c:pt>
                <c:pt idx="54">
                  <c:v>92.719523592306174</c:v>
                </c:pt>
                <c:pt idx="55">
                  <c:v>92.851303582866379</c:v>
                </c:pt>
                <c:pt idx="56">
                  <c:v>92.989425541829689</c:v>
                </c:pt>
                <c:pt idx="57">
                  <c:v>93.117361750550032</c:v>
                </c:pt>
                <c:pt idx="58">
                  <c:v>93.253906769786653</c:v>
                </c:pt>
                <c:pt idx="59">
                  <c:v>93.387818735558653</c:v>
                </c:pt>
                <c:pt idx="60">
                  <c:v>93.524013365175392</c:v>
                </c:pt>
                <c:pt idx="61">
                  <c:v>93.657251727781983</c:v>
                </c:pt>
                <c:pt idx="62">
                  <c:v>93.788113407357585</c:v>
                </c:pt>
                <c:pt idx="63">
                  <c:v>93.911731142546046</c:v>
                </c:pt>
                <c:pt idx="64">
                  <c:v>94.039720591048507</c:v>
                </c:pt>
                <c:pt idx="65">
                  <c:v>94.163141182033527</c:v>
                </c:pt>
                <c:pt idx="66">
                  <c:v>94.280365965774124</c:v>
                </c:pt>
                <c:pt idx="67">
                  <c:v>94.393268957382304</c:v>
                </c:pt>
                <c:pt idx="68">
                  <c:v>94.516947259110026</c:v>
                </c:pt>
                <c:pt idx="69">
                  <c:v>94.637518215250935</c:v>
                </c:pt>
                <c:pt idx="70">
                  <c:v>94.760420823077212</c:v>
                </c:pt>
                <c:pt idx="71">
                  <c:v>94.878840476838249</c:v>
                </c:pt>
                <c:pt idx="72">
                  <c:v>95.003250799965656</c:v>
                </c:pt>
                <c:pt idx="73">
                  <c:v>95.137247978967878</c:v>
                </c:pt>
                <c:pt idx="74">
                  <c:v>95.27467408892619</c:v>
                </c:pt>
                <c:pt idx="75">
                  <c:v>95.416818793743928</c:v>
                </c:pt>
                <c:pt idx="76">
                  <c:v>95.55817799223037</c:v>
                </c:pt>
                <c:pt idx="77">
                  <c:v>95.707802922389348</c:v>
                </c:pt>
                <c:pt idx="78">
                  <c:v>95.867977906996856</c:v>
                </c:pt>
                <c:pt idx="79">
                  <c:v>96.028903399001109</c:v>
                </c:pt>
                <c:pt idx="80">
                  <c:v>96.209223225997022</c:v>
                </c:pt>
                <c:pt idx="81">
                  <c:v>96.395792419860285</c:v>
                </c:pt>
                <c:pt idx="82">
                  <c:v>96.598359647727392</c:v>
                </c:pt>
                <c:pt idx="83">
                  <c:v>96.810582357951134</c:v>
                </c:pt>
                <c:pt idx="84">
                  <c:v>97.049577575072647</c:v>
                </c:pt>
                <c:pt idx="85">
                  <c:v>97.278825861307268</c:v>
                </c:pt>
                <c:pt idx="86">
                  <c:v>97.529434009564611</c:v>
                </c:pt>
                <c:pt idx="87">
                  <c:v>97.812865348014341</c:v>
                </c:pt>
                <c:pt idx="88">
                  <c:v>98.123361693224496</c:v>
                </c:pt>
                <c:pt idx="89">
                  <c:v>98.469027158546979</c:v>
                </c:pt>
                <c:pt idx="90">
                  <c:v>98.870276733741676</c:v>
                </c:pt>
                <c:pt idx="91">
                  <c:v>99.330420902250395</c:v>
                </c:pt>
                <c:pt idx="92">
                  <c:v>99.867171644171563</c:v>
                </c:pt>
                <c:pt idx="93">
                  <c:v>100.46520356976531</c:v>
                </c:pt>
                <c:pt idx="94">
                  <c:v>101.19207906600059</c:v>
                </c:pt>
                <c:pt idx="95">
                  <c:v>102.10883178413815</c:v>
                </c:pt>
                <c:pt idx="96">
                  <c:v>103.25633994403073</c:v>
                </c:pt>
                <c:pt idx="97">
                  <c:v>104.87882489225569</c:v>
                </c:pt>
                <c:pt idx="98">
                  <c:v>107.39492731989972</c:v>
                </c:pt>
              </c:numCache>
            </c:numRef>
          </c:xVal>
          <c:yVal>
            <c:numRef>
              <c:f>'3D-UMi (K=M=10)'!$BX$156:$BX$254</c:f>
              <c:numCache>
                <c:formatCode>0.000_ </c:formatCode>
                <c:ptCount val="99"/>
                <c:pt idx="0">
                  <c:v>0.89453984396654818</c:v>
                </c:pt>
                <c:pt idx="1">
                  <c:v>2.1219077056147881</c:v>
                </c:pt>
                <c:pt idx="2">
                  <c:v>1.3146895195634585</c:v>
                </c:pt>
                <c:pt idx="3">
                  <c:v>0.58751351487623538</c:v>
                </c:pt>
                <c:pt idx="4">
                  <c:v>0.33233291605093029</c:v>
                </c:pt>
                <c:pt idx="5">
                  <c:v>0.20118486913844436</c:v>
                </c:pt>
                <c:pt idx="6">
                  <c:v>0.1522728745462274</c:v>
                </c:pt>
                <c:pt idx="7">
                  <c:v>9.6722011425924848E-2</c:v>
                </c:pt>
                <c:pt idx="8">
                  <c:v>9.3637767507445346E-2</c:v>
                </c:pt>
                <c:pt idx="9">
                  <c:v>9.8719424850770565E-2</c:v>
                </c:pt>
                <c:pt idx="10">
                  <c:v>0.13223296794166117</c:v>
                </c:pt>
                <c:pt idx="11">
                  <c:v>7.7732697381378557E-2</c:v>
                </c:pt>
                <c:pt idx="12">
                  <c:v>4.524073670674511E-2</c:v>
                </c:pt>
                <c:pt idx="13">
                  <c:v>1.6901791468384886E-2</c:v>
                </c:pt>
                <c:pt idx="14">
                  <c:v>7.6287183944145909E-5</c:v>
                </c:pt>
                <c:pt idx="15">
                  <c:v>8.9488408028159938E-3</c:v>
                </c:pt>
                <c:pt idx="16">
                  <c:v>3.1092817884427859E-2</c:v>
                </c:pt>
                <c:pt idx="17">
                  <c:v>2.1632683846732448E-2</c:v>
                </c:pt>
                <c:pt idx="18">
                  <c:v>2.9095011134685933E-2</c:v>
                </c:pt>
                <c:pt idx="19">
                  <c:v>2.0451771105612693E-2</c:v>
                </c:pt>
                <c:pt idx="20">
                  <c:v>4.1097740490229739E-2</c:v>
                </c:pt>
                <c:pt idx="21">
                  <c:v>3.7646801544212849E-2</c:v>
                </c:pt>
                <c:pt idx="22">
                  <c:v>6.7836206944690502E-2</c:v>
                </c:pt>
                <c:pt idx="23">
                  <c:v>4.7598211702521098E-2</c:v>
                </c:pt>
                <c:pt idx="24">
                  <c:v>1.0153280174478141E-2</c:v>
                </c:pt>
                <c:pt idx="25">
                  <c:v>8.8157757586344587E-3</c:v>
                </c:pt>
                <c:pt idx="26">
                  <c:v>4.2623615086228028E-3</c:v>
                </c:pt>
                <c:pt idx="27">
                  <c:v>5.1468531041649612E-3</c:v>
                </c:pt>
                <c:pt idx="28">
                  <c:v>7.4731162206091994E-3</c:v>
                </c:pt>
                <c:pt idx="29">
                  <c:v>8.9000114133312991E-3</c:v>
                </c:pt>
                <c:pt idx="30">
                  <c:v>4.9480694776633527E-3</c:v>
                </c:pt>
                <c:pt idx="31">
                  <c:v>5.4546914765154497E-3</c:v>
                </c:pt>
                <c:pt idx="32">
                  <c:v>4.0487165051672491E-6</c:v>
                </c:pt>
                <c:pt idx="33">
                  <c:v>-4.5114166428987801E-3</c:v>
                </c:pt>
                <c:pt idx="34">
                  <c:v>-2.3741469846498831E-3</c:v>
                </c:pt>
                <c:pt idx="35">
                  <c:v>1.1595609723684674E-3</c:v>
                </c:pt>
                <c:pt idx="36">
                  <c:v>4.3775613718395334E-3</c:v>
                </c:pt>
                <c:pt idx="37">
                  <c:v>-3.5467101562076664E-2</c:v>
                </c:pt>
                <c:pt idx="38">
                  <c:v>0.33085833255221075</c:v>
                </c:pt>
                <c:pt idx="39">
                  <c:v>0.11526846916218858</c:v>
                </c:pt>
                <c:pt idx="40">
                  <c:v>8.1562105422690934E-2</c:v>
                </c:pt>
                <c:pt idx="41">
                  <c:v>6.8432335410307132E-2</c:v>
                </c:pt>
                <c:pt idx="42">
                  <c:v>5.3920159716895455E-2</c:v>
                </c:pt>
                <c:pt idx="43">
                  <c:v>6.2898642015539963E-2</c:v>
                </c:pt>
                <c:pt idx="44">
                  <c:v>6.9561257631661988E-2</c:v>
                </c:pt>
                <c:pt idx="45">
                  <c:v>7.9961837749948472E-2</c:v>
                </c:pt>
                <c:pt idx="46">
                  <c:v>8.4357701477827618E-2</c:v>
                </c:pt>
                <c:pt idx="47">
                  <c:v>6.7389890227147475E-2</c:v>
                </c:pt>
                <c:pt idx="48">
                  <c:v>7.0648877093077544E-2</c:v>
                </c:pt>
                <c:pt idx="49">
                  <c:v>7.6509750764316209E-2</c:v>
                </c:pt>
                <c:pt idx="50">
                  <c:v>7.6073972216647689E-2</c:v>
                </c:pt>
                <c:pt idx="51">
                  <c:v>7.7830003388456248E-2</c:v>
                </c:pt>
                <c:pt idx="52">
                  <c:v>8.4881052669899759E-2</c:v>
                </c:pt>
                <c:pt idx="53">
                  <c:v>7.0409353150822085E-2</c:v>
                </c:pt>
                <c:pt idx="54">
                  <c:v>5.0476407693821557E-2</c:v>
                </c:pt>
                <c:pt idx="55">
                  <c:v>5.8696417133617729E-2</c:v>
                </c:pt>
                <c:pt idx="56">
                  <c:v>6.0574458170307821E-2</c:v>
                </c:pt>
                <c:pt idx="57">
                  <c:v>6.2638249449975092E-2</c:v>
                </c:pt>
                <c:pt idx="58">
                  <c:v>3.6093230213353422E-2</c:v>
                </c:pt>
                <c:pt idx="59">
                  <c:v>2.2181264441343274E-2</c:v>
                </c:pt>
                <c:pt idx="60">
                  <c:v>2.5986634824604948E-2</c:v>
                </c:pt>
                <c:pt idx="61">
                  <c:v>2.2748272218024113E-2</c:v>
                </c:pt>
                <c:pt idx="62">
                  <c:v>1.8865926424211921E-3</c:v>
                </c:pt>
                <c:pt idx="63">
                  <c:v>-8.0311425460450891E-3</c:v>
                </c:pt>
                <c:pt idx="64">
                  <c:v>-9.7205910485058666E-3</c:v>
                </c:pt>
                <c:pt idx="65">
                  <c:v>-3.3141182033531891E-2</c:v>
                </c:pt>
                <c:pt idx="66">
                  <c:v>-4.0365965774128654E-2</c:v>
                </c:pt>
                <c:pt idx="67">
                  <c:v>-1.3268957382308599E-2</c:v>
                </c:pt>
                <c:pt idx="68">
                  <c:v>-1.6947259110025925E-2</c:v>
                </c:pt>
                <c:pt idx="69">
                  <c:v>-1.751821525093078E-2</c:v>
                </c:pt>
                <c:pt idx="70">
                  <c:v>-2.042082307721671E-2</c:v>
                </c:pt>
                <c:pt idx="71">
                  <c:v>-1.8840476838249742E-2</c:v>
                </c:pt>
                <c:pt idx="72">
                  <c:v>-2.3250799965651936E-2</c:v>
                </c:pt>
                <c:pt idx="73">
                  <c:v>-4.724797896787436E-2</c:v>
                </c:pt>
                <c:pt idx="74">
                  <c:v>-7.2074088926186164E-2</c:v>
                </c:pt>
                <c:pt idx="75">
                  <c:v>-7.6818793743925085E-2</c:v>
                </c:pt>
                <c:pt idx="76">
                  <c:v>-0.10817799223036673</c:v>
                </c:pt>
                <c:pt idx="77">
                  <c:v>-0.11550292238935356</c:v>
                </c:pt>
                <c:pt idx="78">
                  <c:v>-0.12797790699686118</c:v>
                </c:pt>
                <c:pt idx="79">
                  <c:v>-0.12890339900110348</c:v>
                </c:pt>
                <c:pt idx="80">
                  <c:v>-0.13922322599702852</c:v>
                </c:pt>
                <c:pt idx="81">
                  <c:v>-0.12579241986028933</c:v>
                </c:pt>
                <c:pt idx="82">
                  <c:v>-0.10835964772739715</c:v>
                </c:pt>
                <c:pt idx="83">
                  <c:v>-0.13058235795112694</c:v>
                </c:pt>
                <c:pt idx="84">
                  <c:v>-0.16957757507265114</c:v>
                </c:pt>
                <c:pt idx="85">
                  <c:v>-0.17882586130727418</c:v>
                </c:pt>
                <c:pt idx="86">
                  <c:v>-0.19943400956461232</c:v>
                </c:pt>
                <c:pt idx="87">
                  <c:v>-0.22286534801433788</c:v>
                </c:pt>
                <c:pt idx="88">
                  <c:v>-0.23336169322449507</c:v>
                </c:pt>
                <c:pt idx="89">
                  <c:v>-0.25902715854698499</c:v>
                </c:pt>
                <c:pt idx="90">
                  <c:v>-0.32027673374167875</c:v>
                </c:pt>
                <c:pt idx="91">
                  <c:v>-0.3804209022503926</c:v>
                </c:pt>
                <c:pt idx="92">
                  <c:v>-0.47717164417156255</c:v>
                </c:pt>
                <c:pt idx="93">
                  <c:v>-0.463803569765318</c:v>
                </c:pt>
                <c:pt idx="94">
                  <c:v>-0.52147906600059457</c:v>
                </c:pt>
                <c:pt idx="95">
                  <c:v>-0.70783178413815051</c:v>
                </c:pt>
                <c:pt idx="96">
                  <c:v>-0.84593994403074646</c:v>
                </c:pt>
                <c:pt idx="97">
                  <c:v>-1.0885248922557054</c:v>
                </c:pt>
                <c:pt idx="98">
                  <c:v>-1.3345273198997063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(K=M=10)'!$BY$155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46.235460156033454</c:v>
                </c:pt>
                <c:pt idx="1">
                  <c:v>75.487792294385216</c:v>
                </c:pt>
                <c:pt idx="2">
                  <c:v>80.095110480436531</c:v>
                </c:pt>
                <c:pt idx="3">
                  <c:v>82.101886485123757</c:v>
                </c:pt>
                <c:pt idx="4">
                  <c:v>83.177267083949076</c:v>
                </c:pt>
                <c:pt idx="5">
                  <c:v>83.988815130861553</c:v>
                </c:pt>
                <c:pt idx="6">
                  <c:v>84.577727125453777</c:v>
                </c:pt>
                <c:pt idx="7">
                  <c:v>85.062577988574077</c:v>
                </c:pt>
                <c:pt idx="8">
                  <c:v>85.505562232492551</c:v>
                </c:pt>
                <c:pt idx="9">
                  <c:v>85.891280575149224</c:v>
                </c:pt>
                <c:pt idx="10">
                  <c:v>86.226767032058333</c:v>
                </c:pt>
                <c:pt idx="11">
                  <c:v>86.522267302618616</c:v>
                </c:pt>
                <c:pt idx="12">
                  <c:v>86.804759263293249</c:v>
                </c:pt>
                <c:pt idx="13">
                  <c:v>87.063098208531613</c:v>
                </c:pt>
                <c:pt idx="14">
                  <c:v>87.299923712816053</c:v>
                </c:pt>
                <c:pt idx="15">
                  <c:v>87.521051159197185</c:v>
                </c:pt>
                <c:pt idx="16">
                  <c:v>87.717307182115576</c:v>
                </c:pt>
                <c:pt idx="17">
                  <c:v>87.918367316153265</c:v>
                </c:pt>
                <c:pt idx="18">
                  <c:v>88.110904988865315</c:v>
                </c:pt>
                <c:pt idx="19">
                  <c:v>88.29954822889438</c:v>
                </c:pt>
                <c:pt idx="20">
                  <c:v>88.488902259509771</c:v>
                </c:pt>
                <c:pt idx="21">
                  <c:v>88.680253198455787</c:v>
                </c:pt>
                <c:pt idx="22">
                  <c:v>88.87996379305531</c:v>
                </c:pt>
                <c:pt idx="23">
                  <c:v>89.082401788297474</c:v>
                </c:pt>
                <c:pt idx="24">
                  <c:v>89.239846719825522</c:v>
                </c:pt>
                <c:pt idx="25">
                  <c:v>89.351184224241365</c:v>
                </c:pt>
                <c:pt idx="26">
                  <c:v>89.44573763849138</c:v>
                </c:pt>
                <c:pt idx="27">
                  <c:v>89.514853146895831</c:v>
                </c:pt>
                <c:pt idx="28">
                  <c:v>89.572526883779389</c:v>
                </c:pt>
                <c:pt idx="29">
                  <c:v>89.621099988586664</c:v>
                </c:pt>
                <c:pt idx="30">
                  <c:v>89.665051930522338</c:v>
                </c:pt>
                <c:pt idx="31">
                  <c:v>89.704545308523478</c:v>
                </c:pt>
                <c:pt idx="32">
                  <c:v>89.73999595128349</c:v>
                </c:pt>
                <c:pt idx="33">
                  <c:v>89.774511416642895</c:v>
                </c:pt>
                <c:pt idx="34">
                  <c:v>89.812374146984652</c:v>
                </c:pt>
                <c:pt idx="35">
                  <c:v>89.858840439027631</c:v>
                </c:pt>
                <c:pt idx="36">
                  <c:v>89.895622438628166</c:v>
                </c:pt>
                <c:pt idx="37">
                  <c:v>89.965467101562083</c:v>
                </c:pt>
                <c:pt idx="38">
                  <c:v>90.479141667447792</c:v>
                </c:pt>
                <c:pt idx="39">
                  <c:v>90.934731530837809</c:v>
                </c:pt>
                <c:pt idx="40">
                  <c:v>91.098437894577316</c:v>
                </c:pt>
                <c:pt idx="41">
                  <c:v>91.221567664589699</c:v>
                </c:pt>
                <c:pt idx="42">
                  <c:v>91.336079840283105</c:v>
                </c:pt>
                <c:pt idx="43">
                  <c:v>91.43710135798446</c:v>
                </c:pt>
                <c:pt idx="44">
                  <c:v>91.540438742368337</c:v>
                </c:pt>
                <c:pt idx="45">
                  <c:v>91.64003816225005</c:v>
                </c:pt>
                <c:pt idx="46">
                  <c:v>91.741042298522174</c:v>
                </c:pt>
                <c:pt idx="47">
                  <c:v>91.852610109772854</c:v>
                </c:pt>
                <c:pt idx="48">
                  <c:v>91.959351122906924</c:v>
                </c:pt>
                <c:pt idx="49">
                  <c:v>92.073490249235689</c:v>
                </c:pt>
                <c:pt idx="50">
                  <c:v>92.193926027783348</c:v>
                </c:pt>
                <c:pt idx="51">
                  <c:v>92.322169996611549</c:v>
                </c:pt>
                <c:pt idx="52">
                  <c:v>92.455118947330106</c:v>
                </c:pt>
                <c:pt idx="53">
                  <c:v>92.589590646849175</c:v>
                </c:pt>
                <c:pt idx="54">
                  <c:v>92.719523592306174</c:v>
                </c:pt>
                <c:pt idx="55">
                  <c:v>92.851303582866379</c:v>
                </c:pt>
                <c:pt idx="56">
                  <c:v>92.989425541829689</c:v>
                </c:pt>
                <c:pt idx="57">
                  <c:v>93.117361750550032</c:v>
                </c:pt>
                <c:pt idx="58">
                  <c:v>93.253906769786653</c:v>
                </c:pt>
                <c:pt idx="59">
                  <c:v>93.387818735558653</c:v>
                </c:pt>
                <c:pt idx="60">
                  <c:v>93.524013365175392</c:v>
                </c:pt>
                <c:pt idx="61">
                  <c:v>93.657251727781983</c:v>
                </c:pt>
                <c:pt idx="62">
                  <c:v>93.788113407357585</c:v>
                </c:pt>
                <c:pt idx="63">
                  <c:v>93.911731142546046</c:v>
                </c:pt>
                <c:pt idx="64">
                  <c:v>94.039720591048507</c:v>
                </c:pt>
                <c:pt idx="65">
                  <c:v>94.163141182033527</c:v>
                </c:pt>
                <c:pt idx="66">
                  <c:v>94.280365965774124</c:v>
                </c:pt>
                <c:pt idx="67">
                  <c:v>94.393268957382304</c:v>
                </c:pt>
                <c:pt idx="68">
                  <c:v>94.516947259110026</c:v>
                </c:pt>
                <c:pt idx="69">
                  <c:v>94.637518215250935</c:v>
                </c:pt>
                <c:pt idx="70">
                  <c:v>94.760420823077212</c:v>
                </c:pt>
                <c:pt idx="71">
                  <c:v>94.878840476838249</c:v>
                </c:pt>
                <c:pt idx="72">
                  <c:v>95.003250799965656</c:v>
                </c:pt>
                <c:pt idx="73">
                  <c:v>95.137247978967878</c:v>
                </c:pt>
                <c:pt idx="74">
                  <c:v>95.27467408892619</c:v>
                </c:pt>
                <c:pt idx="75">
                  <c:v>95.416818793743928</c:v>
                </c:pt>
                <c:pt idx="76">
                  <c:v>95.55817799223037</c:v>
                </c:pt>
                <c:pt idx="77">
                  <c:v>95.707802922389348</c:v>
                </c:pt>
                <c:pt idx="78">
                  <c:v>95.867977906996856</c:v>
                </c:pt>
                <c:pt idx="79">
                  <c:v>96.028903399001109</c:v>
                </c:pt>
                <c:pt idx="80">
                  <c:v>96.209223225997022</c:v>
                </c:pt>
                <c:pt idx="81">
                  <c:v>96.395792419860285</c:v>
                </c:pt>
                <c:pt idx="82">
                  <c:v>96.598359647727392</c:v>
                </c:pt>
                <c:pt idx="83">
                  <c:v>96.810582357951134</c:v>
                </c:pt>
                <c:pt idx="84">
                  <c:v>97.049577575072647</c:v>
                </c:pt>
                <c:pt idx="85">
                  <c:v>97.278825861307268</c:v>
                </c:pt>
                <c:pt idx="86">
                  <c:v>97.529434009564611</c:v>
                </c:pt>
                <c:pt idx="87">
                  <c:v>97.812865348014341</c:v>
                </c:pt>
                <c:pt idx="88">
                  <c:v>98.123361693224496</c:v>
                </c:pt>
                <c:pt idx="89">
                  <c:v>98.469027158546979</c:v>
                </c:pt>
                <c:pt idx="90">
                  <c:v>98.870276733741676</c:v>
                </c:pt>
                <c:pt idx="91">
                  <c:v>99.330420902250395</c:v>
                </c:pt>
                <c:pt idx="92">
                  <c:v>99.867171644171563</c:v>
                </c:pt>
                <c:pt idx="93">
                  <c:v>100.46520356976531</c:v>
                </c:pt>
                <c:pt idx="94">
                  <c:v>101.19207906600059</c:v>
                </c:pt>
                <c:pt idx="95">
                  <c:v>102.10883178413815</c:v>
                </c:pt>
                <c:pt idx="96">
                  <c:v>103.25633994403073</c:v>
                </c:pt>
                <c:pt idx="97">
                  <c:v>104.87882489225569</c:v>
                </c:pt>
                <c:pt idx="98">
                  <c:v>107.39492731989972</c:v>
                </c:pt>
              </c:numCache>
            </c:numRef>
          </c:xVal>
          <c:yVal>
            <c:numRef>
              <c:f>'3D-UMi (K=M=10)'!$BY$156:$BY$254</c:f>
              <c:numCache>
                <c:formatCode>0.000_ </c:formatCode>
                <c:ptCount val="99"/>
                <c:pt idx="0">
                  <c:v>-4.7221601560334534</c:v>
                </c:pt>
                <c:pt idx="1">
                  <c:v>-0.18875729438521205</c:v>
                </c:pt>
                <c:pt idx="2">
                  <c:v>0.46750951956346398</c:v>
                </c:pt>
                <c:pt idx="3">
                  <c:v>0.18133851487624497</c:v>
                </c:pt>
                <c:pt idx="4">
                  <c:v>0.3463279160509245</c:v>
                </c:pt>
                <c:pt idx="5">
                  <c:v>0.29800986913843985</c:v>
                </c:pt>
                <c:pt idx="6">
                  <c:v>0.33760787454622232</c:v>
                </c:pt>
                <c:pt idx="7">
                  <c:v>0.28698701142592142</c:v>
                </c:pt>
                <c:pt idx="8">
                  <c:v>0.35973776750745401</c:v>
                </c:pt>
                <c:pt idx="9">
                  <c:v>0.32566942485077277</c:v>
                </c:pt>
                <c:pt idx="10">
                  <c:v>0.24090296794166477</c:v>
                </c:pt>
                <c:pt idx="11">
                  <c:v>0.17781269738138406</c:v>
                </c:pt>
                <c:pt idx="12">
                  <c:v>0.17720073670675163</c:v>
                </c:pt>
                <c:pt idx="13">
                  <c:v>0.17256179146838235</c:v>
                </c:pt>
                <c:pt idx="14">
                  <c:v>0.13845128718394051</c:v>
                </c:pt>
                <c:pt idx="15">
                  <c:v>0.10785384080281801</c:v>
                </c:pt>
                <c:pt idx="16">
                  <c:v>0.10149281788442011</c:v>
                </c:pt>
                <c:pt idx="17">
                  <c:v>3.5367683846729392E-2</c:v>
                </c:pt>
                <c:pt idx="18">
                  <c:v>9.8200011134679244E-2</c:v>
                </c:pt>
                <c:pt idx="19">
                  <c:v>4.016177110561614E-2</c:v>
                </c:pt>
                <c:pt idx="20">
                  <c:v>1.6977740490233373E-2</c:v>
                </c:pt>
                <c:pt idx="21">
                  <c:v>4.9296801544215896E-2</c:v>
                </c:pt>
                <c:pt idx="22">
                  <c:v>5.8391206944691021E-2</c:v>
                </c:pt>
                <c:pt idx="23">
                  <c:v>3.9763211702521062E-2</c:v>
                </c:pt>
                <c:pt idx="24">
                  <c:v>1.8683280174471406E-2</c:v>
                </c:pt>
                <c:pt idx="25">
                  <c:v>3.6225775758637724E-2</c:v>
                </c:pt>
                <c:pt idx="26">
                  <c:v>4.2257361508617919E-2</c:v>
                </c:pt>
                <c:pt idx="27">
                  <c:v>2.4296853104175398E-2</c:v>
                </c:pt>
                <c:pt idx="28">
                  <c:v>3.4181162206152749E-3</c:v>
                </c:pt>
                <c:pt idx="29">
                  <c:v>-6.7649885866671866E-3</c:v>
                </c:pt>
                <c:pt idx="30">
                  <c:v>-8.1469305223436095E-3</c:v>
                </c:pt>
                <c:pt idx="31">
                  <c:v>-1.0730308523477561E-2</c:v>
                </c:pt>
                <c:pt idx="32">
                  <c:v>-1.6509512834943507E-3</c:v>
                </c:pt>
                <c:pt idx="33">
                  <c:v>-8.641416642888089E-3</c:v>
                </c:pt>
                <c:pt idx="34">
                  <c:v>-1.4969146984654458E-2</c:v>
                </c:pt>
                <c:pt idx="35">
                  <c:v>-1.6595439027625503E-2</c:v>
                </c:pt>
                <c:pt idx="36">
                  <c:v>-1.1477438628162417E-2</c:v>
                </c:pt>
                <c:pt idx="37">
                  <c:v>-5.6207101562080197E-2</c:v>
                </c:pt>
                <c:pt idx="38">
                  <c:v>-0.54212166744778756</c:v>
                </c:pt>
                <c:pt idx="39">
                  <c:v>-6.2021530837810701E-2</c:v>
                </c:pt>
                <c:pt idx="40">
                  <c:v>-3.3872894577314128E-2</c:v>
                </c:pt>
                <c:pt idx="41">
                  <c:v>-4.0776645897011576E-3</c:v>
                </c:pt>
                <c:pt idx="42">
                  <c:v>-3.7298402830998612E-3</c:v>
                </c:pt>
                <c:pt idx="43">
                  <c:v>3.6486420155341648E-3</c:v>
                </c:pt>
                <c:pt idx="44">
                  <c:v>1.5116257631660801E-2</c:v>
                </c:pt>
                <c:pt idx="45">
                  <c:v>2.7686837749953952E-2</c:v>
                </c:pt>
                <c:pt idx="46">
                  <c:v>2.8127014778220882E-3</c:v>
                </c:pt>
                <c:pt idx="47">
                  <c:v>-3.0501097728574678E-3</c:v>
                </c:pt>
                <c:pt idx="48">
                  <c:v>8.1138770930806459E-3</c:v>
                </c:pt>
                <c:pt idx="49">
                  <c:v>2.3249750764307464E-2</c:v>
                </c:pt>
                <c:pt idx="50">
                  <c:v>2.7928972216656689E-2</c:v>
                </c:pt>
                <c:pt idx="51">
                  <c:v>1.9970003388451119E-2</c:v>
                </c:pt>
                <c:pt idx="52">
                  <c:v>1.0626052669891806E-2</c:v>
                </c:pt>
                <c:pt idx="53">
                  <c:v>4.1543531508239084E-3</c:v>
                </c:pt>
                <c:pt idx="54">
                  <c:v>3.6064076938231437E-3</c:v>
                </c:pt>
                <c:pt idx="55">
                  <c:v>3.316417133618188E-3</c:v>
                </c:pt>
                <c:pt idx="56">
                  <c:v>1.3299458170308753E-2</c:v>
                </c:pt>
                <c:pt idx="57">
                  <c:v>2.6483249449967161E-2</c:v>
                </c:pt>
                <c:pt idx="58">
                  <c:v>3.8083230213345587E-2</c:v>
                </c:pt>
                <c:pt idx="59">
                  <c:v>2.5696264441350536E-2</c:v>
                </c:pt>
                <c:pt idx="60">
                  <c:v>4.8516348246039342E-3</c:v>
                </c:pt>
                <c:pt idx="61">
                  <c:v>-1.9856727781984773E-2</c:v>
                </c:pt>
                <c:pt idx="62">
                  <c:v>-2.9138407357578444E-2</c:v>
                </c:pt>
                <c:pt idx="63">
                  <c:v>-4.740614254605191E-2</c:v>
                </c:pt>
                <c:pt idx="64">
                  <c:v>-5.7275591048508545E-2</c:v>
                </c:pt>
                <c:pt idx="65">
                  <c:v>-6.8871182033532818E-2</c:v>
                </c:pt>
                <c:pt idx="66">
                  <c:v>-8.1495965774124102E-2</c:v>
                </c:pt>
                <c:pt idx="67">
                  <c:v>-7.023395738229965E-2</c:v>
                </c:pt>
                <c:pt idx="68">
                  <c:v>-9.0662259110033006E-2</c:v>
                </c:pt>
                <c:pt idx="69">
                  <c:v>-0.11204321525093519</c:v>
                </c:pt>
                <c:pt idx="70">
                  <c:v>-0.11004082307721319</c:v>
                </c:pt>
                <c:pt idx="71">
                  <c:v>-0.11839047683824333</c:v>
                </c:pt>
                <c:pt idx="72">
                  <c:v>-0.10555579996565712</c:v>
                </c:pt>
                <c:pt idx="73">
                  <c:v>-0.12505797896787385</c:v>
                </c:pt>
                <c:pt idx="74">
                  <c:v>-0.13563908892618315</c:v>
                </c:pt>
                <c:pt idx="75">
                  <c:v>-9.9193793743921788E-2</c:v>
                </c:pt>
                <c:pt idx="76">
                  <c:v>-8.607299223037046E-2</c:v>
                </c:pt>
                <c:pt idx="77">
                  <c:v>-9.6137922389345931E-2</c:v>
                </c:pt>
                <c:pt idx="78">
                  <c:v>-7.7882906996862289E-2</c:v>
                </c:pt>
                <c:pt idx="79">
                  <c:v>-8.5373399001113626E-2</c:v>
                </c:pt>
                <c:pt idx="80">
                  <c:v>-8.3713225997016139E-2</c:v>
                </c:pt>
                <c:pt idx="81">
                  <c:v>-0.11935741986027892</c:v>
                </c:pt>
                <c:pt idx="82">
                  <c:v>-0.1044146477273955</c:v>
                </c:pt>
                <c:pt idx="83">
                  <c:v>-0.11488235795113155</c:v>
                </c:pt>
                <c:pt idx="84">
                  <c:v>-0.1444925750726469</c:v>
                </c:pt>
                <c:pt idx="85">
                  <c:v>-8.3070861307263044E-2</c:v>
                </c:pt>
                <c:pt idx="86">
                  <c:v>-0.11108400956460684</c:v>
                </c:pt>
                <c:pt idx="87">
                  <c:v>-0.16752034801433524</c:v>
                </c:pt>
                <c:pt idx="88">
                  <c:v>-0.16269669322448976</c:v>
                </c:pt>
                <c:pt idx="89">
                  <c:v>-0.21332715854697426</c:v>
                </c:pt>
                <c:pt idx="90">
                  <c:v>-0.30616173374167488</c:v>
                </c:pt>
                <c:pt idx="91">
                  <c:v>-0.25382090225039633</c:v>
                </c:pt>
                <c:pt idx="92">
                  <c:v>-0.21566164417156131</c:v>
                </c:pt>
                <c:pt idx="93">
                  <c:v>-0.17300356976531361</c:v>
                </c:pt>
                <c:pt idx="94">
                  <c:v>-7.8229066000588432E-2</c:v>
                </c:pt>
                <c:pt idx="95">
                  <c:v>-3.8481784138141961E-2</c:v>
                </c:pt>
                <c:pt idx="96">
                  <c:v>0.18321005596926909</c:v>
                </c:pt>
                <c:pt idx="97">
                  <c:v>-0.11147489225569984</c:v>
                </c:pt>
                <c:pt idx="98">
                  <c:v>-0.35607731989972535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(K=M=10)'!$BZ$155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46.235460156033454</c:v>
                </c:pt>
                <c:pt idx="1">
                  <c:v>75.487792294385216</c:v>
                </c:pt>
                <c:pt idx="2">
                  <c:v>80.095110480436531</c:v>
                </c:pt>
                <c:pt idx="3">
                  <c:v>82.101886485123757</c:v>
                </c:pt>
                <c:pt idx="4">
                  <c:v>83.177267083949076</c:v>
                </c:pt>
                <c:pt idx="5">
                  <c:v>83.988815130861553</c:v>
                </c:pt>
                <c:pt idx="6">
                  <c:v>84.577727125453777</c:v>
                </c:pt>
                <c:pt idx="7">
                  <c:v>85.062577988574077</c:v>
                </c:pt>
                <c:pt idx="8">
                  <c:v>85.505562232492551</c:v>
                </c:pt>
                <c:pt idx="9">
                  <c:v>85.891280575149224</c:v>
                </c:pt>
                <c:pt idx="10">
                  <c:v>86.226767032058333</c:v>
                </c:pt>
                <c:pt idx="11">
                  <c:v>86.522267302618616</c:v>
                </c:pt>
                <c:pt idx="12">
                  <c:v>86.804759263293249</c:v>
                </c:pt>
                <c:pt idx="13">
                  <c:v>87.063098208531613</c:v>
                </c:pt>
                <c:pt idx="14">
                  <c:v>87.299923712816053</c:v>
                </c:pt>
                <c:pt idx="15">
                  <c:v>87.521051159197185</c:v>
                </c:pt>
                <c:pt idx="16">
                  <c:v>87.717307182115576</c:v>
                </c:pt>
                <c:pt idx="17">
                  <c:v>87.918367316153265</c:v>
                </c:pt>
                <c:pt idx="18">
                  <c:v>88.110904988865315</c:v>
                </c:pt>
                <c:pt idx="19">
                  <c:v>88.29954822889438</c:v>
                </c:pt>
                <c:pt idx="20">
                  <c:v>88.488902259509771</c:v>
                </c:pt>
                <c:pt idx="21">
                  <c:v>88.680253198455787</c:v>
                </c:pt>
                <c:pt idx="22">
                  <c:v>88.87996379305531</c:v>
                </c:pt>
                <c:pt idx="23">
                  <c:v>89.082401788297474</c:v>
                </c:pt>
                <c:pt idx="24">
                  <c:v>89.239846719825522</c:v>
                </c:pt>
                <c:pt idx="25">
                  <c:v>89.351184224241365</c:v>
                </c:pt>
                <c:pt idx="26">
                  <c:v>89.44573763849138</c:v>
                </c:pt>
                <c:pt idx="27">
                  <c:v>89.514853146895831</c:v>
                </c:pt>
                <c:pt idx="28">
                  <c:v>89.572526883779389</c:v>
                </c:pt>
                <c:pt idx="29">
                  <c:v>89.621099988586664</c:v>
                </c:pt>
                <c:pt idx="30">
                  <c:v>89.665051930522338</c:v>
                </c:pt>
                <c:pt idx="31">
                  <c:v>89.704545308523478</c:v>
                </c:pt>
                <c:pt idx="32">
                  <c:v>89.73999595128349</c:v>
                </c:pt>
                <c:pt idx="33">
                  <c:v>89.774511416642895</c:v>
                </c:pt>
                <c:pt idx="34">
                  <c:v>89.812374146984652</c:v>
                </c:pt>
                <c:pt idx="35">
                  <c:v>89.858840439027631</c:v>
                </c:pt>
                <c:pt idx="36">
                  <c:v>89.895622438628166</c:v>
                </c:pt>
                <c:pt idx="37">
                  <c:v>89.965467101562083</c:v>
                </c:pt>
                <c:pt idx="38">
                  <c:v>90.479141667447792</c:v>
                </c:pt>
                <c:pt idx="39">
                  <c:v>90.934731530837809</c:v>
                </c:pt>
                <c:pt idx="40">
                  <c:v>91.098437894577316</c:v>
                </c:pt>
                <c:pt idx="41">
                  <c:v>91.221567664589699</c:v>
                </c:pt>
                <c:pt idx="42">
                  <c:v>91.336079840283105</c:v>
                </c:pt>
                <c:pt idx="43">
                  <c:v>91.43710135798446</c:v>
                </c:pt>
                <c:pt idx="44">
                  <c:v>91.540438742368337</c:v>
                </c:pt>
                <c:pt idx="45">
                  <c:v>91.64003816225005</c:v>
                </c:pt>
                <c:pt idx="46">
                  <c:v>91.741042298522174</c:v>
                </c:pt>
                <c:pt idx="47">
                  <c:v>91.852610109772854</c:v>
                </c:pt>
                <c:pt idx="48">
                  <c:v>91.959351122906924</c:v>
                </c:pt>
                <c:pt idx="49">
                  <c:v>92.073490249235689</c:v>
                </c:pt>
                <c:pt idx="50">
                  <c:v>92.193926027783348</c:v>
                </c:pt>
                <c:pt idx="51">
                  <c:v>92.322169996611549</c:v>
                </c:pt>
                <c:pt idx="52">
                  <c:v>92.455118947330106</c:v>
                </c:pt>
                <c:pt idx="53">
                  <c:v>92.589590646849175</c:v>
                </c:pt>
                <c:pt idx="54">
                  <c:v>92.719523592306174</c:v>
                </c:pt>
                <c:pt idx="55">
                  <c:v>92.851303582866379</c:v>
                </c:pt>
                <c:pt idx="56">
                  <c:v>92.989425541829689</c:v>
                </c:pt>
                <c:pt idx="57">
                  <c:v>93.117361750550032</c:v>
                </c:pt>
                <c:pt idx="58">
                  <c:v>93.253906769786653</c:v>
                </c:pt>
                <c:pt idx="59">
                  <c:v>93.387818735558653</c:v>
                </c:pt>
                <c:pt idx="60">
                  <c:v>93.524013365175392</c:v>
                </c:pt>
                <c:pt idx="61">
                  <c:v>93.657251727781983</c:v>
                </c:pt>
                <c:pt idx="62">
                  <c:v>93.788113407357585</c:v>
                </c:pt>
                <c:pt idx="63">
                  <c:v>93.911731142546046</c:v>
                </c:pt>
                <c:pt idx="64">
                  <c:v>94.039720591048507</c:v>
                </c:pt>
                <c:pt idx="65">
                  <c:v>94.163141182033527</c:v>
                </c:pt>
                <c:pt idx="66">
                  <c:v>94.280365965774124</c:v>
                </c:pt>
                <c:pt idx="67">
                  <c:v>94.393268957382304</c:v>
                </c:pt>
                <c:pt idx="68">
                  <c:v>94.516947259110026</c:v>
                </c:pt>
                <c:pt idx="69">
                  <c:v>94.637518215250935</c:v>
                </c:pt>
                <c:pt idx="70">
                  <c:v>94.760420823077212</c:v>
                </c:pt>
                <c:pt idx="71">
                  <c:v>94.878840476838249</c:v>
                </c:pt>
                <c:pt idx="72">
                  <c:v>95.003250799965656</c:v>
                </c:pt>
                <c:pt idx="73">
                  <c:v>95.137247978967878</c:v>
                </c:pt>
                <c:pt idx="74">
                  <c:v>95.27467408892619</c:v>
                </c:pt>
                <c:pt idx="75">
                  <c:v>95.416818793743928</c:v>
                </c:pt>
                <c:pt idx="76">
                  <c:v>95.55817799223037</c:v>
                </c:pt>
                <c:pt idx="77">
                  <c:v>95.707802922389348</c:v>
                </c:pt>
                <c:pt idx="78">
                  <c:v>95.867977906996856</c:v>
                </c:pt>
                <c:pt idx="79">
                  <c:v>96.028903399001109</c:v>
                </c:pt>
                <c:pt idx="80">
                  <c:v>96.209223225997022</c:v>
                </c:pt>
                <c:pt idx="81">
                  <c:v>96.395792419860285</c:v>
                </c:pt>
                <c:pt idx="82">
                  <c:v>96.598359647727392</c:v>
                </c:pt>
                <c:pt idx="83">
                  <c:v>96.810582357951134</c:v>
                </c:pt>
                <c:pt idx="84">
                  <c:v>97.049577575072647</c:v>
                </c:pt>
                <c:pt idx="85">
                  <c:v>97.278825861307268</c:v>
                </c:pt>
                <c:pt idx="86">
                  <c:v>97.529434009564611</c:v>
                </c:pt>
                <c:pt idx="87">
                  <c:v>97.812865348014341</c:v>
                </c:pt>
                <c:pt idx="88">
                  <c:v>98.123361693224496</c:v>
                </c:pt>
                <c:pt idx="89">
                  <c:v>98.469027158546979</c:v>
                </c:pt>
                <c:pt idx="90">
                  <c:v>98.870276733741676</c:v>
                </c:pt>
                <c:pt idx="91">
                  <c:v>99.330420902250395</c:v>
                </c:pt>
                <c:pt idx="92">
                  <c:v>99.867171644171563</c:v>
                </c:pt>
                <c:pt idx="93">
                  <c:v>100.46520356976531</c:v>
                </c:pt>
                <c:pt idx="94">
                  <c:v>101.19207906600059</c:v>
                </c:pt>
                <c:pt idx="95">
                  <c:v>102.10883178413815</c:v>
                </c:pt>
                <c:pt idx="96">
                  <c:v>103.25633994403073</c:v>
                </c:pt>
                <c:pt idx="97">
                  <c:v>104.87882489225569</c:v>
                </c:pt>
                <c:pt idx="98">
                  <c:v>107.39492731989972</c:v>
                </c:pt>
              </c:numCache>
            </c:numRef>
          </c:xVal>
          <c:yVal>
            <c:numRef>
              <c:f>'3D-UMi (K=M=10)'!$BZ$156:$BZ$254</c:f>
              <c:numCache>
                <c:formatCode>0.000_ </c:formatCode>
                <c:ptCount val="99"/>
                <c:pt idx="0">
                  <c:v>1.7145398439665485</c:v>
                </c:pt>
                <c:pt idx="1">
                  <c:v>0.2122077056147873</c:v>
                </c:pt>
                <c:pt idx="2">
                  <c:v>0.3848895195634725</c:v>
                </c:pt>
                <c:pt idx="3">
                  <c:v>0.25811351487624279</c:v>
                </c:pt>
                <c:pt idx="4">
                  <c:v>0.24273291605092595</c:v>
                </c:pt>
                <c:pt idx="5">
                  <c:v>0.28118486913844265</c:v>
                </c:pt>
                <c:pt idx="6">
                  <c:v>0.35227287454623024</c:v>
                </c:pt>
                <c:pt idx="7">
                  <c:v>0.33742201142592876</c:v>
                </c:pt>
                <c:pt idx="8">
                  <c:v>0.2744377675074503</c:v>
                </c:pt>
                <c:pt idx="9">
                  <c:v>0.25871942485078137</c:v>
                </c:pt>
                <c:pt idx="10">
                  <c:v>0.28323296794167163</c:v>
                </c:pt>
                <c:pt idx="11">
                  <c:v>0.26773269738139049</c:v>
                </c:pt>
                <c:pt idx="12">
                  <c:v>0.24524073670674795</c:v>
                </c:pt>
                <c:pt idx="13">
                  <c:v>0.20690179146838261</c:v>
                </c:pt>
                <c:pt idx="14">
                  <c:v>0.19007628718394187</c:v>
                </c:pt>
                <c:pt idx="15">
                  <c:v>0.1789488408028177</c:v>
                </c:pt>
                <c:pt idx="16">
                  <c:v>0.14269281788442356</c:v>
                </c:pt>
                <c:pt idx="17">
                  <c:v>0.141632683846737</c:v>
                </c:pt>
                <c:pt idx="18">
                  <c:v>0.10909501113468423</c:v>
                </c:pt>
                <c:pt idx="19">
                  <c:v>8.0451771105614966E-2</c:v>
                </c:pt>
                <c:pt idx="20">
                  <c:v>7.1097740490230876E-2</c:v>
                </c:pt>
                <c:pt idx="21">
                  <c:v>5.9746801544207528E-2</c:v>
                </c:pt>
                <c:pt idx="22">
                  <c:v>8.0036206944683386E-2</c:v>
                </c:pt>
                <c:pt idx="23">
                  <c:v>2.7598211702525077E-2</c:v>
                </c:pt>
                <c:pt idx="24">
                  <c:v>1.0153280174478141E-2</c:v>
                </c:pt>
                <c:pt idx="25">
                  <c:v>-1.1842242413706572E-3</c:v>
                </c:pt>
                <c:pt idx="26">
                  <c:v>4.2623615086228028E-3</c:v>
                </c:pt>
                <c:pt idx="27">
                  <c:v>5.1468531041649612E-3</c:v>
                </c:pt>
                <c:pt idx="28">
                  <c:v>1.7473116220614315E-2</c:v>
                </c:pt>
                <c:pt idx="29">
                  <c:v>2.8900011413341531E-2</c:v>
                </c:pt>
                <c:pt idx="30">
                  <c:v>2.4948069477659374E-2</c:v>
                </c:pt>
                <c:pt idx="31">
                  <c:v>2.5454691476525682E-2</c:v>
                </c:pt>
                <c:pt idx="32">
                  <c:v>2.0004048716515399E-2</c:v>
                </c:pt>
                <c:pt idx="33">
                  <c:v>2.5488583357102357E-2</c:v>
                </c:pt>
                <c:pt idx="34">
                  <c:v>2.7625853015351254E-2</c:v>
                </c:pt>
                <c:pt idx="35">
                  <c:v>2.1159560972364488E-2</c:v>
                </c:pt>
                <c:pt idx="36">
                  <c:v>1.4377561371830438E-2</c:v>
                </c:pt>
                <c:pt idx="37">
                  <c:v>-3.5467101562076664E-2</c:v>
                </c:pt>
                <c:pt idx="38">
                  <c:v>0.31085833255221473</c:v>
                </c:pt>
                <c:pt idx="39">
                  <c:v>0.10526846916219768</c:v>
                </c:pt>
                <c:pt idx="40">
                  <c:v>6.1562105422680702E-2</c:v>
                </c:pt>
                <c:pt idx="41">
                  <c:v>3.8432335410305996E-2</c:v>
                </c:pt>
                <c:pt idx="42">
                  <c:v>2.3920159716894318E-2</c:v>
                </c:pt>
                <c:pt idx="43">
                  <c:v>3.2898642015538826E-2</c:v>
                </c:pt>
                <c:pt idx="44">
                  <c:v>3.9561257631660851E-2</c:v>
                </c:pt>
                <c:pt idx="45">
                  <c:v>3.996183774995643E-2</c:v>
                </c:pt>
                <c:pt idx="46">
                  <c:v>5.8957701477822866E-2</c:v>
                </c:pt>
                <c:pt idx="47">
                  <c:v>4.7389890227151454E-2</c:v>
                </c:pt>
                <c:pt idx="48">
                  <c:v>5.0648877093081524E-2</c:v>
                </c:pt>
                <c:pt idx="49">
                  <c:v>4.6509750764315072E-2</c:v>
                </c:pt>
                <c:pt idx="50">
                  <c:v>3.6073972216655648E-2</c:v>
                </c:pt>
                <c:pt idx="51">
                  <c:v>4.7830003388455111E-2</c:v>
                </c:pt>
                <c:pt idx="52">
                  <c:v>5.4881052669898622E-2</c:v>
                </c:pt>
                <c:pt idx="53">
                  <c:v>6.040935315083118E-2</c:v>
                </c:pt>
                <c:pt idx="54">
                  <c:v>4.0476407693830652E-2</c:v>
                </c:pt>
                <c:pt idx="55">
                  <c:v>4.8696417133626824E-2</c:v>
                </c:pt>
                <c:pt idx="56">
                  <c:v>7.0574458170312937E-2</c:v>
                </c:pt>
                <c:pt idx="57">
                  <c:v>4.263824944996486E-2</c:v>
                </c:pt>
                <c:pt idx="58">
                  <c:v>2.6093230213348306E-2</c:v>
                </c:pt>
                <c:pt idx="59">
                  <c:v>2.2181264441343274E-2</c:v>
                </c:pt>
                <c:pt idx="60">
                  <c:v>1.5986634824614043E-2</c:v>
                </c:pt>
                <c:pt idx="61">
                  <c:v>1.2748272218018997E-2</c:v>
                </c:pt>
                <c:pt idx="62">
                  <c:v>3.1886592642408118E-2</c:v>
                </c:pt>
                <c:pt idx="63">
                  <c:v>4.8268857453948044E-2</c:v>
                </c:pt>
                <c:pt idx="64">
                  <c:v>5.0279408951496407E-2</c:v>
                </c:pt>
                <c:pt idx="65">
                  <c:v>4.6858817966466404E-2</c:v>
                </c:pt>
                <c:pt idx="66">
                  <c:v>4.9634034225874757E-2</c:v>
                </c:pt>
                <c:pt idx="67">
                  <c:v>5.673104261769879E-2</c:v>
                </c:pt>
                <c:pt idx="68">
                  <c:v>4.3052740889976349E-2</c:v>
                </c:pt>
                <c:pt idx="69">
                  <c:v>4.2481784749071494E-2</c:v>
                </c:pt>
                <c:pt idx="70">
                  <c:v>4.957917692279068E-2</c:v>
                </c:pt>
                <c:pt idx="71">
                  <c:v>5.1159523161757647E-2</c:v>
                </c:pt>
                <c:pt idx="72">
                  <c:v>5.6749200034346359E-2</c:v>
                </c:pt>
                <c:pt idx="73">
                  <c:v>6.2752021032125072E-2</c:v>
                </c:pt>
                <c:pt idx="74">
                  <c:v>5.5325911073808243E-2</c:v>
                </c:pt>
                <c:pt idx="75">
                  <c:v>7.3181206256066389E-2</c:v>
                </c:pt>
                <c:pt idx="76">
                  <c:v>9.1822007769636116E-2</c:v>
                </c:pt>
                <c:pt idx="77">
                  <c:v>8.2197077610658198E-2</c:v>
                </c:pt>
                <c:pt idx="78">
                  <c:v>7.2022093003141663E-2</c:v>
                </c:pt>
                <c:pt idx="79">
                  <c:v>7.1096600998885151E-2</c:v>
                </c:pt>
                <c:pt idx="80">
                  <c:v>9.0776774002975458E-2</c:v>
                </c:pt>
                <c:pt idx="81">
                  <c:v>0.11420758013971977</c:v>
                </c:pt>
                <c:pt idx="82">
                  <c:v>0.11164035227260172</c:v>
                </c:pt>
                <c:pt idx="83">
                  <c:v>9.9417642048862831E-2</c:v>
                </c:pt>
                <c:pt idx="84">
                  <c:v>0.10042242492735909</c:v>
                </c:pt>
                <c:pt idx="85">
                  <c:v>0.12117413869273719</c:v>
                </c:pt>
                <c:pt idx="86">
                  <c:v>0.18056599043538313</c:v>
                </c:pt>
                <c:pt idx="87">
                  <c:v>0.21713465198565984</c:v>
                </c:pt>
                <c:pt idx="88">
                  <c:v>0.19663830677549754</c:v>
                </c:pt>
                <c:pt idx="89">
                  <c:v>0.20097284145302297</c:v>
                </c:pt>
                <c:pt idx="90">
                  <c:v>0.19972326625831727</c:v>
                </c:pt>
                <c:pt idx="91">
                  <c:v>0.21957909774960171</c:v>
                </c:pt>
                <c:pt idx="92">
                  <c:v>0.16282835582843802</c:v>
                </c:pt>
                <c:pt idx="93">
                  <c:v>0.16479643023468782</c:v>
                </c:pt>
                <c:pt idx="94">
                  <c:v>0.17792093399941677</c:v>
                </c:pt>
                <c:pt idx="95">
                  <c:v>0.29116821586185893</c:v>
                </c:pt>
                <c:pt idx="96">
                  <c:v>0.56366005596926527</c:v>
                </c:pt>
                <c:pt idx="97">
                  <c:v>0.52117510774431253</c:v>
                </c:pt>
                <c:pt idx="98">
                  <c:v>0.82507268010027701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(K=M=10)'!$CA$155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46.235460156033454</c:v>
                </c:pt>
                <c:pt idx="1">
                  <c:v>75.487792294385216</c:v>
                </c:pt>
                <c:pt idx="2">
                  <c:v>80.095110480436531</c:v>
                </c:pt>
                <c:pt idx="3">
                  <c:v>82.101886485123757</c:v>
                </c:pt>
                <c:pt idx="4">
                  <c:v>83.177267083949076</c:v>
                </c:pt>
                <c:pt idx="5">
                  <c:v>83.988815130861553</c:v>
                </c:pt>
                <c:pt idx="6">
                  <c:v>84.577727125453777</c:v>
                </c:pt>
                <c:pt idx="7">
                  <c:v>85.062577988574077</c:v>
                </c:pt>
                <c:pt idx="8">
                  <c:v>85.505562232492551</c:v>
                </c:pt>
                <c:pt idx="9">
                  <c:v>85.891280575149224</c:v>
                </c:pt>
                <c:pt idx="10">
                  <c:v>86.226767032058333</c:v>
                </c:pt>
                <c:pt idx="11">
                  <c:v>86.522267302618616</c:v>
                </c:pt>
                <c:pt idx="12">
                  <c:v>86.804759263293249</c:v>
                </c:pt>
                <c:pt idx="13">
                  <c:v>87.063098208531613</c:v>
                </c:pt>
                <c:pt idx="14">
                  <c:v>87.299923712816053</c:v>
                </c:pt>
                <c:pt idx="15">
                  <c:v>87.521051159197185</c:v>
                </c:pt>
                <c:pt idx="16">
                  <c:v>87.717307182115576</c:v>
                </c:pt>
                <c:pt idx="17">
                  <c:v>87.918367316153265</c:v>
                </c:pt>
                <c:pt idx="18">
                  <c:v>88.110904988865315</c:v>
                </c:pt>
                <c:pt idx="19">
                  <c:v>88.29954822889438</c:v>
                </c:pt>
                <c:pt idx="20">
                  <c:v>88.488902259509771</c:v>
                </c:pt>
                <c:pt idx="21">
                  <c:v>88.680253198455787</c:v>
                </c:pt>
                <c:pt idx="22">
                  <c:v>88.87996379305531</c:v>
                </c:pt>
                <c:pt idx="23">
                  <c:v>89.082401788297474</c:v>
                </c:pt>
                <c:pt idx="24">
                  <c:v>89.239846719825522</c:v>
                </c:pt>
                <c:pt idx="25">
                  <c:v>89.351184224241365</c:v>
                </c:pt>
                <c:pt idx="26">
                  <c:v>89.44573763849138</c:v>
                </c:pt>
                <c:pt idx="27">
                  <c:v>89.514853146895831</c:v>
                </c:pt>
                <c:pt idx="28">
                  <c:v>89.572526883779389</c:v>
                </c:pt>
                <c:pt idx="29">
                  <c:v>89.621099988586664</c:v>
                </c:pt>
                <c:pt idx="30">
                  <c:v>89.665051930522338</c:v>
                </c:pt>
                <c:pt idx="31">
                  <c:v>89.704545308523478</c:v>
                </c:pt>
                <c:pt idx="32">
                  <c:v>89.73999595128349</c:v>
                </c:pt>
                <c:pt idx="33">
                  <c:v>89.774511416642895</c:v>
                </c:pt>
                <c:pt idx="34">
                  <c:v>89.812374146984652</c:v>
                </c:pt>
                <c:pt idx="35">
                  <c:v>89.858840439027631</c:v>
                </c:pt>
                <c:pt idx="36">
                  <c:v>89.895622438628166</c:v>
                </c:pt>
                <c:pt idx="37">
                  <c:v>89.965467101562083</c:v>
                </c:pt>
                <c:pt idx="38">
                  <c:v>90.479141667447792</c:v>
                </c:pt>
                <c:pt idx="39">
                  <c:v>90.934731530837809</c:v>
                </c:pt>
                <c:pt idx="40">
                  <c:v>91.098437894577316</c:v>
                </c:pt>
                <c:pt idx="41">
                  <c:v>91.221567664589699</c:v>
                </c:pt>
                <c:pt idx="42">
                  <c:v>91.336079840283105</c:v>
                </c:pt>
                <c:pt idx="43">
                  <c:v>91.43710135798446</c:v>
                </c:pt>
                <c:pt idx="44">
                  <c:v>91.540438742368337</c:v>
                </c:pt>
                <c:pt idx="45">
                  <c:v>91.64003816225005</c:v>
                </c:pt>
                <c:pt idx="46">
                  <c:v>91.741042298522174</c:v>
                </c:pt>
                <c:pt idx="47">
                  <c:v>91.852610109772854</c:v>
                </c:pt>
                <c:pt idx="48">
                  <c:v>91.959351122906924</c:v>
                </c:pt>
                <c:pt idx="49">
                  <c:v>92.073490249235689</c:v>
                </c:pt>
                <c:pt idx="50">
                  <c:v>92.193926027783348</c:v>
                </c:pt>
                <c:pt idx="51">
                  <c:v>92.322169996611549</c:v>
                </c:pt>
                <c:pt idx="52">
                  <c:v>92.455118947330106</c:v>
                </c:pt>
                <c:pt idx="53">
                  <c:v>92.589590646849175</c:v>
                </c:pt>
                <c:pt idx="54">
                  <c:v>92.719523592306174</c:v>
                </c:pt>
                <c:pt idx="55">
                  <c:v>92.851303582866379</c:v>
                </c:pt>
                <c:pt idx="56">
                  <c:v>92.989425541829689</c:v>
                </c:pt>
                <c:pt idx="57">
                  <c:v>93.117361750550032</c:v>
                </c:pt>
                <c:pt idx="58">
                  <c:v>93.253906769786653</c:v>
                </c:pt>
                <c:pt idx="59">
                  <c:v>93.387818735558653</c:v>
                </c:pt>
                <c:pt idx="60">
                  <c:v>93.524013365175392</c:v>
                </c:pt>
                <c:pt idx="61">
                  <c:v>93.657251727781983</c:v>
                </c:pt>
                <c:pt idx="62">
                  <c:v>93.788113407357585</c:v>
                </c:pt>
                <c:pt idx="63">
                  <c:v>93.911731142546046</c:v>
                </c:pt>
                <c:pt idx="64">
                  <c:v>94.039720591048507</c:v>
                </c:pt>
                <c:pt idx="65">
                  <c:v>94.163141182033527</c:v>
                </c:pt>
                <c:pt idx="66">
                  <c:v>94.280365965774124</c:v>
                </c:pt>
                <c:pt idx="67">
                  <c:v>94.393268957382304</c:v>
                </c:pt>
                <c:pt idx="68">
                  <c:v>94.516947259110026</c:v>
                </c:pt>
                <c:pt idx="69">
                  <c:v>94.637518215250935</c:v>
                </c:pt>
                <c:pt idx="70">
                  <c:v>94.760420823077212</c:v>
                </c:pt>
                <c:pt idx="71">
                  <c:v>94.878840476838249</c:v>
                </c:pt>
                <c:pt idx="72">
                  <c:v>95.003250799965656</c:v>
                </c:pt>
                <c:pt idx="73">
                  <c:v>95.137247978967878</c:v>
                </c:pt>
                <c:pt idx="74">
                  <c:v>95.27467408892619</c:v>
                </c:pt>
                <c:pt idx="75">
                  <c:v>95.416818793743928</c:v>
                </c:pt>
                <c:pt idx="76">
                  <c:v>95.55817799223037</c:v>
                </c:pt>
                <c:pt idx="77">
                  <c:v>95.707802922389348</c:v>
                </c:pt>
                <c:pt idx="78">
                  <c:v>95.867977906996856</c:v>
                </c:pt>
                <c:pt idx="79">
                  <c:v>96.028903399001109</c:v>
                </c:pt>
                <c:pt idx="80">
                  <c:v>96.209223225997022</c:v>
                </c:pt>
                <c:pt idx="81">
                  <c:v>96.395792419860285</c:v>
                </c:pt>
                <c:pt idx="82">
                  <c:v>96.598359647727392</c:v>
                </c:pt>
                <c:pt idx="83">
                  <c:v>96.810582357951134</c:v>
                </c:pt>
                <c:pt idx="84">
                  <c:v>97.049577575072647</c:v>
                </c:pt>
                <c:pt idx="85">
                  <c:v>97.278825861307268</c:v>
                </c:pt>
                <c:pt idx="86">
                  <c:v>97.529434009564611</c:v>
                </c:pt>
                <c:pt idx="87">
                  <c:v>97.812865348014341</c:v>
                </c:pt>
                <c:pt idx="88">
                  <c:v>98.123361693224496</c:v>
                </c:pt>
                <c:pt idx="89">
                  <c:v>98.469027158546979</c:v>
                </c:pt>
                <c:pt idx="90">
                  <c:v>98.870276733741676</c:v>
                </c:pt>
                <c:pt idx="91">
                  <c:v>99.330420902250395</c:v>
                </c:pt>
                <c:pt idx="92">
                  <c:v>99.867171644171563</c:v>
                </c:pt>
                <c:pt idx="93">
                  <c:v>100.46520356976531</c:v>
                </c:pt>
                <c:pt idx="94">
                  <c:v>101.19207906600059</c:v>
                </c:pt>
                <c:pt idx="95">
                  <c:v>102.10883178413815</c:v>
                </c:pt>
                <c:pt idx="96">
                  <c:v>103.25633994403073</c:v>
                </c:pt>
                <c:pt idx="97">
                  <c:v>104.87882489225569</c:v>
                </c:pt>
                <c:pt idx="98">
                  <c:v>107.39492731989972</c:v>
                </c:pt>
              </c:numCache>
            </c:numRef>
          </c:xVal>
          <c:yVal>
            <c:numRef>
              <c:f>'3D-UMi (K=M=10)'!$CA$156:$CA$254</c:f>
              <c:numCache>
                <c:formatCode>0.000_ </c:formatCode>
                <c:ptCount val="99"/>
                <c:pt idx="0">
                  <c:v>11.918883946594846</c:v>
                </c:pt>
                <c:pt idx="1">
                  <c:v>-1.9242887201706225</c:v>
                </c:pt>
                <c:pt idx="2">
                  <c:v>-2.2757156089159309</c:v>
                </c:pt>
                <c:pt idx="3">
                  <c:v>-1.8988040336933523</c:v>
                </c:pt>
                <c:pt idx="4">
                  <c:v>-1.7977699886434806</c:v>
                </c:pt>
                <c:pt idx="5">
                  <c:v>-1.5970163712429581</c:v>
                </c:pt>
                <c:pt idx="6">
                  <c:v>-1.4908103287329766</c:v>
                </c:pt>
                <c:pt idx="7">
                  <c:v>-1.1702180505668736</c:v>
                </c:pt>
                <c:pt idx="8">
                  <c:v>-1.022690986552746</c:v>
                </c:pt>
                <c:pt idx="9">
                  <c:v>-0.85350313175062809</c:v>
                </c:pt>
                <c:pt idx="10">
                  <c:v>-0.78231907158763647</c:v>
                </c:pt>
                <c:pt idx="11">
                  <c:v>-0.67644339728231273</c:v>
                </c:pt>
                <c:pt idx="12">
                  <c:v>-0.58833297214404467</c:v>
                </c:pt>
                <c:pt idx="13">
                  <c:v>-0.56963527480561993</c:v>
                </c:pt>
                <c:pt idx="14">
                  <c:v>-0.49141069569824936</c:v>
                </c:pt>
                <c:pt idx="15">
                  <c:v>-0.4273085885020862</c:v>
                </c:pt>
                <c:pt idx="16">
                  <c:v>-0.43765398349127338</c:v>
                </c:pt>
                <c:pt idx="17">
                  <c:v>-0.40413990682746714</c:v>
                </c:pt>
                <c:pt idx="18">
                  <c:v>-0.45633160949661544</c:v>
                </c:pt>
                <c:pt idx="19">
                  <c:v>-0.35719492805138486</c:v>
                </c:pt>
                <c:pt idx="20">
                  <c:v>-0.32804308291817108</c:v>
                </c:pt>
                <c:pt idx="21">
                  <c:v>-0.32155123113908246</c:v>
                </c:pt>
                <c:pt idx="22">
                  <c:v>-0.31908626025851561</c:v>
                </c:pt>
                <c:pt idx="23">
                  <c:v>-0.24765128652838087</c:v>
                </c:pt>
                <c:pt idx="24">
                  <c:v>-0.10749995036401572</c:v>
                </c:pt>
                <c:pt idx="25">
                  <c:v>-3.3051390044860796E-2</c:v>
                </c:pt>
                <c:pt idx="26">
                  <c:v>-1.082031495397473E-2</c:v>
                </c:pt>
                <c:pt idx="27">
                  <c:v>3.3918053529760073E-3</c:v>
                </c:pt>
                <c:pt idx="28">
                  <c:v>-4.1567271296827357E-3</c:v>
                </c:pt>
                <c:pt idx="29">
                  <c:v>-9.5065288310678397E-3</c:v>
                </c:pt>
                <c:pt idx="30">
                  <c:v>-2.0244132698636008E-2</c:v>
                </c:pt>
                <c:pt idx="31">
                  <c:v>-1.6190190719683528E-2</c:v>
                </c:pt>
                <c:pt idx="32">
                  <c:v>-2.883614128238321E-2</c:v>
                </c:pt>
                <c:pt idx="33">
                  <c:v>-3.5484736267392236E-2</c:v>
                </c:pt>
                <c:pt idx="34">
                  <c:v>-4.2887632297251344E-2</c:v>
                </c:pt>
                <c:pt idx="35">
                  <c:v>-5.0895609001329944E-2</c:v>
                </c:pt>
                <c:pt idx="36">
                  <c:v>-4.850489002066638E-2</c:v>
                </c:pt>
                <c:pt idx="37">
                  <c:v>0.54633361322171936</c:v>
                </c:pt>
                <c:pt idx="38">
                  <c:v>0.20835708913780593</c:v>
                </c:pt>
                <c:pt idx="39">
                  <c:v>-4.1405074688711352E-2</c:v>
                </c:pt>
                <c:pt idx="40">
                  <c:v>-8.1490698661923489E-4</c:v>
                </c:pt>
                <c:pt idx="41">
                  <c:v>-6.7211874844019803E-3</c:v>
                </c:pt>
                <c:pt idx="42">
                  <c:v>2.0062104709694495E-2</c:v>
                </c:pt>
                <c:pt idx="43">
                  <c:v>4.8294101811450219E-3</c:v>
                </c:pt>
                <c:pt idx="44">
                  <c:v>-3.7936091305397213E-3</c:v>
                </c:pt>
                <c:pt idx="45">
                  <c:v>-5.7900767462513159E-3</c:v>
                </c:pt>
                <c:pt idx="46">
                  <c:v>-3.534732890116743E-2</c:v>
                </c:pt>
                <c:pt idx="47">
                  <c:v>-6.5040117416359067E-2</c:v>
                </c:pt>
                <c:pt idx="48">
                  <c:v>-8.937295897833053E-2</c:v>
                </c:pt>
                <c:pt idx="49">
                  <c:v>-6.3884042530688134E-2</c:v>
                </c:pt>
                <c:pt idx="50">
                  <c:v>-6.4348913769251226E-2</c:v>
                </c:pt>
                <c:pt idx="51">
                  <c:v>-5.6836068860249611E-2</c:v>
                </c:pt>
                <c:pt idx="52">
                  <c:v>-5.9611788978401137E-2</c:v>
                </c:pt>
                <c:pt idx="53">
                  <c:v>-3.3716557269769964E-2</c:v>
                </c:pt>
                <c:pt idx="54">
                  <c:v>-2.8113576527772466E-2</c:v>
                </c:pt>
                <c:pt idx="55">
                  <c:v>-8.6199560400274322E-2</c:v>
                </c:pt>
                <c:pt idx="56">
                  <c:v>-8.1064711909789366E-2</c:v>
                </c:pt>
                <c:pt idx="57">
                  <c:v>-0.11391303755493709</c:v>
                </c:pt>
                <c:pt idx="58">
                  <c:v>-8.9952934994855127E-2</c:v>
                </c:pt>
                <c:pt idx="59">
                  <c:v>-8.0967487973950369E-2</c:v>
                </c:pt>
                <c:pt idx="60">
                  <c:v>-6.93302912382876E-2</c:v>
                </c:pt>
                <c:pt idx="61">
                  <c:v>-0.10535015590347996</c:v>
                </c:pt>
                <c:pt idx="62">
                  <c:v>-8.6922114975280351E-2</c:v>
                </c:pt>
                <c:pt idx="63">
                  <c:v>-0.13110172863784442</c:v>
                </c:pt>
                <c:pt idx="64">
                  <c:v>-0.15702098215730587</c:v>
                </c:pt>
                <c:pt idx="65">
                  <c:v>-0.16043195874412675</c:v>
                </c:pt>
                <c:pt idx="66">
                  <c:v>-0.1460163711599165</c:v>
                </c:pt>
                <c:pt idx="67">
                  <c:v>-0.1568502321524079</c:v>
                </c:pt>
                <c:pt idx="68">
                  <c:v>-0.15767039689681894</c:v>
                </c:pt>
                <c:pt idx="69">
                  <c:v>-0.15819986669983166</c:v>
                </c:pt>
                <c:pt idx="70">
                  <c:v>-0.14808455197751869</c:v>
                </c:pt>
                <c:pt idx="71">
                  <c:v>-0.15603254400964772</c:v>
                </c:pt>
                <c:pt idx="72">
                  <c:v>-0.20947329922715596</c:v>
                </c:pt>
                <c:pt idx="73">
                  <c:v>-0.23094433077837095</c:v>
                </c:pt>
                <c:pt idx="74">
                  <c:v>-0.20192094790118631</c:v>
                </c:pt>
                <c:pt idx="75">
                  <c:v>-0.21159453376823478</c:v>
                </c:pt>
                <c:pt idx="76">
                  <c:v>-0.16500810471586647</c:v>
                </c:pt>
                <c:pt idx="77">
                  <c:v>-0.16966026575624937</c:v>
                </c:pt>
                <c:pt idx="78">
                  <c:v>-0.15463469103885075</c:v>
                </c:pt>
                <c:pt idx="79">
                  <c:v>-0.13032595307080896</c:v>
                </c:pt>
                <c:pt idx="80">
                  <c:v>-0.10728191631811512</c:v>
                </c:pt>
                <c:pt idx="81">
                  <c:v>-0.14448578355468555</c:v>
                </c:pt>
                <c:pt idx="82">
                  <c:v>-0.19089264324108512</c:v>
                </c:pt>
                <c:pt idx="83">
                  <c:v>-0.1342061339341285</c:v>
                </c:pt>
                <c:pt idx="84">
                  <c:v>-0.13241663953475324</c:v>
                </c:pt>
                <c:pt idx="85">
                  <c:v>-0.15457191037266682</c:v>
                </c:pt>
                <c:pt idx="86">
                  <c:v>-0.16149162018740526</c:v>
                </c:pt>
                <c:pt idx="87">
                  <c:v>-0.14794107488823727</c:v>
                </c:pt>
                <c:pt idx="88">
                  <c:v>-0.24063990555819714</c:v>
                </c:pt>
                <c:pt idx="89">
                  <c:v>-0.20512757150997629</c:v>
                </c:pt>
                <c:pt idx="90">
                  <c:v>-0.28519142345527371</c:v>
                </c:pt>
                <c:pt idx="91">
                  <c:v>-0.27593292869688923</c:v>
                </c:pt>
                <c:pt idx="92">
                  <c:v>-7.3911768214657059E-2</c:v>
                </c:pt>
                <c:pt idx="93">
                  <c:v>-0.21627518828930192</c:v>
                </c:pt>
                <c:pt idx="94">
                  <c:v>-0.26101699692858915</c:v>
                </c:pt>
                <c:pt idx="95">
                  <c:v>-6.0639581261142439E-2</c:v>
                </c:pt>
                <c:pt idx="96">
                  <c:v>0.14354299012627791</c:v>
                </c:pt>
                <c:pt idx="97">
                  <c:v>0.27519973394831254</c:v>
                </c:pt>
                <c:pt idx="98">
                  <c:v>0.50403093217228445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'3D-UMi (K=M=10)'!$CB$155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46.235460156033454</c:v>
                </c:pt>
                <c:pt idx="1">
                  <c:v>75.487792294385216</c:v>
                </c:pt>
                <c:pt idx="2">
                  <c:v>80.095110480436531</c:v>
                </c:pt>
                <c:pt idx="3">
                  <c:v>82.101886485123757</c:v>
                </c:pt>
                <c:pt idx="4">
                  <c:v>83.177267083949076</c:v>
                </c:pt>
                <c:pt idx="5">
                  <c:v>83.988815130861553</c:v>
                </c:pt>
                <c:pt idx="6">
                  <c:v>84.577727125453777</c:v>
                </c:pt>
                <c:pt idx="7">
                  <c:v>85.062577988574077</c:v>
                </c:pt>
                <c:pt idx="8">
                  <c:v>85.505562232492551</c:v>
                </c:pt>
                <c:pt idx="9">
                  <c:v>85.891280575149224</c:v>
                </c:pt>
                <c:pt idx="10">
                  <c:v>86.226767032058333</c:v>
                </c:pt>
                <c:pt idx="11">
                  <c:v>86.522267302618616</c:v>
                </c:pt>
                <c:pt idx="12">
                  <c:v>86.804759263293249</c:v>
                </c:pt>
                <c:pt idx="13">
                  <c:v>87.063098208531613</c:v>
                </c:pt>
                <c:pt idx="14">
                  <c:v>87.299923712816053</c:v>
                </c:pt>
                <c:pt idx="15">
                  <c:v>87.521051159197185</c:v>
                </c:pt>
                <c:pt idx="16">
                  <c:v>87.717307182115576</c:v>
                </c:pt>
                <c:pt idx="17">
                  <c:v>87.918367316153265</c:v>
                </c:pt>
                <c:pt idx="18">
                  <c:v>88.110904988865315</c:v>
                </c:pt>
                <c:pt idx="19">
                  <c:v>88.29954822889438</c:v>
                </c:pt>
                <c:pt idx="20">
                  <c:v>88.488902259509771</c:v>
                </c:pt>
                <c:pt idx="21">
                  <c:v>88.680253198455787</c:v>
                </c:pt>
                <c:pt idx="22">
                  <c:v>88.87996379305531</c:v>
                </c:pt>
                <c:pt idx="23">
                  <c:v>89.082401788297474</c:v>
                </c:pt>
                <c:pt idx="24">
                  <c:v>89.239846719825522</c:v>
                </c:pt>
                <c:pt idx="25">
                  <c:v>89.351184224241365</c:v>
                </c:pt>
                <c:pt idx="26">
                  <c:v>89.44573763849138</c:v>
                </c:pt>
                <c:pt idx="27">
                  <c:v>89.514853146895831</c:v>
                </c:pt>
                <c:pt idx="28">
                  <c:v>89.572526883779389</c:v>
                </c:pt>
                <c:pt idx="29">
                  <c:v>89.621099988586664</c:v>
                </c:pt>
                <c:pt idx="30">
                  <c:v>89.665051930522338</c:v>
                </c:pt>
                <c:pt idx="31">
                  <c:v>89.704545308523478</c:v>
                </c:pt>
                <c:pt idx="32">
                  <c:v>89.73999595128349</c:v>
                </c:pt>
                <c:pt idx="33">
                  <c:v>89.774511416642895</c:v>
                </c:pt>
                <c:pt idx="34">
                  <c:v>89.812374146984652</c:v>
                </c:pt>
                <c:pt idx="35">
                  <c:v>89.858840439027631</c:v>
                </c:pt>
                <c:pt idx="36">
                  <c:v>89.895622438628166</c:v>
                </c:pt>
                <c:pt idx="37">
                  <c:v>89.965467101562083</c:v>
                </c:pt>
                <c:pt idx="38">
                  <c:v>90.479141667447792</c:v>
                </c:pt>
                <c:pt idx="39">
                  <c:v>90.934731530837809</c:v>
                </c:pt>
                <c:pt idx="40">
                  <c:v>91.098437894577316</c:v>
                </c:pt>
                <c:pt idx="41">
                  <c:v>91.221567664589699</c:v>
                </c:pt>
                <c:pt idx="42">
                  <c:v>91.336079840283105</c:v>
                </c:pt>
                <c:pt idx="43">
                  <c:v>91.43710135798446</c:v>
                </c:pt>
                <c:pt idx="44">
                  <c:v>91.540438742368337</c:v>
                </c:pt>
                <c:pt idx="45">
                  <c:v>91.64003816225005</c:v>
                </c:pt>
                <c:pt idx="46">
                  <c:v>91.741042298522174</c:v>
                </c:pt>
                <c:pt idx="47">
                  <c:v>91.852610109772854</c:v>
                </c:pt>
                <c:pt idx="48">
                  <c:v>91.959351122906924</c:v>
                </c:pt>
                <c:pt idx="49">
                  <c:v>92.073490249235689</c:v>
                </c:pt>
                <c:pt idx="50">
                  <c:v>92.193926027783348</c:v>
                </c:pt>
                <c:pt idx="51">
                  <c:v>92.322169996611549</c:v>
                </c:pt>
                <c:pt idx="52">
                  <c:v>92.455118947330106</c:v>
                </c:pt>
                <c:pt idx="53">
                  <c:v>92.589590646849175</c:v>
                </c:pt>
                <c:pt idx="54">
                  <c:v>92.719523592306174</c:v>
                </c:pt>
                <c:pt idx="55">
                  <c:v>92.851303582866379</c:v>
                </c:pt>
                <c:pt idx="56">
                  <c:v>92.989425541829689</c:v>
                </c:pt>
                <c:pt idx="57">
                  <c:v>93.117361750550032</c:v>
                </c:pt>
                <c:pt idx="58">
                  <c:v>93.253906769786653</c:v>
                </c:pt>
                <c:pt idx="59">
                  <c:v>93.387818735558653</c:v>
                </c:pt>
                <c:pt idx="60">
                  <c:v>93.524013365175392</c:v>
                </c:pt>
                <c:pt idx="61">
                  <c:v>93.657251727781983</c:v>
                </c:pt>
                <c:pt idx="62">
                  <c:v>93.788113407357585</c:v>
                </c:pt>
                <c:pt idx="63">
                  <c:v>93.911731142546046</c:v>
                </c:pt>
                <c:pt idx="64">
                  <c:v>94.039720591048507</c:v>
                </c:pt>
                <c:pt idx="65">
                  <c:v>94.163141182033527</c:v>
                </c:pt>
                <c:pt idx="66">
                  <c:v>94.280365965774124</c:v>
                </c:pt>
                <c:pt idx="67">
                  <c:v>94.393268957382304</c:v>
                </c:pt>
                <c:pt idx="68">
                  <c:v>94.516947259110026</c:v>
                </c:pt>
                <c:pt idx="69">
                  <c:v>94.637518215250935</c:v>
                </c:pt>
                <c:pt idx="70">
                  <c:v>94.760420823077212</c:v>
                </c:pt>
                <c:pt idx="71">
                  <c:v>94.878840476838249</c:v>
                </c:pt>
                <c:pt idx="72">
                  <c:v>95.003250799965656</c:v>
                </c:pt>
                <c:pt idx="73">
                  <c:v>95.137247978967878</c:v>
                </c:pt>
                <c:pt idx="74">
                  <c:v>95.27467408892619</c:v>
                </c:pt>
                <c:pt idx="75">
                  <c:v>95.416818793743928</c:v>
                </c:pt>
                <c:pt idx="76">
                  <c:v>95.55817799223037</c:v>
                </c:pt>
                <c:pt idx="77">
                  <c:v>95.707802922389348</c:v>
                </c:pt>
                <c:pt idx="78">
                  <c:v>95.867977906996856</c:v>
                </c:pt>
                <c:pt idx="79">
                  <c:v>96.028903399001109</c:v>
                </c:pt>
                <c:pt idx="80">
                  <c:v>96.209223225997022</c:v>
                </c:pt>
                <c:pt idx="81">
                  <c:v>96.395792419860285</c:v>
                </c:pt>
                <c:pt idx="82">
                  <c:v>96.598359647727392</c:v>
                </c:pt>
                <c:pt idx="83">
                  <c:v>96.810582357951134</c:v>
                </c:pt>
                <c:pt idx="84">
                  <c:v>97.049577575072647</c:v>
                </c:pt>
                <c:pt idx="85">
                  <c:v>97.278825861307268</c:v>
                </c:pt>
                <c:pt idx="86">
                  <c:v>97.529434009564611</c:v>
                </c:pt>
                <c:pt idx="87">
                  <c:v>97.812865348014341</c:v>
                </c:pt>
                <c:pt idx="88">
                  <c:v>98.123361693224496</c:v>
                </c:pt>
                <c:pt idx="89">
                  <c:v>98.469027158546979</c:v>
                </c:pt>
                <c:pt idx="90">
                  <c:v>98.870276733741676</c:v>
                </c:pt>
                <c:pt idx="91">
                  <c:v>99.330420902250395</c:v>
                </c:pt>
                <c:pt idx="92">
                  <c:v>99.867171644171563</c:v>
                </c:pt>
                <c:pt idx="93">
                  <c:v>100.46520356976531</c:v>
                </c:pt>
                <c:pt idx="94">
                  <c:v>101.19207906600059</c:v>
                </c:pt>
                <c:pt idx="95">
                  <c:v>102.10883178413815</c:v>
                </c:pt>
                <c:pt idx="96">
                  <c:v>103.25633994403073</c:v>
                </c:pt>
                <c:pt idx="97">
                  <c:v>104.87882489225569</c:v>
                </c:pt>
                <c:pt idx="98">
                  <c:v>107.39492731989972</c:v>
                </c:pt>
              </c:numCache>
            </c:numRef>
          </c:xVal>
          <c:yVal>
            <c:numRef>
              <c:f>'3D-UMi (K=M=10)'!$CB$156:$CB$254</c:f>
              <c:numCache>
                <c:formatCode>0.000_ </c:formatCode>
                <c:ptCount val="99"/>
                <c:pt idx="0">
                  <c:v>-0.45448942896977229</c:v>
                </c:pt>
                <c:pt idx="1">
                  <c:v>0.80700892057802776</c:v>
                </c:pt>
                <c:pt idx="2">
                  <c:v>1.0489192810923953</c:v>
                </c:pt>
                <c:pt idx="3">
                  <c:v>0.59895886497271533</c:v>
                </c:pt>
                <c:pt idx="4">
                  <c:v>0.53526280513911217</c:v>
                </c:pt>
                <c:pt idx="5">
                  <c:v>0.48274685704377873</c:v>
                </c:pt>
                <c:pt idx="6">
                  <c:v>0.44839837919620606</c:v>
                </c:pt>
                <c:pt idx="7">
                  <c:v>0.49748081146965717</c:v>
                </c:pt>
                <c:pt idx="8">
                  <c:v>0.4388911056431084</c:v>
                </c:pt>
                <c:pt idx="9">
                  <c:v>0.46304598599907365</c:v>
                </c:pt>
                <c:pt idx="10">
                  <c:v>0.45533584761695067</c:v>
                </c:pt>
                <c:pt idx="11">
                  <c:v>0.50116257990696056</c:v>
                </c:pt>
                <c:pt idx="12">
                  <c:v>0.51101076420320624</c:v>
                </c:pt>
                <c:pt idx="13">
                  <c:v>0.50621289898279542</c:v>
                </c:pt>
                <c:pt idx="14">
                  <c:v>0.50371755140507446</c:v>
                </c:pt>
                <c:pt idx="15">
                  <c:v>0.51612472298671719</c:v>
                </c:pt>
                <c:pt idx="16">
                  <c:v>0.52142442048803161</c:v>
                </c:pt>
                <c:pt idx="17">
                  <c:v>0.51592602541606425</c:v>
                </c:pt>
                <c:pt idx="18">
                  <c:v>0.52383211284747233</c:v>
                </c:pt>
                <c:pt idx="19">
                  <c:v>0.49488883193473043</c:v>
                </c:pt>
                <c:pt idx="20">
                  <c:v>0.48137452998879837</c:v>
                </c:pt>
                <c:pt idx="21">
                  <c:v>0.44533773236247498</c:v>
                </c:pt>
                <c:pt idx="22">
                  <c:v>0.36995393065035387</c:v>
                </c:pt>
                <c:pt idx="23">
                  <c:v>0.2728147548115345</c:v>
                </c:pt>
                <c:pt idx="24">
                  <c:v>0.22674970132536032</c:v>
                </c:pt>
                <c:pt idx="25">
                  <c:v>0.18080699528125876</c:v>
                </c:pt>
                <c:pt idx="26">
                  <c:v>0.13542168791411768</c:v>
                </c:pt>
                <c:pt idx="27">
                  <c:v>0.11354382742916869</c:v>
                </c:pt>
                <c:pt idx="28">
                  <c:v>0.10027963311082999</c:v>
                </c:pt>
                <c:pt idx="29">
                  <c:v>9.2883967022203251E-2</c:v>
                </c:pt>
                <c:pt idx="30">
                  <c:v>9.0209768062138096E-2</c:v>
                </c:pt>
                <c:pt idx="31">
                  <c:v>9.2703529666749773E-2</c:v>
                </c:pt>
                <c:pt idx="32">
                  <c:v>0.10162315164711799</c:v>
                </c:pt>
                <c:pt idx="33">
                  <c:v>0.11279152817328963</c:v>
                </c:pt>
                <c:pt idx="34">
                  <c:v>0.11039410895067192</c:v>
                </c:pt>
                <c:pt idx="35">
                  <c:v>8.8258087229576176E-2</c:v>
                </c:pt>
                <c:pt idx="36">
                  <c:v>7.2961135203144067E-2</c:v>
                </c:pt>
                <c:pt idx="37">
                  <c:v>0.18859193951587372</c:v>
                </c:pt>
                <c:pt idx="38">
                  <c:v>0.10039006975443954</c:v>
                </c:pt>
                <c:pt idx="39">
                  <c:v>1.6465526283269583E-2</c:v>
                </c:pt>
                <c:pt idx="40">
                  <c:v>1.5282160926986421E-2</c:v>
                </c:pt>
                <c:pt idx="41">
                  <c:v>5.089569966330032E-3</c:v>
                </c:pt>
                <c:pt idx="42">
                  <c:v>-8.357047872863177E-3</c:v>
                </c:pt>
                <c:pt idx="43">
                  <c:v>-1.6984319229322864E-2</c:v>
                </c:pt>
                <c:pt idx="44">
                  <c:v>-1.5858163298815953E-2</c:v>
                </c:pt>
                <c:pt idx="45">
                  <c:v>-6.4451814870807311E-3</c:v>
                </c:pt>
                <c:pt idx="46">
                  <c:v>-1.054656143631405E-2</c:v>
                </c:pt>
                <c:pt idx="47">
                  <c:v>-8.9050495808606911E-3</c:v>
                </c:pt>
                <c:pt idx="48">
                  <c:v>5.7412704264976355E-3</c:v>
                </c:pt>
                <c:pt idx="49">
                  <c:v>1.186248293832648E-2</c:v>
                </c:pt>
                <c:pt idx="50">
                  <c:v>1.6425079434114309E-2</c:v>
                </c:pt>
                <c:pt idx="51">
                  <c:v>3.5296342774628897E-2</c:v>
                </c:pt>
                <c:pt idx="52">
                  <c:v>4.6775161813158661E-2</c:v>
                </c:pt>
                <c:pt idx="53">
                  <c:v>2.9271674784268953E-2</c:v>
                </c:pt>
                <c:pt idx="54">
                  <c:v>1.7205793212028198E-2</c:v>
                </c:pt>
                <c:pt idx="55">
                  <c:v>3.5787567284884858E-2</c:v>
                </c:pt>
                <c:pt idx="56">
                  <c:v>9.5479913798470761E-3</c:v>
                </c:pt>
                <c:pt idx="57">
                  <c:v>2.1081686812763678E-2</c:v>
                </c:pt>
                <c:pt idx="58">
                  <c:v>1.456923636912677E-2</c:v>
                </c:pt>
                <c:pt idx="59">
                  <c:v>-4.2001604908534773E-3</c:v>
                </c:pt>
                <c:pt idx="60">
                  <c:v>1.0386970384786309E-2</c:v>
                </c:pt>
                <c:pt idx="61">
                  <c:v>-1.6482419419290295E-2</c:v>
                </c:pt>
                <c:pt idx="62">
                  <c:v>-7.7864350395202564E-3</c:v>
                </c:pt>
                <c:pt idx="63">
                  <c:v>7.8818031627889695E-3</c:v>
                </c:pt>
                <c:pt idx="64">
                  <c:v>1.2560011511837388E-2</c:v>
                </c:pt>
                <c:pt idx="65">
                  <c:v>7.3350143144210733E-3</c:v>
                </c:pt>
                <c:pt idx="66">
                  <c:v>4.4445381878830403E-3</c:v>
                </c:pt>
                <c:pt idx="67">
                  <c:v>6.0566683842608882E-3</c:v>
                </c:pt>
                <c:pt idx="68">
                  <c:v>3.1915062283758289E-3</c:v>
                </c:pt>
                <c:pt idx="69">
                  <c:v>-2.7986030340656498E-3</c:v>
                </c:pt>
                <c:pt idx="70">
                  <c:v>1.0041029857816852E-2</c:v>
                </c:pt>
                <c:pt idx="71">
                  <c:v>5.4726443039498918E-6</c:v>
                </c:pt>
                <c:pt idx="72">
                  <c:v>1.8098045011299746E-2</c:v>
                </c:pt>
                <c:pt idx="73">
                  <c:v>1.9914944716262539E-2</c:v>
                </c:pt>
                <c:pt idx="74">
                  <c:v>2.2496406655875489E-2</c:v>
                </c:pt>
                <c:pt idx="75">
                  <c:v>1.9100262539012647E-2</c:v>
                </c:pt>
                <c:pt idx="76">
                  <c:v>2.3522622362222023E-2</c:v>
                </c:pt>
                <c:pt idx="77">
                  <c:v>2.6569062506254681E-2</c:v>
                </c:pt>
                <c:pt idx="78">
                  <c:v>5.4666465298268463E-2</c:v>
                </c:pt>
                <c:pt idx="79">
                  <c:v>5.1325388171107988E-2</c:v>
                </c:pt>
                <c:pt idx="80">
                  <c:v>3.5336531688372474E-2</c:v>
                </c:pt>
                <c:pt idx="81">
                  <c:v>2.5248834070083603E-2</c:v>
                </c:pt>
                <c:pt idx="82">
                  <c:v>2.0847107736074122E-2</c:v>
                </c:pt>
                <c:pt idx="83">
                  <c:v>1.294069038010548E-3</c:v>
                </c:pt>
                <c:pt idx="84">
                  <c:v>1.2794706105268006E-2</c:v>
                </c:pt>
                <c:pt idx="85">
                  <c:v>-3.1152117712693439E-2</c:v>
                </c:pt>
                <c:pt idx="86">
                  <c:v>-5.6119853763959782E-2</c:v>
                </c:pt>
                <c:pt idx="87">
                  <c:v>-4.0099736757255755E-2</c:v>
                </c:pt>
                <c:pt idx="88">
                  <c:v>2.7812575282183616E-2</c:v>
                </c:pt>
                <c:pt idx="89">
                  <c:v>2.8387495308209054E-2</c:v>
                </c:pt>
                <c:pt idx="90">
                  <c:v>7.7516090999452558E-2</c:v>
                </c:pt>
                <c:pt idx="91">
                  <c:v>7.6768978964111056E-2</c:v>
                </c:pt>
                <c:pt idx="92">
                  <c:v>0.15293512825064681</c:v>
                </c:pt>
                <c:pt idx="93">
                  <c:v>0.14223859874057609</c:v>
                </c:pt>
                <c:pt idx="94">
                  <c:v>0.31492704511973102</c:v>
                </c:pt>
                <c:pt idx="95">
                  <c:v>0.29788410170446866</c:v>
                </c:pt>
                <c:pt idx="96">
                  <c:v>0.47300873892402251</c:v>
                </c:pt>
                <c:pt idx="97">
                  <c:v>0.7472037134620706</c:v>
                </c:pt>
                <c:pt idx="98">
                  <c:v>0.40303193434009188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'3D-UMi (K=M=10)'!$CC$155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46.235460156033454</c:v>
                </c:pt>
                <c:pt idx="1">
                  <c:v>75.487792294385216</c:v>
                </c:pt>
                <c:pt idx="2">
                  <c:v>80.095110480436531</c:v>
                </c:pt>
                <c:pt idx="3">
                  <c:v>82.101886485123757</c:v>
                </c:pt>
                <c:pt idx="4">
                  <c:v>83.177267083949076</c:v>
                </c:pt>
                <c:pt idx="5">
                  <c:v>83.988815130861553</c:v>
                </c:pt>
                <c:pt idx="6">
                  <c:v>84.577727125453777</c:v>
                </c:pt>
                <c:pt idx="7">
                  <c:v>85.062577988574077</c:v>
                </c:pt>
                <c:pt idx="8">
                  <c:v>85.505562232492551</c:v>
                </c:pt>
                <c:pt idx="9">
                  <c:v>85.891280575149224</c:v>
                </c:pt>
                <c:pt idx="10">
                  <c:v>86.226767032058333</c:v>
                </c:pt>
                <c:pt idx="11">
                  <c:v>86.522267302618616</c:v>
                </c:pt>
                <c:pt idx="12">
                  <c:v>86.804759263293249</c:v>
                </c:pt>
                <c:pt idx="13">
                  <c:v>87.063098208531613</c:v>
                </c:pt>
                <c:pt idx="14">
                  <c:v>87.299923712816053</c:v>
                </c:pt>
                <c:pt idx="15">
                  <c:v>87.521051159197185</c:v>
                </c:pt>
                <c:pt idx="16">
                  <c:v>87.717307182115576</c:v>
                </c:pt>
                <c:pt idx="17">
                  <c:v>87.918367316153265</c:v>
                </c:pt>
                <c:pt idx="18">
                  <c:v>88.110904988865315</c:v>
                </c:pt>
                <c:pt idx="19">
                  <c:v>88.29954822889438</c:v>
                </c:pt>
                <c:pt idx="20">
                  <c:v>88.488902259509771</c:v>
                </c:pt>
                <c:pt idx="21">
                  <c:v>88.680253198455787</c:v>
                </c:pt>
                <c:pt idx="22">
                  <c:v>88.87996379305531</c:v>
                </c:pt>
                <c:pt idx="23">
                  <c:v>89.082401788297474</c:v>
                </c:pt>
                <c:pt idx="24">
                  <c:v>89.239846719825522</c:v>
                </c:pt>
                <c:pt idx="25">
                  <c:v>89.351184224241365</c:v>
                </c:pt>
                <c:pt idx="26">
                  <c:v>89.44573763849138</c:v>
                </c:pt>
                <c:pt idx="27">
                  <c:v>89.514853146895831</c:v>
                </c:pt>
                <c:pt idx="28">
                  <c:v>89.572526883779389</c:v>
                </c:pt>
                <c:pt idx="29">
                  <c:v>89.621099988586664</c:v>
                </c:pt>
                <c:pt idx="30">
                  <c:v>89.665051930522338</c:v>
                </c:pt>
                <c:pt idx="31">
                  <c:v>89.704545308523478</c:v>
                </c:pt>
                <c:pt idx="32">
                  <c:v>89.73999595128349</c:v>
                </c:pt>
                <c:pt idx="33">
                  <c:v>89.774511416642895</c:v>
                </c:pt>
                <c:pt idx="34">
                  <c:v>89.812374146984652</c:v>
                </c:pt>
                <c:pt idx="35">
                  <c:v>89.858840439027631</c:v>
                </c:pt>
                <c:pt idx="36">
                  <c:v>89.895622438628166</c:v>
                </c:pt>
                <c:pt idx="37">
                  <c:v>89.965467101562083</c:v>
                </c:pt>
                <c:pt idx="38">
                  <c:v>90.479141667447792</c:v>
                </c:pt>
                <c:pt idx="39">
                  <c:v>90.934731530837809</c:v>
                </c:pt>
                <c:pt idx="40">
                  <c:v>91.098437894577316</c:v>
                </c:pt>
                <c:pt idx="41">
                  <c:v>91.221567664589699</c:v>
                </c:pt>
                <c:pt idx="42">
                  <c:v>91.336079840283105</c:v>
                </c:pt>
                <c:pt idx="43">
                  <c:v>91.43710135798446</c:v>
                </c:pt>
                <c:pt idx="44">
                  <c:v>91.540438742368337</c:v>
                </c:pt>
                <c:pt idx="45">
                  <c:v>91.64003816225005</c:v>
                </c:pt>
                <c:pt idx="46">
                  <c:v>91.741042298522174</c:v>
                </c:pt>
                <c:pt idx="47">
                  <c:v>91.852610109772854</c:v>
                </c:pt>
                <c:pt idx="48">
                  <c:v>91.959351122906924</c:v>
                </c:pt>
                <c:pt idx="49">
                  <c:v>92.073490249235689</c:v>
                </c:pt>
                <c:pt idx="50">
                  <c:v>92.193926027783348</c:v>
                </c:pt>
                <c:pt idx="51">
                  <c:v>92.322169996611549</c:v>
                </c:pt>
                <c:pt idx="52">
                  <c:v>92.455118947330106</c:v>
                </c:pt>
                <c:pt idx="53">
                  <c:v>92.589590646849175</c:v>
                </c:pt>
                <c:pt idx="54">
                  <c:v>92.719523592306174</c:v>
                </c:pt>
                <c:pt idx="55">
                  <c:v>92.851303582866379</c:v>
                </c:pt>
                <c:pt idx="56">
                  <c:v>92.989425541829689</c:v>
                </c:pt>
                <c:pt idx="57">
                  <c:v>93.117361750550032</c:v>
                </c:pt>
                <c:pt idx="58">
                  <c:v>93.253906769786653</c:v>
                </c:pt>
                <c:pt idx="59">
                  <c:v>93.387818735558653</c:v>
                </c:pt>
                <c:pt idx="60">
                  <c:v>93.524013365175392</c:v>
                </c:pt>
                <c:pt idx="61">
                  <c:v>93.657251727781983</c:v>
                </c:pt>
                <c:pt idx="62">
                  <c:v>93.788113407357585</c:v>
                </c:pt>
                <c:pt idx="63">
                  <c:v>93.911731142546046</c:v>
                </c:pt>
                <c:pt idx="64">
                  <c:v>94.039720591048507</c:v>
                </c:pt>
                <c:pt idx="65">
                  <c:v>94.163141182033527</c:v>
                </c:pt>
                <c:pt idx="66">
                  <c:v>94.280365965774124</c:v>
                </c:pt>
                <c:pt idx="67">
                  <c:v>94.393268957382304</c:v>
                </c:pt>
                <c:pt idx="68">
                  <c:v>94.516947259110026</c:v>
                </c:pt>
                <c:pt idx="69">
                  <c:v>94.637518215250935</c:v>
                </c:pt>
                <c:pt idx="70">
                  <c:v>94.760420823077212</c:v>
                </c:pt>
                <c:pt idx="71">
                  <c:v>94.878840476838249</c:v>
                </c:pt>
                <c:pt idx="72">
                  <c:v>95.003250799965656</c:v>
                </c:pt>
                <c:pt idx="73">
                  <c:v>95.137247978967878</c:v>
                </c:pt>
                <c:pt idx="74">
                  <c:v>95.27467408892619</c:v>
                </c:pt>
                <c:pt idx="75">
                  <c:v>95.416818793743928</c:v>
                </c:pt>
                <c:pt idx="76">
                  <c:v>95.55817799223037</c:v>
                </c:pt>
                <c:pt idx="77">
                  <c:v>95.707802922389348</c:v>
                </c:pt>
                <c:pt idx="78">
                  <c:v>95.867977906996856</c:v>
                </c:pt>
                <c:pt idx="79">
                  <c:v>96.028903399001109</c:v>
                </c:pt>
                <c:pt idx="80">
                  <c:v>96.209223225997022</c:v>
                </c:pt>
                <c:pt idx="81">
                  <c:v>96.395792419860285</c:v>
                </c:pt>
                <c:pt idx="82">
                  <c:v>96.598359647727392</c:v>
                </c:pt>
                <c:pt idx="83">
                  <c:v>96.810582357951134</c:v>
                </c:pt>
                <c:pt idx="84">
                  <c:v>97.049577575072647</c:v>
                </c:pt>
                <c:pt idx="85">
                  <c:v>97.278825861307268</c:v>
                </c:pt>
                <c:pt idx="86">
                  <c:v>97.529434009564611</c:v>
                </c:pt>
                <c:pt idx="87">
                  <c:v>97.812865348014341</c:v>
                </c:pt>
                <c:pt idx="88">
                  <c:v>98.123361693224496</c:v>
                </c:pt>
                <c:pt idx="89">
                  <c:v>98.469027158546979</c:v>
                </c:pt>
                <c:pt idx="90">
                  <c:v>98.870276733741676</c:v>
                </c:pt>
                <c:pt idx="91">
                  <c:v>99.330420902250395</c:v>
                </c:pt>
                <c:pt idx="92">
                  <c:v>99.867171644171563</c:v>
                </c:pt>
                <c:pt idx="93">
                  <c:v>100.46520356976531</c:v>
                </c:pt>
                <c:pt idx="94">
                  <c:v>101.19207906600059</c:v>
                </c:pt>
                <c:pt idx="95">
                  <c:v>102.10883178413815</c:v>
                </c:pt>
                <c:pt idx="96">
                  <c:v>103.25633994403073</c:v>
                </c:pt>
                <c:pt idx="97">
                  <c:v>104.87882489225569</c:v>
                </c:pt>
                <c:pt idx="98">
                  <c:v>107.39492731989972</c:v>
                </c:pt>
              </c:numCache>
            </c:numRef>
          </c:xVal>
          <c:yVal>
            <c:numRef>
              <c:f>'3D-UMi (K=M=10)'!$CC$156:$CC$254</c:f>
              <c:numCache>
                <c:formatCode>0.000_ </c:formatCode>
                <c:ptCount val="99"/>
                <c:pt idx="0">
                  <c:v>0.53733984396654222</c:v>
                </c:pt>
                <c:pt idx="1">
                  <c:v>-1.3985922943852103</c:v>
                </c:pt>
                <c:pt idx="2">
                  <c:v>-2.3255104804365345</c:v>
                </c:pt>
                <c:pt idx="3">
                  <c:v>7.6913514876238764E-2</c:v>
                </c:pt>
                <c:pt idx="4">
                  <c:v>-0.3270670839490748</c:v>
                </c:pt>
                <c:pt idx="5">
                  <c:v>8.2984869138442718E-2</c:v>
                </c:pt>
                <c:pt idx="6">
                  <c:v>-3.2227125453772487E-2</c:v>
                </c:pt>
                <c:pt idx="7">
                  <c:v>-0.1891779885740732</c:v>
                </c:pt>
                <c:pt idx="8">
                  <c:v>-0.14826223249255577</c:v>
                </c:pt>
                <c:pt idx="9">
                  <c:v>-0.20578057514921966</c:v>
                </c:pt>
                <c:pt idx="10">
                  <c:v>-0.23886703205833726</c:v>
                </c:pt>
                <c:pt idx="11">
                  <c:v>-0.23906730261862208</c:v>
                </c:pt>
                <c:pt idx="12">
                  <c:v>-0.21045926329324516</c:v>
                </c:pt>
                <c:pt idx="13">
                  <c:v>-0.22489820853161291</c:v>
                </c:pt>
                <c:pt idx="14">
                  <c:v>-0.22842371281605267</c:v>
                </c:pt>
                <c:pt idx="15">
                  <c:v>-0.2433511591971893</c:v>
                </c:pt>
                <c:pt idx="16">
                  <c:v>-0.28210718211558117</c:v>
                </c:pt>
                <c:pt idx="17">
                  <c:v>-0.1877673161532698</c:v>
                </c:pt>
                <c:pt idx="18">
                  <c:v>-0.25900498886531409</c:v>
                </c:pt>
                <c:pt idx="19">
                  <c:v>-0.1921482288943821</c:v>
                </c:pt>
                <c:pt idx="20">
                  <c:v>-0.17770225950977192</c:v>
                </c:pt>
                <c:pt idx="21">
                  <c:v>-9.855319845578947E-2</c:v>
                </c:pt>
                <c:pt idx="22">
                  <c:v>-9.8463793055316273E-2</c:v>
                </c:pt>
                <c:pt idx="23">
                  <c:v>-0.10090178829747742</c:v>
                </c:pt>
                <c:pt idx="24">
                  <c:v>-3.4846719825523564E-2</c:v>
                </c:pt>
                <c:pt idx="25">
                  <c:v>-5.3184224241363154E-2</c:v>
                </c:pt>
                <c:pt idx="26">
                  <c:v>8.4623615086201198E-3</c:v>
                </c:pt>
                <c:pt idx="27">
                  <c:v>-4.3531468958377673E-3</c:v>
                </c:pt>
                <c:pt idx="28">
                  <c:v>-1.8426883779383729E-2</c:v>
                </c:pt>
                <c:pt idx="29">
                  <c:v>-2.0099988586665063E-2</c:v>
                </c:pt>
                <c:pt idx="30">
                  <c:v>-2.225193052234431E-2</c:v>
                </c:pt>
                <c:pt idx="31">
                  <c:v>-3.1645308523479798E-2</c:v>
                </c:pt>
                <c:pt idx="32">
                  <c:v>-3.4195951283493287E-2</c:v>
                </c:pt>
                <c:pt idx="33">
                  <c:v>-1.1111416642890504E-2</c:v>
                </c:pt>
                <c:pt idx="34">
                  <c:v>1.3258530153450465E-3</c:v>
                </c:pt>
                <c:pt idx="35">
                  <c:v>4.2859560972374311E-2</c:v>
                </c:pt>
                <c:pt idx="36">
                  <c:v>3.5977561371836941E-2</c:v>
                </c:pt>
                <c:pt idx="37">
                  <c:v>-2.886710156208494E-2</c:v>
                </c:pt>
                <c:pt idx="38">
                  <c:v>-0.14584166744779736</c:v>
                </c:pt>
                <c:pt idx="39">
                  <c:v>-0.22333153083781099</c:v>
                </c:pt>
                <c:pt idx="40">
                  <c:v>-0.32193789457731725</c:v>
                </c:pt>
                <c:pt idx="41">
                  <c:v>-0.33576766458969587</c:v>
                </c:pt>
                <c:pt idx="42">
                  <c:v>-0.25307984028310671</c:v>
                </c:pt>
                <c:pt idx="43">
                  <c:v>-0.3113013579844619</c:v>
                </c:pt>
                <c:pt idx="44">
                  <c:v>-0.37583874236834447</c:v>
                </c:pt>
                <c:pt idx="45">
                  <c:v>-0.44303816225004766</c:v>
                </c:pt>
                <c:pt idx="46">
                  <c:v>-0.48844229852217325</c:v>
                </c:pt>
                <c:pt idx="47">
                  <c:v>-0.51401010977285466</c:v>
                </c:pt>
                <c:pt idx="48">
                  <c:v>-0.55295112290691861</c:v>
                </c:pt>
                <c:pt idx="49">
                  <c:v>-0.60289024923568491</c:v>
                </c:pt>
                <c:pt idx="50">
                  <c:v>-0.62632602778334956</c:v>
                </c:pt>
                <c:pt idx="51">
                  <c:v>-0.62966999661155398</c:v>
                </c:pt>
                <c:pt idx="52">
                  <c:v>-0.68141894733010133</c:v>
                </c:pt>
                <c:pt idx="53">
                  <c:v>-0.65529064684918126</c:v>
                </c:pt>
                <c:pt idx="54">
                  <c:v>-0.70972359230617599</c:v>
                </c:pt>
                <c:pt idx="55">
                  <c:v>-0.74700358286638391</c:v>
                </c:pt>
                <c:pt idx="56">
                  <c:v>-0.7018255418296917</c:v>
                </c:pt>
                <c:pt idx="57">
                  <c:v>-0.66106175055003291</c:v>
                </c:pt>
                <c:pt idx="58">
                  <c:v>-0.60780676978664872</c:v>
                </c:pt>
                <c:pt idx="59">
                  <c:v>-0.52551873555864859</c:v>
                </c:pt>
                <c:pt idx="60">
                  <c:v>-0.51141336517538605</c:v>
                </c:pt>
                <c:pt idx="61">
                  <c:v>-0.50285172778198728</c:v>
                </c:pt>
                <c:pt idx="62">
                  <c:v>-0.46041340735759206</c:v>
                </c:pt>
                <c:pt idx="63">
                  <c:v>-0.42963114254604307</c:v>
                </c:pt>
                <c:pt idx="64">
                  <c:v>-0.3843205910485068</c:v>
                </c:pt>
                <c:pt idx="65">
                  <c:v>-0.32694118203352218</c:v>
                </c:pt>
                <c:pt idx="66">
                  <c:v>-0.30886596577411751</c:v>
                </c:pt>
                <c:pt idx="67">
                  <c:v>-0.34806895738230992</c:v>
                </c:pt>
                <c:pt idx="68">
                  <c:v>-0.2282472591100202</c:v>
                </c:pt>
                <c:pt idx="69">
                  <c:v>-0.16941821525092848</c:v>
                </c:pt>
                <c:pt idx="70">
                  <c:v>-0.16872082307720859</c:v>
                </c:pt>
                <c:pt idx="71">
                  <c:v>-0.19644047683824795</c:v>
                </c:pt>
                <c:pt idx="72">
                  <c:v>-0.16115079996565385</c:v>
                </c:pt>
                <c:pt idx="73">
                  <c:v>-0.19594797896787952</c:v>
                </c:pt>
                <c:pt idx="74">
                  <c:v>-0.22147408892618614</c:v>
                </c:pt>
                <c:pt idx="75">
                  <c:v>-0.17591879374393216</c:v>
                </c:pt>
                <c:pt idx="76">
                  <c:v>-0.22737799223037314</c:v>
                </c:pt>
                <c:pt idx="77">
                  <c:v>-0.20490292238935126</c:v>
                </c:pt>
                <c:pt idx="78">
                  <c:v>-0.19047790699686118</c:v>
                </c:pt>
                <c:pt idx="79">
                  <c:v>-0.16950339900111544</c:v>
                </c:pt>
                <c:pt idx="80">
                  <c:v>-0.14242322599702106</c:v>
                </c:pt>
                <c:pt idx="81">
                  <c:v>-8.509241986028826E-2</c:v>
                </c:pt>
                <c:pt idx="82">
                  <c:v>7.2340352272604491E-2</c:v>
                </c:pt>
                <c:pt idx="83">
                  <c:v>0.11491764204886579</c:v>
                </c:pt>
                <c:pt idx="84">
                  <c:v>0.33222242492735177</c:v>
                </c:pt>
                <c:pt idx="85">
                  <c:v>0.31637413869273701</c:v>
                </c:pt>
                <c:pt idx="86">
                  <c:v>0.29876599043538477</c:v>
                </c:pt>
                <c:pt idx="87">
                  <c:v>0.303334651985665</c:v>
                </c:pt>
                <c:pt idx="88">
                  <c:v>0.33363830677549799</c:v>
                </c:pt>
                <c:pt idx="89">
                  <c:v>0.19847284145302524</c:v>
                </c:pt>
                <c:pt idx="90">
                  <c:v>0.17522326625832818</c:v>
                </c:pt>
                <c:pt idx="91">
                  <c:v>0.34597909774960556</c:v>
                </c:pt>
                <c:pt idx="92">
                  <c:v>0.48122835582843493</c:v>
                </c:pt>
                <c:pt idx="93">
                  <c:v>0.32659643023468732</c:v>
                </c:pt>
                <c:pt idx="94">
                  <c:v>-9.4079066000588796E-2</c:v>
                </c:pt>
                <c:pt idx="95">
                  <c:v>-0.37063178413814057</c:v>
                </c:pt>
                <c:pt idx="96">
                  <c:v>-1.0037399440307269</c:v>
                </c:pt>
                <c:pt idx="97">
                  <c:v>-0.66572489225569598</c:v>
                </c:pt>
                <c:pt idx="98">
                  <c:v>0.40487268010028288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'3D-UMi (K=M=10)'!$CD$155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46.235460156033454</c:v>
                </c:pt>
                <c:pt idx="1">
                  <c:v>75.487792294385216</c:v>
                </c:pt>
                <c:pt idx="2">
                  <c:v>80.095110480436531</c:v>
                </c:pt>
                <c:pt idx="3">
                  <c:v>82.101886485123757</c:v>
                </c:pt>
                <c:pt idx="4">
                  <c:v>83.177267083949076</c:v>
                </c:pt>
                <c:pt idx="5">
                  <c:v>83.988815130861553</c:v>
                </c:pt>
                <c:pt idx="6">
                  <c:v>84.577727125453777</c:v>
                </c:pt>
                <c:pt idx="7">
                  <c:v>85.062577988574077</c:v>
                </c:pt>
                <c:pt idx="8">
                  <c:v>85.505562232492551</c:v>
                </c:pt>
                <c:pt idx="9">
                  <c:v>85.891280575149224</c:v>
                </c:pt>
                <c:pt idx="10">
                  <c:v>86.226767032058333</c:v>
                </c:pt>
                <c:pt idx="11">
                  <c:v>86.522267302618616</c:v>
                </c:pt>
                <c:pt idx="12">
                  <c:v>86.804759263293249</c:v>
                </c:pt>
                <c:pt idx="13">
                  <c:v>87.063098208531613</c:v>
                </c:pt>
                <c:pt idx="14">
                  <c:v>87.299923712816053</c:v>
                </c:pt>
                <c:pt idx="15">
                  <c:v>87.521051159197185</c:v>
                </c:pt>
                <c:pt idx="16">
                  <c:v>87.717307182115576</c:v>
                </c:pt>
                <c:pt idx="17">
                  <c:v>87.918367316153265</c:v>
                </c:pt>
                <c:pt idx="18">
                  <c:v>88.110904988865315</c:v>
                </c:pt>
                <c:pt idx="19">
                  <c:v>88.29954822889438</c:v>
                </c:pt>
                <c:pt idx="20">
                  <c:v>88.488902259509771</c:v>
                </c:pt>
                <c:pt idx="21">
                  <c:v>88.680253198455787</c:v>
                </c:pt>
                <c:pt idx="22">
                  <c:v>88.87996379305531</c:v>
                </c:pt>
                <c:pt idx="23">
                  <c:v>89.082401788297474</c:v>
                </c:pt>
                <c:pt idx="24">
                  <c:v>89.239846719825522</c:v>
                </c:pt>
                <c:pt idx="25">
                  <c:v>89.351184224241365</c:v>
                </c:pt>
                <c:pt idx="26">
                  <c:v>89.44573763849138</c:v>
                </c:pt>
                <c:pt idx="27">
                  <c:v>89.514853146895831</c:v>
                </c:pt>
                <c:pt idx="28">
                  <c:v>89.572526883779389</c:v>
                </c:pt>
                <c:pt idx="29">
                  <c:v>89.621099988586664</c:v>
                </c:pt>
                <c:pt idx="30">
                  <c:v>89.665051930522338</c:v>
                </c:pt>
                <c:pt idx="31">
                  <c:v>89.704545308523478</c:v>
                </c:pt>
                <c:pt idx="32">
                  <c:v>89.73999595128349</c:v>
                </c:pt>
                <c:pt idx="33">
                  <c:v>89.774511416642895</c:v>
                </c:pt>
                <c:pt idx="34">
                  <c:v>89.812374146984652</c:v>
                </c:pt>
                <c:pt idx="35">
                  <c:v>89.858840439027631</c:v>
                </c:pt>
                <c:pt idx="36">
                  <c:v>89.895622438628166</c:v>
                </c:pt>
                <c:pt idx="37">
                  <c:v>89.965467101562083</c:v>
                </c:pt>
                <c:pt idx="38">
                  <c:v>90.479141667447792</c:v>
                </c:pt>
                <c:pt idx="39">
                  <c:v>90.934731530837809</c:v>
                </c:pt>
                <c:pt idx="40">
                  <c:v>91.098437894577316</c:v>
                </c:pt>
                <c:pt idx="41">
                  <c:v>91.221567664589699</c:v>
                </c:pt>
                <c:pt idx="42">
                  <c:v>91.336079840283105</c:v>
                </c:pt>
                <c:pt idx="43">
                  <c:v>91.43710135798446</c:v>
                </c:pt>
                <c:pt idx="44">
                  <c:v>91.540438742368337</c:v>
                </c:pt>
                <c:pt idx="45">
                  <c:v>91.64003816225005</c:v>
                </c:pt>
                <c:pt idx="46">
                  <c:v>91.741042298522174</c:v>
                </c:pt>
                <c:pt idx="47">
                  <c:v>91.852610109772854</c:v>
                </c:pt>
                <c:pt idx="48">
                  <c:v>91.959351122906924</c:v>
                </c:pt>
                <c:pt idx="49">
                  <c:v>92.073490249235689</c:v>
                </c:pt>
                <c:pt idx="50">
                  <c:v>92.193926027783348</c:v>
                </c:pt>
                <c:pt idx="51">
                  <c:v>92.322169996611549</c:v>
                </c:pt>
                <c:pt idx="52">
                  <c:v>92.455118947330106</c:v>
                </c:pt>
                <c:pt idx="53">
                  <c:v>92.589590646849175</c:v>
                </c:pt>
                <c:pt idx="54">
                  <c:v>92.719523592306174</c:v>
                </c:pt>
                <c:pt idx="55">
                  <c:v>92.851303582866379</c:v>
                </c:pt>
                <c:pt idx="56">
                  <c:v>92.989425541829689</c:v>
                </c:pt>
                <c:pt idx="57">
                  <c:v>93.117361750550032</c:v>
                </c:pt>
                <c:pt idx="58">
                  <c:v>93.253906769786653</c:v>
                </c:pt>
                <c:pt idx="59">
                  <c:v>93.387818735558653</c:v>
                </c:pt>
                <c:pt idx="60">
                  <c:v>93.524013365175392</c:v>
                </c:pt>
                <c:pt idx="61">
                  <c:v>93.657251727781983</c:v>
                </c:pt>
                <c:pt idx="62">
                  <c:v>93.788113407357585</c:v>
                </c:pt>
                <c:pt idx="63">
                  <c:v>93.911731142546046</c:v>
                </c:pt>
                <c:pt idx="64">
                  <c:v>94.039720591048507</c:v>
                </c:pt>
                <c:pt idx="65">
                  <c:v>94.163141182033527</c:v>
                </c:pt>
                <c:pt idx="66">
                  <c:v>94.280365965774124</c:v>
                </c:pt>
                <c:pt idx="67">
                  <c:v>94.393268957382304</c:v>
                </c:pt>
                <c:pt idx="68">
                  <c:v>94.516947259110026</c:v>
                </c:pt>
                <c:pt idx="69">
                  <c:v>94.637518215250935</c:v>
                </c:pt>
                <c:pt idx="70">
                  <c:v>94.760420823077212</c:v>
                </c:pt>
                <c:pt idx="71">
                  <c:v>94.878840476838249</c:v>
                </c:pt>
                <c:pt idx="72">
                  <c:v>95.003250799965656</c:v>
                </c:pt>
                <c:pt idx="73">
                  <c:v>95.137247978967878</c:v>
                </c:pt>
                <c:pt idx="74">
                  <c:v>95.27467408892619</c:v>
                </c:pt>
                <c:pt idx="75">
                  <c:v>95.416818793743928</c:v>
                </c:pt>
                <c:pt idx="76">
                  <c:v>95.55817799223037</c:v>
                </c:pt>
                <c:pt idx="77">
                  <c:v>95.707802922389348</c:v>
                </c:pt>
                <c:pt idx="78">
                  <c:v>95.867977906996856</c:v>
                </c:pt>
                <c:pt idx="79">
                  <c:v>96.028903399001109</c:v>
                </c:pt>
                <c:pt idx="80">
                  <c:v>96.209223225997022</c:v>
                </c:pt>
                <c:pt idx="81">
                  <c:v>96.395792419860285</c:v>
                </c:pt>
                <c:pt idx="82">
                  <c:v>96.598359647727392</c:v>
                </c:pt>
                <c:pt idx="83">
                  <c:v>96.810582357951134</c:v>
                </c:pt>
                <c:pt idx="84">
                  <c:v>97.049577575072647</c:v>
                </c:pt>
                <c:pt idx="85">
                  <c:v>97.278825861307268</c:v>
                </c:pt>
                <c:pt idx="86">
                  <c:v>97.529434009564611</c:v>
                </c:pt>
                <c:pt idx="87">
                  <c:v>97.812865348014341</c:v>
                </c:pt>
                <c:pt idx="88">
                  <c:v>98.123361693224496</c:v>
                </c:pt>
                <c:pt idx="89">
                  <c:v>98.469027158546979</c:v>
                </c:pt>
                <c:pt idx="90">
                  <c:v>98.870276733741676</c:v>
                </c:pt>
                <c:pt idx="91">
                  <c:v>99.330420902250395</c:v>
                </c:pt>
                <c:pt idx="92">
                  <c:v>99.867171644171563</c:v>
                </c:pt>
                <c:pt idx="93">
                  <c:v>100.46520356976531</c:v>
                </c:pt>
                <c:pt idx="94">
                  <c:v>101.19207906600059</c:v>
                </c:pt>
                <c:pt idx="95">
                  <c:v>102.10883178413815</c:v>
                </c:pt>
                <c:pt idx="96">
                  <c:v>103.25633994403073</c:v>
                </c:pt>
                <c:pt idx="97">
                  <c:v>104.87882489225569</c:v>
                </c:pt>
                <c:pt idx="98">
                  <c:v>107.39492731989972</c:v>
                </c:pt>
              </c:numCache>
            </c:numRef>
          </c:xVal>
          <c:yVal>
            <c:numRef>
              <c:f>'3D-UMi (K=M=10)'!$CD$156:$CD$254</c:f>
              <c:numCache>
                <c:formatCode>0.000_ </c:formatCode>
                <c:ptCount val="99"/>
                <c:pt idx="0">
                  <c:v>-4.5332601560334567</c:v>
                </c:pt>
                <c:pt idx="1">
                  <c:v>-0.47359229438521311</c:v>
                </c:pt>
                <c:pt idx="2">
                  <c:v>0.26268951956346598</c:v>
                </c:pt>
                <c:pt idx="3">
                  <c:v>6.9813514876244653E-2</c:v>
                </c:pt>
                <c:pt idx="4">
                  <c:v>0.13213291605092081</c:v>
                </c:pt>
                <c:pt idx="5">
                  <c:v>0.19708486913845036</c:v>
                </c:pt>
                <c:pt idx="6">
                  <c:v>0.2089728745462196</c:v>
                </c:pt>
                <c:pt idx="7">
                  <c:v>0.21192201142592637</c:v>
                </c:pt>
                <c:pt idx="8">
                  <c:v>0.17993776750745383</c:v>
                </c:pt>
                <c:pt idx="9">
                  <c:v>0.20411942485077361</c:v>
                </c:pt>
                <c:pt idx="10">
                  <c:v>0.18483296794167359</c:v>
                </c:pt>
                <c:pt idx="11">
                  <c:v>0.22763269738138092</c:v>
                </c:pt>
                <c:pt idx="12">
                  <c:v>0.21024073670675136</c:v>
                </c:pt>
                <c:pt idx="13">
                  <c:v>0.21470179146838575</c:v>
                </c:pt>
                <c:pt idx="14">
                  <c:v>0.20887628718394069</c:v>
                </c:pt>
                <c:pt idx="15">
                  <c:v>0.21944884080281213</c:v>
                </c:pt>
                <c:pt idx="16">
                  <c:v>0.20969281788443084</c:v>
                </c:pt>
                <c:pt idx="17">
                  <c:v>0.22723268384673645</c:v>
                </c:pt>
                <c:pt idx="18">
                  <c:v>0.23539501113468475</c:v>
                </c:pt>
                <c:pt idx="19">
                  <c:v>0.22025177110562311</c:v>
                </c:pt>
                <c:pt idx="20">
                  <c:v>0.22129774049022899</c:v>
                </c:pt>
                <c:pt idx="21">
                  <c:v>0.19664680154421887</c:v>
                </c:pt>
                <c:pt idx="22">
                  <c:v>0.16903620694469623</c:v>
                </c:pt>
                <c:pt idx="23">
                  <c:v>9.2698211702526123E-2</c:v>
                </c:pt>
                <c:pt idx="24">
                  <c:v>4.5753280174480437E-2</c:v>
                </c:pt>
                <c:pt idx="25">
                  <c:v>3.5315775758633094E-2</c:v>
                </c:pt>
                <c:pt idx="26">
                  <c:v>2.496236150861364E-2</c:v>
                </c:pt>
                <c:pt idx="27">
                  <c:v>2.6846853104174784E-2</c:v>
                </c:pt>
                <c:pt idx="28">
                  <c:v>2.027311622060779E-2</c:v>
                </c:pt>
                <c:pt idx="29">
                  <c:v>2.0500011413332686E-2</c:v>
                </c:pt>
                <c:pt idx="30">
                  <c:v>1.9348069477658214E-2</c:v>
                </c:pt>
                <c:pt idx="31">
                  <c:v>2.4654691476527546E-2</c:v>
                </c:pt>
                <c:pt idx="32">
                  <c:v>3.0904048716507759E-2</c:v>
                </c:pt>
                <c:pt idx="33">
                  <c:v>3.8688583357100015E-2</c:v>
                </c:pt>
                <c:pt idx="34">
                  <c:v>5.6025853015341909E-2</c:v>
                </c:pt>
                <c:pt idx="35">
                  <c:v>3.8859560972369422E-2</c:v>
                </c:pt>
                <c:pt idx="36">
                  <c:v>3.3977561371827392E-2</c:v>
                </c:pt>
                <c:pt idx="37">
                  <c:v>-1.6467101562085418E-2</c:v>
                </c:pt>
                <c:pt idx="38">
                  <c:v>-0.3534416674477967</c:v>
                </c:pt>
                <c:pt idx="39">
                  <c:v>-7.2731530837813807E-2</c:v>
                </c:pt>
                <c:pt idx="40">
                  <c:v>-2.7937894577320321E-2</c:v>
                </c:pt>
                <c:pt idx="41">
                  <c:v>-3.3676645897031676E-3</c:v>
                </c:pt>
                <c:pt idx="42">
                  <c:v>-3.4798402831057729E-3</c:v>
                </c:pt>
                <c:pt idx="43">
                  <c:v>1.2298642015537098E-2</c:v>
                </c:pt>
                <c:pt idx="44">
                  <c:v>1.3761257631657031E-2</c:v>
                </c:pt>
                <c:pt idx="45">
                  <c:v>1.6461837749943697E-2</c:v>
                </c:pt>
                <c:pt idx="46">
                  <c:v>2.7957701477831165E-2</c:v>
                </c:pt>
                <c:pt idx="47">
                  <c:v>4.0089890227150704E-2</c:v>
                </c:pt>
                <c:pt idx="48">
                  <c:v>3.6248877093072451E-2</c:v>
                </c:pt>
                <c:pt idx="49">
                  <c:v>4.9409750764311866E-2</c:v>
                </c:pt>
                <c:pt idx="50">
                  <c:v>4.9873972216644802E-2</c:v>
                </c:pt>
                <c:pt idx="51">
                  <c:v>5.5130003388455862E-2</c:v>
                </c:pt>
                <c:pt idx="52">
                  <c:v>6.0081052669886503E-2</c:v>
                </c:pt>
                <c:pt idx="53">
                  <c:v>3.9009353150831316E-2</c:v>
                </c:pt>
                <c:pt idx="54">
                  <c:v>4.4176407693825581E-2</c:v>
                </c:pt>
                <c:pt idx="55">
                  <c:v>5.1896417133619366E-2</c:v>
                </c:pt>
                <c:pt idx="56">
                  <c:v>4.9874458170307889E-2</c:v>
                </c:pt>
                <c:pt idx="57">
                  <c:v>6.1738249449973637E-2</c:v>
                </c:pt>
                <c:pt idx="58">
                  <c:v>6.2493230213348738E-2</c:v>
                </c:pt>
                <c:pt idx="59">
                  <c:v>6.4481264441340613E-2</c:v>
                </c:pt>
                <c:pt idx="60">
                  <c:v>6.8786634824604675E-2</c:v>
                </c:pt>
                <c:pt idx="61">
                  <c:v>9.0848272218011061E-2</c:v>
                </c:pt>
                <c:pt idx="62">
                  <c:v>8.1986592642408596E-2</c:v>
                </c:pt>
                <c:pt idx="63">
                  <c:v>8.41688574539603E-2</c:v>
                </c:pt>
                <c:pt idx="64">
                  <c:v>8.7479408951494975E-2</c:v>
                </c:pt>
                <c:pt idx="65">
                  <c:v>8.5758817966478773E-2</c:v>
                </c:pt>
                <c:pt idx="66">
                  <c:v>9.1034034225870641E-2</c:v>
                </c:pt>
                <c:pt idx="67">
                  <c:v>9.4931042617702133E-2</c:v>
                </c:pt>
                <c:pt idx="68">
                  <c:v>7.3952740889978941E-2</c:v>
                </c:pt>
                <c:pt idx="69">
                  <c:v>7.618178474906756E-2</c:v>
                </c:pt>
                <c:pt idx="70">
                  <c:v>7.0279176922781517E-2</c:v>
                </c:pt>
                <c:pt idx="71">
                  <c:v>7.4659523161756169E-2</c:v>
                </c:pt>
                <c:pt idx="72">
                  <c:v>8.7849200034341379E-2</c:v>
                </c:pt>
                <c:pt idx="73">
                  <c:v>8.9252021032123707E-2</c:v>
                </c:pt>
                <c:pt idx="74">
                  <c:v>9.5325911073814495E-2</c:v>
                </c:pt>
                <c:pt idx="75">
                  <c:v>8.8581206256066025E-2</c:v>
                </c:pt>
                <c:pt idx="76">
                  <c:v>8.8422007769636934E-2</c:v>
                </c:pt>
                <c:pt idx="77">
                  <c:v>0.10479707761065526</c:v>
                </c:pt>
                <c:pt idx="78">
                  <c:v>9.09220930031438E-2</c:v>
                </c:pt>
                <c:pt idx="79">
                  <c:v>8.9396600998895792E-2</c:v>
                </c:pt>
                <c:pt idx="80">
                  <c:v>8.677677400298478E-2</c:v>
                </c:pt>
                <c:pt idx="81">
                  <c:v>9.520758013971431E-2</c:v>
                </c:pt>
                <c:pt idx="82">
                  <c:v>0.11964035227261149</c:v>
                </c:pt>
                <c:pt idx="83">
                  <c:v>0.1167176420488687</c:v>
                </c:pt>
                <c:pt idx="84">
                  <c:v>0.13772242492734676</c:v>
                </c:pt>
                <c:pt idx="85">
                  <c:v>0.18467413869272775</c:v>
                </c:pt>
                <c:pt idx="86">
                  <c:v>0.17896599043538686</c:v>
                </c:pt>
                <c:pt idx="87">
                  <c:v>0.21083465198566387</c:v>
                </c:pt>
                <c:pt idx="88">
                  <c:v>0.21743830677550591</c:v>
                </c:pt>
                <c:pt idx="89">
                  <c:v>0.22837284145302306</c:v>
                </c:pt>
                <c:pt idx="90">
                  <c:v>0.22842326625831788</c:v>
                </c:pt>
                <c:pt idx="91">
                  <c:v>0.26857909774960831</c:v>
                </c:pt>
                <c:pt idx="92">
                  <c:v>0.25992835582843554</c:v>
                </c:pt>
                <c:pt idx="93">
                  <c:v>0.30039643023469864</c:v>
                </c:pt>
                <c:pt idx="94">
                  <c:v>0.31112093399941898</c:v>
                </c:pt>
                <c:pt idx="95">
                  <c:v>0.3517682158618527</c:v>
                </c:pt>
                <c:pt idx="96">
                  <c:v>0.52376005596927655</c:v>
                </c:pt>
                <c:pt idx="97">
                  <c:v>0.62637510774430893</c:v>
                </c:pt>
                <c:pt idx="98">
                  <c:v>0.60147268010027233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'3D-UMi (K=M=10)'!$CE$155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46.235460156033454</c:v>
                </c:pt>
                <c:pt idx="1">
                  <c:v>75.487792294385216</c:v>
                </c:pt>
                <c:pt idx="2">
                  <c:v>80.095110480436531</c:v>
                </c:pt>
                <c:pt idx="3">
                  <c:v>82.101886485123757</c:v>
                </c:pt>
                <c:pt idx="4">
                  <c:v>83.177267083949076</c:v>
                </c:pt>
                <c:pt idx="5">
                  <c:v>83.988815130861553</c:v>
                </c:pt>
                <c:pt idx="6">
                  <c:v>84.577727125453777</c:v>
                </c:pt>
                <c:pt idx="7">
                  <c:v>85.062577988574077</c:v>
                </c:pt>
                <c:pt idx="8">
                  <c:v>85.505562232492551</c:v>
                </c:pt>
                <c:pt idx="9">
                  <c:v>85.891280575149224</c:v>
                </c:pt>
                <c:pt idx="10">
                  <c:v>86.226767032058333</c:v>
                </c:pt>
                <c:pt idx="11">
                  <c:v>86.522267302618616</c:v>
                </c:pt>
                <c:pt idx="12">
                  <c:v>86.804759263293249</c:v>
                </c:pt>
                <c:pt idx="13">
                  <c:v>87.063098208531613</c:v>
                </c:pt>
                <c:pt idx="14">
                  <c:v>87.299923712816053</c:v>
                </c:pt>
                <c:pt idx="15">
                  <c:v>87.521051159197185</c:v>
                </c:pt>
                <c:pt idx="16">
                  <c:v>87.717307182115576</c:v>
                </c:pt>
                <c:pt idx="17">
                  <c:v>87.918367316153265</c:v>
                </c:pt>
                <c:pt idx="18">
                  <c:v>88.110904988865315</c:v>
                </c:pt>
                <c:pt idx="19">
                  <c:v>88.29954822889438</c:v>
                </c:pt>
                <c:pt idx="20">
                  <c:v>88.488902259509771</c:v>
                </c:pt>
                <c:pt idx="21">
                  <c:v>88.680253198455787</c:v>
                </c:pt>
                <c:pt idx="22">
                  <c:v>88.87996379305531</c:v>
                </c:pt>
                <c:pt idx="23">
                  <c:v>89.082401788297474</c:v>
                </c:pt>
                <c:pt idx="24">
                  <c:v>89.239846719825522</c:v>
                </c:pt>
                <c:pt idx="25">
                  <c:v>89.351184224241365</c:v>
                </c:pt>
                <c:pt idx="26">
                  <c:v>89.44573763849138</c:v>
                </c:pt>
                <c:pt idx="27">
                  <c:v>89.514853146895831</c:v>
                </c:pt>
                <c:pt idx="28">
                  <c:v>89.572526883779389</c:v>
                </c:pt>
                <c:pt idx="29">
                  <c:v>89.621099988586664</c:v>
                </c:pt>
                <c:pt idx="30">
                  <c:v>89.665051930522338</c:v>
                </c:pt>
                <c:pt idx="31">
                  <c:v>89.704545308523478</c:v>
                </c:pt>
                <c:pt idx="32">
                  <c:v>89.73999595128349</c:v>
                </c:pt>
                <c:pt idx="33">
                  <c:v>89.774511416642895</c:v>
                </c:pt>
                <c:pt idx="34">
                  <c:v>89.812374146984652</c:v>
                </c:pt>
                <c:pt idx="35">
                  <c:v>89.858840439027631</c:v>
                </c:pt>
                <c:pt idx="36">
                  <c:v>89.895622438628166</c:v>
                </c:pt>
                <c:pt idx="37">
                  <c:v>89.965467101562083</c:v>
                </c:pt>
                <c:pt idx="38">
                  <c:v>90.479141667447792</c:v>
                </c:pt>
                <c:pt idx="39">
                  <c:v>90.934731530837809</c:v>
                </c:pt>
                <c:pt idx="40">
                  <c:v>91.098437894577316</c:v>
                </c:pt>
                <c:pt idx="41">
                  <c:v>91.221567664589699</c:v>
                </c:pt>
                <c:pt idx="42">
                  <c:v>91.336079840283105</c:v>
                </c:pt>
                <c:pt idx="43">
                  <c:v>91.43710135798446</c:v>
                </c:pt>
                <c:pt idx="44">
                  <c:v>91.540438742368337</c:v>
                </c:pt>
                <c:pt idx="45">
                  <c:v>91.64003816225005</c:v>
                </c:pt>
                <c:pt idx="46">
                  <c:v>91.741042298522174</c:v>
                </c:pt>
                <c:pt idx="47">
                  <c:v>91.852610109772854</c:v>
                </c:pt>
                <c:pt idx="48">
                  <c:v>91.959351122906924</c:v>
                </c:pt>
                <c:pt idx="49">
                  <c:v>92.073490249235689</c:v>
                </c:pt>
                <c:pt idx="50">
                  <c:v>92.193926027783348</c:v>
                </c:pt>
                <c:pt idx="51">
                  <c:v>92.322169996611549</c:v>
                </c:pt>
                <c:pt idx="52">
                  <c:v>92.455118947330106</c:v>
                </c:pt>
                <c:pt idx="53">
                  <c:v>92.589590646849175</c:v>
                </c:pt>
                <c:pt idx="54">
                  <c:v>92.719523592306174</c:v>
                </c:pt>
                <c:pt idx="55">
                  <c:v>92.851303582866379</c:v>
                </c:pt>
                <c:pt idx="56">
                  <c:v>92.989425541829689</c:v>
                </c:pt>
                <c:pt idx="57">
                  <c:v>93.117361750550032</c:v>
                </c:pt>
                <c:pt idx="58">
                  <c:v>93.253906769786653</c:v>
                </c:pt>
                <c:pt idx="59">
                  <c:v>93.387818735558653</c:v>
                </c:pt>
                <c:pt idx="60">
                  <c:v>93.524013365175392</c:v>
                </c:pt>
                <c:pt idx="61">
                  <c:v>93.657251727781983</c:v>
                </c:pt>
                <c:pt idx="62">
                  <c:v>93.788113407357585</c:v>
                </c:pt>
                <c:pt idx="63">
                  <c:v>93.911731142546046</c:v>
                </c:pt>
                <c:pt idx="64">
                  <c:v>94.039720591048507</c:v>
                </c:pt>
                <c:pt idx="65">
                  <c:v>94.163141182033527</c:v>
                </c:pt>
                <c:pt idx="66">
                  <c:v>94.280365965774124</c:v>
                </c:pt>
                <c:pt idx="67">
                  <c:v>94.393268957382304</c:v>
                </c:pt>
                <c:pt idx="68">
                  <c:v>94.516947259110026</c:v>
                </c:pt>
                <c:pt idx="69">
                  <c:v>94.637518215250935</c:v>
                </c:pt>
                <c:pt idx="70">
                  <c:v>94.760420823077212</c:v>
                </c:pt>
                <c:pt idx="71">
                  <c:v>94.878840476838249</c:v>
                </c:pt>
                <c:pt idx="72">
                  <c:v>95.003250799965656</c:v>
                </c:pt>
                <c:pt idx="73">
                  <c:v>95.137247978967878</c:v>
                </c:pt>
                <c:pt idx="74">
                  <c:v>95.27467408892619</c:v>
                </c:pt>
                <c:pt idx="75">
                  <c:v>95.416818793743928</c:v>
                </c:pt>
                <c:pt idx="76">
                  <c:v>95.55817799223037</c:v>
                </c:pt>
                <c:pt idx="77">
                  <c:v>95.707802922389348</c:v>
                </c:pt>
                <c:pt idx="78">
                  <c:v>95.867977906996856</c:v>
                </c:pt>
                <c:pt idx="79">
                  <c:v>96.028903399001109</c:v>
                </c:pt>
                <c:pt idx="80">
                  <c:v>96.209223225997022</c:v>
                </c:pt>
                <c:pt idx="81">
                  <c:v>96.395792419860285</c:v>
                </c:pt>
                <c:pt idx="82">
                  <c:v>96.598359647727392</c:v>
                </c:pt>
                <c:pt idx="83">
                  <c:v>96.810582357951134</c:v>
                </c:pt>
                <c:pt idx="84">
                  <c:v>97.049577575072647</c:v>
                </c:pt>
                <c:pt idx="85">
                  <c:v>97.278825861307268</c:v>
                </c:pt>
                <c:pt idx="86">
                  <c:v>97.529434009564611</c:v>
                </c:pt>
                <c:pt idx="87">
                  <c:v>97.812865348014341</c:v>
                </c:pt>
                <c:pt idx="88">
                  <c:v>98.123361693224496</c:v>
                </c:pt>
                <c:pt idx="89">
                  <c:v>98.469027158546979</c:v>
                </c:pt>
                <c:pt idx="90">
                  <c:v>98.870276733741676</c:v>
                </c:pt>
                <c:pt idx="91">
                  <c:v>99.330420902250395</c:v>
                </c:pt>
                <c:pt idx="92">
                  <c:v>99.867171644171563</c:v>
                </c:pt>
                <c:pt idx="93">
                  <c:v>100.46520356976531</c:v>
                </c:pt>
                <c:pt idx="94">
                  <c:v>101.19207906600059</c:v>
                </c:pt>
                <c:pt idx="95">
                  <c:v>102.10883178413815</c:v>
                </c:pt>
                <c:pt idx="96">
                  <c:v>103.25633994403073</c:v>
                </c:pt>
                <c:pt idx="97">
                  <c:v>104.87882489225569</c:v>
                </c:pt>
                <c:pt idx="98">
                  <c:v>107.39492731989972</c:v>
                </c:pt>
              </c:numCache>
            </c:numRef>
          </c:xVal>
          <c:yVal>
            <c:numRef>
              <c:f>'3D-UMi (K=M=10)'!$CE$156:$CE$254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'3D-UMi (K=M=10)'!$CF$155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46.235460156033454</c:v>
                </c:pt>
                <c:pt idx="1">
                  <c:v>75.487792294385216</c:v>
                </c:pt>
                <c:pt idx="2">
                  <c:v>80.095110480436531</c:v>
                </c:pt>
                <c:pt idx="3">
                  <c:v>82.101886485123757</c:v>
                </c:pt>
                <c:pt idx="4">
                  <c:v>83.177267083949076</c:v>
                </c:pt>
                <c:pt idx="5">
                  <c:v>83.988815130861553</c:v>
                </c:pt>
                <c:pt idx="6">
                  <c:v>84.577727125453777</c:v>
                </c:pt>
                <c:pt idx="7">
                  <c:v>85.062577988574077</c:v>
                </c:pt>
                <c:pt idx="8">
                  <c:v>85.505562232492551</c:v>
                </c:pt>
                <c:pt idx="9">
                  <c:v>85.891280575149224</c:v>
                </c:pt>
                <c:pt idx="10">
                  <c:v>86.226767032058333</c:v>
                </c:pt>
                <c:pt idx="11">
                  <c:v>86.522267302618616</c:v>
                </c:pt>
                <c:pt idx="12">
                  <c:v>86.804759263293249</c:v>
                </c:pt>
                <c:pt idx="13">
                  <c:v>87.063098208531613</c:v>
                </c:pt>
                <c:pt idx="14">
                  <c:v>87.299923712816053</c:v>
                </c:pt>
                <c:pt idx="15">
                  <c:v>87.521051159197185</c:v>
                </c:pt>
                <c:pt idx="16">
                  <c:v>87.717307182115576</c:v>
                </c:pt>
                <c:pt idx="17">
                  <c:v>87.918367316153265</c:v>
                </c:pt>
                <c:pt idx="18">
                  <c:v>88.110904988865315</c:v>
                </c:pt>
                <c:pt idx="19">
                  <c:v>88.29954822889438</c:v>
                </c:pt>
                <c:pt idx="20">
                  <c:v>88.488902259509771</c:v>
                </c:pt>
                <c:pt idx="21">
                  <c:v>88.680253198455787</c:v>
                </c:pt>
                <c:pt idx="22">
                  <c:v>88.87996379305531</c:v>
                </c:pt>
                <c:pt idx="23">
                  <c:v>89.082401788297474</c:v>
                </c:pt>
                <c:pt idx="24">
                  <c:v>89.239846719825522</c:v>
                </c:pt>
                <c:pt idx="25">
                  <c:v>89.351184224241365</c:v>
                </c:pt>
                <c:pt idx="26">
                  <c:v>89.44573763849138</c:v>
                </c:pt>
                <c:pt idx="27">
                  <c:v>89.514853146895831</c:v>
                </c:pt>
                <c:pt idx="28">
                  <c:v>89.572526883779389</c:v>
                </c:pt>
                <c:pt idx="29">
                  <c:v>89.621099988586664</c:v>
                </c:pt>
                <c:pt idx="30">
                  <c:v>89.665051930522338</c:v>
                </c:pt>
                <c:pt idx="31">
                  <c:v>89.704545308523478</c:v>
                </c:pt>
                <c:pt idx="32">
                  <c:v>89.73999595128349</c:v>
                </c:pt>
                <c:pt idx="33">
                  <c:v>89.774511416642895</c:v>
                </c:pt>
                <c:pt idx="34">
                  <c:v>89.812374146984652</c:v>
                </c:pt>
                <c:pt idx="35">
                  <c:v>89.858840439027631</c:v>
                </c:pt>
                <c:pt idx="36">
                  <c:v>89.895622438628166</c:v>
                </c:pt>
                <c:pt idx="37">
                  <c:v>89.965467101562083</c:v>
                </c:pt>
                <c:pt idx="38">
                  <c:v>90.479141667447792</c:v>
                </c:pt>
                <c:pt idx="39">
                  <c:v>90.934731530837809</c:v>
                </c:pt>
                <c:pt idx="40">
                  <c:v>91.098437894577316</c:v>
                </c:pt>
                <c:pt idx="41">
                  <c:v>91.221567664589699</c:v>
                </c:pt>
                <c:pt idx="42">
                  <c:v>91.336079840283105</c:v>
                </c:pt>
                <c:pt idx="43">
                  <c:v>91.43710135798446</c:v>
                </c:pt>
                <c:pt idx="44">
                  <c:v>91.540438742368337</c:v>
                </c:pt>
                <c:pt idx="45">
                  <c:v>91.64003816225005</c:v>
                </c:pt>
                <c:pt idx="46">
                  <c:v>91.741042298522174</c:v>
                </c:pt>
                <c:pt idx="47">
                  <c:v>91.852610109772854</c:v>
                </c:pt>
                <c:pt idx="48">
                  <c:v>91.959351122906924</c:v>
                </c:pt>
                <c:pt idx="49">
                  <c:v>92.073490249235689</c:v>
                </c:pt>
                <c:pt idx="50">
                  <c:v>92.193926027783348</c:v>
                </c:pt>
                <c:pt idx="51">
                  <c:v>92.322169996611549</c:v>
                </c:pt>
                <c:pt idx="52">
                  <c:v>92.455118947330106</c:v>
                </c:pt>
                <c:pt idx="53">
                  <c:v>92.589590646849175</c:v>
                </c:pt>
                <c:pt idx="54">
                  <c:v>92.719523592306174</c:v>
                </c:pt>
                <c:pt idx="55">
                  <c:v>92.851303582866379</c:v>
                </c:pt>
                <c:pt idx="56">
                  <c:v>92.989425541829689</c:v>
                </c:pt>
                <c:pt idx="57">
                  <c:v>93.117361750550032</c:v>
                </c:pt>
                <c:pt idx="58">
                  <c:v>93.253906769786653</c:v>
                </c:pt>
                <c:pt idx="59">
                  <c:v>93.387818735558653</c:v>
                </c:pt>
                <c:pt idx="60">
                  <c:v>93.524013365175392</c:v>
                </c:pt>
                <c:pt idx="61">
                  <c:v>93.657251727781983</c:v>
                </c:pt>
                <c:pt idx="62">
                  <c:v>93.788113407357585</c:v>
                </c:pt>
                <c:pt idx="63">
                  <c:v>93.911731142546046</c:v>
                </c:pt>
                <c:pt idx="64">
                  <c:v>94.039720591048507</c:v>
                </c:pt>
                <c:pt idx="65">
                  <c:v>94.163141182033527</c:v>
                </c:pt>
                <c:pt idx="66">
                  <c:v>94.280365965774124</c:v>
                </c:pt>
                <c:pt idx="67">
                  <c:v>94.393268957382304</c:v>
                </c:pt>
                <c:pt idx="68">
                  <c:v>94.516947259110026</c:v>
                </c:pt>
                <c:pt idx="69">
                  <c:v>94.637518215250935</c:v>
                </c:pt>
                <c:pt idx="70">
                  <c:v>94.760420823077212</c:v>
                </c:pt>
                <c:pt idx="71">
                  <c:v>94.878840476838249</c:v>
                </c:pt>
                <c:pt idx="72">
                  <c:v>95.003250799965656</c:v>
                </c:pt>
                <c:pt idx="73">
                  <c:v>95.137247978967878</c:v>
                </c:pt>
                <c:pt idx="74">
                  <c:v>95.27467408892619</c:v>
                </c:pt>
                <c:pt idx="75">
                  <c:v>95.416818793743928</c:v>
                </c:pt>
                <c:pt idx="76">
                  <c:v>95.55817799223037</c:v>
                </c:pt>
                <c:pt idx="77">
                  <c:v>95.707802922389348</c:v>
                </c:pt>
                <c:pt idx="78">
                  <c:v>95.867977906996856</c:v>
                </c:pt>
                <c:pt idx="79">
                  <c:v>96.028903399001109</c:v>
                </c:pt>
                <c:pt idx="80">
                  <c:v>96.209223225997022</c:v>
                </c:pt>
                <c:pt idx="81">
                  <c:v>96.395792419860285</c:v>
                </c:pt>
                <c:pt idx="82">
                  <c:v>96.598359647727392</c:v>
                </c:pt>
                <c:pt idx="83">
                  <c:v>96.810582357951134</c:v>
                </c:pt>
                <c:pt idx="84">
                  <c:v>97.049577575072647</c:v>
                </c:pt>
                <c:pt idx="85">
                  <c:v>97.278825861307268</c:v>
                </c:pt>
                <c:pt idx="86">
                  <c:v>97.529434009564611</c:v>
                </c:pt>
                <c:pt idx="87">
                  <c:v>97.812865348014341</c:v>
                </c:pt>
                <c:pt idx="88">
                  <c:v>98.123361693224496</c:v>
                </c:pt>
                <c:pt idx="89">
                  <c:v>98.469027158546979</c:v>
                </c:pt>
                <c:pt idx="90">
                  <c:v>98.870276733741676</c:v>
                </c:pt>
                <c:pt idx="91">
                  <c:v>99.330420902250395</c:v>
                </c:pt>
                <c:pt idx="92">
                  <c:v>99.867171644171563</c:v>
                </c:pt>
                <c:pt idx="93">
                  <c:v>100.46520356976531</c:v>
                </c:pt>
                <c:pt idx="94">
                  <c:v>101.19207906600059</c:v>
                </c:pt>
                <c:pt idx="95">
                  <c:v>102.10883178413815</c:v>
                </c:pt>
                <c:pt idx="96">
                  <c:v>103.25633994403073</c:v>
                </c:pt>
                <c:pt idx="97">
                  <c:v>104.87882489225569</c:v>
                </c:pt>
                <c:pt idx="98">
                  <c:v>107.39492731989972</c:v>
                </c:pt>
              </c:numCache>
            </c:numRef>
          </c:xVal>
          <c:yVal>
            <c:numRef>
              <c:f>'3D-UMi (K=M=10)'!$CF$156:$CF$254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'3D-UMi (K=M=10)'!$CG$155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46.235460156033454</c:v>
                </c:pt>
                <c:pt idx="1">
                  <c:v>75.487792294385216</c:v>
                </c:pt>
                <c:pt idx="2">
                  <c:v>80.095110480436531</c:v>
                </c:pt>
                <c:pt idx="3">
                  <c:v>82.101886485123757</c:v>
                </c:pt>
                <c:pt idx="4">
                  <c:v>83.177267083949076</c:v>
                </c:pt>
                <c:pt idx="5">
                  <c:v>83.988815130861553</c:v>
                </c:pt>
                <c:pt idx="6">
                  <c:v>84.577727125453777</c:v>
                </c:pt>
                <c:pt idx="7">
                  <c:v>85.062577988574077</c:v>
                </c:pt>
                <c:pt idx="8">
                  <c:v>85.505562232492551</c:v>
                </c:pt>
                <c:pt idx="9">
                  <c:v>85.891280575149224</c:v>
                </c:pt>
                <c:pt idx="10">
                  <c:v>86.226767032058333</c:v>
                </c:pt>
                <c:pt idx="11">
                  <c:v>86.522267302618616</c:v>
                </c:pt>
                <c:pt idx="12">
                  <c:v>86.804759263293249</c:v>
                </c:pt>
                <c:pt idx="13">
                  <c:v>87.063098208531613</c:v>
                </c:pt>
                <c:pt idx="14">
                  <c:v>87.299923712816053</c:v>
                </c:pt>
                <c:pt idx="15">
                  <c:v>87.521051159197185</c:v>
                </c:pt>
                <c:pt idx="16">
                  <c:v>87.717307182115576</c:v>
                </c:pt>
                <c:pt idx="17">
                  <c:v>87.918367316153265</c:v>
                </c:pt>
                <c:pt idx="18">
                  <c:v>88.110904988865315</c:v>
                </c:pt>
                <c:pt idx="19">
                  <c:v>88.29954822889438</c:v>
                </c:pt>
                <c:pt idx="20">
                  <c:v>88.488902259509771</c:v>
                </c:pt>
                <c:pt idx="21">
                  <c:v>88.680253198455787</c:v>
                </c:pt>
                <c:pt idx="22">
                  <c:v>88.87996379305531</c:v>
                </c:pt>
                <c:pt idx="23">
                  <c:v>89.082401788297474</c:v>
                </c:pt>
                <c:pt idx="24">
                  <c:v>89.239846719825522</c:v>
                </c:pt>
                <c:pt idx="25">
                  <c:v>89.351184224241365</c:v>
                </c:pt>
                <c:pt idx="26">
                  <c:v>89.44573763849138</c:v>
                </c:pt>
                <c:pt idx="27">
                  <c:v>89.514853146895831</c:v>
                </c:pt>
                <c:pt idx="28">
                  <c:v>89.572526883779389</c:v>
                </c:pt>
                <c:pt idx="29">
                  <c:v>89.621099988586664</c:v>
                </c:pt>
                <c:pt idx="30">
                  <c:v>89.665051930522338</c:v>
                </c:pt>
                <c:pt idx="31">
                  <c:v>89.704545308523478</c:v>
                </c:pt>
                <c:pt idx="32">
                  <c:v>89.73999595128349</c:v>
                </c:pt>
                <c:pt idx="33">
                  <c:v>89.774511416642895</c:v>
                </c:pt>
                <c:pt idx="34">
                  <c:v>89.812374146984652</c:v>
                </c:pt>
                <c:pt idx="35">
                  <c:v>89.858840439027631</c:v>
                </c:pt>
                <c:pt idx="36">
                  <c:v>89.895622438628166</c:v>
                </c:pt>
                <c:pt idx="37">
                  <c:v>89.965467101562083</c:v>
                </c:pt>
                <c:pt idx="38">
                  <c:v>90.479141667447792</c:v>
                </c:pt>
                <c:pt idx="39">
                  <c:v>90.934731530837809</c:v>
                </c:pt>
                <c:pt idx="40">
                  <c:v>91.098437894577316</c:v>
                </c:pt>
                <c:pt idx="41">
                  <c:v>91.221567664589699</c:v>
                </c:pt>
                <c:pt idx="42">
                  <c:v>91.336079840283105</c:v>
                </c:pt>
                <c:pt idx="43">
                  <c:v>91.43710135798446</c:v>
                </c:pt>
                <c:pt idx="44">
                  <c:v>91.540438742368337</c:v>
                </c:pt>
                <c:pt idx="45">
                  <c:v>91.64003816225005</c:v>
                </c:pt>
                <c:pt idx="46">
                  <c:v>91.741042298522174</c:v>
                </c:pt>
                <c:pt idx="47">
                  <c:v>91.852610109772854</c:v>
                </c:pt>
                <c:pt idx="48">
                  <c:v>91.959351122906924</c:v>
                </c:pt>
                <c:pt idx="49">
                  <c:v>92.073490249235689</c:v>
                </c:pt>
                <c:pt idx="50">
                  <c:v>92.193926027783348</c:v>
                </c:pt>
                <c:pt idx="51">
                  <c:v>92.322169996611549</c:v>
                </c:pt>
                <c:pt idx="52">
                  <c:v>92.455118947330106</c:v>
                </c:pt>
                <c:pt idx="53">
                  <c:v>92.589590646849175</c:v>
                </c:pt>
                <c:pt idx="54">
                  <c:v>92.719523592306174</c:v>
                </c:pt>
                <c:pt idx="55">
                  <c:v>92.851303582866379</c:v>
                </c:pt>
                <c:pt idx="56">
                  <c:v>92.989425541829689</c:v>
                </c:pt>
                <c:pt idx="57">
                  <c:v>93.117361750550032</c:v>
                </c:pt>
                <c:pt idx="58">
                  <c:v>93.253906769786653</c:v>
                </c:pt>
                <c:pt idx="59">
                  <c:v>93.387818735558653</c:v>
                </c:pt>
                <c:pt idx="60">
                  <c:v>93.524013365175392</c:v>
                </c:pt>
                <c:pt idx="61">
                  <c:v>93.657251727781983</c:v>
                </c:pt>
                <c:pt idx="62">
                  <c:v>93.788113407357585</c:v>
                </c:pt>
                <c:pt idx="63">
                  <c:v>93.911731142546046</c:v>
                </c:pt>
                <c:pt idx="64">
                  <c:v>94.039720591048507</c:v>
                </c:pt>
                <c:pt idx="65">
                  <c:v>94.163141182033527</c:v>
                </c:pt>
                <c:pt idx="66">
                  <c:v>94.280365965774124</c:v>
                </c:pt>
                <c:pt idx="67">
                  <c:v>94.393268957382304</c:v>
                </c:pt>
                <c:pt idx="68">
                  <c:v>94.516947259110026</c:v>
                </c:pt>
                <c:pt idx="69">
                  <c:v>94.637518215250935</c:v>
                </c:pt>
                <c:pt idx="70">
                  <c:v>94.760420823077212</c:v>
                </c:pt>
                <c:pt idx="71">
                  <c:v>94.878840476838249</c:v>
                </c:pt>
                <c:pt idx="72">
                  <c:v>95.003250799965656</c:v>
                </c:pt>
                <c:pt idx="73">
                  <c:v>95.137247978967878</c:v>
                </c:pt>
                <c:pt idx="74">
                  <c:v>95.27467408892619</c:v>
                </c:pt>
                <c:pt idx="75">
                  <c:v>95.416818793743928</c:v>
                </c:pt>
                <c:pt idx="76">
                  <c:v>95.55817799223037</c:v>
                </c:pt>
                <c:pt idx="77">
                  <c:v>95.707802922389348</c:v>
                </c:pt>
                <c:pt idx="78">
                  <c:v>95.867977906996856</c:v>
                </c:pt>
                <c:pt idx="79">
                  <c:v>96.028903399001109</c:v>
                </c:pt>
                <c:pt idx="80">
                  <c:v>96.209223225997022</c:v>
                </c:pt>
                <c:pt idx="81">
                  <c:v>96.395792419860285</c:v>
                </c:pt>
                <c:pt idx="82">
                  <c:v>96.598359647727392</c:v>
                </c:pt>
                <c:pt idx="83">
                  <c:v>96.810582357951134</c:v>
                </c:pt>
                <c:pt idx="84">
                  <c:v>97.049577575072647</c:v>
                </c:pt>
                <c:pt idx="85">
                  <c:v>97.278825861307268</c:v>
                </c:pt>
                <c:pt idx="86">
                  <c:v>97.529434009564611</c:v>
                </c:pt>
                <c:pt idx="87">
                  <c:v>97.812865348014341</c:v>
                </c:pt>
                <c:pt idx="88">
                  <c:v>98.123361693224496</c:v>
                </c:pt>
                <c:pt idx="89">
                  <c:v>98.469027158546979</c:v>
                </c:pt>
                <c:pt idx="90">
                  <c:v>98.870276733741676</c:v>
                </c:pt>
                <c:pt idx="91">
                  <c:v>99.330420902250395</c:v>
                </c:pt>
                <c:pt idx="92">
                  <c:v>99.867171644171563</c:v>
                </c:pt>
                <c:pt idx="93">
                  <c:v>100.46520356976531</c:v>
                </c:pt>
                <c:pt idx="94">
                  <c:v>101.19207906600059</c:v>
                </c:pt>
                <c:pt idx="95">
                  <c:v>102.10883178413815</c:v>
                </c:pt>
                <c:pt idx="96">
                  <c:v>103.25633994403073</c:v>
                </c:pt>
                <c:pt idx="97">
                  <c:v>104.87882489225569</c:v>
                </c:pt>
                <c:pt idx="98">
                  <c:v>107.39492731989972</c:v>
                </c:pt>
              </c:numCache>
            </c:numRef>
          </c:xVal>
          <c:yVal>
            <c:numRef>
              <c:f>'3D-UMi (K=M=10)'!$CG$156:$CG$254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'3D-UMi (K=M=10)'!$CH$155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46.235460156033454</c:v>
                </c:pt>
                <c:pt idx="1">
                  <c:v>75.487792294385216</c:v>
                </c:pt>
                <c:pt idx="2">
                  <c:v>80.095110480436531</c:v>
                </c:pt>
                <c:pt idx="3">
                  <c:v>82.101886485123757</c:v>
                </c:pt>
                <c:pt idx="4">
                  <c:v>83.177267083949076</c:v>
                </c:pt>
                <c:pt idx="5">
                  <c:v>83.988815130861553</c:v>
                </c:pt>
                <c:pt idx="6">
                  <c:v>84.577727125453777</c:v>
                </c:pt>
                <c:pt idx="7">
                  <c:v>85.062577988574077</c:v>
                </c:pt>
                <c:pt idx="8">
                  <c:v>85.505562232492551</c:v>
                </c:pt>
                <c:pt idx="9">
                  <c:v>85.891280575149224</c:v>
                </c:pt>
                <c:pt idx="10">
                  <c:v>86.226767032058333</c:v>
                </c:pt>
                <c:pt idx="11">
                  <c:v>86.522267302618616</c:v>
                </c:pt>
                <c:pt idx="12">
                  <c:v>86.804759263293249</c:v>
                </c:pt>
                <c:pt idx="13">
                  <c:v>87.063098208531613</c:v>
                </c:pt>
                <c:pt idx="14">
                  <c:v>87.299923712816053</c:v>
                </c:pt>
                <c:pt idx="15">
                  <c:v>87.521051159197185</c:v>
                </c:pt>
                <c:pt idx="16">
                  <c:v>87.717307182115576</c:v>
                </c:pt>
                <c:pt idx="17">
                  <c:v>87.918367316153265</c:v>
                </c:pt>
                <c:pt idx="18">
                  <c:v>88.110904988865315</c:v>
                </c:pt>
                <c:pt idx="19">
                  <c:v>88.29954822889438</c:v>
                </c:pt>
                <c:pt idx="20">
                  <c:v>88.488902259509771</c:v>
                </c:pt>
                <c:pt idx="21">
                  <c:v>88.680253198455787</c:v>
                </c:pt>
                <c:pt idx="22">
                  <c:v>88.87996379305531</c:v>
                </c:pt>
                <c:pt idx="23">
                  <c:v>89.082401788297474</c:v>
                </c:pt>
                <c:pt idx="24">
                  <c:v>89.239846719825522</c:v>
                </c:pt>
                <c:pt idx="25">
                  <c:v>89.351184224241365</c:v>
                </c:pt>
                <c:pt idx="26">
                  <c:v>89.44573763849138</c:v>
                </c:pt>
                <c:pt idx="27">
                  <c:v>89.514853146895831</c:v>
                </c:pt>
                <c:pt idx="28">
                  <c:v>89.572526883779389</c:v>
                </c:pt>
                <c:pt idx="29">
                  <c:v>89.621099988586664</c:v>
                </c:pt>
                <c:pt idx="30">
                  <c:v>89.665051930522338</c:v>
                </c:pt>
                <c:pt idx="31">
                  <c:v>89.704545308523478</c:v>
                </c:pt>
                <c:pt idx="32">
                  <c:v>89.73999595128349</c:v>
                </c:pt>
                <c:pt idx="33">
                  <c:v>89.774511416642895</c:v>
                </c:pt>
                <c:pt idx="34">
                  <c:v>89.812374146984652</c:v>
                </c:pt>
                <c:pt idx="35">
                  <c:v>89.858840439027631</c:v>
                </c:pt>
                <c:pt idx="36">
                  <c:v>89.895622438628166</c:v>
                </c:pt>
                <c:pt idx="37">
                  <c:v>89.965467101562083</c:v>
                </c:pt>
                <c:pt idx="38">
                  <c:v>90.479141667447792</c:v>
                </c:pt>
                <c:pt idx="39">
                  <c:v>90.934731530837809</c:v>
                </c:pt>
                <c:pt idx="40">
                  <c:v>91.098437894577316</c:v>
                </c:pt>
                <c:pt idx="41">
                  <c:v>91.221567664589699</c:v>
                </c:pt>
                <c:pt idx="42">
                  <c:v>91.336079840283105</c:v>
                </c:pt>
                <c:pt idx="43">
                  <c:v>91.43710135798446</c:v>
                </c:pt>
                <c:pt idx="44">
                  <c:v>91.540438742368337</c:v>
                </c:pt>
                <c:pt idx="45">
                  <c:v>91.64003816225005</c:v>
                </c:pt>
                <c:pt idx="46">
                  <c:v>91.741042298522174</c:v>
                </c:pt>
                <c:pt idx="47">
                  <c:v>91.852610109772854</c:v>
                </c:pt>
                <c:pt idx="48">
                  <c:v>91.959351122906924</c:v>
                </c:pt>
                <c:pt idx="49">
                  <c:v>92.073490249235689</c:v>
                </c:pt>
                <c:pt idx="50">
                  <c:v>92.193926027783348</c:v>
                </c:pt>
                <c:pt idx="51">
                  <c:v>92.322169996611549</c:v>
                </c:pt>
                <c:pt idx="52">
                  <c:v>92.455118947330106</c:v>
                </c:pt>
                <c:pt idx="53">
                  <c:v>92.589590646849175</c:v>
                </c:pt>
                <c:pt idx="54">
                  <c:v>92.719523592306174</c:v>
                </c:pt>
                <c:pt idx="55">
                  <c:v>92.851303582866379</c:v>
                </c:pt>
                <c:pt idx="56">
                  <c:v>92.989425541829689</c:v>
                </c:pt>
                <c:pt idx="57">
                  <c:v>93.117361750550032</c:v>
                </c:pt>
                <c:pt idx="58">
                  <c:v>93.253906769786653</c:v>
                </c:pt>
                <c:pt idx="59">
                  <c:v>93.387818735558653</c:v>
                </c:pt>
                <c:pt idx="60">
                  <c:v>93.524013365175392</c:v>
                </c:pt>
                <c:pt idx="61">
                  <c:v>93.657251727781983</c:v>
                </c:pt>
                <c:pt idx="62">
                  <c:v>93.788113407357585</c:v>
                </c:pt>
                <c:pt idx="63">
                  <c:v>93.911731142546046</c:v>
                </c:pt>
                <c:pt idx="64">
                  <c:v>94.039720591048507</c:v>
                </c:pt>
                <c:pt idx="65">
                  <c:v>94.163141182033527</c:v>
                </c:pt>
                <c:pt idx="66">
                  <c:v>94.280365965774124</c:v>
                </c:pt>
                <c:pt idx="67">
                  <c:v>94.393268957382304</c:v>
                </c:pt>
                <c:pt idx="68">
                  <c:v>94.516947259110026</c:v>
                </c:pt>
                <c:pt idx="69">
                  <c:v>94.637518215250935</c:v>
                </c:pt>
                <c:pt idx="70">
                  <c:v>94.760420823077212</c:v>
                </c:pt>
                <c:pt idx="71">
                  <c:v>94.878840476838249</c:v>
                </c:pt>
                <c:pt idx="72">
                  <c:v>95.003250799965656</c:v>
                </c:pt>
                <c:pt idx="73">
                  <c:v>95.137247978967878</c:v>
                </c:pt>
                <c:pt idx="74">
                  <c:v>95.27467408892619</c:v>
                </c:pt>
                <c:pt idx="75">
                  <c:v>95.416818793743928</c:v>
                </c:pt>
                <c:pt idx="76">
                  <c:v>95.55817799223037</c:v>
                </c:pt>
                <c:pt idx="77">
                  <c:v>95.707802922389348</c:v>
                </c:pt>
                <c:pt idx="78">
                  <c:v>95.867977906996856</c:v>
                </c:pt>
                <c:pt idx="79">
                  <c:v>96.028903399001109</c:v>
                </c:pt>
                <c:pt idx="80">
                  <c:v>96.209223225997022</c:v>
                </c:pt>
                <c:pt idx="81">
                  <c:v>96.395792419860285</c:v>
                </c:pt>
                <c:pt idx="82">
                  <c:v>96.598359647727392</c:v>
                </c:pt>
                <c:pt idx="83">
                  <c:v>96.810582357951134</c:v>
                </c:pt>
                <c:pt idx="84">
                  <c:v>97.049577575072647</c:v>
                </c:pt>
                <c:pt idx="85">
                  <c:v>97.278825861307268</c:v>
                </c:pt>
                <c:pt idx="86">
                  <c:v>97.529434009564611</c:v>
                </c:pt>
                <c:pt idx="87">
                  <c:v>97.812865348014341</c:v>
                </c:pt>
                <c:pt idx="88">
                  <c:v>98.123361693224496</c:v>
                </c:pt>
                <c:pt idx="89">
                  <c:v>98.469027158546979</c:v>
                </c:pt>
                <c:pt idx="90">
                  <c:v>98.870276733741676</c:v>
                </c:pt>
                <c:pt idx="91">
                  <c:v>99.330420902250395</c:v>
                </c:pt>
                <c:pt idx="92">
                  <c:v>99.867171644171563</c:v>
                </c:pt>
                <c:pt idx="93">
                  <c:v>100.46520356976531</c:v>
                </c:pt>
                <c:pt idx="94">
                  <c:v>101.19207906600059</c:v>
                </c:pt>
                <c:pt idx="95">
                  <c:v>102.10883178413815</c:v>
                </c:pt>
                <c:pt idx="96">
                  <c:v>103.25633994403073</c:v>
                </c:pt>
                <c:pt idx="97">
                  <c:v>104.87882489225569</c:v>
                </c:pt>
                <c:pt idx="98">
                  <c:v>107.39492731989972</c:v>
                </c:pt>
              </c:numCache>
            </c:numRef>
          </c:xVal>
          <c:yVal>
            <c:numRef>
              <c:f>'3D-UMi (K=M=10)'!$CH$156:$CH$254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'3D-UMi (K=M=10)'!$CI$155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46.235460156033454</c:v>
                </c:pt>
                <c:pt idx="1">
                  <c:v>75.487792294385216</c:v>
                </c:pt>
                <c:pt idx="2">
                  <c:v>80.095110480436531</c:v>
                </c:pt>
                <c:pt idx="3">
                  <c:v>82.101886485123757</c:v>
                </c:pt>
                <c:pt idx="4">
                  <c:v>83.177267083949076</c:v>
                </c:pt>
                <c:pt idx="5">
                  <c:v>83.988815130861553</c:v>
                </c:pt>
                <c:pt idx="6">
                  <c:v>84.577727125453777</c:v>
                </c:pt>
                <c:pt idx="7">
                  <c:v>85.062577988574077</c:v>
                </c:pt>
                <c:pt idx="8">
                  <c:v>85.505562232492551</c:v>
                </c:pt>
                <c:pt idx="9">
                  <c:v>85.891280575149224</c:v>
                </c:pt>
                <c:pt idx="10">
                  <c:v>86.226767032058333</c:v>
                </c:pt>
                <c:pt idx="11">
                  <c:v>86.522267302618616</c:v>
                </c:pt>
                <c:pt idx="12">
                  <c:v>86.804759263293249</c:v>
                </c:pt>
                <c:pt idx="13">
                  <c:v>87.063098208531613</c:v>
                </c:pt>
                <c:pt idx="14">
                  <c:v>87.299923712816053</c:v>
                </c:pt>
                <c:pt idx="15">
                  <c:v>87.521051159197185</c:v>
                </c:pt>
                <c:pt idx="16">
                  <c:v>87.717307182115576</c:v>
                </c:pt>
                <c:pt idx="17">
                  <c:v>87.918367316153265</c:v>
                </c:pt>
                <c:pt idx="18">
                  <c:v>88.110904988865315</c:v>
                </c:pt>
                <c:pt idx="19">
                  <c:v>88.29954822889438</c:v>
                </c:pt>
                <c:pt idx="20">
                  <c:v>88.488902259509771</c:v>
                </c:pt>
                <c:pt idx="21">
                  <c:v>88.680253198455787</c:v>
                </c:pt>
                <c:pt idx="22">
                  <c:v>88.87996379305531</c:v>
                </c:pt>
                <c:pt idx="23">
                  <c:v>89.082401788297474</c:v>
                </c:pt>
                <c:pt idx="24">
                  <c:v>89.239846719825522</c:v>
                </c:pt>
                <c:pt idx="25">
                  <c:v>89.351184224241365</c:v>
                </c:pt>
                <c:pt idx="26">
                  <c:v>89.44573763849138</c:v>
                </c:pt>
                <c:pt idx="27">
                  <c:v>89.514853146895831</c:v>
                </c:pt>
                <c:pt idx="28">
                  <c:v>89.572526883779389</c:v>
                </c:pt>
                <c:pt idx="29">
                  <c:v>89.621099988586664</c:v>
                </c:pt>
                <c:pt idx="30">
                  <c:v>89.665051930522338</c:v>
                </c:pt>
                <c:pt idx="31">
                  <c:v>89.704545308523478</c:v>
                </c:pt>
                <c:pt idx="32">
                  <c:v>89.73999595128349</c:v>
                </c:pt>
                <c:pt idx="33">
                  <c:v>89.774511416642895</c:v>
                </c:pt>
                <c:pt idx="34">
                  <c:v>89.812374146984652</c:v>
                </c:pt>
                <c:pt idx="35">
                  <c:v>89.858840439027631</c:v>
                </c:pt>
                <c:pt idx="36">
                  <c:v>89.895622438628166</c:v>
                </c:pt>
                <c:pt idx="37">
                  <c:v>89.965467101562083</c:v>
                </c:pt>
                <c:pt idx="38">
                  <c:v>90.479141667447792</c:v>
                </c:pt>
                <c:pt idx="39">
                  <c:v>90.934731530837809</c:v>
                </c:pt>
                <c:pt idx="40">
                  <c:v>91.098437894577316</c:v>
                </c:pt>
                <c:pt idx="41">
                  <c:v>91.221567664589699</c:v>
                </c:pt>
                <c:pt idx="42">
                  <c:v>91.336079840283105</c:v>
                </c:pt>
                <c:pt idx="43">
                  <c:v>91.43710135798446</c:v>
                </c:pt>
                <c:pt idx="44">
                  <c:v>91.540438742368337</c:v>
                </c:pt>
                <c:pt idx="45">
                  <c:v>91.64003816225005</c:v>
                </c:pt>
                <c:pt idx="46">
                  <c:v>91.741042298522174</c:v>
                </c:pt>
                <c:pt idx="47">
                  <c:v>91.852610109772854</c:v>
                </c:pt>
                <c:pt idx="48">
                  <c:v>91.959351122906924</c:v>
                </c:pt>
                <c:pt idx="49">
                  <c:v>92.073490249235689</c:v>
                </c:pt>
                <c:pt idx="50">
                  <c:v>92.193926027783348</c:v>
                </c:pt>
                <c:pt idx="51">
                  <c:v>92.322169996611549</c:v>
                </c:pt>
                <c:pt idx="52">
                  <c:v>92.455118947330106</c:v>
                </c:pt>
                <c:pt idx="53">
                  <c:v>92.589590646849175</c:v>
                </c:pt>
                <c:pt idx="54">
                  <c:v>92.719523592306174</c:v>
                </c:pt>
                <c:pt idx="55">
                  <c:v>92.851303582866379</c:v>
                </c:pt>
                <c:pt idx="56">
                  <c:v>92.989425541829689</c:v>
                </c:pt>
                <c:pt idx="57">
                  <c:v>93.117361750550032</c:v>
                </c:pt>
                <c:pt idx="58">
                  <c:v>93.253906769786653</c:v>
                </c:pt>
                <c:pt idx="59">
                  <c:v>93.387818735558653</c:v>
                </c:pt>
                <c:pt idx="60">
                  <c:v>93.524013365175392</c:v>
                </c:pt>
                <c:pt idx="61">
                  <c:v>93.657251727781983</c:v>
                </c:pt>
                <c:pt idx="62">
                  <c:v>93.788113407357585</c:v>
                </c:pt>
                <c:pt idx="63">
                  <c:v>93.911731142546046</c:v>
                </c:pt>
                <c:pt idx="64">
                  <c:v>94.039720591048507</c:v>
                </c:pt>
                <c:pt idx="65">
                  <c:v>94.163141182033527</c:v>
                </c:pt>
                <c:pt idx="66">
                  <c:v>94.280365965774124</c:v>
                </c:pt>
                <c:pt idx="67">
                  <c:v>94.393268957382304</c:v>
                </c:pt>
                <c:pt idx="68">
                  <c:v>94.516947259110026</c:v>
                </c:pt>
                <c:pt idx="69">
                  <c:v>94.637518215250935</c:v>
                </c:pt>
                <c:pt idx="70">
                  <c:v>94.760420823077212</c:v>
                </c:pt>
                <c:pt idx="71">
                  <c:v>94.878840476838249</c:v>
                </c:pt>
                <c:pt idx="72">
                  <c:v>95.003250799965656</c:v>
                </c:pt>
                <c:pt idx="73">
                  <c:v>95.137247978967878</c:v>
                </c:pt>
                <c:pt idx="74">
                  <c:v>95.27467408892619</c:v>
                </c:pt>
                <c:pt idx="75">
                  <c:v>95.416818793743928</c:v>
                </c:pt>
                <c:pt idx="76">
                  <c:v>95.55817799223037</c:v>
                </c:pt>
                <c:pt idx="77">
                  <c:v>95.707802922389348</c:v>
                </c:pt>
                <c:pt idx="78">
                  <c:v>95.867977906996856</c:v>
                </c:pt>
                <c:pt idx="79">
                  <c:v>96.028903399001109</c:v>
                </c:pt>
                <c:pt idx="80">
                  <c:v>96.209223225997022</c:v>
                </c:pt>
                <c:pt idx="81">
                  <c:v>96.395792419860285</c:v>
                </c:pt>
                <c:pt idx="82">
                  <c:v>96.598359647727392</c:v>
                </c:pt>
                <c:pt idx="83">
                  <c:v>96.810582357951134</c:v>
                </c:pt>
                <c:pt idx="84">
                  <c:v>97.049577575072647</c:v>
                </c:pt>
                <c:pt idx="85">
                  <c:v>97.278825861307268</c:v>
                </c:pt>
                <c:pt idx="86">
                  <c:v>97.529434009564611</c:v>
                </c:pt>
                <c:pt idx="87">
                  <c:v>97.812865348014341</c:v>
                </c:pt>
                <c:pt idx="88">
                  <c:v>98.123361693224496</c:v>
                </c:pt>
                <c:pt idx="89">
                  <c:v>98.469027158546979</c:v>
                </c:pt>
                <c:pt idx="90">
                  <c:v>98.870276733741676</c:v>
                </c:pt>
                <c:pt idx="91">
                  <c:v>99.330420902250395</c:v>
                </c:pt>
                <c:pt idx="92">
                  <c:v>99.867171644171563</c:v>
                </c:pt>
                <c:pt idx="93">
                  <c:v>100.46520356976531</c:v>
                </c:pt>
                <c:pt idx="94">
                  <c:v>101.19207906600059</c:v>
                </c:pt>
                <c:pt idx="95">
                  <c:v>102.10883178413815</c:v>
                </c:pt>
                <c:pt idx="96">
                  <c:v>103.25633994403073</c:v>
                </c:pt>
                <c:pt idx="97">
                  <c:v>104.87882489225569</c:v>
                </c:pt>
                <c:pt idx="98">
                  <c:v>107.39492731989972</c:v>
                </c:pt>
              </c:numCache>
            </c:numRef>
          </c:xVal>
          <c:yVal>
            <c:numRef>
              <c:f>'3D-UMi (K=M=10)'!$CI$156:$CI$254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'3D-UMi (K=M=10)'!$CJ$155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46.235460156033454</c:v>
                </c:pt>
                <c:pt idx="1">
                  <c:v>75.487792294385216</c:v>
                </c:pt>
                <c:pt idx="2">
                  <c:v>80.095110480436531</c:v>
                </c:pt>
                <c:pt idx="3">
                  <c:v>82.101886485123757</c:v>
                </c:pt>
                <c:pt idx="4">
                  <c:v>83.177267083949076</c:v>
                </c:pt>
                <c:pt idx="5">
                  <c:v>83.988815130861553</c:v>
                </c:pt>
                <c:pt idx="6">
                  <c:v>84.577727125453777</c:v>
                </c:pt>
                <c:pt idx="7">
                  <c:v>85.062577988574077</c:v>
                </c:pt>
                <c:pt idx="8">
                  <c:v>85.505562232492551</c:v>
                </c:pt>
                <c:pt idx="9">
                  <c:v>85.891280575149224</c:v>
                </c:pt>
                <c:pt idx="10">
                  <c:v>86.226767032058333</c:v>
                </c:pt>
                <c:pt idx="11">
                  <c:v>86.522267302618616</c:v>
                </c:pt>
                <c:pt idx="12">
                  <c:v>86.804759263293249</c:v>
                </c:pt>
                <c:pt idx="13">
                  <c:v>87.063098208531613</c:v>
                </c:pt>
                <c:pt idx="14">
                  <c:v>87.299923712816053</c:v>
                </c:pt>
                <c:pt idx="15">
                  <c:v>87.521051159197185</c:v>
                </c:pt>
                <c:pt idx="16">
                  <c:v>87.717307182115576</c:v>
                </c:pt>
                <c:pt idx="17">
                  <c:v>87.918367316153265</c:v>
                </c:pt>
                <c:pt idx="18">
                  <c:v>88.110904988865315</c:v>
                </c:pt>
                <c:pt idx="19">
                  <c:v>88.29954822889438</c:v>
                </c:pt>
                <c:pt idx="20">
                  <c:v>88.488902259509771</c:v>
                </c:pt>
                <c:pt idx="21">
                  <c:v>88.680253198455787</c:v>
                </c:pt>
                <c:pt idx="22">
                  <c:v>88.87996379305531</c:v>
                </c:pt>
                <c:pt idx="23">
                  <c:v>89.082401788297474</c:v>
                </c:pt>
                <c:pt idx="24">
                  <c:v>89.239846719825522</c:v>
                </c:pt>
                <c:pt idx="25">
                  <c:v>89.351184224241365</c:v>
                </c:pt>
                <c:pt idx="26">
                  <c:v>89.44573763849138</c:v>
                </c:pt>
                <c:pt idx="27">
                  <c:v>89.514853146895831</c:v>
                </c:pt>
                <c:pt idx="28">
                  <c:v>89.572526883779389</c:v>
                </c:pt>
                <c:pt idx="29">
                  <c:v>89.621099988586664</c:v>
                </c:pt>
                <c:pt idx="30">
                  <c:v>89.665051930522338</c:v>
                </c:pt>
                <c:pt idx="31">
                  <c:v>89.704545308523478</c:v>
                </c:pt>
                <c:pt idx="32">
                  <c:v>89.73999595128349</c:v>
                </c:pt>
                <c:pt idx="33">
                  <c:v>89.774511416642895</c:v>
                </c:pt>
                <c:pt idx="34">
                  <c:v>89.812374146984652</c:v>
                </c:pt>
                <c:pt idx="35">
                  <c:v>89.858840439027631</c:v>
                </c:pt>
                <c:pt idx="36">
                  <c:v>89.895622438628166</c:v>
                </c:pt>
                <c:pt idx="37">
                  <c:v>89.965467101562083</c:v>
                </c:pt>
                <c:pt idx="38">
                  <c:v>90.479141667447792</c:v>
                </c:pt>
                <c:pt idx="39">
                  <c:v>90.934731530837809</c:v>
                </c:pt>
                <c:pt idx="40">
                  <c:v>91.098437894577316</c:v>
                </c:pt>
                <c:pt idx="41">
                  <c:v>91.221567664589699</c:v>
                </c:pt>
                <c:pt idx="42">
                  <c:v>91.336079840283105</c:v>
                </c:pt>
                <c:pt idx="43">
                  <c:v>91.43710135798446</c:v>
                </c:pt>
                <c:pt idx="44">
                  <c:v>91.540438742368337</c:v>
                </c:pt>
                <c:pt idx="45">
                  <c:v>91.64003816225005</c:v>
                </c:pt>
                <c:pt idx="46">
                  <c:v>91.741042298522174</c:v>
                </c:pt>
                <c:pt idx="47">
                  <c:v>91.852610109772854</c:v>
                </c:pt>
                <c:pt idx="48">
                  <c:v>91.959351122906924</c:v>
                </c:pt>
                <c:pt idx="49">
                  <c:v>92.073490249235689</c:v>
                </c:pt>
                <c:pt idx="50">
                  <c:v>92.193926027783348</c:v>
                </c:pt>
                <c:pt idx="51">
                  <c:v>92.322169996611549</c:v>
                </c:pt>
                <c:pt idx="52">
                  <c:v>92.455118947330106</c:v>
                </c:pt>
                <c:pt idx="53">
                  <c:v>92.589590646849175</c:v>
                </c:pt>
                <c:pt idx="54">
                  <c:v>92.719523592306174</c:v>
                </c:pt>
                <c:pt idx="55">
                  <c:v>92.851303582866379</c:v>
                </c:pt>
                <c:pt idx="56">
                  <c:v>92.989425541829689</c:v>
                </c:pt>
                <c:pt idx="57">
                  <c:v>93.117361750550032</c:v>
                </c:pt>
                <c:pt idx="58">
                  <c:v>93.253906769786653</c:v>
                </c:pt>
                <c:pt idx="59">
                  <c:v>93.387818735558653</c:v>
                </c:pt>
                <c:pt idx="60">
                  <c:v>93.524013365175392</c:v>
                </c:pt>
                <c:pt idx="61">
                  <c:v>93.657251727781983</c:v>
                </c:pt>
                <c:pt idx="62">
                  <c:v>93.788113407357585</c:v>
                </c:pt>
                <c:pt idx="63">
                  <c:v>93.911731142546046</c:v>
                </c:pt>
                <c:pt idx="64">
                  <c:v>94.039720591048507</c:v>
                </c:pt>
                <c:pt idx="65">
                  <c:v>94.163141182033527</c:v>
                </c:pt>
                <c:pt idx="66">
                  <c:v>94.280365965774124</c:v>
                </c:pt>
                <c:pt idx="67">
                  <c:v>94.393268957382304</c:v>
                </c:pt>
                <c:pt idx="68">
                  <c:v>94.516947259110026</c:v>
                </c:pt>
                <c:pt idx="69">
                  <c:v>94.637518215250935</c:v>
                </c:pt>
                <c:pt idx="70">
                  <c:v>94.760420823077212</c:v>
                </c:pt>
                <c:pt idx="71">
                  <c:v>94.878840476838249</c:v>
                </c:pt>
                <c:pt idx="72">
                  <c:v>95.003250799965656</c:v>
                </c:pt>
                <c:pt idx="73">
                  <c:v>95.137247978967878</c:v>
                </c:pt>
                <c:pt idx="74">
                  <c:v>95.27467408892619</c:v>
                </c:pt>
                <c:pt idx="75">
                  <c:v>95.416818793743928</c:v>
                </c:pt>
                <c:pt idx="76">
                  <c:v>95.55817799223037</c:v>
                </c:pt>
                <c:pt idx="77">
                  <c:v>95.707802922389348</c:v>
                </c:pt>
                <c:pt idx="78">
                  <c:v>95.867977906996856</c:v>
                </c:pt>
                <c:pt idx="79">
                  <c:v>96.028903399001109</c:v>
                </c:pt>
                <c:pt idx="80">
                  <c:v>96.209223225997022</c:v>
                </c:pt>
                <c:pt idx="81">
                  <c:v>96.395792419860285</c:v>
                </c:pt>
                <c:pt idx="82">
                  <c:v>96.598359647727392</c:v>
                </c:pt>
                <c:pt idx="83">
                  <c:v>96.810582357951134</c:v>
                </c:pt>
                <c:pt idx="84">
                  <c:v>97.049577575072647</c:v>
                </c:pt>
                <c:pt idx="85">
                  <c:v>97.278825861307268</c:v>
                </c:pt>
                <c:pt idx="86">
                  <c:v>97.529434009564611</c:v>
                </c:pt>
                <c:pt idx="87">
                  <c:v>97.812865348014341</c:v>
                </c:pt>
                <c:pt idx="88">
                  <c:v>98.123361693224496</c:v>
                </c:pt>
                <c:pt idx="89">
                  <c:v>98.469027158546979</c:v>
                </c:pt>
                <c:pt idx="90">
                  <c:v>98.870276733741676</c:v>
                </c:pt>
                <c:pt idx="91">
                  <c:v>99.330420902250395</c:v>
                </c:pt>
                <c:pt idx="92">
                  <c:v>99.867171644171563</c:v>
                </c:pt>
                <c:pt idx="93">
                  <c:v>100.46520356976531</c:v>
                </c:pt>
                <c:pt idx="94">
                  <c:v>101.19207906600059</c:v>
                </c:pt>
                <c:pt idx="95">
                  <c:v>102.10883178413815</c:v>
                </c:pt>
                <c:pt idx="96">
                  <c:v>103.25633994403073</c:v>
                </c:pt>
                <c:pt idx="97">
                  <c:v>104.87882489225569</c:v>
                </c:pt>
                <c:pt idx="98">
                  <c:v>107.39492731989972</c:v>
                </c:pt>
              </c:numCache>
            </c:numRef>
          </c:xVal>
          <c:yVal>
            <c:numRef>
              <c:f>'3D-UMi (K=M=10)'!$CJ$156:$CJ$254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'3D-UMi (K=M=10)'!$CK$155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46.235460156033454</c:v>
                </c:pt>
                <c:pt idx="1">
                  <c:v>75.487792294385216</c:v>
                </c:pt>
                <c:pt idx="2">
                  <c:v>80.095110480436531</c:v>
                </c:pt>
                <c:pt idx="3">
                  <c:v>82.101886485123757</c:v>
                </c:pt>
                <c:pt idx="4">
                  <c:v>83.177267083949076</c:v>
                </c:pt>
                <c:pt idx="5">
                  <c:v>83.988815130861553</c:v>
                </c:pt>
                <c:pt idx="6">
                  <c:v>84.577727125453777</c:v>
                </c:pt>
                <c:pt idx="7">
                  <c:v>85.062577988574077</c:v>
                </c:pt>
                <c:pt idx="8">
                  <c:v>85.505562232492551</c:v>
                </c:pt>
                <c:pt idx="9">
                  <c:v>85.891280575149224</c:v>
                </c:pt>
                <c:pt idx="10">
                  <c:v>86.226767032058333</c:v>
                </c:pt>
                <c:pt idx="11">
                  <c:v>86.522267302618616</c:v>
                </c:pt>
                <c:pt idx="12">
                  <c:v>86.804759263293249</c:v>
                </c:pt>
                <c:pt idx="13">
                  <c:v>87.063098208531613</c:v>
                </c:pt>
                <c:pt idx="14">
                  <c:v>87.299923712816053</c:v>
                </c:pt>
                <c:pt idx="15">
                  <c:v>87.521051159197185</c:v>
                </c:pt>
                <c:pt idx="16">
                  <c:v>87.717307182115576</c:v>
                </c:pt>
                <c:pt idx="17">
                  <c:v>87.918367316153265</c:v>
                </c:pt>
                <c:pt idx="18">
                  <c:v>88.110904988865315</c:v>
                </c:pt>
                <c:pt idx="19">
                  <c:v>88.29954822889438</c:v>
                </c:pt>
                <c:pt idx="20">
                  <c:v>88.488902259509771</c:v>
                </c:pt>
                <c:pt idx="21">
                  <c:v>88.680253198455787</c:v>
                </c:pt>
                <c:pt idx="22">
                  <c:v>88.87996379305531</c:v>
                </c:pt>
                <c:pt idx="23">
                  <c:v>89.082401788297474</c:v>
                </c:pt>
                <c:pt idx="24">
                  <c:v>89.239846719825522</c:v>
                </c:pt>
                <c:pt idx="25">
                  <c:v>89.351184224241365</c:v>
                </c:pt>
                <c:pt idx="26">
                  <c:v>89.44573763849138</c:v>
                </c:pt>
                <c:pt idx="27">
                  <c:v>89.514853146895831</c:v>
                </c:pt>
                <c:pt idx="28">
                  <c:v>89.572526883779389</c:v>
                </c:pt>
                <c:pt idx="29">
                  <c:v>89.621099988586664</c:v>
                </c:pt>
                <c:pt idx="30">
                  <c:v>89.665051930522338</c:v>
                </c:pt>
                <c:pt idx="31">
                  <c:v>89.704545308523478</c:v>
                </c:pt>
                <c:pt idx="32">
                  <c:v>89.73999595128349</c:v>
                </c:pt>
                <c:pt idx="33">
                  <c:v>89.774511416642895</c:v>
                </c:pt>
                <c:pt idx="34">
                  <c:v>89.812374146984652</c:v>
                </c:pt>
                <c:pt idx="35">
                  <c:v>89.858840439027631</c:v>
                </c:pt>
                <c:pt idx="36">
                  <c:v>89.895622438628166</c:v>
                </c:pt>
                <c:pt idx="37">
                  <c:v>89.965467101562083</c:v>
                </c:pt>
                <c:pt idx="38">
                  <c:v>90.479141667447792</c:v>
                </c:pt>
                <c:pt idx="39">
                  <c:v>90.934731530837809</c:v>
                </c:pt>
                <c:pt idx="40">
                  <c:v>91.098437894577316</c:v>
                </c:pt>
                <c:pt idx="41">
                  <c:v>91.221567664589699</c:v>
                </c:pt>
                <c:pt idx="42">
                  <c:v>91.336079840283105</c:v>
                </c:pt>
                <c:pt idx="43">
                  <c:v>91.43710135798446</c:v>
                </c:pt>
                <c:pt idx="44">
                  <c:v>91.540438742368337</c:v>
                </c:pt>
                <c:pt idx="45">
                  <c:v>91.64003816225005</c:v>
                </c:pt>
                <c:pt idx="46">
                  <c:v>91.741042298522174</c:v>
                </c:pt>
                <c:pt idx="47">
                  <c:v>91.852610109772854</c:v>
                </c:pt>
                <c:pt idx="48">
                  <c:v>91.959351122906924</c:v>
                </c:pt>
                <c:pt idx="49">
                  <c:v>92.073490249235689</c:v>
                </c:pt>
                <c:pt idx="50">
                  <c:v>92.193926027783348</c:v>
                </c:pt>
                <c:pt idx="51">
                  <c:v>92.322169996611549</c:v>
                </c:pt>
                <c:pt idx="52">
                  <c:v>92.455118947330106</c:v>
                </c:pt>
                <c:pt idx="53">
                  <c:v>92.589590646849175</c:v>
                </c:pt>
                <c:pt idx="54">
                  <c:v>92.719523592306174</c:v>
                </c:pt>
                <c:pt idx="55">
                  <c:v>92.851303582866379</c:v>
                </c:pt>
                <c:pt idx="56">
                  <c:v>92.989425541829689</c:v>
                </c:pt>
                <c:pt idx="57">
                  <c:v>93.117361750550032</c:v>
                </c:pt>
                <c:pt idx="58">
                  <c:v>93.253906769786653</c:v>
                </c:pt>
                <c:pt idx="59">
                  <c:v>93.387818735558653</c:v>
                </c:pt>
                <c:pt idx="60">
                  <c:v>93.524013365175392</c:v>
                </c:pt>
                <c:pt idx="61">
                  <c:v>93.657251727781983</c:v>
                </c:pt>
                <c:pt idx="62">
                  <c:v>93.788113407357585</c:v>
                </c:pt>
                <c:pt idx="63">
                  <c:v>93.911731142546046</c:v>
                </c:pt>
                <c:pt idx="64">
                  <c:v>94.039720591048507</c:v>
                </c:pt>
                <c:pt idx="65">
                  <c:v>94.163141182033527</c:v>
                </c:pt>
                <c:pt idx="66">
                  <c:v>94.280365965774124</c:v>
                </c:pt>
                <c:pt idx="67">
                  <c:v>94.393268957382304</c:v>
                </c:pt>
                <c:pt idx="68">
                  <c:v>94.516947259110026</c:v>
                </c:pt>
                <c:pt idx="69">
                  <c:v>94.637518215250935</c:v>
                </c:pt>
                <c:pt idx="70">
                  <c:v>94.760420823077212</c:v>
                </c:pt>
                <c:pt idx="71">
                  <c:v>94.878840476838249</c:v>
                </c:pt>
                <c:pt idx="72">
                  <c:v>95.003250799965656</c:v>
                </c:pt>
                <c:pt idx="73">
                  <c:v>95.137247978967878</c:v>
                </c:pt>
                <c:pt idx="74">
                  <c:v>95.27467408892619</c:v>
                </c:pt>
                <c:pt idx="75">
                  <c:v>95.416818793743928</c:v>
                </c:pt>
                <c:pt idx="76">
                  <c:v>95.55817799223037</c:v>
                </c:pt>
                <c:pt idx="77">
                  <c:v>95.707802922389348</c:v>
                </c:pt>
                <c:pt idx="78">
                  <c:v>95.867977906996856</c:v>
                </c:pt>
                <c:pt idx="79">
                  <c:v>96.028903399001109</c:v>
                </c:pt>
                <c:pt idx="80">
                  <c:v>96.209223225997022</c:v>
                </c:pt>
                <c:pt idx="81">
                  <c:v>96.395792419860285</c:v>
                </c:pt>
                <c:pt idx="82">
                  <c:v>96.598359647727392</c:v>
                </c:pt>
                <c:pt idx="83">
                  <c:v>96.810582357951134</c:v>
                </c:pt>
                <c:pt idx="84">
                  <c:v>97.049577575072647</c:v>
                </c:pt>
                <c:pt idx="85">
                  <c:v>97.278825861307268</c:v>
                </c:pt>
                <c:pt idx="86">
                  <c:v>97.529434009564611</c:v>
                </c:pt>
                <c:pt idx="87">
                  <c:v>97.812865348014341</c:v>
                </c:pt>
                <c:pt idx="88">
                  <c:v>98.123361693224496</c:v>
                </c:pt>
                <c:pt idx="89">
                  <c:v>98.469027158546979</c:v>
                </c:pt>
                <c:pt idx="90">
                  <c:v>98.870276733741676</c:v>
                </c:pt>
                <c:pt idx="91">
                  <c:v>99.330420902250395</c:v>
                </c:pt>
                <c:pt idx="92">
                  <c:v>99.867171644171563</c:v>
                </c:pt>
                <c:pt idx="93">
                  <c:v>100.46520356976531</c:v>
                </c:pt>
                <c:pt idx="94">
                  <c:v>101.19207906600059</c:v>
                </c:pt>
                <c:pt idx="95">
                  <c:v>102.10883178413815</c:v>
                </c:pt>
                <c:pt idx="96">
                  <c:v>103.25633994403073</c:v>
                </c:pt>
                <c:pt idx="97">
                  <c:v>104.87882489225569</c:v>
                </c:pt>
                <c:pt idx="98">
                  <c:v>107.39492731989972</c:v>
                </c:pt>
              </c:numCache>
            </c:numRef>
          </c:xVal>
          <c:yVal>
            <c:numRef>
              <c:f>'3D-UMi (K=M=10)'!$CK$156:$CK$254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'3D-UMi (K=M=10)'!$CL$155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46.235460156033454</c:v>
                </c:pt>
                <c:pt idx="1">
                  <c:v>75.487792294385216</c:v>
                </c:pt>
                <c:pt idx="2">
                  <c:v>80.095110480436531</c:v>
                </c:pt>
                <c:pt idx="3">
                  <c:v>82.101886485123757</c:v>
                </c:pt>
                <c:pt idx="4">
                  <c:v>83.177267083949076</c:v>
                </c:pt>
                <c:pt idx="5">
                  <c:v>83.988815130861553</c:v>
                </c:pt>
                <c:pt idx="6">
                  <c:v>84.577727125453777</c:v>
                </c:pt>
                <c:pt idx="7">
                  <c:v>85.062577988574077</c:v>
                </c:pt>
                <c:pt idx="8">
                  <c:v>85.505562232492551</c:v>
                </c:pt>
                <c:pt idx="9">
                  <c:v>85.891280575149224</c:v>
                </c:pt>
                <c:pt idx="10">
                  <c:v>86.226767032058333</c:v>
                </c:pt>
                <c:pt idx="11">
                  <c:v>86.522267302618616</c:v>
                </c:pt>
                <c:pt idx="12">
                  <c:v>86.804759263293249</c:v>
                </c:pt>
                <c:pt idx="13">
                  <c:v>87.063098208531613</c:v>
                </c:pt>
                <c:pt idx="14">
                  <c:v>87.299923712816053</c:v>
                </c:pt>
                <c:pt idx="15">
                  <c:v>87.521051159197185</c:v>
                </c:pt>
                <c:pt idx="16">
                  <c:v>87.717307182115576</c:v>
                </c:pt>
                <c:pt idx="17">
                  <c:v>87.918367316153265</c:v>
                </c:pt>
                <c:pt idx="18">
                  <c:v>88.110904988865315</c:v>
                </c:pt>
                <c:pt idx="19">
                  <c:v>88.29954822889438</c:v>
                </c:pt>
                <c:pt idx="20">
                  <c:v>88.488902259509771</c:v>
                </c:pt>
                <c:pt idx="21">
                  <c:v>88.680253198455787</c:v>
                </c:pt>
                <c:pt idx="22">
                  <c:v>88.87996379305531</c:v>
                </c:pt>
                <c:pt idx="23">
                  <c:v>89.082401788297474</c:v>
                </c:pt>
                <c:pt idx="24">
                  <c:v>89.239846719825522</c:v>
                </c:pt>
                <c:pt idx="25">
                  <c:v>89.351184224241365</c:v>
                </c:pt>
                <c:pt idx="26">
                  <c:v>89.44573763849138</c:v>
                </c:pt>
                <c:pt idx="27">
                  <c:v>89.514853146895831</c:v>
                </c:pt>
                <c:pt idx="28">
                  <c:v>89.572526883779389</c:v>
                </c:pt>
                <c:pt idx="29">
                  <c:v>89.621099988586664</c:v>
                </c:pt>
                <c:pt idx="30">
                  <c:v>89.665051930522338</c:v>
                </c:pt>
                <c:pt idx="31">
                  <c:v>89.704545308523478</c:v>
                </c:pt>
                <c:pt idx="32">
                  <c:v>89.73999595128349</c:v>
                </c:pt>
                <c:pt idx="33">
                  <c:v>89.774511416642895</c:v>
                </c:pt>
                <c:pt idx="34">
                  <c:v>89.812374146984652</c:v>
                </c:pt>
                <c:pt idx="35">
                  <c:v>89.858840439027631</c:v>
                </c:pt>
                <c:pt idx="36">
                  <c:v>89.895622438628166</c:v>
                </c:pt>
                <c:pt idx="37">
                  <c:v>89.965467101562083</c:v>
                </c:pt>
                <c:pt idx="38">
                  <c:v>90.479141667447792</c:v>
                </c:pt>
                <c:pt idx="39">
                  <c:v>90.934731530837809</c:v>
                </c:pt>
                <c:pt idx="40">
                  <c:v>91.098437894577316</c:v>
                </c:pt>
                <c:pt idx="41">
                  <c:v>91.221567664589699</c:v>
                </c:pt>
                <c:pt idx="42">
                  <c:v>91.336079840283105</c:v>
                </c:pt>
                <c:pt idx="43">
                  <c:v>91.43710135798446</c:v>
                </c:pt>
                <c:pt idx="44">
                  <c:v>91.540438742368337</c:v>
                </c:pt>
                <c:pt idx="45">
                  <c:v>91.64003816225005</c:v>
                </c:pt>
                <c:pt idx="46">
                  <c:v>91.741042298522174</c:v>
                </c:pt>
                <c:pt idx="47">
                  <c:v>91.852610109772854</c:v>
                </c:pt>
                <c:pt idx="48">
                  <c:v>91.959351122906924</c:v>
                </c:pt>
                <c:pt idx="49">
                  <c:v>92.073490249235689</c:v>
                </c:pt>
                <c:pt idx="50">
                  <c:v>92.193926027783348</c:v>
                </c:pt>
                <c:pt idx="51">
                  <c:v>92.322169996611549</c:v>
                </c:pt>
                <c:pt idx="52">
                  <c:v>92.455118947330106</c:v>
                </c:pt>
                <c:pt idx="53">
                  <c:v>92.589590646849175</c:v>
                </c:pt>
                <c:pt idx="54">
                  <c:v>92.719523592306174</c:v>
                </c:pt>
                <c:pt idx="55">
                  <c:v>92.851303582866379</c:v>
                </c:pt>
                <c:pt idx="56">
                  <c:v>92.989425541829689</c:v>
                </c:pt>
                <c:pt idx="57">
                  <c:v>93.117361750550032</c:v>
                </c:pt>
                <c:pt idx="58">
                  <c:v>93.253906769786653</c:v>
                </c:pt>
                <c:pt idx="59">
                  <c:v>93.387818735558653</c:v>
                </c:pt>
                <c:pt idx="60">
                  <c:v>93.524013365175392</c:v>
                </c:pt>
                <c:pt idx="61">
                  <c:v>93.657251727781983</c:v>
                </c:pt>
                <c:pt idx="62">
                  <c:v>93.788113407357585</c:v>
                </c:pt>
                <c:pt idx="63">
                  <c:v>93.911731142546046</c:v>
                </c:pt>
                <c:pt idx="64">
                  <c:v>94.039720591048507</c:v>
                </c:pt>
                <c:pt idx="65">
                  <c:v>94.163141182033527</c:v>
                </c:pt>
                <c:pt idx="66">
                  <c:v>94.280365965774124</c:v>
                </c:pt>
                <c:pt idx="67">
                  <c:v>94.393268957382304</c:v>
                </c:pt>
                <c:pt idx="68">
                  <c:v>94.516947259110026</c:v>
                </c:pt>
                <c:pt idx="69">
                  <c:v>94.637518215250935</c:v>
                </c:pt>
                <c:pt idx="70">
                  <c:v>94.760420823077212</c:v>
                </c:pt>
                <c:pt idx="71">
                  <c:v>94.878840476838249</c:v>
                </c:pt>
                <c:pt idx="72">
                  <c:v>95.003250799965656</c:v>
                </c:pt>
                <c:pt idx="73">
                  <c:v>95.137247978967878</c:v>
                </c:pt>
                <c:pt idx="74">
                  <c:v>95.27467408892619</c:v>
                </c:pt>
                <c:pt idx="75">
                  <c:v>95.416818793743928</c:v>
                </c:pt>
                <c:pt idx="76">
                  <c:v>95.55817799223037</c:v>
                </c:pt>
                <c:pt idx="77">
                  <c:v>95.707802922389348</c:v>
                </c:pt>
                <c:pt idx="78">
                  <c:v>95.867977906996856</c:v>
                </c:pt>
                <c:pt idx="79">
                  <c:v>96.028903399001109</c:v>
                </c:pt>
                <c:pt idx="80">
                  <c:v>96.209223225997022</c:v>
                </c:pt>
                <c:pt idx="81">
                  <c:v>96.395792419860285</c:v>
                </c:pt>
                <c:pt idx="82">
                  <c:v>96.598359647727392</c:v>
                </c:pt>
                <c:pt idx="83">
                  <c:v>96.810582357951134</c:v>
                </c:pt>
                <c:pt idx="84">
                  <c:v>97.049577575072647</c:v>
                </c:pt>
                <c:pt idx="85">
                  <c:v>97.278825861307268</c:v>
                </c:pt>
                <c:pt idx="86">
                  <c:v>97.529434009564611</c:v>
                </c:pt>
                <c:pt idx="87">
                  <c:v>97.812865348014341</c:v>
                </c:pt>
                <c:pt idx="88">
                  <c:v>98.123361693224496</c:v>
                </c:pt>
                <c:pt idx="89">
                  <c:v>98.469027158546979</c:v>
                </c:pt>
                <c:pt idx="90">
                  <c:v>98.870276733741676</c:v>
                </c:pt>
                <c:pt idx="91">
                  <c:v>99.330420902250395</c:v>
                </c:pt>
                <c:pt idx="92">
                  <c:v>99.867171644171563</c:v>
                </c:pt>
                <c:pt idx="93">
                  <c:v>100.46520356976531</c:v>
                </c:pt>
                <c:pt idx="94">
                  <c:v>101.19207906600059</c:v>
                </c:pt>
                <c:pt idx="95">
                  <c:v>102.10883178413815</c:v>
                </c:pt>
                <c:pt idx="96">
                  <c:v>103.25633994403073</c:v>
                </c:pt>
                <c:pt idx="97">
                  <c:v>104.87882489225569</c:v>
                </c:pt>
                <c:pt idx="98">
                  <c:v>107.39492731989972</c:v>
                </c:pt>
              </c:numCache>
            </c:numRef>
          </c:xVal>
          <c:yVal>
            <c:numRef>
              <c:f>'3D-UMi (K=M=10)'!$CL$156:$CL$254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'3D-UMi (K=M=10)'!$CM$155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46.235460156033454</c:v>
                </c:pt>
                <c:pt idx="1">
                  <c:v>75.487792294385216</c:v>
                </c:pt>
                <c:pt idx="2">
                  <c:v>80.095110480436531</c:v>
                </c:pt>
                <c:pt idx="3">
                  <c:v>82.101886485123757</c:v>
                </c:pt>
                <c:pt idx="4">
                  <c:v>83.177267083949076</c:v>
                </c:pt>
                <c:pt idx="5">
                  <c:v>83.988815130861553</c:v>
                </c:pt>
                <c:pt idx="6">
                  <c:v>84.577727125453777</c:v>
                </c:pt>
                <c:pt idx="7">
                  <c:v>85.062577988574077</c:v>
                </c:pt>
                <c:pt idx="8">
                  <c:v>85.505562232492551</c:v>
                </c:pt>
                <c:pt idx="9">
                  <c:v>85.891280575149224</c:v>
                </c:pt>
                <c:pt idx="10">
                  <c:v>86.226767032058333</c:v>
                </c:pt>
                <c:pt idx="11">
                  <c:v>86.522267302618616</c:v>
                </c:pt>
                <c:pt idx="12">
                  <c:v>86.804759263293249</c:v>
                </c:pt>
                <c:pt idx="13">
                  <c:v>87.063098208531613</c:v>
                </c:pt>
                <c:pt idx="14">
                  <c:v>87.299923712816053</c:v>
                </c:pt>
                <c:pt idx="15">
                  <c:v>87.521051159197185</c:v>
                </c:pt>
                <c:pt idx="16">
                  <c:v>87.717307182115576</c:v>
                </c:pt>
                <c:pt idx="17">
                  <c:v>87.918367316153265</c:v>
                </c:pt>
                <c:pt idx="18">
                  <c:v>88.110904988865315</c:v>
                </c:pt>
                <c:pt idx="19">
                  <c:v>88.29954822889438</c:v>
                </c:pt>
                <c:pt idx="20">
                  <c:v>88.488902259509771</c:v>
                </c:pt>
                <c:pt idx="21">
                  <c:v>88.680253198455787</c:v>
                </c:pt>
                <c:pt idx="22">
                  <c:v>88.87996379305531</c:v>
                </c:pt>
                <c:pt idx="23">
                  <c:v>89.082401788297474</c:v>
                </c:pt>
                <c:pt idx="24">
                  <c:v>89.239846719825522</c:v>
                </c:pt>
                <c:pt idx="25">
                  <c:v>89.351184224241365</c:v>
                </c:pt>
                <c:pt idx="26">
                  <c:v>89.44573763849138</c:v>
                </c:pt>
                <c:pt idx="27">
                  <c:v>89.514853146895831</c:v>
                </c:pt>
                <c:pt idx="28">
                  <c:v>89.572526883779389</c:v>
                </c:pt>
                <c:pt idx="29">
                  <c:v>89.621099988586664</c:v>
                </c:pt>
                <c:pt idx="30">
                  <c:v>89.665051930522338</c:v>
                </c:pt>
                <c:pt idx="31">
                  <c:v>89.704545308523478</c:v>
                </c:pt>
                <c:pt idx="32">
                  <c:v>89.73999595128349</c:v>
                </c:pt>
                <c:pt idx="33">
                  <c:v>89.774511416642895</c:v>
                </c:pt>
                <c:pt idx="34">
                  <c:v>89.812374146984652</c:v>
                </c:pt>
                <c:pt idx="35">
                  <c:v>89.858840439027631</c:v>
                </c:pt>
                <c:pt idx="36">
                  <c:v>89.895622438628166</c:v>
                </c:pt>
                <c:pt idx="37">
                  <c:v>89.965467101562083</c:v>
                </c:pt>
                <c:pt idx="38">
                  <c:v>90.479141667447792</c:v>
                </c:pt>
                <c:pt idx="39">
                  <c:v>90.934731530837809</c:v>
                </c:pt>
                <c:pt idx="40">
                  <c:v>91.098437894577316</c:v>
                </c:pt>
                <c:pt idx="41">
                  <c:v>91.221567664589699</c:v>
                </c:pt>
                <c:pt idx="42">
                  <c:v>91.336079840283105</c:v>
                </c:pt>
                <c:pt idx="43">
                  <c:v>91.43710135798446</c:v>
                </c:pt>
                <c:pt idx="44">
                  <c:v>91.540438742368337</c:v>
                </c:pt>
                <c:pt idx="45">
                  <c:v>91.64003816225005</c:v>
                </c:pt>
                <c:pt idx="46">
                  <c:v>91.741042298522174</c:v>
                </c:pt>
                <c:pt idx="47">
                  <c:v>91.852610109772854</c:v>
                </c:pt>
                <c:pt idx="48">
                  <c:v>91.959351122906924</c:v>
                </c:pt>
                <c:pt idx="49">
                  <c:v>92.073490249235689</c:v>
                </c:pt>
                <c:pt idx="50">
                  <c:v>92.193926027783348</c:v>
                </c:pt>
                <c:pt idx="51">
                  <c:v>92.322169996611549</c:v>
                </c:pt>
                <c:pt idx="52">
                  <c:v>92.455118947330106</c:v>
                </c:pt>
                <c:pt idx="53">
                  <c:v>92.589590646849175</c:v>
                </c:pt>
                <c:pt idx="54">
                  <c:v>92.719523592306174</c:v>
                </c:pt>
                <c:pt idx="55">
                  <c:v>92.851303582866379</c:v>
                </c:pt>
                <c:pt idx="56">
                  <c:v>92.989425541829689</c:v>
                </c:pt>
                <c:pt idx="57">
                  <c:v>93.117361750550032</c:v>
                </c:pt>
                <c:pt idx="58">
                  <c:v>93.253906769786653</c:v>
                </c:pt>
                <c:pt idx="59">
                  <c:v>93.387818735558653</c:v>
                </c:pt>
                <c:pt idx="60">
                  <c:v>93.524013365175392</c:v>
                </c:pt>
                <c:pt idx="61">
                  <c:v>93.657251727781983</c:v>
                </c:pt>
                <c:pt idx="62">
                  <c:v>93.788113407357585</c:v>
                </c:pt>
                <c:pt idx="63">
                  <c:v>93.911731142546046</c:v>
                </c:pt>
                <c:pt idx="64">
                  <c:v>94.039720591048507</c:v>
                </c:pt>
                <c:pt idx="65">
                  <c:v>94.163141182033527</c:v>
                </c:pt>
                <c:pt idx="66">
                  <c:v>94.280365965774124</c:v>
                </c:pt>
                <c:pt idx="67">
                  <c:v>94.393268957382304</c:v>
                </c:pt>
                <c:pt idx="68">
                  <c:v>94.516947259110026</c:v>
                </c:pt>
                <c:pt idx="69">
                  <c:v>94.637518215250935</c:v>
                </c:pt>
                <c:pt idx="70">
                  <c:v>94.760420823077212</c:v>
                </c:pt>
                <c:pt idx="71">
                  <c:v>94.878840476838249</c:v>
                </c:pt>
                <c:pt idx="72">
                  <c:v>95.003250799965656</c:v>
                </c:pt>
                <c:pt idx="73">
                  <c:v>95.137247978967878</c:v>
                </c:pt>
                <c:pt idx="74">
                  <c:v>95.27467408892619</c:v>
                </c:pt>
                <c:pt idx="75">
                  <c:v>95.416818793743928</c:v>
                </c:pt>
                <c:pt idx="76">
                  <c:v>95.55817799223037</c:v>
                </c:pt>
                <c:pt idx="77">
                  <c:v>95.707802922389348</c:v>
                </c:pt>
                <c:pt idx="78">
                  <c:v>95.867977906996856</c:v>
                </c:pt>
                <c:pt idx="79">
                  <c:v>96.028903399001109</c:v>
                </c:pt>
                <c:pt idx="80">
                  <c:v>96.209223225997022</c:v>
                </c:pt>
                <c:pt idx="81">
                  <c:v>96.395792419860285</c:v>
                </c:pt>
                <c:pt idx="82">
                  <c:v>96.598359647727392</c:v>
                </c:pt>
                <c:pt idx="83">
                  <c:v>96.810582357951134</c:v>
                </c:pt>
                <c:pt idx="84">
                  <c:v>97.049577575072647</c:v>
                </c:pt>
                <c:pt idx="85">
                  <c:v>97.278825861307268</c:v>
                </c:pt>
                <c:pt idx="86">
                  <c:v>97.529434009564611</c:v>
                </c:pt>
                <c:pt idx="87">
                  <c:v>97.812865348014341</c:v>
                </c:pt>
                <c:pt idx="88">
                  <c:v>98.123361693224496</c:v>
                </c:pt>
                <c:pt idx="89">
                  <c:v>98.469027158546979</c:v>
                </c:pt>
                <c:pt idx="90">
                  <c:v>98.870276733741676</c:v>
                </c:pt>
                <c:pt idx="91">
                  <c:v>99.330420902250395</c:v>
                </c:pt>
                <c:pt idx="92">
                  <c:v>99.867171644171563</c:v>
                </c:pt>
                <c:pt idx="93">
                  <c:v>100.46520356976531</c:v>
                </c:pt>
                <c:pt idx="94">
                  <c:v>101.19207906600059</c:v>
                </c:pt>
                <c:pt idx="95">
                  <c:v>102.10883178413815</c:v>
                </c:pt>
                <c:pt idx="96">
                  <c:v>103.25633994403073</c:v>
                </c:pt>
                <c:pt idx="97">
                  <c:v>104.87882489225569</c:v>
                </c:pt>
                <c:pt idx="98">
                  <c:v>107.39492731989972</c:v>
                </c:pt>
              </c:numCache>
            </c:numRef>
          </c:xVal>
          <c:yVal>
            <c:numRef>
              <c:f>'3D-UMi (K=M=10)'!$CM$156:$CM$254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'3D-UMi (K=M=10)'!$CN$155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46.235460156033454</c:v>
                </c:pt>
                <c:pt idx="1">
                  <c:v>75.487792294385216</c:v>
                </c:pt>
                <c:pt idx="2">
                  <c:v>80.095110480436531</c:v>
                </c:pt>
                <c:pt idx="3">
                  <c:v>82.101886485123757</c:v>
                </c:pt>
                <c:pt idx="4">
                  <c:v>83.177267083949076</c:v>
                </c:pt>
                <c:pt idx="5">
                  <c:v>83.988815130861553</c:v>
                </c:pt>
                <c:pt idx="6">
                  <c:v>84.577727125453777</c:v>
                </c:pt>
                <c:pt idx="7">
                  <c:v>85.062577988574077</c:v>
                </c:pt>
                <c:pt idx="8">
                  <c:v>85.505562232492551</c:v>
                </c:pt>
                <c:pt idx="9">
                  <c:v>85.891280575149224</c:v>
                </c:pt>
                <c:pt idx="10">
                  <c:v>86.226767032058333</c:v>
                </c:pt>
                <c:pt idx="11">
                  <c:v>86.522267302618616</c:v>
                </c:pt>
                <c:pt idx="12">
                  <c:v>86.804759263293249</c:v>
                </c:pt>
                <c:pt idx="13">
                  <c:v>87.063098208531613</c:v>
                </c:pt>
                <c:pt idx="14">
                  <c:v>87.299923712816053</c:v>
                </c:pt>
                <c:pt idx="15">
                  <c:v>87.521051159197185</c:v>
                </c:pt>
                <c:pt idx="16">
                  <c:v>87.717307182115576</c:v>
                </c:pt>
                <c:pt idx="17">
                  <c:v>87.918367316153265</c:v>
                </c:pt>
                <c:pt idx="18">
                  <c:v>88.110904988865315</c:v>
                </c:pt>
                <c:pt idx="19">
                  <c:v>88.29954822889438</c:v>
                </c:pt>
                <c:pt idx="20">
                  <c:v>88.488902259509771</c:v>
                </c:pt>
                <c:pt idx="21">
                  <c:v>88.680253198455787</c:v>
                </c:pt>
                <c:pt idx="22">
                  <c:v>88.87996379305531</c:v>
                </c:pt>
                <c:pt idx="23">
                  <c:v>89.082401788297474</c:v>
                </c:pt>
                <c:pt idx="24">
                  <c:v>89.239846719825522</c:v>
                </c:pt>
                <c:pt idx="25">
                  <c:v>89.351184224241365</c:v>
                </c:pt>
                <c:pt idx="26">
                  <c:v>89.44573763849138</c:v>
                </c:pt>
                <c:pt idx="27">
                  <c:v>89.514853146895831</c:v>
                </c:pt>
                <c:pt idx="28">
                  <c:v>89.572526883779389</c:v>
                </c:pt>
                <c:pt idx="29">
                  <c:v>89.621099988586664</c:v>
                </c:pt>
                <c:pt idx="30">
                  <c:v>89.665051930522338</c:v>
                </c:pt>
                <c:pt idx="31">
                  <c:v>89.704545308523478</c:v>
                </c:pt>
                <c:pt idx="32">
                  <c:v>89.73999595128349</c:v>
                </c:pt>
                <c:pt idx="33">
                  <c:v>89.774511416642895</c:v>
                </c:pt>
                <c:pt idx="34">
                  <c:v>89.812374146984652</c:v>
                </c:pt>
                <c:pt idx="35">
                  <c:v>89.858840439027631</c:v>
                </c:pt>
                <c:pt idx="36">
                  <c:v>89.895622438628166</c:v>
                </c:pt>
                <c:pt idx="37">
                  <c:v>89.965467101562083</c:v>
                </c:pt>
                <c:pt idx="38">
                  <c:v>90.479141667447792</c:v>
                </c:pt>
                <c:pt idx="39">
                  <c:v>90.934731530837809</c:v>
                </c:pt>
                <c:pt idx="40">
                  <c:v>91.098437894577316</c:v>
                </c:pt>
                <c:pt idx="41">
                  <c:v>91.221567664589699</c:v>
                </c:pt>
                <c:pt idx="42">
                  <c:v>91.336079840283105</c:v>
                </c:pt>
                <c:pt idx="43">
                  <c:v>91.43710135798446</c:v>
                </c:pt>
                <c:pt idx="44">
                  <c:v>91.540438742368337</c:v>
                </c:pt>
                <c:pt idx="45">
                  <c:v>91.64003816225005</c:v>
                </c:pt>
                <c:pt idx="46">
                  <c:v>91.741042298522174</c:v>
                </c:pt>
                <c:pt idx="47">
                  <c:v>91.852610109772854</c:v>
                </c:pt>
                <c:pt idx="48">
                  <c:v>91.959351122906924</c:v>
                </c:pt>
                <c:pt idx="49">
                  <c:v>92.073490249235689</c:v>
                </c:pt>
                <c:pt idx="50">
                  <c:v>92.193926027783348</c:v>
                </c:pt>
                <c:pt idx="51">
                  <c:v>92.322169996611549</c:v>
                </c:pt>
                <c:pt idx="52">
                  <c:v>92.455118947330106</c:v>
                </c:pt>
                <c:pt idx="53">
                  <c:v>92.589590646849175</c:v>
                </c:pt>
                <c:pt idx="54">
                  <c:v>92.719523592306174</c:v>
                </c:pt>
                <c:pt idx="55">
                  <c:v>92.851303582866379</c:v>
                </c:pt>
                <c:pt idx="56">
                  <c:v>92.989425541829689</c:v>
                </c:pt>
                <c:pt idx="57">
                  <c:v>93.117361750550032</c:v>
                </c:pt>
                <c:pt idx="58">
                  <c:v>93.253906769786653</c:v>
                </c:pt>
                <c:pt idx="59">
                  <c:v>93.387818735558653</c:v>
                </c:pt>
                <c:pt idx="60">
                  <c:v>93.524013365175392</c:v>
                </c:pt>
                <c:pt idx="61">
                  <c:v>93.657251727781983</c:v>
                </c:pt>
                <c:pt idx="62">
                  <c:v>93.788113407357585</c:v>
                </c:pt>
                <c:pt idx="63">
                  <c:v>93.911731142546046</c:v>
                </c:pt>
                <c:pt idx="64">
                  <c:v>94.039720591048507</c:v>
                </c:pt>
                <c:pt idx="65">
                  <c:v>94.163141182033527</c:v>
                </c:pt>
                <c:pt idx="66">
                  <c:v>94.280365965774124</c:v>
                </c:pt>
                <c:pt idx="67">
                  <c:v>94.393268957382304</c:v>
                </c:pt>
                <c:pt idx="68">
                  <c:v>94.516947259110026</c:v>
                </c:pt>
                <c:pt idx="69">
                  <c:v>94.637518215250935</c:v>
                </c:pt>
                <c:pt idx="70">
                  <c:v>94.760420823077212</c:v>
                </c:pt>
                <c:pt idx="71">
                  <c:v>94.878840476838249</c:v>
                </c:pt>
                <c:pt idx="72">
                  <c:v>95.003250799965656</c:v>
                </c:pt>
                <c:pt idx="73">
                  <c:v>95.137247978967878</c:v>
                </c:pt>
                <c:pt idx="74">
                  <c:v>95.27467408892619</c:v>
                </c:pt>
                <c:pt idx="75">
                  <c:v>95.416818793743928</c:v>
                </c:pt>
                <c:pt idx="76">
                  <c:v>95.55817799223037</c:v>
                </c:pt>
                <c:pt idx="77">
                  <c:v>95.707802922389348</c:v>
                </c:pt>
                <c:pt idx="78">
                  <c:v>95.867977906996856</c:v>
                </c:pt>
                <c:pt idx="79">
                  <c:v>96.028903399001109</c:v>
                </c:pt>
                <c:pt idx="80">
                  <c:v>96.209223225997022</c:v>
                </c:pt>
                <c:pt idx="81">
                  <c:v>96.395792419860285</c:v>
                </c:pt>
                <c:pt idx="82">
                  <c:v>96.598359647727392</c:v>
                </c:pt>
                <c:pt idx="83">
                  <c:v>96.810582357951134</c:v>
                </c:pt>
                <c:pt idx="84">
                  <c:v>97.049577575072647</c:v>
                </c:pt>
                <c:pt idx="85">
                  <c:v>97.278825861307268</c:v>
                </c:pt>
                <c:pt idx="86">
                  <c:v>97.529434009564611</c:v>
                </c:pt>
                <c:pt idx="87">
                  <c:v>97.812865348014341</c:v>
                </c:pt>
                <c:pt idx="88">
                  <c:v>98.123361693224496</c:v>
                </c:pt>
                <c:pt idx="89">
                  <c:v>98.469027158546979</c:v>
                </c:pt>
                <c:pt idx="90">
                  <c:v>98.870276733741676</c:v>
                </c:pt>
                <c:pt idx="91">
                  <c:v>99.330420902250395</c:v>
                </c:pt>
                <c:pt idx="92">
                  <c:v>99.867171644171563</c:v>
                </c:pt>
                <c:pt idx="93">
                  <c:v>100.46520356976531</c:v>
                </c:pt>
                <c:pt idx="94">
                  <c:v>101.19207906600059</c:v>
                </c:pt>
                <c:pt idx="95">
                  <c:v>102.10883178413815</c:v>
                </c:pt>
                <c:pt idx="96">
                  <c:v>103.25633994403073</c:v>
                </c:pt>
                <c:pt idx="97">
                  <c:v>104.87882489225569</c:v>
                </c:pt>
                <c:pt idx="98">
                  <c:v>107.39492731989972</c:v>
                </c:pt>
              </c:numCache>
            </c:numRef>
          </c:xVal>
          <c:yVal>
            <c:numRef>
              <c:f>'3D-UMi (K=M=10)'!$CN$156:$CN$254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198336"/>
        <c:axId val="109225088"/>
      </c:scatterChart>
      <c:valAx>
        <c:axId val="1091983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11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09225088"/>
        <c:crossesAt val="-120"/>
        <c:crossBetween val="midCat"/>
        <c:majorUnit val="20"/>
        <c:minorUnit val="4"/>
      </c:valAx>
      <c:valAx>
        <c:axId val="1092250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6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0919833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3.431380762151495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0999" r="0.75000000000000999" t="1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8283918715E-2"/>
          <c:y val="2.313383790738108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(K=M=1)'!$B$25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(K=M=1)'!$B$29:$B$129</c:f>
              <c:numCache>
                <c:formatCode>0.00_ </c:formatCode>
                <c:ptCount val="101"/>
                <c:pt idx="0">
                  <c:v>-145.55047515713201</c:v>
                </c:pt>
                <c:pt idx="1">
                  <c:v>-138.39640731248701</c:v>
                </c:pt>
                <c:pt idx="2">
                  <c:v>-135.89031623176001</c:v>
                </c:pt>
                <c:pt idx="3">
                  <c:v>-134.473870851009</c:v>
                </c:pt>
                <c:pt idx="4">
                  <c:v>-133.51140239876599</c:v>
                </c:pt>
                <c:pt idx="5">
                  <c:v>-132.51050999005801</c:v>
                </c:pt>
                <c:pt idx="6">
                  <c:v>-131.92568429705301</c:v>
                </c:pt>
                <c:pt idx="7">
                  <c:v>-131.264496054098</c:v>
                </c:pt>
                <c:pt idx="8">
                  <c:v>-130.62235151556899</c:v>
                </c:pt>
                <c:pt idx="9">
                  <c:v>-130.00340591681001</c:v>
                </c:pt>
                <c:pt idx="10">
                  <c:v>-129.51923308041299</c:v>
                </c:pt>
                <c:pt idx="11">
                  <c:v>-129.03408775689101</c:v>
                </c:pt>
                <c:pt idx="12">
                  <c:v>-128.49172089626299</c:v>
                </c:pt>
                <c:pt idx="13">
                  <c:v>-127.877833527302</c:v>
                </c:pt>
                <c:pt idx="14">
                  <c:v>-127.405825508494</c:v>
                </c:pt>
                <c:pt idx="15">
                  <c:v>-126.975743911221</c:v>
                </c:pt>
                <c:pt idx="16">
                  <c:v>-126.524670178601</c:v>
                </c:pt>
                <c:pt idx="17">
                  <c:v>-126.12857910043201</c:v>
                </c:pt>
                <c:pt idx="18">
                  <c:v>-125.719762879744</c:v>
                </c:pt>
                <c:pt idx="19">
                  <c:v>-125.311264588208</c:v>
                </c:pt>
                <c:pt idx="20">
                  <c:v>-124.94870147121</c:v>
                </c:pt>
                <c:pt idx="21">
                  <c:v>-124.503170654466</c:v>
                </c:pt>
                <c:pt idx="22">
                  <c:v>-124.21385628176201</c:v>
                </c:pt>
                <c:pt idx="23">
                  <c:v>-123.86021640390599</c:v>
                </c:pt>
                <c:pt idx="24">
                  <c:v>-123.42726404555</c:v>
                </c:pt>
                <c:pt idx="25">
                  <c:v>-123.082796511203</c:v>
                </c:pt>
                <c:pt idx="26">
                  <c:v>-122.610491677928</c:v>
                </c:pt>
                <c:pt idx="27">
                  <c:v>-122.270286753015</c:v>
                </c:pt>
                <c:pt idx="28">
                  <c:v>-121.88759812334099</c:v>
                </c:pt>
                <c:pt idx="29">
                  <c:v>-121.494085838443</c:v>
                </c:pt>
                <c:pt idx="30">
                  <c:v>-121.176607006011</c:v>
                </c:pt>
                <c:pt idx="31">
                  <c:v>-120.853847384369</c:v>
                </c:pt>
                <c:pt idx="32">
                  <c:v>-120.490501055294</c:v>
                </c:pt>
                <c:pt idx="33">
                  <c:v>-120.134183479394</c:v>
                </c:pt>
                <c:pt idx="34">
                  <c:v>-119.787737410549</c:v>
                </c:pt>
                <c:pt idx="35">
                  <c:v>-119.52411596619299</c:v>
                </c:pt>
                <c:pt idx="36">
                  <c:v>-119.112313961068</c:v>
                </c:pt>
                <c:pt idx="37">
                  <c:v>-118.716573140428</c:v>
                </c:pt>
                <c:pt idx="38">
                  <c:v>-118.278484363479</c:v>
                </c:pt>
                <c:pt idx="39">
                  <c:v>-117.861201895314</c:v>
                </c:pt>
                <c:pt idx="40">
                  <c:v>-117.478603297376</c:v>
                </c:pt>
                <c:pt idx="41">
                  <c:v>-117.01428708273301</c:v>
                </c:pt>
                <c:pt idx="42">
                  <c:v>-116.653179737842</c:v>
                </c:pt>
                <c:pt idx="43">
                  <c:v>-116.265019831416</c:v>
                </c:pt>
                <c:pt idx="44">
                  <c:v>-115.860248872562</c:v>
                </c:pt>
                <c:pt idx="45">
                  <c:v>-115.45401457448899</c:v>
                </c:pt>
                <c:pt idx="46">
                  <c:v>-115.057773730927</c:v>
                </c:pt>
                <c:pt idx="47">
                  <c:v>-114.62592070238399</c:v>
                </c:pt>
                <c:pt idx="48">
                  <c:v>-114.302826482988</c:v>
                </c:pt>
                <c:pt idx="49">
                  <c:v>-113.867947175315</c:v>
                </c:pt>
                <c:pt idx="50">
                  <c:v>-113.45917611041899</c:v>
                </c:pt>
                <c:pt idx="51">
                  <c:v>-112.917105865857</c:v>
                </c:pt>
                <c:pt idx="52">
                  <c:v>-112.50593873886901</c:v>
                </c:pt>
                <c:pt idx="53">
                  <c:v>-112.008892132399</c:v>
                </c:pt>
                <c:pt idx="54">
                  <c:v>-111.562007427212</c:v>
                </c:pt>
                <c:pt idx="55">
                  <c:v>-111.060396564605</c:v>
                </c:pt>
                <c:pt idx="56">
                  <c:v>-110.756891302025</c:v>
                </c:pt>
                <c:pt idx="57">
                  <c:v>-110.36064630422599</c:v>
                </c:pt>
                <c:pt idx="58">
                  <c:v>-109.855068505818</c:v>
                </c:pt>
                <c:pt idx="59">
                  <c:v>-109.46069564036399</c:v>
                </c:pt>
                <c:pt idx="60">
                  <c:v>-108.98149256438801</c:v>
                </c:pt>
                <c:pt idx="61">
                  <c:v>-108.63473217623</c:v>
                </c:pt>
                <c:pt idx="62">
                  <c:v>-108.165782389353</c:v>
                </c:pt>
                <c:pt idx="63">
                  <c:v>-107.58973556526099</c:v>
                </c:pt>
                <c:pt idx="64">
                  <c:v>-107.13037446523499</c:v>
                </c:pt>
                <c:pt idx="65">
                  <c:v>-106.804781926297</c:v>
                </c:pt>
                <c:pt idx="66">
                  <c:v>-106.396603096696</c:v>
                </c:pt>
                <c:pt idx="67">
                  <c:v>-106.051455354412</c:v>
                </c:pt>
                <c:pt idx="68">
                  <c:v>-105.567718344235</c:v>
                </c:pt>
                <c:pt idx="69">
                  <c:v>-105.155261956893</c:v>
                </c:pt>
                <c:pt idx="70">
                  <c:v>-104.88403417133399</c:v>
                </c:pt>
                <c:pt idx="71">
                  <c:v>-104.575389054722</c:v>
                </c:pt>
                <c:pt idx="72">
                  <c:v>-104.064658475554</c:v>
                </c:pt>
                <c:pt idx="73">
                  <c:v>-103.641927837121</c:v>
                </c:pt>
                <c:pt idx="74">
                  <c:v>-103.172163234189</c:v>
                </c:pt>
                <c:pt idx="75">
                  <c:v>-102.64774879157901</c:v>
                </c:pt>
                <c:pt idx="76">
                  <c:v>-102.287415148183</c:v>
                </c:pt>
                <c:pt idx="77">
                  <c:v>-101.796301805909</c:v>
                </c:pt>
                <c:pt idx="78">
                  <c:v>-101.283526450019</c:v>
                </c:pt>
                <c:pt idx="79">
                  <c:v>-100.619900194754</c:v>
                </c:pt>
                <c:pt idx="80">
                  <c:v>-100.070444347299</c:v>
                </c:pt>
                <c:pt idx="81">
                  <c:v>-99.586896972619002</c:v>
                </c:pt>
                <c:pt idx="82">
                  <c:v>-99.191142037266005</c:v>
                </c:pt>
                <c:pt idx="83">
                  <c:v>-98.554125467850696</c:v>
                </c:pt>
                <c:pt idx="84">
                  <c:v>-97.897600411359903</c:v>
                </c:pt>
                <c:pt idx="85">
                  <c:v>-97.2717791708031</c:v>
                </c:pt>
                <c:pt idx="86">
                  <c:v>-96.5829717239411</c:v>
                </c:pt>
                <c:pt idx="87">
                  <c:v>-95.806604561368303</c:v>
                </c:pt>
                <c:pt idx="88">
                  <c:v>-94.610027330879703</c:v>
                </c:pt>
                <c:pt idx="89">
                  <c:v>-93.602149475497797</c:v>
                </c:pt>
                <c:pt idx="90">
                  <c:v>-92.400863977633406</c:v>
                </c:pt>
                <c:pt idx="91">
                  <c:v>-91.264378418520806</c:v>
                </c:pt>
                <c:pt idx="92">
                  <c:v>-90.300870056083099</c:v>
                </c:pt>
                <c:pt idx="93">
                  <c:v>-88.916409617944495</c:v>
                </c:pt>
                <c:pt idx="94">
                  <c:v>-87.044669511477494</c:v>
                </c:pt>
                <c:pt idx="95">
                  <c:v>-85.274468377136699</c:v>
                </c:pt>
                <c:pt idx="96">
                  <c:v>-83.691806341368306</c:v>
                </c:pt>
                <c:pt idx="97">
                  <c:v>-80.257908697742707</c:v>
                </c:pt>
                <c:pt idx="98">
                  <c:v>-76.354064540796301</c:v>
                </c:pt>
                <c:pt idx="99">
                  <c:v>-71.971226046289502</c:v>
                </c:pt>
                <c:pt idx="100">
                  <c:v>-55.890643333945697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(K=M=1)'!$C$25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(K=M=1)'!$C$29:$C$129</c:f>
              <c:numCache>
                <c:formatCode>0.00_ </c:formatCode>
                <c:ptCount val="101"/>
                <c:pt idx="0">
                  <c:v>-144.7347</c:v>
                </c:pt>
                <c:pt idx="1">
                  <c:v>-136.231953</c:v>
                </c:pt>
                <c:pt idx="2">
                  <c:v>-134.36555799999999</c:v>
                </c:pt>
                <c:pt idx="3">
                  <c:v>-132.95706000000001</c:v>
                </c:pt>
                <c:pt idx="4">
                  <c:v>-132.09125999999998</c:v>
                </c:pt>
                <c:pt idx="5">
                  <c:v>-131.25215</c:v>
                </c:pt>
                <c:pt idx="6">
                  <c:v>-130.70287400000001</c:v>
                </c:pt>
                <c:pt idx="7">
                  <c:v>-130.132521</c:v>
                </c:pt>
                <c:pt idx="8">
                  <c:v>-129.600032</c:v>
                </c:pt>
                <c:pt idx="9">
                  <c:v>-129.071439</c:v>
                </c:pt>
                <c:pt idx="10">
                  <c:v>-128.48806000000002</c:v>
                </c:pt>
                <c:pt idx="11">
                  <c:v>-127.977564</c:v>
                </c:pt>
                <c:pt idx="12">
                  <c:v>-127.53959999999999</c:v>
                </c:pt>
                <c:pt idx="13">
                  <c:v>-127.045925</c:v>
                </c:pt>
                <c:pt idx="14">
                  <c:v>-126.485456</c:v>
                </c:pt>
                <c:pt idx="15">
                  <c:v>-126.03976499999999</c:v>
                </c:pt>
                <c:pt idx="16">
                  <c:v>-125.57861200000001</c:v>
                </c:pt>
                <c:pt idx="17">
                  <c:v>-125.12427</c:v>
                </c:pt>
                <c:pt idx="18">
                  <c:v>-124.71918599999999</c:v>
                </c:pt>
                <c:pt idx="19">
                  <c:v>-124.33816899999999</c:v>
                </c:pt>
                <c:pt idx="20">
                  <c:v>-123.94665999999999</c:v>
                </c:pt>
                <c:pt idx="21">
                  <c:v>-123.569863</c:v>
                </c:pt>
                <c:pt idx="22">
                  <c:v>-123.19270399999999</c:v>
                </c:pt>
                <c:pt idx="23">
                  <c:v>-122.76723700000001</c:v>
                </c:pt>
                <c:pt idx="24">
                  <c:v>-122.426744</c:v>
                </c:pt>
                <c:pt idx="25">
                  <c:v>-122.06359999999999</c:v>
                </c:pt>
                <c:pt idx="26">
                  <c:v>-121.678252</c:v>
                </c:pt>
                <c:pt idx="27">
                  <c:v>-121.272762</c:v>
                </c:pt>
                <c:pt idx="28">
                  <c:v>-120.86799600000001</c:v>
                </c:pt>
                <c:pt idx="29">
                  <c:v>-120.468919</c:v>
                </c:pt>
                <c:pt idx="30">
                  <c:v>-120.09226000000001</c:v>
                </c:pt>
                <c:pt idx="31">
                  <c:v>-119.681174</c:v>
                </c:pt>
                <c:pt idx="32">
                  <c:v>-119.290896</c:v>
                </c:pt>
                <c:pt idx="33">
                  <c:v>-118.82998500000001</c:v>
                </c:pt>
                <c:pt idx="34">
                  <c:v>-118.440572</c:v>
                </c:pt>
                <c:pt idx="35">
                  <c:v>-117.98732</c:v>
                </c:pt>
                <c:pt idx="36">
                  <c:v>-117.601004</c:v>
                </c:pt>
                <c:pt idx="37">
                  <c:v>-117.214489</c:v>
                </c:pt>
                <c:pt idx="38">
                  <c:v>-116.85979</c:v>
                </c:pt>
                <c:pt idx="39">
                  <c:v>-116.440046</c:v>
                </c:pt>
                <c:pt idx="40">
                  <c:v>-116.00106</c:v>
                </c:pt>
                <c:pt idx="41">
                  <c:v>-115.5721898</c:v>
                </c:pt>
                <c:pt idx="42">
                  <c:v>-115.2121956</c:v>
                </c:pt>
                <c:pt idx="43">
                  <c:v>-114.8166193</c:v>
                </c:pt>
                <c:pt idx="44">
                  <c:v>-114.40962639999999</c:v>
                </c:pt>
                <c:pt idx="45">
                  <c:v>-114.0113595</c:v>
                </c:pt>
                <c:pt idx="46">
                  <c:v>-113.55763420000001</c:v>
                </c:pt>
                <c:pt idx="47">
                  <c:v>-113.17448259999999</c:v>
                </c:pt>
                <c:pt idx="48">
                  <c:v>-112.78436040000001</c:v>
                </c:pt>
                <c:pt idx="49">
                  <c:v>-112.4013671</c:v>
                </c:pt>
                <c:pt idx="50">
                  <c:v>-111.97800000000001</c:v>
                </c:pt>
                <c:pt idx="51">
                  <c:v>-111.56915330000001</c:v>
                </c:pt>
                <c:pt idx="52">
                  <c:v>-111.07705639999999</c:v>
                </c:pt>
                <c:pt idx="53">
                  <c:v>-110.63400660000001</c:v>
                </c:pt>
                <c:pt idx="54">
                  <c:v>-110.2737978</c:v>
                </c:pt>
                <c:pt idx="55">
                  <c:v>-109.9365785</c:v>
                </c:pt>
                <c:pt idx="56">
                  <c:v>-109.543138</c:v>
                </c:pt>
                <c:pt idx="57">
                  <c:v>-109.20775859999999</c:v>
                </c:pt>
                <c:pt idx="58">
                  <c:v>-108.78974480000001</c:v>
                </c:pt>
                <c:pt idx="59">
                  <c:v>-108.3674716</c:v>
                </c:pt>
                <c:pt idx="60">
                  <c:v>-107.99492000000001</c:v>
                </c:pt>
                <c:pt idx="61">
                  <c:v>-107.56559510000001</c:v>
                </c:pt>
                <c:pt idx="62">
                  <c:v>-107.1937662</c:v>
                </c:pt>
                <c:pt idx="63">
                  <c:v>-106.8324813</c:v>
                </c:pt>
                <c:pt idx="64">
                  <c:v>-106.4002112</c:v>
                </c:pt>
                <c:pt idx="65">
                  <c:v>-106.01292599999999</c:v>
                </c:pt>
                <c:pt idx="66">
                  <c:v>-105.626913</c:v>
                </c:pt>
                <c:pt idx="67">
                  <c:v>-105.1878361</c:v>
                </c:pt>
                <c:pt idx="68">
                  <c:v>-104.77403079999999</c:v>
                </c:pt>
                <c:pt idx="69">
                  <c:v>-104.37149359999999</c:v>
                </c:pt>
                <c:pt idx="70">
                  <c:v>-103.924753</c:v>
                </c:pt>
                <c:pt idx="71">
                  <c:v>-103.5031662</c:v>
                </c:pt>
                <c:pt idx="72">
                  <c:v>-103.06338480000001</c:v>
                </c:pt>
                <c:pt idx="73">
                  <c:v>-102.618837</c:v>
                </c:pt>
                <c:pt idx="74">
                  <c:v>-102.22548260000001</c:v>
                </c:pt>
                <c:pt idx="75">
                  <c:v>-101.74850499999999</c:v>
                </c:pt>
                <c:pt idx="76">
                  <c:v>-101.2540664</c:v>
                </c:pt>
                <c:pt idx="77">
                  <c:v>-100.7691044</c:v>
                </c:pt>
                <c:pt idx="78">
                  <c:v>-100.20243259999999</c:v>
                </c:pt>
                <c:pt idx="79">
                  <c:v>-99.725803499999998</c:v>
                </c:pt>
                <c:pt idx="80">
                  <c:v>-99.141127999999995</c:v>
                </c:pt>
                <c:pt idx="81">
                  <c:v>-98.587083100000001</c:v>
                </c:pt>
                <c:pt idx="82">
                  <c:v>-98.044014799999999</c:v>
                </c:pt>
                <c:pt idx="83">
                  <c:v>-97.469029800000001</c:v>
                </c:pt>
                <c:pt idx="84">
                  <c:v>-96.8031012</c:v>
                </c:pt>
                <c:pt idx="85">
                  <c:v>-96.088780999999997</c:v>
                </c:pt>
                <c:pt idx="86">
                  <c:v>-95.323694199999991</c:v>
                </c:pt>
                <c:pt idx="87">
                  <c:v>-94.558739700000018</c:v>
                </c:pt>
                <c:pt idx="88">
                  <c:v>-93.653457599999996</c:v>
                </c:pt>
                <c:pt idx="89">
                  <c:v>-92.831839699999989</c:v>
                </c:pt>
                <c:pt idx="90">
                  <c:v>-91.748598000000001</c:v>
                </c:pt>
                <c:pt idx="91">
                  <c:v>-90.774684699999995</c:v>
                </c:pt>
                <c:pt idx="92">
                  <c:v>-89.40370080000001</c:v>
                </c:pt>
                <c:pt idx="93">
                  <c:v>-88.173166699999996</c:v>
                </c:pt>
                <c:pt idx="94">
                  <c:v>-86.906686799999989</c:v>
                </c:pt>
                <c:pt idx="95">
                  <c:v>-85.175002500000005</c:v>
                </c:pt>
                <c:pt idx="96">
                  <c:v>-82.720620400000044</c:v>
                </c:pt>
                <c:pt idx="97">
                  <c:v>-79.656424700000017</c:v>
                </c:pt>
                <c:pt idx="98">
                  <c:v>-76.250571199999968</c:v>
                </c:pt>
                <c:pt idx="99">
                  <c:v>-71.469328500000003</c:v>
                </c:pt>
                <c:pt idx="100">
                  <c:v>-58.203740000000003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(K=M=1)'!$D$25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(K=M=1)'!$D$29:$D$129</c:f>
              <c:numCache>
                <c:formatCode>0.00_ </c:formatCode>
                <c:ptCount val="101"/>
                <c:pt idx="0">
                  <c:v>-146.76</c:v>
                </c:pt>
                <c:pt idx="1">
                  <c:v>-137.81</c:v>
                </c:pt>
                <c:pt idx="2">
                  <c:v>-136.04</c:v>
                </c:pt>
                <c:pt idx="3">
                  <c:v>-134.82</c:v>
                </c:pt>
                <c:pt idx="4">
                  <c:v>-133.88</c:v>
                </c:pt>
                <c:pt idx="5">
                  <c:v>-133.13999999999999</c:v>
                </c:pt>
                <c:pt idx="6">
                  <c:v>-132.44999999999999</c:v>
                </c:pt>
                <c:pt idx="7">
                  <c:v>-131.82</c:v>
                </c:pt>
                <c:pt idx="8">
                  <c:v>-131.21</c:v>
                </c:pt>
                <c:pt idx="9">
                  <c:v>-130.65</c:v>
                </c:pt>
                <c:pt idx="10">
                  <c:v>-130.08000000000001</c:v>
                </c:pt>
                <c:pt idx="11">
                  <c:v>-129.55000000000001</c:v>
                </c:pt>
                <c:pt idx="12">
                  <c:v>-129.07</c:v>
                </c:pt>
                <c:pt idx="13">
                  <c:v>-128.59</c:v>
                </c:pt>
                <c:pt idx="14">
                  <c:v>-128.11000000000001</c:v>
                </c:pt>
                <c:pt idx="15">
                  <c:v>-127.66</c:v>
                </c:pt>
                <c:pt idx="16">
                  <c:v>-127.2</c:v>
                </c:pt>
                <c:pt idx="17">
                  <c:v>-126.78</c:v>
                </c:pt>
                <c:pt idx="18">
                  <c:v>-126.35</c:v>
                </c:pt>
                <c:pt idx="19">
                  <c:v>-125.94</c:v>
                </c:pt>
                <c:pt idx="20">
                  <c:v>-125.52</c:v>
                </c:pt>
                <c:pt idx="21">
                  <c:v>-125.09</c:v>
                </c:pt>
                <c:pt idx="22">
                  <c:v>-124.68</c:v>
                </c:pt>
                <c:pt idx="23">
                  <c:v>-124.28</c:v>
                </c:pt>
                <c:pt idx="24">
                  <c:v>-123.88</c:v>
                </c:pt>
                <c:pt idx="25">
                  <c:v>-123.5</c:v>
                </c:pt>
                <c:pt idx="26">
                  <c:v>-123.09</c:v>
                </c:pt>
                <c:pt idx="27">
                  <c:v>-122.68</c:v>
                </c:pt>
                <c:pt idx="28">
                  <c:v>-122.29</c:v>
                </c:pt>
                <c:pt idx="29">
                  <c:v>-121.86</c:v>
                </c:pt>
                <c:pt idx="30">
                  <c:v>-121.49</c:v>
                </c:pt>
                <c:pt idx="31">
                  <c:v>-121.12</c:v>
                </c:pt>
                <c:pt idx="32">
                  <c:v>-120.72</c:v>
                </c:pt>
                <c:pt idx="33">
                  <c:v>-120.32</c:v>
                </c:pt>
                <c:pt idx="34">
                  <c:v>-119.91</c:v>
                </c:pt>
                <c:pt idx="35">
                  <c:v>-119.5</c:v>
                </c:pt>
                <c:pt idx="36">
                  <c:v>-119.1</c:v>
                </c:pt>
                <c:pt idx="37">
                  <c:v>-118.71</c:v>
                </c:pt>
                <c:pt idx="38">
                  <c:v>-118.31</c:v>
                </c:pt>
                <c:pt idx="39">
                  <c:v>-117.89</c:v>
                </c:pt>
                <c:pt idx="40">
                  <c:v>-117.49</c:v>
                </c:pt>
                <c:pt idx="41">
                  <c:v>-117.07</c:v>
                </c:pt>
                <c:pt idx="42">
                  <c:v>-116.67</c:v>
                </c:pt>
                <c:pt idx="43">
                  <c:v>-116.25</c:v>
                </c:pt>
                <c:pt idx="44">
                  <c:v>-115.87</c:v>
                </c:pt>
                <c:pt idx="45">
                  <c:v>-115.47</c:v>
                </c:pt>
                <c:pt idx="46">
                  <c:v>-115.05</c:v>
                </c:pt>
                <c:pt idx="47">
                  <c:v>-114.65</c:v>
                </c:pt>
                <c:pt idx="48">
                  <c:v>-114.23</c:v>
                </c:pt>
                <c:pt idx="49">
                  <c:v>-113.83</c:v>
                </c:pt>
                <c:pt idx="50">
                  <c:v>-113.4</c:v>
                </c:pt>
                <c:pt idx="51">
                  <c:v>-113</c:v>
                </c:pt>
                <c:pt idx="52">
                  <c:v>-112.59</c:v>
                </c:pt>
                <c:pt idx="53">
                  <c:v>-112.22</c:v>
                </c:pt>
                <c:pt idx="54">
                  <c:v>-111.8</c:v>
                </c:pt>
                <c:pt idx="55">
                  <c:v>-111.38</c:v>
                </c:pt>
                <c:pt idx="56">
                  <c:v>-110.96</c:v>
                </c:pt>
                <c:pt idx="57">
                  <c:v>-110.58</c:v>
                </c:pt>
                <c:pt idx="58">
                  <c:v>-110.19</c:v>
                </c:pt>
                <c:pt idx="59">
                  <c:v>-109.77</c:v>
                </c:pt>
                <c:pt idx="60">
                  <c:v>-109.36</c:v>
                </c:pt>
                <c:pt idx="61">
                  <c:v>-108.95</c:v>
                </c:pt>
                <c:pt idx="62">
                  <c:v>-108.55</c:v>
                </c:pt>
                <c:pt idx="63">
                  <c:v>-108.15</c:v>
                </c:pt>
                <c:pt idx="64">
                  <c:v>-107.78</c:v>
                </c:pt>
                <c:pt idx="65">
                  <c:v>-107.38</c:v>
                </c:pt>
                <c:pt idx="66">
                  <c:v>-106.98</c:v>
                </c:pt>
                <c:pt idx="67">
                  <c:v>-106.55</c:v>
                </c:pt>
                <c:pt idx="68">
                  <c:v>-106.11</c:v>
                </c:pt>
                <c:pt idx="69">
                  <c:v>-105.69</c:v>
                </c:pt>
                <c:pt idx="70">
                  <c:v>-105.27</c:v>
                </c:pt>
                <c:pt idx="71">
                  <c:v>-104.84</c:v>
                </c:pt>
                <c:pt idx="72">
                  <c:v>-104.42</c:v>
                </c:pt>
                <c:pt idx="73">
                  <c:v>-103.98</c:v>
                </c:pt>
                <c:pt idx="74">
                  <c:v>-103.55</c:v>
                </c:pt>
                <c:pt idx="75">
                  <c:v>-103.1</c:v>
                </c:pt>
                <c:pt idx="76">
                  <c:v>-102.65</c:v>
                </c:pt>
                <c:pt idx="77">
                  <c:v>-102.16</c:v>
                </c:pt>
                <c:pt idx="78">
                  <c:v>-101.68</c:v>
                </c:pt>
                <c:pt idx="79">
                  <c:v>-101.15</c:v>
                </c:pt>
                <c:pt idx="80">
                  <c:v>-100.59</c:v>
                </c:pt>
                <c:pt idx="81">
                  <c:v>-100.05</c:v>
                </c:pt>
                <c:pt idx="82">
                  <c:v>-99.49</c:v>
                </c:pt>
                <c:pt idx="83">
                  <c:v>-98.79</c:v>
                </c:pt>
                <c:pt idx="84">
                  <c:v>-98.14</c:v>
                </c:pt>
                <c:pt idx="85">
                  <c:v>-97.41</c:v>
                </c:pt>
                <c:pt idx="86">
                  <c:v>-96.68</c:v>
                </c:pt>
                <c:pt idx="87">
                  <c:v>-95.89</c:v>
                </c:pt>
                <c:pt idx="88">
                  <c:v>-95.08</c:v>
                </c:pt>
                <c:pt idx="89">
                  <c:v>-94.17</c:v>
                </c:pt>
                <c:pt idx="90">
                  <c:v>-93.2</c:v>
                </c:pt>
                <c:pt idx="91">
                  <c:v>-92.08</c:v>
                </c:pt>
                <c:pt idx="92">
                  <c:v>-90.87</c:v>
                </c:pt>
                <c:pt idx="93">
                  <c:v>-89.54</c:v>
                </c:pt>
                <c:pt idx="94">
                  <c:v>-87.86</c:v>
                </c:pt>
                <c:pt idx="95">
                  <c:v>-85.86</c:v>
                </c:pt>
                <c:pt idx="96">
                  <c:v>-83.6</c:v>
                </c:pt>
                <c:pt idx="97">
                  <c:v>-81.08</c:v>
                </c:pt>
                <c:pt idx="98">
                  <c:v>-77.959999999999994</c:v>
                </c:pt>
                <c:pt idx="99">
                  <c:v>-73.81</c:v>
                </c:pt>
                <c:pt idx="100">
                  <c:v>-59.38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(K=M=1)'!$E$25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(K=M=1)'!$E$29:$E$129</c:f>
              <c:numCache>
                <c:formatCode>0.00_ </c:formatCode>
                <c:ptCount val="101"/>
                <c:pt idx="0">
                  <c:v>-144.29589999999999</c:v>
                </c:pt>
                <c:pt idx="1">
                  <c:v>-135.5556</c:v>
                </c:pt>
                <c:pt idx="2">
                  <c:v>-134.01</c:v>
                </c:pt>
                <c:pt idx="3">
                  <c:v>-133.05080000000001</c:v>
                </c:pt>
                <c:pt idx="4">
                  <c:v>-132.10839999999999</c:v>
                </c:pt>
                <c:pt idx="5">
                  <c:v>-131.28980000000001</c:v>
                </c:pt>
                <c:pt idx="6">
                  <c:v>-130.4897</c:v>
                </c:pt>
                <c:pt idx="7">
                  <c:v>-129.91300000000001</c:v>
                </c:pt>
                <c:pt idx="8">
                  <c:v>-129.20320000000001</c:v>
                </c:pt>
                <c:pt idx="9">
                  <c:v>-128.60230000000001</c:v>
                </c:pt>
                <c:pt idx="10">
                  <c:v>-128.12129999999999</c:v>
                </c:pt>
                <c:pt idx="11">
                  <c:v>-127.61190000000001</c:v>
                </c:pt>
                <c:pt idx="12">
                  <c:v>-127.2063</c:v>
                </c:pt>
                <c:pt idx="13">
                  <c:v>-126.6764</c:v>
                </c:pt>
                <c:pt idx="14">
                  <c:v>-126.28449999999999</c:v>
                </c:pt>
                <c:pt idx="15">
                  <c:v>-125.8502</c:v>
                </c:pt>
                <c:pt idx="16">
                  <c:v>-125.46429999999999</c:v>
                </c:pt>
                <c:pt idx="17">
                  <c:v>-124.97669999999999</c:v>
                </c:pt>
                <c:pt idx="18">
                  <c:v>-124.5972</c:v>
                </c:pt>
                <c:pt idx="19">
                  <c:v>-124.1837</c:v>
                </c:pt>
                <c:pt idx="20">
                  <c:v>-123.82769999999999</c:v>
                </c:pt>
                <c:pt idx="21">
                  <c:v>-123.4085</c:v>
                </c:pt>
                <c:pt idx="22">
                  <c:v>-123.0528</c:v>
                </c:pt>
                <c:pt idx="23">
                  <c:v>-122.68810000000001</c:v>
                </c:pt>
                <c:pt idx="24">
                  <c:v>-122.2764</c:v>
                </c:pt>
                <c:pt idx="25">
                  <c:v>-121.87260000000001</c:v>
                </c:pt>
                <c:pt idx="26">
                  <c:v>-121.5342</c:v>
                </c:pt>
                <c:pt idx="27">
                  <c:v>-121.1082</c:v>
                </c:pt>
                <c:pt idx="28">
                  <c:v>-120.7247</c:v>
                </c:pt>
                <c:pt idx="29">
                  <c:v>-120.3707</c:v>
                </c:pt>
                <c:pt idx="30">
                  <c:v>-119.95489999999999</c:v>
                </c:pt>
                <c:pt idx="31">
                  <c:v>-119.5635</c:v>
                </c:pt>
                <c:pt idx="32">
                  <c:v>-119.0004</c:v>
                </c:pt>
                <c:pt idx="33">
                  <c:v>-118.6237</c:v>
                </c:pt>
                <c:pt idx="34">
                  <c:v>-118.2273</c:v>
                </c:pt>
                <c:pt idx="35">
                  <c:v>-117.83159999999999</c:v>
                </c:pt>
                <c:pt idx="36">
                  <c:v>-117.39449999999999</c:v>
                </c:pt>
                <c:pt idx="37">
                  <c:v>-116.99590000000001</c:v>
                </c:pt>
                <c:pt idx="38">
                  <c:v>-116.54559999999999</c:v>
                </c:pt>
                <c:pt idx="39">
                  <c:v>-116.1858</c:v>
                </c:pt>
                <c:pt idx="40">
                  <c:v>-115.68559999999999</c:v>
                </c:pt>
                <c:pt idx="41">
                  <c:v>-115.2761</c:v>
                </c:pt>
                <c:pt idx="42">
                  <c:v>-114.8933</c:v>
                </c:pt>
                <c:pt idx="43">
                  <c:v>-114.4687</c:v>
                </c:pt>
                <c:pt idx="44">
                  <c:v>-114.18380000000001</c:v>
                </c:pt>
                <c:pt idx="45">
                  <c:v>-113.83459999999999</c:v>
                </c:pt>
                <c:pt idx="46">
                  <c:v>-113.44450000000001</c:v>
                </c:pt>
                <c:pt idx="47">
                  <c:v>-113.0295</c:v>
                </c:pt>
                <c:pt idx="48">
                  <c:v>-112.5629</c:v>
                </c:pt>
                <c:pt idx="49">
                  <c:v>-112.1828</c:v>
                </c:pt>
                <c:pt idx="50">
                  <c:v>-111.8171</c:v>
                </c:pt>
                <c:pt idx="51">
                  <c:v>-111.4221</c:v>
                </c:pt>
                <c:pt idx="52">
                  <c:v>-111.0616</c:v>
                </c:pt>
                <c:pt idx="53">
                  <c:v>-110.54389999999999</c:v>
                </c:pt>
                <c:pt idx="54">
                  <c:v>-110.2071</c:v>
                </c:pt>
                <c:pt idx="55">
                  <c:v>-109.7873</c:v>
                </c:pt>
                <c:pt idx="56">
                  <c:v>-109.3844</c:v>
                </c:pt>
                <c:pt idx="57">
                  <c:v>-108.9823</c:v>
                </c:pt>
                <c:pt idx="58">
                  <c:v>-108.5702</c:v>
                </c:pt>
                <c:pt idx="59">
                  <c:v>-108.1818</c:v>
                </c:pt>
                <c:pt idx="60">
                  <c:v>-107.80289999999999</c:v>
                </c:pt>
                <c:pt idx="61">
                  <c:v>-107.334</c:v>
                </c:pt>
                <c:pt idx="62">
                  <c:v>-106.9404</c:v>
                </c:pt>
                <c:pt idx="63">
                  <c:v>-106.5073</c:v>
                </c:pt>
                <c:pt idx="64">
                  <c:v>-106.1913</c:v>
                </c:pt>
                <c:pt idx="65">
                  <c:v>-105.82040000000001</c:v>
                </c:pt>
                <c:pt idx="66">
                  <c:v>-105.4198</c:v>
                </c:pt>
                <c:pt idx="67">
                  <c:v>-104.95180000000001</c:v>
                </c:pt>
                <c:pt idx="68">
                  <c:v>-104.5823</c:v>
                </c:pt>
                <c:pt idx="69">
                  <c:v>-104.14</c:v>
                </c:pt>
                <c:pt idx="70">
                  <c:v>-103.78449999999999</c:v>
                </c:pt>
                <c:pt idx="71">
                  <c:v>-103.32729999999999</c:v>
                </c:pt>
                <c:pt idx="72">
                  <c:v>-102.9233</c:v>
                </c:pt>
                <c:pt idx="73">
                  <c:v>-102.54389999999999</c:v>
                </c:pt>
                <c:pt idx="74">
                  <c:v>-102.2007</c:v>
                </c:pt>
                <c:pt idx="75">
                  <c:v>-101.8913</c:v>
                </c:pt>
                <c:pt idx="76">
                  <c:v>-101.4885</c:v>
                </c:pt>
                <c:pt idx="77">
                  <c:v>-100.9932</c:v>
                </c:pt>
                <c:pt idx="78">
                  <c:v>-100.5192</c:v>
                </c:pt>
                <c:pt idx="79">
                  <c:v>-99.998099999999994</c:v>
                </c:pt>
                <c:pt idx="80">
                  <c:v>-99.443299999999994</c:v>
                </c:pt>
                <c:pt idx="81">
                  <c:v>-98.898600000000002</c:v>
                </c:pt>
                <c:pt idx="82">
                  <c:v>-98.321700000000007</c:v>
                </c:pt>
                <c:pt idx="83">
                  <c:v>-97.653899999999993</c:v>
                </c:pt>
                <c:pt idx="84">
                  <c:v>-97.043000000000006</c:v>
                </c:pt>
                <c:pt idx="85">
                  <c:v>-96.3155</c:v>
                </c:pt>
                <c:pt idx="86">
                  <c:v>-95.657899999999998</c:v>
                </c:pt>
                <c:pt idx="87">
                  <c:v>-94.721500000000006</c:v>
                </c:pt>
                <c:pt idx="88">
                  <c:v>-93.806700000000006</c:v>
                </c:pt>
                <c:pt idx="89">
                  <c:v>-92.724000000000004</c:v>
                </c:pt>
                <c:pt idx="90">
                  <c:v>-91.699700000000007</c:v>
                </c:pt>
                <c:pt idx="91">
                  <c:v>-90.475700000000003</c:v>
                </c:pt>
                <c:pt idx="92">
                  <c:v>-89.070899999999995</c:v>
                </c:pt>
                <c:pt idx="93">
                  <c:v>-87.267600000000002</c:v>
                </c:pt>
                <c:pt idx="94">
                  <c:v>-86.033500000000004</c:v>
                </c:pt>
                <c:pt idx="95">
                  <c:v>-84.106800000000007</c:v>
                </c:pt>
                <c:pt idx="96">
                  <c:v>-81.674099999999996</c:v>
                </c:pt>
                <c:pt idx="97">
                  <c:v>-78.908500000000004</c:v>
                </c:pt>
                <c:pt idx="98">
                  <c:v>-75.801000000000002</c:v>
                </c:pt>
                <c:pt idx="99">
                  <c:v>-70.981899999999996</c:v>
                </c:pt>
                <c:pt idx="100">
                  <c:v>-58.004899999999999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(K=M=1)'!$F$25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'3D-UMa (K=M=1)'!$F$29:$F$129</c:f>
              <c:numCache>
                <c:formatCode>0.00_ </c:formatCode>
                <c:ptCount val="101"/>
                <c:pt idx="0">
                  <c:v>-144.34</c:v>
                </c:pt>
                <c:pt idx="1">
                  <c:v>-135.88900000000001</c:v>
                </c:pt>
                <c:pt idx="2">
                  <c:v>-134.346</c:v>
                </c:pt>
                <c:pt idx="3">
                  <c:v>-133.21600000000001</c:v>
                </c:pt>
                <c:pt idx="4">
                  <c:v>-132.24299999999999</c:v>
                </c:pt>
                <c:pt idx="5">
                  <c:v>-131.47999999999999</c:v>
                </c:pt>
                <c:pt idx="6">
                  <c:v>-130.761</c:v>
                </c:pt>
                <c:pt idx="7">
                  <c:v>-130.07499999999999</c:v>
                </c:pt>
                <c:pt idx="8">
                  <c:v>-129.536</c:v>
                </c:pt>
                <c:pt idx="9">
                  <c:v>-129.06200000000001</c:v>
                </c:pt>
                <c:pt idx="10">
                  <c:v>-128.572</c:v>
                </c:pt>
                <c:pt idx="11">
                  <c:v>-128.15700000000001</c:v>
                </c:pt>
                <c:pt idx="12">
                  <c:v>-127.706</c:v>
                </c:pt>
                <c:pt idx="13">
                  <c:v>-127.289</c:v>
                </c:pt>
                <c:pt idx="14">
                  <c:v>-126.895</c:v>
                </c:pt>
                <c:pt idx="15">
                  <c:v>-126.51300000000001</c:v>
                </c:pt>
                <c:pt idx="16">
                  <c:v>-126.105</c:v>
                </c:pt>
                <c:pt idx="17">
                  <c:v>-125.687</c:v>
                </c:pt>
                <c:pt idx="18">
                  <c:v>-125.29600000000001</c:v>
                </c:pt>
                <c:pt idx="19">
                  <c:v>-124.95</c:v>
                </c:pt>
                <c:pt idx="20">
                  <c:v>-124.613</c:v>
                </c:pt>
                <c:pt idx="21">
                  <c:v>-124.258</c:v>
                </c:pt>
                <c:pt idx="22">
                  <c:v>-123.89700000000001</c:v>
                </c:pt>
                <c:pt idx="23">
                  <c:v>-123.568</c:v>
                </c:pt>
                <c:pt idx="24">
                  <c:v>-123.25700000000001</c:v>
                </c:pt>
                <c:pt idx="25">
                  <c:v>-122.92100000000001</c:v>
                </c:pt>
                <c:pt idx="26">
                  <c:v>-122.642</c:v>
                </c:pt>
                <c:pt idx="27">
                  <c:v>-122.3</c:v>
                </c:pt>
                <c:pt idx="28">
                  <c:v>-121.98</c:v>
                </c:pt>
                <c:pt idx="29">
                  <c:v>-121.68</c:v>
                </c:pt>
                <c:pt idx="30">
                  <c:v>-121.395</c:v>
                </c:pt>
                <c:pt idx="31">
                  <c:v>-121.065</c:v>
                </c:pt>
                <c:pt idx="32">
                  <c:v>-120.741</c:v>
                </c:pt>
                <c:pt idx="33">
                  <c:v>-120.42100000000001</c:v>
                </c:pt>
                <c:pt idx="34">
                  <c:v>-120.08199999999999</c:v>
                </c:pt>
                <c:pt idx="35">
                  <c:v>-119.776</c:v>
                </c:pt>
                <c:pt idx="36">
                  <c:v>-119.447</c:v>
                </c:pt>
                <c:pt idx="37">
                  <c:v>-119.12</c:v>
                </c:pt>
                <c:pt idx="38">
                  <c:v>-118.777</c:v>
                </c:pt>
                <c:pt idx="39">
                  <c:v>-118.46899999999999</c:v>
                </c:pt>
                <c:pt idx="40">
                  <c:v>-118.125</c:v>
                </c:pt>
                <c:pt idx="41">
                  <c:v>-117.768</c:v>
                </c:pt>
                <c:pt idx="42">
                  <c:v>-117.42400000000001</c:v>
                </c:pt>
                <c:pt idx="43">
                  <c:v>-117.039</c:v>
                </c:pt>
                <c:pt idx="44">
                  <c:v>-116.673</c:v>
                </c:pt>
                <c:pt idx="45">
                  <c:v>-116.30200000000001</c:v>
                </c:pt>
                <c:pt idx="46">
                  <c:v>-115.929</c:v>
                </c:pt>
                <c:pt idx="47">
                  <c:v>-115.577</c:v>
                </c:pt>
                <c:pt idx="48">
                  <c:v>-115.21</c:v>
                </c:pt>
                <c:pt idx="49">
                  <c:v>-114.84399999999999</c:v>
                </c:pt>
                <c:pt idx="50">
                  <c:v>-114.452</c:v>
                </c:pt>
                <c:pt idx="51">
                  <c:v>-114.07</c:v>
                </c:pt>
                <c:pt idx="52">
                  <c:v>-113.66200000000001</c:v>
                </c:pt>
                <c:pt idx="53">
                  <c:v>-113.25</c:v>
                </c:pt>
                <c:pt idx="54">
                  <c:v>-112.837</c:v>
                </c:pt>
                <c:pt idx="55">
                  <c:v>-112.411</c:v>
                </c:pt>
                <c:pt idx="56">
                  <c:v>-112.01600000000001</c:v>
                </c:pt>
                <c:pt idx="57">
                  <c:v>-111.58499999999999</c:v>
                </c:pt>
                <c:pt idx="58">
                  <c:v>-111.145</c:v>
                </c:pt>
                <c:pt idx="59">
                  <c:v>-110.68</c:v>
                </c:pt>
                <c:pt idx="60">
                  <c:v>-110.235</c:v>
                </c:pt>
                <c:pt idx="61">
                  <c:v>-109.76</c:v>
                </c:pt>
                <c:pt idx="62">
                  <c:v>-109.32599999999999</c:v>
                </c:pt>
                <c:pt idx="63">
                  <c:v>-108.88</c:v>
                </c:pt>
                <c:pt idx="64">
                  <c:v>-108.428</c:v>
                </c:pt>
                <c:pt idx="65">
                  <c:v>-107.985</c:v>
                </c:pt>
                <c:pt idx="66">
                  <c:v>-107.52800000000001</c:v>
                </c:pt>
                <c:pt idx="67">
                  <c:v>-107.09099999999999</c:v>
                </c:pt>
                <c:pt idx="68">
                  <c:v>-106.593</c:v>
                </c:pt>
                <c:pt idx="69">
                  <c:v>-106.15</c:v>
                </c:pt>
                <c:pt idx="70">
                  <c:v>-105.666</c:v>
                </c:pt>
                <c:pt idx="71">
                  <c:v>-105.22</c:v>
                </c:pt>
                <c:pt idx="72">
                  <c:v>-104.724</c:v>
                </c:pt>
                <c:pt idx="73">
                  <c:v>-104.251</c:v>
                </c:pt>
                <c:pt idx="74">
                  <c:v>-103.72199999999999</c:v>
                </c:pt>
                <c:pt idx="75">
                  <c:v>-103.229</c:v>
                </c:pt>
                <c:pt idx="76">
                  <c:v>-102.751</c:v>
                </c:pt>
                <c:pt idx="77">
                  <c:v>-102.211</c:v>
                </c:pt>
                <c:pt idx="78">
                  <c:v>-101.63800000000001</c:v>
                </c:pt>
                <c:pt idx="79">
                  <c:v>-101.065</c:v>
                </c:pt>
                <c:pt idx="80">
                  <c:v>-100.54600000000001</c:v>
                </c:pt>
                <c:pt idx="81">
                  <c:v>-99.952399999999997</c:v>
                </c:pt>
                <c:pt idx="82">
                  <c:v>-99.290499999999994</c:v>
                </c:pt>
                <c:pt idx="83">
                  <c:v>-98.587800000000001</c:v>
                </c:pt>
                <c:pt idx="84">
                  <c:v>-97.919200000000004</c:v>
                </c:pt>
                <c:pt idx="85">
                  <c:v>-97.161299999999997</c:v>
                </c:pt>
                <c:pt idx="86">
                  <c:v>-96.381</c:v>
                </c:pt>
                <c:pt idx="87">
                  <c:v>-95.485500000000002</c:v>
                </c:pt>
                <c:pt idx="88">
                  <c:v>-94.636399999999995</c:v>
                </c:pt>
                <c:pt idx="89">
                  <c:v>-93.452399999999997</c:v>
                </c:pt>
                <c:pt idx="90">
                  <c:v>-92.397199999999998</c:v>
                </c:pt>
                <c:pt idx="91">
                  <c:v>-91.124600000000001</c:v>
                </c:pt>
                <c:pt idx="92">
                  <c:v>-89.929199999999994</c:v>
                </c:pt>
                <c:pt idx="93">
                  <c:v>-88.316900000000004</c:v>
                </c:pt>
                <c:pt idx="94">
                  <c:v>-86.368899999999996</c:v>
                </c:pt>
                <c:pt idx="95">
                  <c:v>-84.337100000000007</c:v>
                </c:pt>
                <c:pt idx="96">
                  <c:v>-81.8964</c:v>
                </c:pt>
                <c:pt idx="97">
                  <c:v>-79.342799999999997</c:v>
                </c:pt>
                <c:pt idx="98">
                  <c:v>-75.901300000000006</c:v>
                </c:pt>
                <c:pt idx="99">
                  <c:v>-71.572699999999998</c:v>
                </c:pt>
                <c:pt idx="100">
                  <c:v>-57.179099999999998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(K=M=1)'!$G$25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(K=M=1)'!$G$29:$G$129</c:f>
              <c:numCache>
                <c:formatCode>0.00_ </c:formatCode>
                <c:ptCount val="101"/>
                <c:pt idx="0">
                  <c:v>-145.93</c:v>
                </c:pt>
                <c:pt idx="1">
                  <c:v>-135.72</c:v>
                </c:pt>
                <c:pt idx="2">
                  <c:v>-133.86000000000001</c:v>
                </c:pt>
                <c:pt idx="3">
                  <c:v>-132.53</c:v>
                </c:pt>
                <c:pt idx="4">
                  <c:v>-131.68</c:v>
                </c:pt>
                <c:pt idx="5">
                  <c:v>-130.9</c:v>
                </c:pt>
                <c:pt idx="6">
                  <c:v>-130.06</c:v>
                </c:pt>
                <c:pt idx="7">
                  <c:v>-129.5</c:v>
                </c:pt>
                <c:pt idx="8">
                  <c:v>-128.91999999999999</c:v>
                </c:pt>
                <c:pt idx="9">
                  <c:v>-128.43</c:v>
                </c:pt>
                <c:pt idx="10">
                  <c:v>-127.9</c:v>
                </c:pt>
                <c:pt idx="11">
                  <c:v>-127.32</c:v>
                </c:pt>
                <c:pt idx="12">
                  <c:v>-126.84</c:v>
                </c:pt>
                <c:pt idx="13">
                  <c:v>-126.43</c:v>
                </c:pt>
                <c:pt idx="14">
                  <c:v>-125.95</c:v>
                </c:pt>
                <c:pt idx="15">
                  <c:v>-125.53</c:v>
                </c:pt>
                <c:pt idx="16">
                  <c:v>-125.11</c:v>
                </c:pt>
                <c:pt idx="17">
                  <c:v>-124.6</c:v>
                </c:pt>
                <c:pt idx="18">
                  <c:v>-124.2</c:v>
                </c:pt>
                <c:pt idx="19">
                  <c:v>-123.78</c:v>
                </c:pt>
                <c:pt idx="20">
                  <c:v>-123.37</c:v>
                </c:pt>
                <c:pt idx="21">
                  <c:v>-122.99</c:v>
                </c:pt>
                <c:pt idx="22">
                  <c:v>-122.62</c:v>
                </c:pt>
                <c:pt idx="23">
                  <c:v>-122.23</c:v>
                </c:pt>
                <c:pt idx="24">
                  <c:v>-121.84</c:v>
                </c:pt>
                <c:pt idx="25">
                  <c:v>-121.43</c:v>
                </c:pt>
                <c:pt idx="26">
                  <c:v>-121.03</c:v>
                </c:pt>
                <c:pt idx="27">
                  <c:v>-120.67</c:v>
                </c:pt>
                <c:pt idx="28">
                  <c:v>-120.27</c:v>
                </c:pt>
                <c:pt idx="29">
                  <c:v>-119.88</c:v>
                </c:pt>
                <c:pt idx="30">
                  <c:v>-119.51</c:v>
                </c:pt>
                <c:pt idx="31">
                  <c:v>-119.08</c:v>
                </c:pt>
                <c:pt idx="32">
                  <c:v>-118.68</c:v>
                </c:pt>
                <c:pt idx="33">
                  <c:v>-118.3</c:v>
                </c:pt>
                <c:pt idx="34">
                  <c:v>-117.87</c:v>
                </c:pt>
                <c:pt idx="35">
                  <c:v>-117.43</c:v>
                </c:pt>
                <c:pt idx="36">
                  <c:v>-117.02</c:v>
                </c:pt>
                <c:pt idx="37">
                  <c:v>-116.61</c:v>
                </c:pt>
                <c:pt idx="38">
                  <c:v>-116.2</c:v>
                </c:pt>
                <c:pt idx="39">
                  <c:v>-115.76</c:v>
                </c:pt>
                <c:pt idx="40">
                  <c:v>-115.38</c:v>
                </c:pt>
                <c:pt idx="41">
                  <c:v>-114.95</c:v>
                </c:pt>
                <c:pt idx="42">
                  <c:v>-114.59</c:v>
                </c:pt>
                <c:pt idx="43">
                  <c:v>-114.18</c:v>
                </c:pt>
                <c:pt idx="44">
                  <c:v>-113.73</c:v>
                </c:pt>
                <c:pt idx="45">
                  <c:v>-113.32</c:v>
                </c:pt>
                <c:pt idx="46">
                  <c:v>-112.95</c:v>
                </c:pt>
                <c:pt idx="47">
                  <c:v>-112.59</c:v>
                </c:pt>
                <c:pt idx="48">
                  <c:v>-112.22</c:v>
                </c:pt>
                <c:pt idx="49">
                  <c:v>-111.84</c:v>
                </c:pt>
                <c:pt idx="50">
                  <c:v>-111.41</c:v>
                </c:pt>
                <c:pt idx="51">
                  <c:v>-111.01</c:v>
                </c:pt>
                <c:pt idx="52">
                  <c:v>-110.62</c:v>
                </c:pt>
                <c:pt idx="53">
                  <c:v>-110.28</c:v>
                </c:pt>
                <c:pt idx="54">
                  <c:v>-109.88</c:v>
                </c:pt>
                <c:pt idx="55">
                  <c:v>-109.56</c:v>
                </c:pt>
                <c:pt idx="56">
                  <c:v>-109.08</c:v>
                </c:pt>
                <c:pt idx="57">
                  <c:v>-108.74</c:v>
                </c:pt>
                <c:pt idx="58">
                  <c:v>-108.34</c:v>
                </c:pt>
                <c:pt idx="59">
                  <c:v>-107.93</c:v>
                </c:pt>
                <c:pt idx="60">
                  <c:v>-107.58</c:v>
                </c:pt>
                <c:pt idx="61">
                  <c:v>-107.19</c:v>
                </c:pt>
                <c:pt idx="62">
                  <c:v>-106.79</c:v>
                </c:pt>
                <c:pt idx="63">
                  <c:v>-106.42</c:v>
                </c:pt>
                <c:pt idx="64">
                  <c:v>-106.02</c:v>
                </c:pt>
                <c:pt idx="65">
                  <c:v>-105.63</c:v>
                </c:pt>
                <c:pt idx="66">
                  <c:v>-105.24</c:v>
                </c:pt>
                <c:pt idx="67">
                  <c:v>-104.82</c:v>
                </c:pt>
                <c:pt idx="68">
                  <c:v>-104.45</c:v>
                </c:pt>
                <c:pt idx="69">
                  <c:v>-104.08</c:v>
                </c:pt>
                <c:pt idx="70">
                  <c:v>-103.71</c:v>
                </c:pt>
                <c:pt idx="71">
                  <c:v>-103.31</c:v>
                </c:pt>
                <c:pt idx="72">
                  <c:v>-102.87</c:v>
                </c:pt>
                <c:pt idx="73">
                  <c:v>-102.4</c:v>
                </c:pt>
                <c:pt idx="74">
                  <c:v>-101.94</c:v>
                </c:pt>
                <c:pt idx="75">
                  <c:v>-101.56</c:v>
                </c:pt>
                <c:pt idx="76">
                  <c:v>-101.07</c:v>
                </c:pt>
                <c:pt idx="77">
                  <c:v>-100.65</c:v>
                </c:pt>
                <c:pt idx="78">
                  <c:v>-100.18</c:v>
                </c:pt>
                <c:pt idx="79">
                  <c:v>-99.584000000000003</c:v>
                </c:pt>
                <c:pt idx="80">
                  <c:v>-99.128</c:v>
                </c:pt>
                <c:pt idx="81">
                  <c:v>-98.641000000000005</c:v>
                </c:pt>
                <c:pt idx="82">
                  <c:v>-98.051000000000002</c:v>
                </c:pt>
                <c:pt idx="83">
                  <c:v>-97.466999999999999</c:v>
                </c:pt>
                <c:pt idx="84">
                  <c:v>-96.894000000000005</c:v>
                </c:pt>
                <c:pt idx="85">
                  <c:v>-96.16</c:v>
                </c:pt>
                <c:pt idx="86">
                  <c:v>-95.43</c:v>
                </c:pt>
                <c:pt idx="87">
                  <c:v>-94.626999999999995</c:v>
                </c:pt>
                <c:pt idx="88">
                  <c:v>-93.942999999999998</c:v>
                </c:pt>
                <c:pt idx="89">
                  <c:v>-93.144000000000005</c:v>
                </c:pt>
                <c:pt idx="90">
                  <c:v>-92.15</c:v>
                </c:pt>
                <c:pt idx="91">
                  <c:v>-90.974999999999994</c:v>
                </c:pt>
                <c:pt idx="92">
                  <c:v>-89.644000000000005</c:v>
                </c:pt>
                <c:pt idx="93">
                  <c:v>-88.111000000000004</c:v>
                </c:pt>
                <c:pt idx="94">
                  <c:v>-86.385999999999996</c:v>
                </c:pt>
                <c:pt idx="95">
                  <c:v>-84.316000000000003</c:v>
                </c:pt>
                <c:pt idx="96">
                  <c:v>-82.090999999999994</c:v>
                </c:pt>
                <c:pt idx="97">
                  <c:v>-79.456000000000003</c:v>
                </c:pt>
                <c:pt idx="98">
                  <c:v>-76.325999999999993</c:v>
                </c:pt>
                <c:pt idx="99">
                  <c:v>-71.664000000000001</c:v>
                </c:pt>
                <c:pt idx="100">
                  <c:v>-59.606999999999999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(K=M=1)'!$H$25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(K=M=1)'!$H$29:$H$129</c:f>
              <c:numCache>
                <c:formatCode>0.00_ </c:formatCode>
                <c:ptCount val="101"/>
                <c:pt idx="0">
                  <c:v>-144.68100000000001</c:v>
                </c:pt>
                <c:pt idx="1">
                  <c:v>-137.55799999999999</c:v>
                </c:pt>
                <c:pt idx="2">
                  <c:v>-135.721</c:v>
                </c:pt>
                <c:pt idx="3">
                  <c:v>-134.31200000000001</c:v>
                </c:pt>
                <c:pt idx="4">
                  <c:v>-132.999</c:v>
                </c:pt>
                <c:pt idx="5">
                  <c:v>-132.148</c:v>
                </c:pt>
                <c:pt idx="6">
                  <c:v>-131.465</c:v>
                </c:pt>
                <c:pt idx="7">
                  <c:v>-130.74199999999999</c:v>
                </c:pt>
                <c:pt idx="8">
                  <c:v>-130.042</c:v>
                </c:pt>
                <c:pt idx="9">
                  <c:v>-129.50200000000001</c:v>
                </c:pt>
                <c:pt idx="10">
                  <c:v>-128.751</c:v>
                </c:pt>
                <c:pt idx="11">
                  <c:v>-128.10300000000001</c:v>
                </c:pt>
                <c:pt idx="12">
                  <c:v>-127.569</c:v>
                </c:pt>
                <c:pt idx="13">
                  <c:v>-126.998</c:v>
                </c:pt>
                <c:pt idx="14">
                  <c:v>-126.52200000000001</c:v>
                </c:pt>
                <c:pt idx="15">
                  <c:v>-126.083</c:v>
                </c:pt>
                <c:pt idx="16">
                  <c:v>-125.678</c:v>
                </c:pt>
                <c:pt idx="17">
                  <c:v>-125.255</c:v>
                </c:pt>
                <c:pt idx="18">
                  <c:v>-124.589</c:v>
                </c:pt>
                <c:pt idx="19">
                  <c:v>-124.178</c:v>
                </c:pt>
                <c:pt idx="20">
                  <c:v>-123.807</c:v>
                </c:pt>
                <c:pt idx="21">
                  <c:v>-123.40600000000001</c:v>
                </c:pt>
                <c:pt idx="22">
                  <c:v>-122.946</c:v>
                </c:pt>
                <c:pt idx="23">
                  <c:v>-122.586</c:v>
                </c:pt>
                <c:pt idx="24">
                  <c:v>-122.151</c:v>
                </c:pt>
                <c:pt idx="25">
                  <c:v>-121.9</c:v>
                </c:pt>
                <c:pt idx="26">
                  <c:v>-121.473</c:v>
                </c:pt>
                <c:pt idx="27">
                  <c:v>-121.197</c:v>
                </c:pt>
                <c:pt idx="28">
                  <c:v>-120.747</c:v>
                </c:pt>
                <c:pt idx="29">
                  <c:v>-120.334</c:v>
                </c:pt>
                <c:pt idx="30">
                  <c:v>-119.905</c:v>
                </c:pt>
                <c:pt idx="31">
                  <c:v>-119.48699999999999</c:v>
                </c:pt>
                <c:pt idx="32">
                  <c:v>-119.119</c:v>
                </c:pt>
                <c:pt idx="33">
                  <c:v>-118.727</c:v>
                </c:pt>
                <c:pt idx="34">
                  <c:v>-118.327</c:v>
                </c:pt>
                <c:pt idx="35">
                  <c:v>-117.92</c:v>
                </c:pt>
                <c:pt idx="36">
                  <c:v>-117.455</c:v>
                </c:pt>
                <c:pt idx="37">
                  <c:v>-116.994</c:v>
                </c:pt>
                <c:pt idx="38">
                  <c:v>-116.593</c:v>
                </c:pt>
                <c:pt idx="39">
                  <c:v>-116.315</c:v>
                </c:pt>
                <c:pt idx="40">
                  <c:v>-115.893</c:v>
                </c:pt>
                <c:pt idx="41">
                  <c:v>-115.506</c:v>
                </c:pt>
                <c:pt idx="42">
                  <c:v>-115.136</c:v>
                </c:pt>
                <c:pt idx="43">
                  <c:v>-114.84099999999999</c:v>
                </c:pt>
                <c:pt idx="44">
                  <c:v>-114.45399999999999</c:v>
                </c:pt>
                <c:pt idx="45">
                  <c:v>-114.02</c:v>
                </c:pt>
                <c:pt idx="46">
                  <c:v>-113.68300000000001</c:v>
                </c:pt>
                <c:pt idx="47">
                  <c:v>-113.28700000000001</c:v>
                </c:pt>
                <c:pt idx="48">
                  <c:v>-112.871</c:v>
                </c:pt>
                <c:pt idx="49">
                  <c:v>-112.535</c:v>
                </c:pt>
                <c:pt idx="50">
                  <c:v>-112.08199999999999</c:v>
                </c:pt>
                <c:pt idx="51">
                  <c:v>-111.70399999999999</c:v>
                </c:pt>
                <c:pt idx="52">
                  <c:v>-111.248</c:v>
                </c:pt>
                <c:pt idx="53">
                  <c:v>-110.89100000000001</c:v>
                </c:pt>
                <c:pt idx="54">
                  <c:v>-110.40300000000001</c:v>
                </c:pt>
                <c:pt idx="55">
                  <c:v>-109.88500000000001</c:v>
                </c:pt>
                <c:pt idx="56">
                  <c:v>-109.459</c:v>
                </c:pt>
                <c:pt idx="57">
                  <c:v>-108.994</c:v>
                </c:pt>
                <c:pt idx="58">
                  <c:v>-108.477</c:v>
                </c:pt>
                <c:pt idx="59">
                  <c:v>-108.205</c:v>
                </c:pt>
                <c:pt idx="60">
                  <c:v>-107.79600000000001</c:v>
                </c:pt>
                <c:pt idx="61">
                  <c:v>-107.379</c:v>
                </c:pt>
                <c:pt idx="62">
                  <c:v>-106.962</c:v>
                </c:pt>
                <c:pt idx="63">
                  <c:v>-106.533</c:v>
                </c:pt>
                <c:pt idx="64">
                  <c:v>-106.03100000000001</c:v>
                </c:pt>
                <c:pt idx="65">
                  <c:v>-105.729</c:v>
                </c:pt>
                <c:pt idx="66">
                  <c:v>-105.22</c:v>
                </c:pt>
                <c:pt idx="67">
                  <c:v>-104.84099999999999</c:v>
                </c:pt>
                <c:pt idx="68">
                  <c:v>-104.38</c:v>
                </c:pt>
                <c:pt idx="69">
                  <c:v>-103.922</c:v>
                </c:pt>
                <c:pt idx="70">
                  <c:v>-103.40900000000001</c:v>
                </c:pt>
                <c:pt idx="71">
                  <c:v>-103.074</c:v>
                </c:pt>
                <c:pt idx="72">
                  <c:v>-102.535</c:v>
                </c:pt>
                <c:pt idx="73">
                  <c:v>-102.185</c:v>
                </c:pt>
                <c:pt idx="74">
                  <c:v>-101.724</c:v>
                </c:pt>
                <c:pt idx="75">
                  <c:v>-101.075</c:v>
                </c:pt>
                <c:pt idx="76">
                  <c:v>-100.69799999999999</c:v>
                </c:pt>
                <c:pt idx="77">
                  <c:v>-100.157</c:v>
                </c:pt>
                <c:pt idx="78">
                  <c:v>-99.628100000000003</c:v>
                </c:pt>
                <c:pt idx="79">
                  <c:v>-99.232600000000005</c:v>
                </c:pt>
                <c:pt idx="80">
                  <c:v>-98.679100000000005</c:v>
                </c:pt>
                <c:pt idx="81">
                  <c:v>-98.141099999999994</c:v>
                </c:pt>
                <c:pt idx="82">
                  <c:v>-97.407899999999998</c:v>
                </c:pt>
                <c:pt idx="83">
                  <c:v>-96.842699999999994</c:v>
                </c:pt>
                <c:pt idx="84">
                  <c:v>-96.129000000000005</c:v>
                </c:pt>
                <c:pt idx="85">
                  <c:v>-95.434600000000003</c:v>
                </c:pt>
                <c:pt idx="86">
                  <c:v>-94.848699999999994</c:v>
                </c:pt>
                <c:pt idx="87">
                  <c:v>-94.020099999999999</c:v>
                </c:pt>
                <c:pt idx="88">
                  <c:v>-92.801000000000002</c:v>
                </c:pt>
                <c:pt idx="89">
                  <c:v>-92.167199999999994</c:v>
                </c:pt>
                <c:pt idx="90">
                  <c:v>-91.430499999999995</c:v>
                </c:pt>
                <c:pt idx="91">
                  <c:v>-90.486400000000003</c:v>
                </c:pt>
                <c:pt idx="92">
                  <c:v>-89.311400000000006</c:v>
                </c:pt>
                <c:pt idx="93">
                  <c:v>-87.969899999999996</c:v>
                </c:pt>
                <c:pt idx="94">
                  <c:v>-86.553700000000006</c:v>
                </c:pt>
                <c:pt idx="95">
                  <c:v>-84.039599999999993</c:v>
                </c:pt>
                <c:pt idx="96">
                  <c:v>-81.949600000000004</c:v>
                </c:pt>
                <c:pt idx="97">
                  <c:v>-79.677599999999998</c:v>
                </c:pt>
                <c:pt idx="98">
                  <c:v>-76.497200000000007</c:v>
                </c:pt>
                <c:pt idx="99">
                  <c:v>-71.969899999999996</c:v>
                </c:pt>
                <c:pt idx="100">
                  <c:v>-60.094000000000001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'3D-UMa (K=M=1)'!$I$25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(K=M=1)'!$I$29:$I$129</c:f>
              <c:numCache>
                <c:formatCode>0.00_ </c:formatCode>
                <c:ptCount val="101"/>
                <c:pt idx="0">
                  <c:v>-142.01566800000001</c:v>
                </c:pt>
                <c:pt idx="1">
                  <c:v>-135.51110600000001</c:v>
                </c:pt>
                <c:pt idx="2">
                  <c:v>-133.768856</c:v>
                </c:pt>
                <c:pt idx="3">
                  <c:v>-132.64317199999999</c:v>
                </c:pt>
                <c:pt idx="4">
                  <c:v>-131.679149</c:v>
                </c:pt>
                <c:pt idx="5">
                  <c:v>-130.96146999999999</c:v>
                </c:pt>
                <c:pt idx="6">
                  <c:v>-130.20983799999999</c:v>
                </c:pt>
                <c:pt idx="7">
                  <c:v>-129.61963900000001</c:v>
                </c:pt>
                <c:pt idx="8">
                  <c:v>-129.06452200000001</c:v>
                </c:pt>
                <c:pt idx="9">
                  <c:v>-128.49410599999999</c:v>
                </c:pt>
                <c:pt idx="10">
                  <c:v>-128.01967300000001</c:v>
                </c:pt>
                <c:pt idx="11">
                  <c:v>-127.4962</c:v>
                </c:pt>
                <c:pt idx="12">
                  <c:v>-126.952439</c:v>
                </c:pt>
                <c:pt idx="13">
                  <c:v>-126.479764</c:v>
                </c:pt>
                <c:pt idx="14">
                  <c:v>-126.010234</c:v>
                </c:pt>
                <c:pt idx="15">
                  <c:v>-125.594007</c:v>
                </c:pt>
                <c:pt idx="16">
                  <c:v>-125.03767999999999</c:v>
                </c:pt>
                <c:pt idx="17">
                  <c:v>-124.57372700000001</c:v>
                </c:pt>
                <c:pt idx="18">
                  <c:v>-124.1104</c:v>
                </c:pt>
                <c:pt idx="19">
                  <c:v>-123.682914</c:v>
                </c:pt>
                <c:pt idx="20">
                  <c:v>-123.302944</c:v>
                </c:pt>
                <c:pt idx="21">
                  <c:v>-122.856695</c:v>
                </c:pt>
                <c:pt idx="22">
                  <c:v>-122.45603300000001</c:v>
                </c:pt>
                <c:pt idx="23">
                  <c:v>-122.082809</c:v>
                </c:pt>
                <c:pt idx="24">
                  <c:v>-121.73753499999999</c:v>
                </c:pt>
                <c:pt idx="25">
                  <c:v>-121.35350099999999</c:v>
                </c:pt>
                <c:pt idx="26">
                  <c:v>-120.939947</c:v>
                </c:pt>
                <c:pt idx="27">
                  <c:v>-120.525873</c:v>
                </c:pt>
                <c:pt idx="28">
                  <c:v>-120.12260999999999</c:v>
                </c:pt>
                <c:pt idx="29">
                  <c:v>-119.663768</c:v>
                </c:pt>
                <c:pt idx="30">
                  <c:v>-119.33027</c:v>
                </c:pt>
                <c:pt idx="31">
                  <c:v>-118.910377</c:v>
                </c:pt>
                <c:pt idx="32">
                  <c:v>-118.481835</c:v>
                </c:pt>
                <c:pt idx="33">
                  <c:v>-118.04573600000001</c:v>
                </c:pt>
                <c:pt idx="34">
                  <c:v>-117.67036899999999</c:v>
                </c:pt>
                <c:pt idx="35">
                  <c:v>-117.26089899999999</c:v>
                </c:pt>
                <c:pt idx="36">
                  <c:v>-116.861206</c:v>
                </c:pt>
                <c:pt idx="37">
                  <c:v>-116.432464</c:v>
                </c:pt>
                <c:pt idx="38">
                  <c:v>-116.047893</c:v>
                </c:pt>
                <c:pt idx="39">
                  <c:v>-115.61108</c:v>
                </c:pt>
                <c:pt idx="40">
                  <c:v>-115.179618</c:v>
                </c:pt>
                <c:pt idx="41">
                  <c:v>-114.790982</c:v>
                </c:pt>
                <c:pt idx="42">
                  <c:v>-114.419652</c:v>
                </c:pt>
                <c:pt idx="43">
                  <c:v>-113.94231499999999</c:v>
                </c:pt>
                <c:pt idx="44">
                  <c:v>-113.561707</c:v>
                </c:pt>
                <c:pt idx="45">
                  <c:v>-113.13014200000001</c:v>
                </c:pt>
                <c:pt idx="46">
                  <c:v>-112.73861100000001</c:v>
                </c:pt>
                <c:pt idx="47">
                  <c:v>-112.330108</c:v>
                </c:pt>
                <c:pt idx="48">
                  <c:v>-111.95440499999999</c:v>
                </c:pt>
                <c:pt idx="49">
                  <c:v>-111.543752</c:v>
                </c:pt>
                <c:pt idx="50">
                  <c:v>-111.097802</c:v>
                </c:pt>
                <c:pt idx="51">
                  <c:v>-110.68277999999999</c:v>
                </c:pt>
                <c:pt idx="52">
                  <c:v>-110.268111</c:v>
                </c:pt>
                <c:pt idx="53">
                  <c:v>-109.85178399999999</c:v>
                </c:pt>
                <c:pt idx="54">
                  <c:v>-109.437291</c:v>
                </c:pt>
                <c:pt idx="55">
                  <c:v>-108.95250799999999</c:v>
                </c:pt>
                <c:pt idx="56">
                  <c:v>-108.595404</c:v>
                </c:pt>
                <c:pt idx="57">
                  <c:v>-108.180747</c:v>
                </c:pt>
                <c:pt idx="58">
                  <c:v>-107.835995</c:v>
                </c:pt>
                <c:pt idx="59">
                  <c:v>-107.459721</c:v>
                </c:pt>
                <c:pt idx="60">
                  <c:v>-107.126406</c:v>
                </c:pt>
                <c:pt idx="61">
                  <c:v>-106.748835</c:v>
                </c:pt>
                <c:pt idx="62">
                  <c:v>-106.385149</c:v>
                </c:pt>
                <c:pt idx="63">
                  <c:v>-105.99321999999999</c:v>
                </c:pt>
                <c:pt idx="64">
                  <c:v>-105.623696</c:v>
                </c:pt>
                <c:pt idx="65">
                  <c:v>-105.222696</c:v>
                </c:pt>
                <c:pt idx="66">
                  <c:v>-104.799116</c:v>
                </c:pt>
                <c:pt idx="67">
                  <c:v>-104.416591</c:v>
                </c:pt>
                <c:pt idx="68">
                  <c:v>-104.020797</c:v>
                </c:pt>
                <c:pt idx="69">
                  <c:v>-103.592652</c:v>
                </c:pt>
                <c:pt idx="70">
                  <c:v>-103.18471700000001</c:v>
                </c:pt>
                <c:pt idx="71">
                  <c:v>-102.732311</c:v>
                </c:pt>
                <c:pt idx="72">
                  <c:v>-102.3167</c:v>
                </c:pt>
                <c:pt idx="73">
                  <c:v>-101.862407</c:v>
                </c:pt>
                <c:pt idx="74">
                  <c:v>-101.428923</c:v>
                </c:pt>
                <c:pt idx="75">
                  <c:v>-100.991388</c:v>
                </c:pt>
                <c:pt idx="76">
                  <c:v>-100.552131</c:v>
                </c:pt>
                <c:pt idx="77">
                  <c:v>-100.096299</c:v>
                </c:pt>
                <c:pt idx="78">
                  <c:v>-99.637208999999999</c:v>
                </c:pt>
                <c:pt idx="79">
                  <c:v>-99.092191</c:v>
                </c:pt>
                <c:pt idx="80">
                  <c:v>-98.565655000000007</c:v>
                </c:pt>
                <c:pt idx="81">
                  <c:v>-98.050014000000004</c:v>
                </c:pt>
                <c:pt idx="82">
                  <c:v>-97.511628999999999</c:v>
                </c:pt>
                <c:pt idx="83">
                  <c:v>-96.900011000000006</c:v>
                </c:pt>
                <c:pt idx="84">
                  <c:v>-96.306326999999996</c:v>
                </c:pt>
                <c:pt idx="85">
                  <c:v>-95.646099000000007</c:v>
                </c:pt>
                <c:pt idx="86">
                  <c:v>-94.925359999999998</c:v>
                </c:pt>
                <c:pt idx="87">
                  <c:v>-94.222734000000003</c:v>
                </c:pt>
                <c:pt idx="88">
                  <c:v>-93.420796999999993</c:v>
                </c:pt>
                <c:pt idx="89">
                  <c:v>-92.516067000000007</c:v>
                </c:pt>
                <c:pt idx="90">
                  <c:v>-91.507109</c:v>
                </c:pt>
                <c:pt idx="91">
                  <c:v>-90.479926000000006</c:v>
                </c:pt>
                <c:pt idx="92">
                  <c:v>-89.104388999999998</c:v>
                </c:pt>
                <c:pt idx="93">
                  <c:v>-87.746702999999997</c:v>
                </c:pt>
                <c:pt idx="94">
                  <c:v>-86.002656999999999</c:v>
                </c:pt>
                <c:pt idx="95">
                  <c:v>-83.901679000000001</c:v>
                </c:pt>
                <c:pt idx="96">
                  <c:v>-81.703750999999997</c:v>
                </c:pt>
                <c:pt idx="97">
                  <c:v>-78.916551999999996</c:v>
                </c:pt>
                <c:pt idx="98">
                  <c:v>-75.719954999999999</c:v>
                </c:pt>
                <c:pt idx="99">
                  <c:v>-71.738005999999999</c:v>
                </c:pt>
                <c:pt idx="100">
                  <c:v>-58.625791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'3D-UMa (K=M=1)'!$J$25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(K=M=1)'!$J$28:$J$128</c:f>
              <c:numCache>
                <c:formatCode>0.00_ </c:formatCode>
                <c:ptCount val="101"/>
                <c:pt idx="1">
                  <c:v>-142.91630000000001</c:v>
                </c:pt>
                <c:pt idx="2">
                  <c:v>-135.89840000000001</c:v>
                </c:pt>
                <c:pt idx="3">
                  <c:v>-133.9923</c:v>
                </c:pt>
                <c:pt idx="4">
                  <c:v>-132.86269999999999</c:v>
                </c:pt>
                <c:pt idx="5">
                  <c:v>-131.78280000000001</c:v>
                </c:pt>
                <c:pt idx="6">
                  <c:v>-130.97989999999999</c:v>
                </c:pt>
                <c:pt idx="7">
                  <c:v>-130.25370000000001</c:v>
                </c:pt>
                <c:pt idx="8">
                  <c:v>-129.63900000000001</c:v>
                </c:pt>
                <c:pt idx="9">
                  <c:v>-129.0761</c:v>
                </c:pt>
                <c:pt idx="10">
                  <c:v>-128.4948</c:v>
                </c:pt>
                <c:pt idx="11">
                  <c:v>-127.89619999999999</c:v>
                </c:pt>
                <c:pt idx="12">
                  <c:v>-127.3366</c:v>
                </c:pt>
                <c:pt idx="13">
                  <c:v>-126.8813</c:v>
                </c:pt>
                <c:pt idx="14">
                  <c:v>-126.4551</c:v>
                </c:pt>
                <c:pt idx="15">
                  <c:v>-125.9742</c:v>
                </c:pt>
                <c:pt idx="16">
                  <c:v>-125.562</c:v>
                </c:pt>
                <c:pt idx="17">
                  <c:v>-125.0595</c:v>
                </c:pt>
                <c:pt idx="18">
                  <c:v>-124.6589</c:v>
                </c:pt>
                <c:pt idx="19">
                  <c:v>-124.254</c:v>
                </c:pt>
                <c:pt idx="20">
                  <c:v>-123.824</c:v>
                </c:pt>
                <c:pt idx="21">
                  <c:v>-123.43470000000001</c:v>
                </c:pt>
                <c:pt idx="22">
                  <c:v>-123.0741</c:v>
                </c:pt>
                <c:pt idx="23">
                  <c:v>-122.6311</c:v>
                </c:pt>
                <c:pt idx="24">
                  <c:v>-122.2161</c:v>
                </c:pt>
                <c:pt idx="25">
                  <c:v>-121.7937</c:v>
                </c:pt>
                <c:pt idx="26">
                  <c:v>-121.39790000000001</c:v>
                </c:pt>
                <c:pt idx="27">
                  <c:v>-120.93770000000001</c:v>
                </c:pt>
                <c:pt idx="28">
                  <c:v>-120.49509999999999</c:v>
                </c:pt>
                <c:pt idx="29">
                  <c:v>-120.0322</c:v>
                </c:pt>
                <c:pt idx="30">
                  <c:v>-119.69289999999999</c:v>
                </c:pt>
                <c:pt idx="31">
                  <c:v>-119.27119999999999</c:v>
                </c:pt>
                <c:pt idx="32">
                  <c:v>-118.8655</c:v>
                </c:pt>
                <c:pt idx="33">
                  <c:v>-118.43859999999999</c:v>
                </c:pt>
                <c:pt idx="34">
                  <c:v>-118.059</c:v>
                </c:pt>
                <c:pt idx="35">
                  <c:v>-117.63549999999999</c:v>
                </c:pt>
                <c:pt idx="36">
                  <c:v>-117.2158</c:v>
                </c:pt>
                <c:pt idx="37">
                  <c:v>-116.83580000000001</c:v>
                </c:pt>
                <c:pt idx="38">
                  <c:v>-116.4466</c:v>
                </c:pt>
                <c:pt idx="39">
                  <c:v>-116.0744</c:v>
                </c:pt>
                <c:pt idx="40">
                  <c:v>-115.66079999999999</c:v>
                </c:pt>
                <c:pt idx="41">
                  <c:v>-115.2619</c:v>
                </c:pt>
                <c:pt idx="42">
                  <c:v>-114.8507</c:v>
                </c:pt>
                <c:pt idx="43">
                  <c:v>-114.43640000000001</c:v>
                </c:pt>
                <c:pt idx="44">
                  <c:v>-113.9877</c:v>
                </c:pt>
                <c:pt idx="45">
                  <c:v>-113.5779</c:v>
                </c:pt>
                <c:pt idx="46">
                  <c:v>-113.1532</c:v>
                </c:pt>
                <c:pt idx="47">
                  <c:v>-112.777</c:v>
                </c:pt>
                <c:pt idx="48">
                  <c:v>-112.3797</c:v>
                </c:pt>
                <c:pt idx="49">
                  <c:v>-111.9718</c:v>
                </c:pt>
                <c:pt idx="50">
                  <c:v>-111.5813</c:v>
                </c:pt>
                <c:pt idx="51">
                  <c:v>-111.22190000000001</c:v>
                </c:pt>
                <c:pt idx="52">
                  <c:v>-110.807</c:v>
                </c:pt>
                <c:pt idx="53">
                  <c:v>-110.3985</c:v>
                </c:pt>
                <c:pt idx="54">
                  <c:v>-110.02889999999999</c:v>
                </c:pt>
                <c:pt idx="55">
                  <c:v>-109.61450000000001</c:v>
                </c:pt>
                <c:pt idx="56">
                  <c:v>-109.1961</c:v>
                </c:pt>
                <c:pt idx="57">
                  <c:v>-108.7856</c:v>
                </c:pt>
                <c:pt idx="58">
                  <c:v>-108.3883</c:v>
                </c:pt>
                <c:pt idx="59">
                  <c:v>-107.9378</c:v>
                </c:pt>
                <c:pt idx="60">
                  <c:v>-107.5582</c:v>
                </c:pt>
                <c:pt idx="61">
                  <c:v>-107.21</c:v>
                </c:pt>
                <c:pt idx="62">
                  <c:v>-106.8389</c:v>
                </c:pt>
                <c:pt idx="63">
                  <c:v>-106.39019999999999</c:v>
                </c:pt>
                <c:pt idx="64">
                  <c:v>-106.0943</c:v>
                </c:pt>
                <c:pt idx="65">
                  <c:v>-105.68940000000001</c:v>
                </c:pt>
                <c:pt idx="66">
                  <c:v>-105.3503</c:v>
                </c:pt>
                <c:pt idx="67">
                  <c:v>-104.9068</c:v>
                </c:pt>
                <c:pt idx="68">
                  <c:v>-104.5222</c:v>
                </c:pt>
                <c:pt idx="69">
                  <c:v>-104.10769999999999</c:v>
                </c:pt>
                <c:pt idx="70">
                  <c:v>-103.7128</c:v>
                </c:pt>
                <c:pt idx="71">
                  <c:v>-103.31740000000001</c:v>
                </c:pt>
                <c:pt idx="72">
                  <c:v>-102.85980000000001</c:v>
                </c:pt>
                <c:pt idx="73">
                  <c:v>-102.4498</c:v>
                </c:pt>
                <c:pt idx="74">
                  <c:v>-101.99720000000001</c:v>
                </c:pt>
                <c:pt idx="75">
                  <c:v>-101.55</c:v>
                </c:pt>
                <c:pt idx="76">
                  <c:v>-101.13500000000001</c:v>
                </c:pt>
                <c:pt idx="77">
                  <c:v>-100.63249999999999</c:v>
                </c:pt>
                <c:pt idx="78">
                  <c:v>-100.17440000000001</c:v>
                </c:pt>
                <c:pt idx="79">
                  <c:v>-99.692599999999999</c:v>
                </c:pt>
                <c:pt idx="80">
                  <c:v>-99.191000000000003</c:v>
                </c:pt>
                <c:pt idx="81">
                  <c:v>-98.710300000000004</c:v>
                </c:pt>
                <c:pt idx="82">
                  <c:v>-98.096000000000004</c:v>
                </c:pt>
                <c:pt idx="83">
                  <c:v>-97.518000000000001</c:v>
                </c:pt>
                <c:pt idx="84">
                  <c:v>-96.936000000000007</c:v>
                </c:pt>
                <c:pt idx="85">
                  <c:v>-96.319400000000002</c:v>
                </c:pt>
                <c:pt idx="86">
                  <c:v>-95.590299999999999</c:v>
                </c:pt>
                <c:pt idx="87">
                  <c:v>-94.828900000000004</c:v>
                </c:pt>
                <c:pt idx="88">
                  <c:v>-93.974900000000005</c:v>
                </c:pt>
                <c:pt idx="89">
                  <c:v>-93.109899999999996</c:v>
                </c:pt>
                <c:pt idx="90">
                  <c:v>-92.156599999999997</c:v>
                </c:pt>
                <c:pt idx="91">
                  <c:v>-91.105999999999995</c:v>
                </c:pt>
                <c:pt idx="92">
                  <c:v>-89.969399999999993</c:v>
                </c:pt>
                <c:pt idx="93">
                  <c:v>-88.695899999999995</c:v>
                </c:pt>
                <c:pt idx="94">
                  <c:v>-87.242599999999996</c:v>
                </c:pt>
                <c:pt idx="95">
                  <c:v>-85.236900000000006</c:v>
                </c:pt>
                <c:pt idx="96">
                  <c:v>-82.856399999999994</c:v>
                </c:pt>
                <c:pt idx="97">
                  <c:v>-80.611699999999999</c:v>
                </c:pt>
                <c:pt idx="98">
                  <c:v>-78.289000000000001</c:v>
                </c:pt>
                <c:pt idx="99">
                  <c:v>-75.473500000000001</c:v>
                </c:pt>
                <c:pt idx="100">
                  <c:v>-70.938100000000006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'3D-UMa (K=M=1)'!$K$25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(K=M=1)'!$K$29:$K$129</c:f>
              <c:numCache>
                <c:formatCode>0.00_ </c:formatCode>
                <c:ptCount val="101"/>
                <c:pt idx="0">
                  <c:v>-149.727</c:v>
                </c:pt>
                <c:pt idx="1">
                  <c:v>-138.47900000000001</c:v>
                </c:pt>
                <c:pt idx="2">
                  <c:v>-135.81399999999999</c:v>
                </c:pt>
                <c:pt idx="3">
                  <c:v>-134.41900000000001</c:v>
                </c:pt>
                <c:pt idx="4">
                  <c:v>-133.24299999999999</c:v>
                </c:pt>
                <c:pt idx="5">
                  <c:v>-132.33199999999999</c:v>
                </c:pt>
                <c:pt idx="6">
                  <c:v>-131.499</c:v>
                </c:pt>
                <c:pt idx="7">
                  <c:v>-130.74700000000001</c:v>
                </c:pt>
                <c:pt idx="8">
                  <c:v>-130.17500000000001</c:v>
                </c:pt>
                <c:pt idx="9">
                  <c:v>-129.62</c:v>
                </c:pt>
                <c:pt idx="10">
                  <c:v>-129.03200000000001</c:v>
                </c:pt>
                <c:pt idx="11">
                  <c:v>-128.55600000000001</c:v>
                </c:pt>
                <c:pt idx="12">
                  <c:v>-128.00399999999999</c:v>
                </c:pt>
                <c:pt idx="13">
                  <c:v>-127.574</c:v>
                </c:pt>
                <c:pt idx="14">
                  <c:v>-127.04900000000001</c:v>
                </c:pt>
                <c:pt idx="15">
                  <c:v>-126.496</c:v>
                </c:pt>
                <c:pt idx="16">
                  <c:v>-126.044</c:v>
                </c:pt>
                <c:pt idx="17">
                  <c:v>-125.57299999999999</c:v>
                </c:pt>
                <c:pt idx="18">
                  <c:v>-125.069</c:v>
                </c:pt>
                <c:pt idx="19">
                  <c:v>-124.59399999999999</c:v>
                </c:pt>
                <c:pt idx="20">
                  <c:v>-124.215</c:v>
                </c:pt>
                <c:pt idx="21">
                  <c:v>-123.80200000000001</c:v>
                </c:pt>
                <c:pt idx="22">
                  <c:v>-123.40600000000001</c:v>
                </c:pt>
                <c:pt idx="23">
                  <c:v>-122.995</c:v>
                </c:pt>
                <c:pt idx="24">
                  <c:v>-122.59399999999999</c:v>
                </c:pt>
                <c:pt idx="25">
                  <c:v>-122.223</c:v>
                </c:pt>
                <c:pt idx="26">
                  <c:v>-121.779</c:v>
                </c:pt>
                <c:pt idx="27">
                  <c:v>-121.405</c:v>
                </c:pt>
                <c:pt idx="28">
                  <c:v>-120.943</c:v>
                </c:pt>
                <c:pt idx="29">
                  <c:v>-120.54300000000001</c:v>
                </c:pt>
                <c:pt idx="30">
                  <c:v>-120.126</c:v>
                </c:pt>
                <c:pt idx="31">
                  <c:v>-119.679</c:v>
                </c:pt>
                <c:pt idx="32">
                  <c:v>-119.21</c:v>
                </c:pt>
                <c:pt idx="33">
                  <c:v>-118.855</c:v>
                </c:pt>
                <c:pt idx="34">
                  <c:v>-118.46599999999999</c:v>
                </c:pt>
                <c:pt idx="35">
                  <c:v>-118.05800000000001</c:v>
                </c:pt>
                <c:pt idx="36">
                  <c:v>-117.616</c:v>
                </c:pt>
                <c:pt idx="37">
                  <c:v>-117.212</c:v>
                </c:pt>
                <c:pt idx="38">
                  <c:v>-116.84399999999999</c:v>
                </c:pt>
                <c:pt idx="39">
                  <c:v>-116.48399999999999</c:v>
                </c:pt>
                <c:pt idx="40">
                  <c:v>-116.08199999999999</c:v>
                </c:pt>
                <c:pt idx="41">
                  <c:v>-115.71299999999999</c:v>
                </c:pt>
                <c:pt idx="42">
                  <c:v>-115.363</c:v>
                </c:pt>
                <c:pt idx="43">
                  <c:v>-115.042</c:v>
                </c:pt>
                <c:pt idx="44">
                  <c:v>-114.58</c:v>
                </c:pt>
                <c:pt idx="45">
                  <c:v>-114.197</c:v>
                </c:pt>
                <c:pt idx="46">
                  <c:v>-113.773</c:v>
                </c:pt>
                <c:pt idx="47">
                  <c:v>-113.28100000000001</c:v>
                </c:pt>
                <c:pt idx="48">
                  <c:v>-112.84399999999999</c:v>
                </c:pt>
                <c:pt idx="49">
                  <c:v>-112.461</c:v>
                </c:pt>
                <c:pt idx="50">
                  <c:v>-112.01900000000001</c:v>
                </c:pt>
                <c:pt idx="51">
                  <c:v>-111.596</c:v>
                </c:pt>
                <c:pt idx="52">
                  <c:v>-111.196</c:v>
                </c:pt>
                <c:pt idx="53">
                  <c:v>-110.761</c:v>
                </c:pt>
                <c:pt idx="54">
                  <c:v>-110.386</c:v>
                </c:pt>
                <c:pt idx="55">
                  <c:v>-109.96599999999999</c:v>
                </c:pt>
                <c:pt idx="56">
                  <c:v>-109.55200000000001</c:v>
                </c:pt>
                <c:pt idx="57">
                  <c:v>-109.148</c:v>
                </c:pt>
                <c:pt idx="58">
                  <c:v>-108.797</c:v>
                </c:pt>
                <c:pt idx="59">
                  <c:v>-108.377</c:v>
                </c:pt>
                <c:pt idx="60">
                  <c:v>-107.97199999999999</c:v>
                </c:pt>
                <c:pt idx="61">
                  <c:v>-107.54</c:v>
                </c:pt>
                <c:pt idx="62">
                  <c:v>-107.09699999999999</c:v>
                </c:pt>
                <c:pt idx="63">
                  <c:v>-106.637</c:v>
                </c:pt>
                <c:pt idx="64">
                  <c:v>-106.19499999999999</c:v>
                </c:pt>
                <c:pt idx="65">
                  <c:v>-105.819</c:v>
                </c:pt>
                <c:pt idx="66">
                  <c:v>-105.453</c:v>
                </c:pt>
                <c:pt idx="67">
                  <c:v>-105.06100000000001</c:v>
                </c:pt>
                <c:pt idx="68">
                  <c:v>-104.69</c:v>
                </c:pt>
                <c:pt idx="69">
                  <c:v>-104.256</c:v>
                </c:pt>
                <c:pt idx="70">
                  <c:v>-103.789</c:v>
                </c:pt>
                <c:pt idx="71">
                  <c:v>-103.33199999999999</c:v>
                </c:pt>
                <c:pt idx="72">
                  <c:v>-102.86199999999999</c:v>
                </c:pt>
                <c:pt idx="73">
                  <c:v>-102.38200000000001</c:v>
                </c:pt>
                <c:pt idx="74">
                  <c:v>-101.89</c:v>
                </c:pt>
                <c:pt idx="75">
                  <c:v>-101.43899999999999</c:v>
                </c:pt>
                <c:pt idx="76">
                  <c:v>-100.901</c:v>
                </c:pt>
                <c:pt idx="77">
                  <c:v>-100.449</c:v>
                </c:pt>
                <c:pt idx="78">
                  <c:v>-99.937200000000004</c:v>
                </c:pt>
                <c:pt idx="79">
                  <c:v>-99.403099999999995</c:v>
                </c:pt>
                <c:pt idx="80">
                  <c:v>-98.872</c:v>
                </c:pt>
                <c:pt idx="81">
                  <c:v>-98.272300000000001</c:v>
                </c:pt>
                <c:pt idx="82">
                  <c:v>-97.558899999999994</c:v>
                </c:pt>
                <c:pt idx="83">
                  <c:v>-96.825500000000005</c:v>
                </c:pt>
                <c:pt idx="84">
                  <c:v>-96.131500000000003</c:v>
                </c:pt>
                <c:pt idx="85">
                  <c:v>-95.493300000000005</c:v>
                </c:pt>
                <c:pt idx="86">
                  <c:v>-94.891599999999997</c:v>
                </c:pt>
                <c:pt idx="87">
                  <c:v>-94.107299999999995</c:v>
                </c:pt>
                <c:pt idx="88">
                  <c:v>-93.370900000000006</c:v>
                </c:pt>
                <c:pt idx="89">
                  <c:v>-92.305400000000006</c:v>
                </c:pt>
                <c:pt idx="90">
                  <c:v>-91.3874</c:v>
                </c:pt>
                <c:pt idx="91">
                  <c:v>-90.158699999999996</c:v>
                </c:pt>
                <c:pt idx="92">
                  <c:v>-88.919799999999995</c:v>
                </c:pt>
                <c:pt idx="93">
                  <c:v>-87.359099999999998</c:v>
                </c:pt>
                <c:pt idx="94">
                  <c:v>-85.629800000000003</c:v>
                </c:pt>
                <c:pt idx="95">
                  <c:v>-83.903700000000001</c:v>
                </c:pt>
                <c:pt idx="96">
                  <c:v>-81.5655</c:v>
                </c:pt>
                <c:pt idx="97">
                  <c:v>-78.520600000000002</c:v>
                </c:pt>
                <c:pt idx="98">
                  <c:v>-75.153899999999993</c:v>
                </c:pt>
                <c:pt idx="99">
                  <c:v>-71.001000000000005</c:v>
                </c:pt>
                <c:pt idx="100">
                  <c:v>-57.401000000000003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'3D-UMa (K=M=1)'!$L$25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(K=M=1)'!$L$29:$L$129</c:f>
              <c:numCache>
                <c:formatCode>0.00_ </c:formatCode>
                <c:ptCount val="101"/>
                <c:pt idx="0">
                  <c:v>-144.41503185315099</c:v>
                </c:pt>
                <c:pt idx="1">
                  <c:v>-139.154608552692</c:v>
                </c:pt>
                <c:pt idx="2">
                  <c:v>-137.11289023794899</c:v>
                </c:pt>
                <c:pt idx="3">
                  <c:v>-135.63334223671799</c:v>
                </c:pt>
                <c:pt idx="4">
                  <c:v>-134.58234316404099</c:v>
                </c:pt>
                <c:pt idx="5">
                  <c:v>-133.532603232995</c:v>
                </c:pt>
                <c:pt idx="6">
                  <c:v>-132.80201073623201</c:v>
                </c:pt>
                <c:pt idx="7">
                  <c:v>-132.07141823946799</c:v>
                </c:pt>
                <c:pt idx="8">
                  <c:v>-131.34082574270499</c:v>
                </c:pt>
                <c:pt idx="9">
                  <c:v>-130.725945899149</c:v>
                </c:pt>
                <c:pt idx="10">
                  <c:v>-130.15609022579599</c:v>
                </c:pt>
                <c:pt idx="11">
                  <c:v>-129.58623455244199</c:v>
                </c:pt>
                <c:pt idx="12">
                  <c:v>-129.01637887908899</c:v>
                </c:pt>
                <c:pt idx="13">
                  <c:v>-128.50382013460501</c:v>
                </c:pt>
                <c:pt idx="14">
                  <c:v>-128.04641453397801</c:v>
                </c:pt>
                <c:pt idx="15">
                  <c:v>-127.589008933351</c:v>
                </c:pt>
                <c:pt idx="16">
                  <c:v>-127.131603332724</c:v>
                </c:pt>
                <c:pt idx="17">
                  <c:v>-126.674197732097</c:v>
                </c:pt>
                <c:pt idx="18">
                  <c:v>-126.226067132534</c:v>
                </c:pt>
                <c:pt idx="19">
                  <c:v>-125.80378244206899</c:v>
                </c:pt>
                <c:pt idx="20">
                  <c:v>-125.38149775160301</c:v>
                </c:pt>
                <c:pt idx="21">
                  <c:v>-124.959213061138</c:v>
                </c:pt>
                <c:pt idx="22">
                  <c:v>-124.536928370673</c:v>
                </c:pt>
                <c:pt idx="23">
                  <c:v>-124.114643680208</c:v>
                </c:pt>
                <c:pt idx="24">
                  <c:v>-123.70091044184301</c:v>
                </c:pt>
                <c:pt idx="25">
                  <c:v>-123.293309230403</c:v>
                </c:pt>
                <c:pt idx="26">
                  <c:v>-122.885708018964</c:v>
                </c:pt>
                <c:pt idx="27">
                  <c:v>-122.478106807524</c:v>
                </c:pt>
                <c:pt idx="28">
                  <c:v>-122.070505596084</c:v>
                </c:pt>
                <c:pt idx="29">
                  <c:v>-121.662904384645</c:v>
                </c:pt>
                <c:pt idx="30">
                  <c:v>-121.25754012125</c:v>
                </c:pt>
                <c:pt idx="31">
                  <c:v>-120.85315288861599</c:v>
                </c:pt>
                <c:pt idx="32">
                  <c:v>-120.448765655983</c:v>
                </c:pt>
                <c:pt idx="33">
                  <c:v>-120.04437842335</c:v>
                </c:pt>
                <c:pt idx="34">
                  <c:v>-119.639991190716</c:v>
                </c:pt>
                <c:pt idx="35">
                  <c:v>-119.235603958083</c:v>
                </c:pt>
                <c:pt idx="36">
                  <c:v>-118.82808388628899</c:v>
                </c:pt>
                <c:pt idx="37">
                  <c:v>-118.419589854701</c:v>
                </c:pt>
                <c:pt idx="38">
                  <c:v>-118.011095823114</c:v>
                </c:pt>
                <c:pt idx="39">
                  <c:v>-117.602601791526</c:v>
                </c:pt>
                <c:pt idx="40">
                  <c:v>-117.19410775993801</c:v>
                </c:pt>
                <c:pt idx="41">
                  <c:v>-116.78561372835</c:v>
                </c:pt>
                <c:pt idx="42">
                  <c:v>-116.361422656917</c:v>
                </c:pt>
                <c:pt idx="43">
                  <c:v>-115.935278164613</c:v>
                </c:pt>
                <c:pt idx="44">
                  <c:v>-115.50913367230901</c:v>
                </c:pt>
                <c:pt idx="45">
                  <c:v>-115.082989180005</c:v>
                </c:pt>
                <c:pt idx="46">
                  <c:v>-114.656844687701</c:v>
                </c:pt>
                <c:pt idx="47">
                  <c:v>-114.237299033491</c:v>
                </c:pt>
                <c:pt idx="48">
                  <c:v>-113.836624054415</c:v>
                </c:pt>
                <c:pt idx="49">
                  <c:v>-113.435949075338</c:v>
                </c:pt>
                <c:pt idx="50">
                  <c:v>-113.035274096262</c:v>
                </c:pt>
                <c:pt idx="51">
                  <c:v>-112.634599117185</c:v>
                </c:pt>
                <c:pt idx="52">
                  <c:v>-112.23392413810799</c:v>
                </c:pt>
                <c:pt idx="53">
                  <c:v>-111.834382253294</c:v>
                </c:pt>
                <c:pt idx="54">
                  <c:v>-111.437889155787</c:v>
                </c:pt>
                <c:pt idx="55">
                  <c:v>-111.04139605828099</c:v>
                </c:pt>
                <c:pt idx="56">
                  <c:v>-110.644902960774</c:v>
                </c:pt>
                <c:pt idx="57">
                  <c:v>-110.248409863267</c:v>
                </c:pt>
                <c:pt idx="58">
                  <c:v>-109.851916765761</c:v>
                </c:pt>
                <c:pt idx="59">
                  <c:v>-109.454350086261</c:v>
                </c:pt>
                <c:pt idx="60">
                  <c:v>-109.05296953545199</c:v>
                </c:pt>
                <c:pt idx="61">
                  <c:v>-108.65158898464399</c:v>
                </c:pt>
                <c:pt idx="62">
                  <c:v>-108.25020843383599</c:v>
                </c:pt>
                <c:pt idx="63">
                  <c:v>-107.84882788302799</c:v>
                </c:pt>
                <c:pt idx="64">
                  <c:v>-107.44744733221999</c:v>
                </c:pt>
                <c:pt idx="65">
                  <c:v>-107.04508752091</c:v>
                </c:pt>
                <c:pt idx="66">
                  <c:v>-106.63966131897401</c:v>
                </c:pt>
                <c:pt idx="67">
                  <c:v>-106.234235117037</c:v>
                </c:pt>
                <c:pt idx="68">
                  <c:v>-105.8288089151</c:v>
                </c:pt>
                <c:pt idx="69">
                  <c:v>-105.423382713164</c:v>
                </c:pt>
                <c:pt idx="70">
                  <c:v>-105.017956511227</c:v>
                </c:pt>
                <c:pt idx="71">
                  <c:v>-104.598058413175</c:v>
                </c:pt>
                <c:pt idx="72">
                  <c:v>-104.147978760575</c:v>
                </c:pt>
                <c:pt idx="73">
                  <c:v>-103.697899107976</c:v>
                </c:pt>
                <c:pt idx="74">
                  <c:v>-103.247819455376</c:v>
                </c:pt>
                <c:pt idx="75">
                  <c:v>-102.79773980277599</c:v>
                </c:pt>
                <c:pt idx="76">
                  <c:v>-102.347660150176</c:v>
                </c:pt>
                <c:pt idx="77">
                  <c:v>-101.834449438646</c:v>
                </c:pt>
                <c:pt idx="78">
                  <c:v>-101.32081091271</c:v>
                </c:pt>
                <c:pt idx="79">
                  <c:v>-100.80717238677499</c:v>
                </c:pt>
                <c:pt idx="80">
                  <c:v>-100.29353386083901</c:v>
                </c:pt>
                <c:pt idx="81">
                  <c:v>-99.747558672190706</c:v>
                </c:pt>
                <c:pt idx="82">
                  <c:v>-99.133524900895694</c:v>
                </c:pt>
                <c:pt idx="83">
                  <c:v>-98.519491129600596</c:v>
                </c:pt>
                <c:pt idx="84">
                  <c:v>-97.905457358305497</c:v>
                </c:pt>
                <c:pt idx="85">
                  <c:v>-97.229683751056996</c:v>
                </c:pt>
                <c:pt idx="86">
                  <c:v>-96.466757600334901</c:v>
                </c:pt>
                <c:pt idx="87">
                  <c:v>-95.703831449612693</c:v>
                </c:pt>
                <c:pt idx="88">
                  <c:v>-94.874481491358196</c:v>
                </c:pt>
                <c:pt idx="89">
                  <c:v>-93.865359938173199</c:v>
                </c:pt>
                <c:pt idx="90">
                  <c:v>-92.856238384988103</c:v>
                </c:pt>
                <c:pt idx="91">
                  <c:v>-91.634063475863101</c:v>
                </c:pt>
                <c:pt idx="92">
                  <c:v>-90.386144532282302</c:v>
                </c:pt>
                <c:pt idx="93">
                  <c:v>-88.8013650759857</c:v>
                </c:pt>
                <c:pt idx="94">
                  <c:v>-87.098928878531197</c:v>
                </c:pt>
                <c:pt idx="95">
                  <c:v>-85.203374443165103</c:v>
                </c:pt>
                <c:pt idx="96">
                  <c:v>-82.866641190402305</c:v>
                </c:pt>
                <c:pt idx="97">
                  <c:v>-80.0608485855292</c:v>
                </c:pt>
                <c:pt idx="98">
                  <c:v>-76.861518255045198</c:v>
                </c:pt>
                <c:pt idx="99">
                  <c:v>-72.698977803416398</c:v>
                </c:pt>
                <c:pt idx="100">
                  <c:v>-56.758012999999998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'3D-UMa (K=M=1)'!$M$25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'3D-UMa (K=M=1)'!$M$29:$M$129</c:f>
              <c:numCache>
                <c:formatCode>0.00_ </c:formatCode>
                <c:ptCount val="101"/>
                <c:pt idx="0">
                  <c:v>-143.80906729413601</c:v>
                </c:pt>
                <c:pt idx="1">
                  <c:v>-135.86556835463728</c:v>
                </c:pt>
                <c:pt idx="2">
                  <c:v>-134.19857524044619</c:v>
                </c:pt>
                <c:pt idx="3">
                  <c:v>-132.98421291444302</c:v>
                </c:pt>
                <c:pt idx="4">
                  <c:v>-132.01929122649599</c:v>
                </c:pt>
                <c:pt idx="5">
                  <c:v>-131.26069473741669</c:v>
                </c:pt>
                <c:pt idx="6">
                  <c:v>-130.48989039045995</c:v>
                </c:pt>
                <c:pt idx="7">
                  <c:v>-129.85169302207098</c:v>
                </c:pt>
                <c:pt idx="8">
                  <c:v>-129.22943898045173</c:v>
                </c:pt>
                <c:pt idx="9">
                  <c:v>-128.7029295319727</c:v>
                </c:pt>
                <c:pt idx="10">
                  <c:v>-128.18093501639117</c:v>
                </c:pt>
                <c:pt idx="11">
                  <c:v>-127.6622343563906</c:v>
                </c:pt>
                <c:pt idx="12">
                  <c:v>-127.21285017123027</c:v>
                </c:pt>
                <c:pt idx="13">
                  <c:v>-126.71421672871104</c:v>
                </c:pt>
                <c:pt idx="14">
                  <c:v>-126.2698483072939</c:v>
                </c:pt>
                <c:pt idx="15">
                  <c:v>-125.8527007486618</c:v>
                </c:pt>
                <c:pt idx="16">
                  <c:v>-125.3589759302392</c:v>
                </c:pt>
                <c:pt idx="17">
                  <c:v>-124.94971793686166</c:v>
                </c:pt>
                <c:pt idx="18">
                  <c:v>-124.5615088090772</c:v>
                </c:pt>
                <c:pt idx="19">
                  <c:v>-124.1383909848802</c:v>
                </c:pt>
                <c:pt idx="20">
                  <c:v>-123.7367751324916</c:v>
                </c:pt>
                <c:pt idx="21">
                  <c:v>-123.32052419407705</c:v>
                </c:pt>
                <c:pt idx="22">
                  <c:v>-122.97050137103194</c:v>
                </c:pt>
                <c:pt idx="23">
                  <c:v>-122.56827786706596</c:v>
                </c:pt>
                <c:pt idx="24">
                  <c:v>-122.174030706624</c:v>
                </c:pt>
                <c:pt idx="25">
                  <c:v>-121.80798859765301</c:v>
                </c:pt>
                <c:pt idx="26">
                  <c:v>-121.39366203170721</c:v>
                </c:pt>
                <c:pt idx="27">
                  <c:v>-121.03225710836233</c:v>
                </c:pt>
                <c:pt idx="28">
                  <c:v>-120.61275642846316</c:v>
                </c:pt>
                <c:pt idx="29">
                  <c:v>-120.2113068282902</c:v>
                </c:pt>
                <c:pt idx="30">
                  <c:v>-119.844274172722</c:v>
                </c:pt>
                <c:pt idx="31">
                  <c:v>-119.44544946133379</c:v>
                </c:pt>
                <c:pt idx="32">
                  <c:v>-119.09637482041524</c:v>
                </c:pt>
                <c:pt idx="33">
                  <c:v>-118.70616843828036</c:v>
                </c:pt>
                <c:pt idx="34">
                  <c:v>-118.33844386492041</c:v>
                </c:pt>
                <c:pt idx="35">
                  <c:v>-117.91593694593899</c:v>
                </c:pt>
                <c:pt idx="36">
                  <c:v>-117.5035423713378</c:v>
                </c:pt>
                <c:pt idx="37">
                  <c:v>-117.12219586557573</c:v>
                </c:pt>
                <c:pt idx="38">
                  <c:v>-116.74398420108704</c:v>
                </c:pt>
                <c:pt idx="39">
                  <c:v>-116.36642184392259</c:v>
                </c:pt>
                <c:pt idx="40">
                  <c:v>-115.91976475915</c:v>
                </c:pt>
                <c:pt idx="41">
                  <c:v>-115.52510411947321</c:v>
                </c:pt>
                <c:pt idx="42">
                  <c:v>-115.1127011788855</c:v>
                </c:pt>
                <c:pt idx="43">
                  <c:v>-114.726325211161</c:v>
                </c:pt>
                <c:pt idx="44">
                  <c:v>-114.363499579234</c:v>
                </c:pt>
                <c:pt idx="45">
                  <c:v>-113.96953192357769</c:v>
                </c:pt>
                <c:pt idx="46">
                  <c:v>-113.59272028895234</c:v>
                </c:pt>
                <c:pt idx="47">
                  <c:v>-113.170701283988</c:v>
                </c:pt>
                <c:pt idx="48">
                  <c:v>-112.73432912698944</c:v>
                </c:pt>
                <c:pt idx="49">
                  <c:v>-112.32477884807949</c:v>
                </c:pt>
                <c:pt idx="50">
                  <c:v>-111.93385498279599</c:v>
                </c:pt>
                <c:pt idx="51">
                  <c:v>-111.53916289656824</c:v>
                </c:pt>
                <c:pt idx="52">
                  <c:v>-111.12381302897096</c:v>
                </c:pt>
                <c:pt idx="53">
                  <c:v>-110.72707947647268</c:v>
                </c:pt>
                <c:pt idx="54">
                  <c:v>-110.3134735492134</c:v>
                </c:pt>
                <c:pt idx="55">
                  <c:v>-109.89533676041019</c:v>
                </c:pt>
                <c:pt idx="56">
                  <c:v>-109.45071182210999</c:v>
                </c:pt>
                <c:pt idx="57">
                  <c:v>-108.98234876853417</c:v>
                </c:pt>
                <c:pt idx="58">
                  <c:v>-108.56057487565049</c:v>
                </c:pt>
                <c:pt idx="59">
                  <c:v>-108.174251489439</c:v>
                </c:pt>
                <c:pt idx="60">
                  <c:v>-107.7798532604306</c:v>
                </c:pt>
                <c:pt idx="61">
                  <c:v>-107.33803321548827</c:v>
                </c:pt>
                <c:pt idx="62">
                  <c:v>-106.95720735095854</c:v>
                </c:pt>
                <c:pt idx="63">
                  <c:v>-106.57309973049124</c:v>
                </c:pt>
                <c:pt idx="64">
                  <c:v>-106.15382631052699</c:v>
                </c:pt>
                <c:pt idx="65">
                  <c:v>-105.8275391513793</c:v>
                </c:pt>
                <c:pt idx="66">
                  <c:v>-105.47962766065505</c:v>
                </c:pt>
                <c:pt idx="67">
                  <c:v>-105.03103517047651</c:v>
                </c:pt>
                <c:pt idx="68">
                  <c:v>-104.60630881167192</c:v>
                </c:pt>
                <c:pt idx="69">
                  <c:v>-104.16631503114239</c:v>
                </c:pt>
                <c:pt idx="70">
                  <c:v>-103.73995033930581</c:v>
                </c:pt>
                <c:pt idx="71">
                  <c:v>-103.31752146318449</c:v>
                </c:pt>
                <c:pt idx="72">
                  <c:v>-102.86189813293012</c:v>
                </c:pt>
                <c:pt idx="73">
                  <c:v>-102.41305927192484</c:v>
                </c:pt>
                <c:pt idx="74">
                  <c:v>-101.970058637081</c:v>
                </c:pt>
                <c:pt idx="75">
                  <c:v>-101.479553753429</c:v>
                </c:pt>
                <c:pt idx="76">
                  <c:v>-101.00353338912625</c:v>
                </c:pt>
                <c:pt idx="77">
                  <c:v>-100.51595776638447</c:v>
                </c:pt>
                <c:pt idx="78">
                  <c:v>-100.03335419836128</c:v>
                </c:pt>
                <c:pt idx="79">
                  <c:v>-99.527377097571446</c:v>
                </c:pt>
                <c:pt idx="80">
                  <c:v>-98.992622771092016</c:v>
                </c:pt>
                <c:pt idx="81">
                  <c:v>-98.409643148634345</c:v>
                </c:pt>
                <c:pt idx="82">
                  <c:v>-97.829482885454468</c:v>
                </c:pt>
                <c:pt idx="83">
                  <c:v>-97.233069899000355</c:v>
                </c:pt>
                <c:pt idx="84">
                  <c:v>-96.561520738646223</c:v>
                </c:pt>
                <c:pt idx="85">
                  <c:v>-95.835749243069358</c:v>
                </c:pt>
                <c:pt idx="86">
                  <c:v>-95.073857005228916</c:v>
                </c:pt>
                <c:pt idx="87">
                  <c:v>-94.245784522985204</c:v>
                </c:pt>
                <c:pt idx="88">
                  <c:v>-93.349784928552126</c:v>
                </c:pt>
                <c:pt idx="89">
                  <c:v>-92.508692012021996</c:v>
                </c:pt>
                <c:pt idx="90">
                  <c:v>-91.451314887570859</c:v>
                </c:pt>
                <c:pt idx="91">
                  <c:v>-90.409288753103198</c:v>
                </c:pt>
                <c:pt idx="92">
                  <c:v>-89.015586013953026</c:v>
                </c:pt>
                <c:pt idx="93">
                  <c:v>-87.72468986757606</c:v>
                </c:pt>
                <c:pt idx="94">
                  <c:v>-85.840353040179551</c:v>
                </c:pt>
                <c:pt idx="95">
                  <c:v>-83.835546818684236</c:v>
                </c:pt>
                <c:pt idx="96">
                  <c:v>-81.451286811586613</c:v>
                </c:pt>
                <c:pt idx="97">
                  <c:v>-79.168461982034415</c:v>
                </c:pt>
                <c:pt idx="98">
                  <c:v>-76.129731994353023</c:v>
                </c:pt>
                <c:pt idx="99">
                  <c:v>-72.199891581740999</c:v>
                </c:pt>
                <c:pt idx="100">
                  <c:v>-57.7815235645187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'3D-UMa (K=M=1)'!$N$25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'3D-UMa (K=M=1)'!$N$29:$N$129</c:f>
              <c:numCache>
                <c:formatCode>0.00_ </c:formatCode>
                <c:ptCount val="101"/>
                <c:pt idx="0">
                  <c:v>-143.82</c:v>
                </c:pt>
                <c:pt idx="1">
                  <c:v>-135.75</c:v>
                </c:pt>
                <c:pt idx="2">
                  <c:v>-134.1302</c:v>
                </c:pt>
                <c:pt idx="3">
                  <c:v>-132.83030000000002</c:v>
                </c:pt>
                <c:pt idx="4">
                  <c:v>-131.94</c:v>
                </c:pt>
                <c:pt idx="5">
                  <c:v>-131.16049999999998</c:v>
                </c:pt>
                <c:pt idx="6">
                  <c:v>-130.53059999999999</c:v>
                </c:pt>
                <c:pt idx="7">
                  <c:v>-129.97</c:v>
                </c:pt>
                <c:pt idx="8">
                  <c:v>-129.38239999999999</c:v>
                </c:pt>
                <c:pt idx="9">
                  <c:v>-128.92089999999999</c:v>
                </c:pt>
                <c:pt idx="10">
                  <c:v>-128.46</c:v>
                </c:pt>
                <c:pt idx="11">
                  <c:v>-127.9</c:v>
                </c:pt>
                <c:pt idx="12">
                  <c:v>-127.51</c:v>
                </c:pt>
                <c:pt idx="13">
                  <c:v>-127.1</c:v>
                </c:pt>
                <c:pt idx="14">
                  <c:v>-126.63419999999999</c:v>
                </c:pt>
                <c:pt idx="15">
                  <c:v>-126.15</c:v>
                </c:pt>
                <c:pt idx="16">
                  <c:v>-125.69159999999999</c:v>
                </c:pt>
                <c:pt idx="17">
                  <c:v>-125.27</c:v>
                </c:pt>
                <c:pt idx="18">
                  <c:v>-124.84</c:v>
                </c:pt>
                <c:pt idx="19">
                  <c:v>-124.4119</c:v>
                </c:pt>
                <c:pt idx="20">
                  <c:v>-123.97399999999999</c:v>
                </c:pt>
                <c:pt idx="21">
                  <c:v>-123.63</c:v>
                </c:pt>
                <c:pt idx="22">
                  <c:v>-123.1722</c:v>
                </c:pt>
                <c:pt idx="23">
                  <c:v>-122.79</c:v>
                </c:pt>
                <c:pt idx="24">
                  <c:v>-122.36</c:v>
                </c:pt>
                <c:pt idx="25">
                  <c:v>-121.91</c:v>
                </c:pt>
                <c:pt idx="26">
                  <c:v>-121.55</c:v>
                </c:pt>
                <c:pt idx="27">
                  <c:v>-121.1427</c:v>
                </c:pt>
                <c:pt idx="28">
                  <c:v>-120.73</c:v>
                </c:pt>
                <c:pt idx="29">
                  <c:v>-120.3</c:v>
                </c:pt>
                <c:pt idx="30">
                  <c:v>-119.97</c:v>
                </c:pt>
                <c:pt idx="31">
                  <c:v>-119.55</c:v>
                </c:pt>
                <c:pt idx="32">
                  <c:v>-119.14319999999999</c:v>
                </c:pt>
                <c:pt idx="33">
                  <c:v>-118.73</c:v>
                </c:pt>
                <c:pt idx="34">
                  <c:v>-118.29340000000001</c:v>
                </c:pt>
                <c:pt idx="35">
                  <c:v>-117.95</c:v>
                </c:pt>
                <c:pt idx="36">
                  <c:v>-117.6</c:v>
                </c:pt>
                <c:pt idx="37">
                  <c:v>-117.23</c:v>
                </c:pt>
                <c:pt idx="38">
                  <c:v>-116.8338</c:v>
                </c:pt>
                <c:pt idx="39">
                  <c:v>-116.45</c:v>
                </c:pt>
                <c:pt idx="40">
                  <c:v>-116.03</c:v>
                </c:pt>
                <c:pt idx="41">
                  <c:v>-115.6541</c:v>
                </c:pt>
                <c:pt idx="42">
                  <c:v>-115.1842</c:v>
                </c:pt>
                <c:pt idx="43">
                  <c:v>-114.7043</c:v>
                </c:pt>
                <c:pt idx="44">
                  <c:v>-114.32</c:v>
                </c:pt>
                <c:pt idx="45">
                  <c:v>-113.93</c:v>
                </c:pt>
                <c:pt idx="46">
                  <c:v>-113.57459999999999</c:v>
                </c:pt>
                <c:pt idx="47">
                  <c:v>-113.1747</c:v>
                </c:pt>
                <c:pt idx="48">
                  <c:v>-112.7448</c:v>
                </c:pt>
                <c:pt idx="49">
                  <c:v>-112.3749</c:v>
                </c:pt>
                <c:pt idx="50">
                  <c:v>-112.04</c:v>
                </c:pt>
                <c:pt idx="51">
                  <c:v>-111.63</c:v>
                </c:pt>
                <c:pt idx="52">
                  <c:v>-111.2</c:v>
                </c:pt>
                <c:pt idx="53">
                  <c:v>-110.81529999999999</c:v>
                </c:pt>
                <c:pt idx="54">
                  <c:v>-110.4054</c:v>
                </c:pt>
                <c:pt idx="55">
                  <c:v>-110.07549999999999</c:v>
                </c:pt>
                <c:pt idx="56">
                  <c:v>-109.70559999999999</c:v>
                </c:pt>
                <c:pt idx="57">
                  <c:v>-109.26</c:v>
                </c:pt>
                <c:pt idx="58">
                  <c:v>-108.87</c:v>
                </c:pt>
                <c:pt idx="59">
                  <c:v>-108.49</c:v>
                </c:pt>
                <c:pt idx="60">
                  <c:v>-108.066</c:v>
                </c:pt>
                <c:pt idx="61">
                  <c:v>-107.65</c:v>
                </c:pt>
                <c:pt idx="62">
                  <c:v>-107.28</c:v>
                </c:pt>
                <c:pt idx="63">
                  <c:v>-106.94260000000001</c:v>
                </c:pt>
                <c:pt idx="64">
                  <c:v>-106.51</c:v>
                </c:pt>
                <c:pt idx="65">
                  <c:v>-106.09</c:v>
                </c:pt>
                <c:pt idx="66">
                  <c:v>-105.72319999999999</c:v>
                </c:pt>
                <c:pt idx="67">
                  <c:v>-105.33</c:v>
                </c:pt>
                <c:pt idx="68">
                  <c:v>-104.92</c:v>
                </c:pt>
                <c:pt idx="69">
                  <c:v>-104.4969</c:v>
                </c:pt>
                <c:pt idx="70">
                  <c:v>-104.137</c:v>
                </c:pt>
                <c:pt idx="71">
                  <c:v>-103.7371</c:v>
                </c:pt>
                <c:pt idx="72">
                  <c:v>-103.37720000000002</c:v>
                </c:pt>
                <c:pt idx="73">
                  <c:v>-102.93</c:v>
                </c:pt>
                <c:pt idx="74">
                  <c:v>-102.48739999999999</c:v>
                </c:pt>
                <c:pt idx="75">
                  <c:v>-102.0475</c:v>
                </c:pt>
                <c:pt idx="76">
                  <c:v>-101.53</c:v>
                </c:pt>
                <c:pt idx="77">
                  <c:v>-101.11</c:v>
                </c:pt>
                <c:pt idx="78">
                  <c:v>-100.58</c:v>
                </c:pt>
                <c:pt idx="79">
                  <c:v>-100.05789999999999</c:v>
                </c:pt>
                <c:pt idx="80">
                  <c:v>-99.53</c:v>
                </c:pt>
                <c:pt idx="81">
                  <c:v>-98.93</c:v>
                </c:pt>
                <c:pt idx="82">
                  <c:v>-98.43</c:v>
                </c:pt>
                <c:pt idx="83">
                  <c:v>-97.91</c:v>
                </c:pt>
                <c:pt idx="84">
                  <c:v>-97.4</c:v>
                </c:pt>
                <c:pt idx="85">
                  <c:v>-96.78</c:v>
                </c:pt>
                <c:pt idx="86">
                  <c:v>-95.987200000000001</c:v>
                </c:pt>
                <c:pt idx="87">
                  <c:v>-95.11</c:v>
                </c:pt>
                <c:pt idx="88">
                  <c:v>-94.117599999999982</c:v>
                </c:pt>
                <c:pt idx="89">
                  <c:v>-93.21</c:v>
                </c:pt>
                <c:pt idx="90">
                  <c:v>-92.16</c:v>
                </c:pt>
                <c:pt idx="91">
                  <c:v>-90.969099999999997</c:v>
                </c:pt>
                <c:pt idx="92">
                  <c:v>-89.61</c:v>
                </c:pt>
                <c:pt idx="93">
                  <c:v>-88.159300000000002</c:v>
                </c:pt>
                <c:pt idx="94">
                  <c:v>-86.639400000000009</c:v>
                </c:pt>
                <c:pt idx="95">
                  <c:v>-84.158500000000018</c:v>
                </c:pt>
                <c:pt idx="96">
                  <c:v>-81.75</c:v>
                </c:pt>
                <c:pt idx="97">
                  <c:v>-79.159400000000019</c:v>
                </c:pt>
                <c:pt idx="98">
                  <c:v>-75.699799999999996</c:v>
                </c:pt>
                <c:pt idx="99">
                  <c:v>-71.31989999999999</c:v>
                </c:pt>
                <c:pt idx="100">
                  <c:v>-60.37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(K=M=1)'!$O$25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(K=M=1)'!$O$29:$O$129</c:f>
              <c:numCache>
                <c:formatCode>0.00_ </c:formatCode>
                <c:ptCount val="101"/>
                <c:pt idx="0">
                  <c:v>-140.50200000000001</c:v>
                </c:pt>
                <c:pt idx="1">
                  <c:v>-135.55449999999999</c:v>
                </c:pt>
                <c:pt idx="2">
                  <c:v>-134.13900000000001</c:v>
                </c:pt>
                <c:pt idx="3">
                  <c:v>-133.053</c:v>
                </c:pt>
                <c:pt idx="4">
                  <c:v>-131.99700000000001</c:v>
                </c:pt>
                <c:pt idx="5">
                  <c:v>-131.0445</c:v>
                </c:pt>
                <c:pt idx="6">
                  <c:v>-130.386</c:v>
                </c:pt>
                <c:pt idx="7">
                  <c:v>-129.64699999999999</c:v>
                </c:pt>
                <c:pt idx="8">
                  <c:v>-129.0445</c:v>
                </c:pt>
                <c:pt idx="9">
                  <c:v>-128.5</c:v>
                </c:pt>
                <c:pt idx="10">
                  <c:v>-127.97750000000001</c:v>
                </c:pt>
                <c:pt idx="11">
                  <c:v>-127.5565</c:v>
                </c:pt>
                <c:pt idx="12">
                  <c:v>-127.039</c:v>
                </c:pt>
                <c:pt idx="13">
                  <c:v>-126.592</c:v>
                </c:pt>
                <c:pt idx="14">
                  <c:v>-126.184</c:v>
                </c:pt>
                <c:pt idx="15">
                  <c:v>-125.6155</c:v>
                </c:pt>
                <c:pt idx="16">
                  <c:v>-125.11499999999999</c:v>
                </c:pt>
                <c:pt idx="17">
                  <c:v>-124.604</c:v>
                </c:pt>
                <c:pt idx="18">
                  <c:v>-124.169</c:v>
                </c:pt>
                <c:pt idx="19">
                  <c:v>-123.7325</c:v>
                </c:pt>
                <c:pt idx="20">
                  <c:v>-123.36750000000001</c:v>
                </c:pt>
                <c:pt idx="21">
                  <c:v>-123.056</c:v>
                </c:pt>
                <c:pt idx="22">
                  <c:v>-122.696</c:v>
                </c:pt>
                <c:pt idx="23">
                  <c:v>-122.286</c:v>
                </c:pt>
                <c:pt idx="24">
                  <c:v>-121.8985</c:v>
                </c:pt>
                <c:pt idx="25">
                  <c:v>-121.50449999999999</c:v>
                </c:pt>
                <c:pt idx="26">
                  <c:v>-121.1645</c:v>
                </c:pt>
                <c:pt idx="27">
                  <c:v>-120.73650000000001</c:v>
                </c:pt>
                <c:pt idx="28">
                  <c:v>-120.39749999999999</c:v>
                </c:pt>
                <c:pt idx="29">
                  <c:v>-119.99850000000001</c:v>
                </c:pt>
                <c:pt idx="30">
                  <c:v>-119.602</c:v>
                </c:pt>
                <c:pt idx="31">
                  <c:v>-119.261</c:v>
                </c:pt>
                <c:pt idx="32">
                  <c:v>-118.9315</c:v>
                </c:pt>
                <c:pt idx="33">
                  <c:v>-118.5565</c:v>
                </c:pt>
                <c:pt idx="34">
                  <c:v>-118.187</c:v>
                </c:pt>
                <c:pt idx="35">
                  <c:v>-117.67100000000001</c:v>
                </c:pt>
                <c:pt idx="36">
                  <c:v>-117.2475</c:v>
                </c:pt>
                <c:pt idx="37">
                  <c:v>-116.8745</c:v>
                </c:pt>
                <c:pt idx="38">
                  <c:v>-116.47</c:v>
                </c:pt>
                <c:pt idx="39">
                  <c:v>-116.07850000000001</c:v>
                </c:pt>
                <c:pt idx="40">
                  <c:v>-115.7385</c:v>
                </c:pt>
                <c:pt idx="41">
                  <c:v>-115.3545</c:v>
                </c:pt>
                <c:pt idx="42">
                  <c:v>-114.92749999999999</c:v>
                </c:pt>
                <c:pt idx="43">
                  <c:v>-114.502</c:v>
                </c:pt>
                <c:pt idx="44">
                  <c:v>-114.083</c:v>
                </c:pt>
                <c:pt idx="45">
                  <c:v>-113.67449999999999</c:v>
                </c:pt>
                <c:pt idx="46">
                  <c:v>-113.184</c:v>
                </c:pt>
                <c:pt idx="47">
                  <c:v>-112.73099999999999</c:v>
                </c:pt>
                <c:pt idx="48">
                  <c:v>-112.32899999999999</c:v>
                </c:pt>
                <c:pt idx="49">
                  <c:v>-111.919</c:v>
                </c:pt>
                <c:pt idx="50">
                  <c:v>-111.5115</c:v>
                </c:pt>
                <c:pt idx="51">
                  <c:v>-111.15300000000001</c:v>
                </c:pt>
                <c:pt idx="52">
                  <c:v>-110.74850000000001</c:v>
                </c:pt>
                <c:pt idx="53">
                  <c:v>-110.41500000000001</c:v>
                </c:pt>
                <c:pt idx="54">
                  <c:v>-110.143</c:v>
                </c:pt>
                <c:pt idx="55">
                  <c:v>-109.8175</c:v>
                </c:pt>
                <c:pt idx="56">
                  <c:v>-109.28700000000001</c:v>
                </c:pt>
                <c:pt idx="57">
                  <c:v>-108.82899999999999</c:v>
                </c:pt>
                <c:pt idx="58">
                  <c:v>-108.4375</c:v>
                </c:pt>
                <c:pt idx="59">
                  <c:v>-108</c:v>
                </c:pt>
                <c:pt idx="60">
                  <c:v>-107.5985</c:v>
                </c:pt>
                <c:pt idx="61">
                  <c:v>-107.22150000000001</c:v>
                </c:pt>
                <c:pt idx="62">
                  <c:v>-106.795</c:v>
                </c:pt>
                <c:pt idx="63">
                  <c:v>-106.3135</c:v>
                </c:pt>
                <c:pt idx="64">
                  <c:v>-105.84699999999999</c:v>
                </c:pt>
                <c:pt idx="65">
                  <c:v>-105.476</c:v>
                </c:pt>
                <c:pt idx="66">
                  <c:v>-105.072</c:v>
                </c:pt>
                <c:pt idx="67">
                  <c:v>-104.669</c:v>
                </c:pt>
                <c:pt idx="68">
                  <c:v>-104.11450000000001</c:v>
                </c:pt>
                <c:pt idx="69">
                  <c:v>-103.681</c:v>
                </c:pt>
                <c:pt idx="70">
                  <c:v>-103.27249999999999</c:v>
                </c:pt>
                <c:pt idx="71">
                  <c:v>-102.8815</c:v>
                </c:pt>
                <c:pt idx="72">
                  <c:v>-102.3515</c:v>
                </c:pt>
                <c:pt idx="73">
                  <c:v>-101.8955</c:v>
                </c:pt>
                <c:pt idx="74">
                  <c:v>-101.40649999999999</c:v>
                </c:pt>
                <c:pt idx="75">
                  <c:v>-100.8965</c:v>
                </c:pt>
                <c:pt idx="76">
                  <c:v>-100.49550000000001</c:v>
                </c:pt>
                <c:pt idx="77">
                  <c:v>-99.995999999999995</c:v>
                </c:pt>
                <c:pt idx="78">
                  <c:v>-99.594499999999996</c:v>
                </c:pt>
                <c:pt idx="79">
                  <c:v>-99.094499999999996</c:v>
                </c:pt>
                <c:pt idx="80">
                  <c:v>-98.528999999999996</c:v>
                </c:pt>
                <c:pt idx="81">
                  <c:v>-98.0535</c:v>
                </c:pt>
                <c:pt idx="82">
                  <c:v>-97.447000000000003</c:v>
                </c:pt>
                <c:pt idx="83">
                  <c:v>-96.746499999999997</c:v>
                </c:pt>
                <c:pt idx="84">
                  <c:v>-96.132000000000005</c:v>
                </c:pt>
                <c:pt idx="85">
                  <c:v>-95.397999999999996</c:v>
                </c:pt>
                <c:pt idx="86">
                  <c:v>-94.450500000000005</c:v>
                </c:pt>
                <c:pt idx="87">
                  <c:v>-93.748999999999995</c:v>
                </c:pt>
                <c:pt idx="88">
                  <c:v>-92.956500000000005</c:v>
                </c:pt>
                <c:pt idx="89">
                  <c:v>-91.869500000000002</c:v>
                </c:pt>
                <c:pt idx="90">
                  <c:v>-90.496499999999997</c:v>
                </c:pt>
                <c:pt idx="91">
                  <c:v>-89.244500000000002</c:v>
                </c:pt>
                <c:pt idx="92">
                  <c:v>-87.375</c:v>
                </c:pt>
                <c:pt idx="93">
                  <c:v>-86</c:v>
                </c:pt>
                <c:pt idx="94">
                  <c:v>-84.237499999999997</c:v>
                </c:pt>
                <c:pt idx="95">
                  <c:v>-82.331000000000003</c:v>
                </c:pt>
                <c:pt idx="96">
                  <c:v>-79.833500000000001</c:v>
                </c:pt>
                <c:pt idx="97">
                  <c:v>-76.471500000000006</c:v>
                </c:pt>
                <c:pt idx="98">
                  <c:v>-73.227999999999994</c:v>
                </c:pt>
                <c:pt idx="99">
                  <c:v>-70.210999999999999</c:v>
                </c:pt>
                <c:pt idx="100">
                  <c:v>-61.716000000000001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(K=M=1)'!$P$25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'3D-UMa (K=M=1)'!$P$29:$P$129</c:f>
              <c:numCache>
                <c:formatCode>0.00_ </c:formatCode>
                <c:ptCount val="101"/>
                <c:pt idx="0">
                  <c:v>-144.36000000000001</c:v>
                </c:pt>
                <c:pt idx="1">
                  <c:v>-136.59</c:v>
                </c:pt>
                <c:pt idx="2">
                  <c:v>-134.74</c:v>
                </c:pt>
                <c:pt idx="3">
                  <c:v>-133.63</c:v>
                </c:pt>
                <c:pt idx="4">
                  <c:v>-132.59</c:v>
                </c:pt>
                <c:pt idx="5">
                  <c:v>-131.83000000000001</c:v>
                </c:pt>
                <c:pt idx="6">
                  <c:v>-131.01</c:v>
                </c:pt>
                <c:pt idx="7">
                  <c:v>-130.41999999999999</c:v>
                </c:pt>
                <c:pt idx="8">
                  <c:v>-129.87</c:v>
                </c:pt>
                <c:pt idx="9">
                  <c:v>-129.33000000000001</c:v>
                </c:pt>
                <c:pt idx="10">
                  <c:v>-128.84</c:v>
                </c:pt>
                <c:pt idx="11">
                  <c:v>-128.32</c:v>
                </c:pt>
                <c:pt idx="12">
                  <c:v>-127.83</c:v>
                </c:pt>
                <c:pt idx="13">
                  <c:v>-127.34</c:v>
                </c:pt>
                <c:pt idx="14">
                  <c:v>-126.9</c:v>
                </c:pt>
                <c:pt idx="15">
                  <c:v>-126.47</c:v>
                </c:pt>
                <c:pt idx="16">
                  <c:v>-126.05</c:v>
                </c:pt>
                <c:pt idx="17">
                  <c:v>-125.59</c:v>
                </c:pt>
                <c:pt idx="18">
                  <c:v>-125.21</c:v>
                </c:pt>
                <c:pt idx="19">
                  <c:v>-124.77</c:v>
                </c:pt>
                <c:pt idx="20">
                  <c:v>-124.39</c:v>
                </c:pt>
                <c:pt idx="21">
                  <c:v>-123.94</c:v>
                </c:pt>
                <c:pt idx="22">
                  <c:v>-123.54</c:v>
                </c:pt>
                <c:pt idx="23">
                  <c:v>-123.17</c:v>
                </c:pt>
                <c:pt idx="24">
                  <c:v>-122.78</c:v>
                </c:pt>
                <c:pt idx="25">
                  <c:v>-122.4</c:v>
                </c:pt>
                <c:pt idx="26">
                  <c:v>-122</c:v>
                </c:pt>
                <c:pt idx="27">
                  <c:v>-121.61</c:v>
                </c:pt>
                <c:pt idx="28">
                  <c:v>-121.25</c:v>
                </c:pt>
                <c:pt idx="29">
                  <c:v>-120.89</c:v>
                </c:pt>
                <c:pt idx="30">
                  <c:v>-120.52</c:v>
                </c:pt>
                <c:pt idx="31">
                  <c:v>-120.13</c:v>
                </c:pt>
                <c:pt idx="32">
                  <c:v>-119.77</c:v>
                </c:pt>
                <c:pt idx="33">
                  <c:v>-119.38</c:v>
                </c:pt>
                <c:pt idx="34">
                  <c:v>-118.97</c:v>
                </c:pt>
                <c:pt idx="35">
                  <c:v>-118.56</c:v>
                </c:pt>
                <c:pt idx="36">
                  <c:v>-118.13</c:v>
                </c:pt>
                <c:pt idx="37">
                  <c:v>-117.71</c:v>
                </c:pt>
                <c:pt idx="38">
                  <c:v>-117.33</c:v>
                </c:pt>
                <c:pt idx="39">
                  <c:v>-116.88</c:v>
                </c:pt>
                <c:pt idx="40">
                  <c:v>-116.4</c:v>
                </c:pt>
                <c:pt idx="41">
                  <c:v>-116</c:v>
                </c:pt>
                <c:pt idx="42">
                  <c:v>-115.62</c:v>
                </c:pt>
                <c:pt idx="43">
                  <c:v>-115.31</c:v>
                </c:pt>
                <c:pt idx="44">
                  <c:v>-114.89</c:v>
                </c:pt>
                <c:pt idx="45">
                  <c:v>-114.49</c:v>
                </c:pt>
                <c:pt idx="46">
                  <c:v>-114.06</c:v>
                </c:pt>
                <c:pt idx="47">
                  <c:v>-113.71</c:v>
                </c:pt>
                <c:pt idx="48">
                  <c:v>-113.33</c:v>
                </c:pt>
                <c:pt idx="49">
                  <c:v>-112.85</c:v>
                </c:pt>
                <c:pt idx="50">
                  <c:v>-112.42</c:v>
                </c:pt>
                <c:pt idx="51">
                  <c:v>-112.06</c:v>
                </c:pt>
                <c:pt idx="52">
                  <c:v>-111.6</c:v>
                </c:pt>
                <c:pt idx="53">
                  <c:v>-111.22</c:v>
                </c:pt>
                <c:pt idx="54">
                  <c:v>-110.84</c:v>
                </c:pt>
                <c:pt idx="55">
                  <c:v>-110.44</c:v>
                </c:pt>
                <c:pt idx="56">
                  <c:v>-110.03</c:v>
                </c:pt>
                <c:pt idx="57">
                  <c:v>-109.66</c:v>
                </c:pt>
                <c:pt idx="58">
                  <c:v>-109.14</c:v>
                </c:pt>
                <c:pt idx="59">
                  <c:v>-108.74</c:v>
                </c:pt>
                <c:pt idx="60">
                  <c:v>-108.4</c:v>
                </c:pt>
                <c:pt idx="61">
                  <c:v>-107.9</c:v>
                </c:pt>
                <c:pt idx="62">
                  <c:v>-107.46</c:v>
                </c:pt>
                <c:pt idx="63">
                  <c:v>-107.01</c:v>
                </c:pt>
                <c:pt idx="64">
                  <c:v>-106.61</c:v>
                </c:pt>
                <c:pt idx="65">
                  <c:v>-106.23</c:v>
                </c:pt>
                <c:pt idx="66">
                  <c:v>-105.79</c:v>
                </c:pt>
                <c:pt idx="67">
                  <c:v>-105.43</c:v>
                </c:pt>
                <c:pt idx="68">
                  <c:v>-105</c:v>
                </c:pt>
                <c:pt idx="69">
                  <c:v>-104.58</c:v>
                </c:pt>
                <c:pt idx="70">
                  <c:v>-104.13</c:v>
                </c:pt>
                <c:pt idx="71">
                  <c:v>-103.75</c:v>
                </c:pt>
                <c:pt idx="72">
                  <c:v>-103.28</c:v>
                </c:pt>
                <c:pt idx="73">
                  <c:v>-102.74</c:v>
                </c:pt>
                <c:pt idx="74">
                  <c:v>-102.25</c:v>
                </c:pt>
                <c:pt idx="75">
                  <c:v>-101.86</c:v>
                </c:pt>
                <c:pt idx="76">
                  <c:v>-101.34</c:v>
                </c:pt>
                <c:pt idx="77">
                  <c:v>-100.86</c:v>
                </c:pt>
                <c:pt idx="78">
                  <c:v>-100.33</c:v>
                </c:pt>
                <c:pt idx="79">
                  <c:v>-99.8</c:v>
                </c:pt>
                <c:pt idx="80">
                  <c:v>-99.23</c:v>
                </c:pt>
                <c:pt idx="81">
                  <c:v>-98.74</c:v>
                </c:pt>
                <c:pt idx="82">
                  <c:v>-98.28</c:v>
                </c:pt>
                <c:pt idx="83">
                  <c:v>-97.63</c:v>
                </c:pt>
                <c:pt idx="84">
                  <c:v>-96.96</c:v>
                </c:pt>
                <c:pt idx="85">
                  <c:v>-96.29</c:v>
                </c:pt>
                <c:pt idx="86">
                  <c:v>-95.53</c:v>
                </c:pt>
                <c:pt idx="87">
                  <c:v>-94.69</c:v>
                </c:pt>
                <c:pt idx="88">
                  <c:v>-93.86</c:v>
                </c:pt>
                <c:pt idx="89">
                  <c:v>-92.86</c:v>
                </c:pt>
                <c:pt idx="90">
                  <c:v>-91.81</c:v>
                </c:pt>
                <c:pt idx="91">
                  <c:v>-90.75</c:v>
                </c:pt>
                <c:pt idx="92">
                  <c:v>-89.65</c:v>
                </c:pt>
                <c:pt idx="93">
                  <c:v>-87.88</c:v>
                </c:pt>
                <c:pt idx="94">
                  <c:v>-86.05</c:v>
                </c:pt>
                <c:pt idx="95">
                  <c:v>-83.88</c:v>
                </c:pt>
                <c:pt idx="96">
                  <c:v>-81.099999999999994</c:v>
                </c:pt>
                <c:pt idx="97">
                  <c:v>-78.61</c:v>
                </c:pt>
                <c:pt idx="98">
                  <c:v>-75.2</c:v>
                </c:pt>
                <c:pt idx="99">
                  <c:v>-71.03</c:v>
                </c:pt>
                <c:pt idx="100">
                  <c:v>-59.73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(K=M=1)'!$Q$25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(K=M=1)'!$Q$29:$Q$129</c:f>
              <c:numCache>
                <c:formatCode>0.00_ </c:formatCode>
                <c:ptCount val="101"/>
                <c:pt idx="0">
                  <c:v>-145.77290360670401</c:v>
                </c:pt>
                <c:pt idx="1">
                  <c:v>-138.32409457681899</c:v>
                </c:pt>
                <c:pt idx="2">
                  <c:v>-135.8961023976</c:v>
                </c:pt>
                <c:pt idx="3">
                  <c:v>-134.39645819911399</c:v>
                </c:pt>
                <c:pt idx="4">
                  <c:v>-133.17835443222401</c:v>
                </c:pt>
                <c:pt idx="5">
                  <c:v>-132.20555841592599</c:v>
                </c:pt>
                <c:pt idx="6">
                  <c:v>-131.426406044939</c:v>
                </c:pt>
                <c:pt idx="7">
                  <c:v>-130.70729768441001</c:v>
                </c:pt>
                <c:pt idx="8">
                  <c:v>-130.00725423480199</c:v>
                </c:pt>
                <c:pt idx="9">
                  <c:v>-129.44580453852001</c:v>
                </c:pt>
                <c:pt idx="10">
                  <c:v>-128.90483197086601</c:v>
                </c:pt>
                <c:pt idx="11">
                  <c:v>-128.46913520589499</c:v>
                </c:pt>
                <c:pt idx="12">
                  <c:v>-128.031152226784</c:v>
                </c:pt>
                <c:pt idx="13">
                  <c:v>-127.408258583818</c:v>
                </c:pt>
                <c:pt idx="14">
                  <c:v>-126.91342133057501</c:v>
                </c:pt>
                <c:pt idx="15">
                  <c:v>-126.332669381541</c:v>
                </c:pt>
                <c:pt idx="16">
                  <c:v>-125.94257424397099</c:v>
                </c:pt>
                <c:pt idx="17">
                  <c:v>-125.51121982268199</c:v>
                </c:pt>
                <c:pt idx="18">
                  <c:v>-125.004047055306</c:v>
                </c:pt>
                <c:pt idx="19">
                  <c:v>-124.392053287384</c:v>
                </c:pt>
                <c:pt idx="20">
                  <c:v>-123.948447616481</c:v>
                </c:pt>
                <c:pt idx="21">
                  <c:v>-123.612191748295</c:v>
                </c:pt>
                <c:pt idx="22">
                  <c:v>-123.132746005473</c:v>
                </c:pt>
                <c:pt idx="23">
                  <c:v>-122.82258148039</c:v>
                </c:pt>
                <c:pt idx="24">
                  <c:v>-122.327434270209</c:v>
                </c:pt>
                <c:pt idx="25">
                  <c:v>-121.833696092323</c:v>
                </c:pt>
                <c:pt idx="26">
                  <c:v>-121.455878001603</c:v>
                </c:pt>
                <c:pt idx="27">
                  <c:v>-121.047396345012</c:v>
                </c:pt>
                <c:pt idx="28">
                  <c:v>-120.649855777173</c:v>
                </c:pt>
                <c:pt idx="29">
                  <c:v>-120.241248404749</c:v>
                </c:pt>
                <c:pt idx="30">
                  <c:v>-119.86898288489</c:v>
                </c:pt>
                <c:pt idx="31">
                  <c:v>-119.509098353814</c:v>
                </c:pt>
                <c:pt idx="32">
                  <c:v>-119.12642345666001</c:v>
                </c:pt>
                <c:pt idx="33">
                  <c:v>-118.72435112354</c:v>
                </c:pt>
                <c:pt idx="34">
                  <c:v>-118.389549631916</c:v>
                </c:pt>
                <c:pt idx="35">
                  <c:v>-118.033345738967</c:v>
                </c:pt>
                <c:pt idx="36">
                  <c:v>-117.668976512703</c:v>
                </c:pt>
                <c:pt idx="37">
                  <c:v>-117.34323606249799</c:v>
                </c:pt>
                <c:pt idx="38">
                  <c:v>-116.91642159555499</c:v>
                </c:pt>
                <c:pt idx="39">
                  <c:v>-116.579379887191</c:v>
                </c:pt>
                <c:pt idx="40">
                  <c:v>-116.251226507837</c:v>
                </c:pt>
                <c:pt idx="41">
                  <c:v>-115.838235051431</c:v>
                </c:pt>
                <c:pt idx="42">
                  <c:v>-115.31697418559</c:v>
                </c:pt>
                <c:pt idx="43">
                  <c:v>-114.887835096579</c:v>
                </c:pt>
                <c:pt idx="44">
                  <c:v>-114.437853848949</c:v>
                </c:pt>
                <c:pt idx="45">
                  <c:v>-113.988868375401</c:v>
                </c:pt>
                <c:pt idx="46">
                  <c:v>-113.65514187390799</c:v>
                </c:pt>
                <c:pt idx="47">
                  <c:v>-113.30610264736001</c:v>
                </c:pt>
                <c:pt idx="48">
                  <c:v>-112.937327556635</c:v>
                </c:pt>
                <c:pt idx="49">
                  <c:v>-112.56805844165</c:v>
                </c:pt>
                <c:pt idx="50">
                  <c:v>-112.197564893506</c:v>
                </c:pt>
                <c:pt idx="51">
                  <c:v>-111.750383611115</c:v>
                </c:pt>
                <c:pt idx="52">
                  <c:v>-111.3736434936</c:v>
                </c:pt>
                <c:pt idx="53">
                  <c:v>-110.95210456515601</c:v>
                </c:pt>
                <c:pt idx="54">
                  <c:v>-110.48418025529099</c:v>
                </c:pt>
                <c:pt idx="55">
                  <c:v>-110.12458477836</c:v>
                </c:pt>
                <c:pt idx="56">
                  <c:v>-109.83509046840101</c:v>
                </c:pt>
                <c:pt idx="57">
                  <c:v>-109.478152547653</c:v>
                </c:pt>
                <c:pt idx="58">
                  <c:v>-109.08874430999199</c:v>
                </c:pt>
                <c:pt idx="59">
                  <c:v>-108.693254565651</c:v>
                </c:pt>
                <c:pt idx="60">
                  <c:v>-108.26577933967501</c:v>
                </c:pt>
                <c:pt idx="61">
                  <c:v>-107.855072620185</c:v>
                </c:pt>
                <c:pt idx="62">
                  <c:v>-107.450777240234</c:v>
                </c:pt>
                <c:pt idx="63">
                  <c:v>-107.06773578819001</c:v>
                </c:pt>
                <c:pt idx="64">
                  <c:v>-106.53616514282</c:v>
                </c:pt>
                <c:pt idx="65">
                  <c:v>-106.10127675741001</c:v>
                </c:pt>
                <c:pt idx="66">
                  <c:v>-105.69277930001</c:v>
                </c:pt>
                <c:pt idx="67">
                  <c:v>-105.212285441337</c:v>
                </c:pt>
                <c:pt idx="68">
                  <c:v>-104.82358671262099</c:v>
                </c:pt>
                <c:pt idx="69">
                  <c:v>-104.44920961698401</c:v>
                </c:pt>
                <c:pt idx="70">
                  <c:v>-104.03571338856899</c:v>
                </c:pt>
                <c:pt idx="71">
                  <c:v>-103.58273565749801</c:v>
                </c:pt>
                <c:pt idx="72">
                  <c:v>-103.147700495851</c:v>
                </c:pt>
                <c:pt idx="73">
                  <c:v>-102.687901612383</c:v>
                </c:pt>
                <c:pt idx="74">
                  <c:v>-102.229538082453</c:v>
                </c:pt>
                <c:pt idx="75">
                  <c:v>-101.682284776277</c:v>
                </c:pt>
                <c:pt idx="76">
                  <c:v>-101.198117163104</c:v>
                </c:pt>
                <c:pt idx="77">
                  <c:v>-100.712325069044</c:v>
                </c:pt>
                <c:pt idx="78">
                  <c:v>-100.08387746989099</c:v>
                </c:pt>
                <c:pt idx="79">
                  <c:v>-99.525808912616199</c:v>
                </c:pt>
                <c:pt idx="80">
                  <c:v>-98.901692115055496</c:v>
                </c:pt>
                <c:pt idx="81">
                  <c:v>-98.346472181563499</c:v>
                </c:pt>
                <c:pt idx="82">
                  <c:v>-97.730288345143606</c:v>
                </c:pt>
                <c:pt idx="83">
                  <c:v>-97.169508835382004</c:v>
                </c:pt>
                <c:pt idx="84">
                  <c:v>-96.521616113847401</c:v>
                </c:pt>
                <c:pt idx="85">
                  <c:v>-96.104037855111898</c:v>
                </c:pt>
                <c:pt idx="86">
                  <c:v>-95.386737845601402</c:v>
                </c:pt>
                <c:pt idx="87">
                  <c:v>-94.585201588193101</c:v>
                </c:pt>
                <c:pt idx="88">
                  <c:v>-93.760864529298303</c:v>
                </c:pt>
                <c:pt idx="89">
                  <c:v>-92.863237831140594</c:v>
                </c:pt>
                <c:pt idx="90">
                  <c:v>-92.082549933851695</c:v>
                </c:pt>
                <c:pt idx="91">
                  <c:v>-91.062613813447598</c:v>
                </c:pt>
                <c:pt idx="92">
                  <c:v>-89.422924119200502</c:v>
                </c:pt>
                <c:pt idx="93">
                  <c:v>-88.160873170907806</c:v>
                </c:pt>
                <c:pt idx="94">
                  <c:v>-86.580267596029302</c:v>
                </c:pt>
                <c:pt idx="95">
                  <c:v>-83.631321606015604</c:v>
                </c:pt>
                <c:pt idx="96">
                  <c:v>-81.148489172591994</c:v>
                </c:pt>
                <c:pt idx="97">
                  <c:v>-77.808617146478099</c:v>
                </c:pt>
                <c:pt idx="98">
                  <c:v>-74.867930088199699</c:v>
                </c:pt>
                <c:pt idx="99">
                  <c:v>-70.264991109826596</c:v>
                </c:pt>
                <c:pt idx="100">
                  <c:v>-51.344972940516698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'3D-UMa (K=M=1)'!$R$25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(K=M=1)'!$R$29:$R$129</c:f>
              <c:numCache>
                <c:formatCode>0.00_ </c:formatCode>
                <c:ptCount val="101"/>
                <c:pt idx="0">
                  <c:v>-142.81800000000001</c:v>
                </c:pt>
                <c:pt idx="1">
                  <c:v>-135.96815999999998</c:v>
                </c:pt>
                <c:pt idx="2">
                  <c:v>-133.90307999999999</c:v>
                </c:pt>
                <c:pt idx="3">
                  <c:v>-132.53641999999999</c:v>
                </c:pt>
                <c:pt idx="4">
                  <c:v>-131.59016</c:v>
                </c:pt>
                <c:pt idx="5">
                  <c:v>-130.97540000000001</c:v>
                </c:pt>
                <c:pt idx="6">
                  <c:v>-130.18118000000001</c:v>
                </c:pt>
                <c:pt idx="7">
                  <c:v>-129.50021000000001</c:v>
                </c:pt>
                <c:pt idx="8">
                  <c:v>-128.92644000000001</c:v>
                </c:pt>
                <c:pt idx="9">
                  <c:v>-128.38726</c:v>
                </c:pt>
                <c:pt idx="10">
                  <c:v>-127.89700000000001</c:v>
                </c:pt>
                <c:pt idx="11">
                  <c:v>-127.42243999999999</c:v>
                </c:pt>
                <c:pt idx="12">
                  <c:v>-126.85248</c:v>
                </c:pt>
                <c:pt idx="13">
                  <c:v>-126.43451999999999</c:v>
                </c:pt>
                <c:pt idx="14">
                  <c:v>-125.97514</c:v>
                </c:pt>
                <c:pt idx="15">
                  <c:v>-125.58715000000001</c:v>
                </c:pt>
                <c:pt idx="16">
                  <c:v>-125.136</c:v>
                </c:pt>
                <c:pt idx="17">
                  <c:v>-124.77251000000001</c:v>
                </c:pt>
                <c:pt idx="18">
                  <c:v>-124.40418</c:v>
                </c:pt>
                <c:pt idx="19">
                  <c:v>-124.05800000000001</c:v>
                </c:pt>
                <c:pt idx="20">
                  <c:v>-123.6294</c:v>
                </c:pt>
                <c:pt idx="21">
                  <c:v>-123.24821</c:v>
                </c:pt>
                <c:pt idx="22">
                  <c:v>-122.87944</c:v>
                </c:pt>
                <c:pt idx="23">
                  <c:v>-122.47346</c:v>
                </c:pt>
                <c:pt idx="24">
                  <c:v>-122.10996</c:v>
                </c:pt>
                <c:pt idx="25">
                  <c:v>-121.712</c:v>
                </c:pt>
                <c:pt idx="26">
                  <c:v>-121.32729999999999</c:v>
                </c:pt>
                <c:pt idx="27">
                  <c:v>-120.9847</c:v>
                </c:pt>
                <c:pt idx="28">
                  <c:v>-120.63500000000001</c:v>
                </c:pt>
                <c:pt idx="29">
                  <c:v>-120.30029</c:v>
                </c:pt>
                <c:pt idx="30">
                  <c:v>-119.9092</c:v>
                </c:pt>
                <c:pt idx="31">
                  <c:v>-119.518</c:v>
                </c:pt>
                <c:pt idx="32">
                  <c:v>-119.12932000000001</c:v>
                </c:pt>
                <c:pt idx="33">
                  <c:v>-118.79999000000001</c:v>
                </c:pt>
                <c:pt idx="34">
                  <c:v>-118.43736</c:v>
                </c:pt>
                <c:pt idx="35">
                  <c:v>-118.1074</c:v>
                </c:pt>
                <c:pt idx="36">
                  <c:v>-117.7548</c:v>
                </c:pt>
                <c:pt idx="37">
                  <c:v>-117.42674</c:v>
                </c:pt>
                <c:pt idx="38">
                  <c:v>-117.05138000000001</c:v>
                </c:pt>
                <c:pt idx="39">
                  <c:v>-116.67451000000001</c:v>
                </c:pt>
                <c:pt idx="40">
                  <c:v>-116.33500000000001</c:v>
                </c:pt>
                <c:pt idx="41">
                  <c:v>-115.95769</c:v>
                </c:pt>
                <c:pt idx="42">
                  <c:v>-115.57483999999999</c:v>
                </c:pt>
                <c:pt idx="43">
                  <c:v>-115.15586</c:v>
                </c:pt>
                <c:pt idx="44">
                  <c:v>-114.83788</c:v>
                </c:pt>
                <c:pt idx="45">
                  <c:v>-114.46235</c:v>
                </c:pt>
                <c:pt idx="46">
                  <c:v>-114.10992</c:v>
                </c:pt>
                <c:pt idx="47">
                  <c:v>-113.73594</c:v>
                </c:pt>
                <c:pt idx="48">
                  <c:v>-113.37544</c:v>
                </c:pt>
                <c:pt idx="49">
                  <c:v>-113.02298</c:v>
                </c:pt>
                <c:pt idx="50">
                  <c:v>-112.6035</c:v>
                </c:pt>
                <c:pt idx="51">
                  <c:v>-112.28605999999999</c:v>
                </c:pt>
                <c:pt idx="52">
                  <c:v>-111.85604000000001</c:v>
                </c:pt>
                <c:pt idx="53">
                  <c:v>-111.48812</c:v>
                </c:pt>
                <c:pt idx="54">
                  <c:v>-111.03978000000001</c:v>
                </c:pt>
                <c:pt idx="55">
                  <c:v>-110.67455</c:v>
                </c:pt>
                <c:pt idx="56">
                  <c:v>-110.306</c:v>
                </c:pt>
                <c:pt idx="57">
                  <c:v>-109.92457</c:v>
                </c:pt>
                <c:pt idx="58">
                  <c:v>-109.52358</c:v>
                </c:pt>
                <c:pt idx="59">
                  <c:v>-109.12418000000001</c:v>
                </c:pt>
                <c:pt idx="60">
                  <c:v>-108.6816</c:v>
                </c:pt>
                <c:pt idx="61">
                  <c:v>-108.27782999999999</c:v>
                </c:pt>
                <c:pt idx="62">
                  <c:v>-107.85562</c:v>
                </c:pt>
                <c:pt idx="63">
                  <c:v>-107.48863</c:v>
                </c:pt>
                <c:pt idx="64">
                  <c:v>-107.05828</c:v>
                </c:pt>
                <c:pt idx="65">
                  <c:v>-106.5933</c:v>
                </c:pt>
                <c:pt idx="66">
                  <c:v>-106.24732</c:v>
                </c:pt>
                <c:pt idx="67">
                  <c:v>-105.83866999999999</c:v>
                </c:pt>
                <c:pt idx="68">
                  <c:v>-105.42572</c:v>
                </c:pt>
                <c:pt idx="69">
                  <c:v>-105.05345000000001</c:v>
                </c:pt>
                <c:pt idx="70">
                  <c:v>-104.6568</c:v>
                </c:pt>
                <c:pt idx="71">
                  <c:v>-104.20041999999999</c:v>
                </c:pt>
                <c:pt idx="72">
                  <c:v>-103.797</c:v>
                </c:pt>
                <c:pt idx="73">
                  <c:v>-103.392</c:v>
                </c:pt>
                <c:pt idx="74">
                  <c:v>-102.8797</c:v>
                </c:pt>
                <c:pt idx="75">
                  <c:v>-102.411</c:v>
                </c:pt>
                <c:pt idx="76">
                  <c:v>-101.968</c:v>
                </c:pt>
                <c:pt idx="77">
                  <c:v>-101.38253999999999</c:v>
                </c:pt>
                <c:pt idx="78">
                  <c:v>-100.90311999999999</c:v>
                </c:pt>
                <c:pt idx="79">
                  <c:v>-100.29364000000001</c:v>
                </c:pt>
                <c:pt idx="80">
                  <c:v>-99.661919999999995</c:v>
                </c:pt>
                <c:pt idx="81">
                  <c:v>-98.971629000000007</c:v>
                </c:pt>
                <c:pt idx="82">
                  <c:v>-98.340958000000001</c:v>
                </c:pt>
                <c:pt idx="83">
                  <c:v>-97.618838999999994</c:v>
                </c:pt>
                <c:pt idx="84">
                  <c:v>-96.934628000000004</c:v>
                </c:pt>
                <c:pt idx="85">
                  <c:v>-96.288090000000011</c:v>
                </c:pt>
                <c:pt idx="86">
                  <c:v>-95.492168000000021</c:v>
                </c:pt>
                <c:pt idx="87">
                  <c:v>-94.76844899999999</c:v>
                </c:pt>
                <c:pt idx="88">
                  <c:v>-93.871163999999993</c:v>
                </c:pt>
                <c:pt idx="89">
                  <c:v>-92.934191999999996</c:v>
                </c:pt>
                <c:pt idx="90">
                  <c:v>-91.624800000000008</c:v>
                </c:pt>
                <c:pt idx="91">
                  <c:v>-90.546519999999987</c:v>
                </c:pt>
                <c:pt idx="92">
                  <c:v>-89.201996000000008</c:v>
                </c:pt>
                <c:pt idx="93">
                  <c:v>-87.637208000000001</c:v>
                </c:pt>
                <c:pt idx="94">
                  <c:v>-85.701294000000004</c:v>
                </c:pt>
                <c:pt idx="95">
                  <c:v>-83.791380000000004</c:v>
                </c:pt>
                <c:pt idx="96">
                  <c:v>-81.728796000000003</c:v>
                </c:pt>
                <c:pt idx="97">
                  <c:v>-78.816432999999975</c:v>
                </c:pt>
                <c:pt idx="98">
                  <c:v>-75.658621999999994</c:v>
                </c:pt>
                <c:pt idx="99">
                  <c:v>-71.939238999999986</c:v>
                </c:pt>
                <c:pt idx="100">
                  <c:v>-59.796899999999951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'3D-UMa (K=M=1)'!$S$25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(K=M=1)'!$S$29:$S$129</c:f>
              <c:numCache>
                <c:formatCode>0.00_ </c:formatCode>
                <c:ptCount val="101"/>
                <c:pt idx="0">
                  <c:v>-143.77549999999999</c:v>
                </c:pt>
                <c:pt idx="1">
                  <c:v>-138.37219999999999</c:v>
                </c:pt>
                <c:pt idx="2">
                  <c:v>-136.56829999999999</c:v>
                </c:pt>
                <c:pt idx="3">
                  <c:v>-135.11359999999999</c:v>
                </c:pt>
                <c:pt idx="4">
                  <c:v>-133.84399999999999</c:v>
                </c:pt>
                <c:pt idx="5">
                  <c:v>-132.5393</c:v>
                </c:pt>
                <c:pt idx="6">
                  <c:v>-131.6919</c:v>
                </c:pt>
                <c:pt idx="7">
                  <c:v>-131.1198</c:v>
                </c:pt>
                <c:pt idx="8">
                  <c:v>-130.36099999999999</c:v>
                </c:pt>
                <c:pt idx="9">
                  <c:v>-129.77029999999999</c:v>
                </c:pt>
                <c:pt idx="10">
                  <c:v>-129.0256</c:v>
                </c:pt>
                <c:pt idx="11">
                  <c:v>-128.40889999999999</c:v>
                </c:pt>
                <c:pt idx="12">
                  <c:v>-127.916</c:v>
                </c:pt>
                <c:pt idx="13">
                  <c:v>-127.4097</c:v>
                </c:pt>
                <c:pt idx="14">
                  <c:v>-126.8571</c:v>
                </c:pt>
                <c:pt idx="15">
                  <c:v>-126.46720000000001</c:v>
                </c:pt>
                <c:pt idx="16">
                  <c:v>-125.82210000000001</c:v>
                </c:pt>
                <c:pt idx="17">
                  <c:v>-125.3616</c:v>
                </c:pt>
                <c:pt idx="18">
                  <c:v>-125.0697</c:v>
                </c:pt>
                <c:pt idx="19">
                  <c:v>-124.76439999999999</c:v>
                </c:pt>
                <c:pt idx="20">
                  <c:v>-124.0878</c:v>
                </c:pt>
                <c:pt idx="21">
                  <c:v>-123.6485</c:v>
                </c:pt>
                <c:pt idx="22">
                  <c:v>-123.3193</c:v>
                </c:pt>
                <c:pt idx="23">
                  <c:v>-122.80240000000001</c:v>
                </c:pt>
                <c:pt idx="24">
                  <c:v>-122.4131</c:v>
                </c:pt>
                <c:pt idx="25">
                  <c:v>-122.0615</c:v>
                </c:pt>
                <c:pt idx="26">
                  <c:v>-121.69880000000001</c:v>
                </c:pt>
                <c:pt idx="27">
                  <c:v>-121.1908</c:v>
                </c:pt>
                <c:pt idx="28">
                  <c:v>-120.7158</c:v>
                </c:pt>
                <c:pt idx="29">
                  <c:v>-120.41119999999999</c:v>
                </c:pt>
                <c:pt idx="30">
                  <c:v>-119.9508</c:v>
                </c:pt>
                <c:pt idx="31">
                  <c:v>-119.565</c:v>
                </c:pt>
                <c:pt idx="32">
                  <c:v>-119.2056</c:v>
                </c:pt>
                <c:pt idx="33">
                  <c:v>-118.7097</c:v>
                </c:pt>
                <c:pt idx="34">
                  <c:v>-118.45269999999999</c:v>
                </c:pt>
                <c:pt idx="35">
                  <c:v>-117.90049999999999</c:v>
                </c:pt>
                <c:pt idx="36">
                  <c:v>-117.3026</c:v>
                </c:pt>
                <c:pt idx="37">
                  <c:v>-116.89409999999999</c:v>
                </c:pt>
                <c:pt idx="38">
                  <c:v>-116.59869999999999</c:v>
                </c:pt>
                <c:pt idx="39">
                  <c:v>-116.24460000000001</c:v>
                </c:pt>
                <c:pt idx="40">
                  <c:v>-115.91249999999999</c:v>
                </c:pt>
                <c:pt idx="41">
                  <c:v>-115.24160000000001</c:v>
                </c:pt>
                <c:pt idx="42">
                  <c:v>-114.8077</c:v>
                </c:pt>
                <c:pt idx="43">
                  <c:v>-114.307</c:v>
                </c:pt>
                <c:pt idx="44">
                  <c:v>-113.8574</c:v>
                </c:pt>
                <c:pt idx="45">
                  <c:v>-113.343</c:v>
                </c:pt>
                <c:pt idx="46">
                  <c:v>-112.81359999999999</c:v>
                </c:pt>
                <c:pt idx="47">
                  <c:v>-112.54130000000001</c:v>
                </c:pt>
                <c:pt idx="48">
                  <c:v>-112.0788</c:v>
                </c:pt>
                <c:pt idx="49">
                  <c:v>-111.7206</c:v>
                </c:pt>
                <c:pt idx="50">
                  <c:v>-111.34050000000001</c:v>
                </c:pt>
                <c:pt idx="51">
                  <c:v>-111.08969999999999</c:v>
                </c:pt>
                <c:pt idx="52">
                  <c:v>-110.75320000000001</c:v>
                </c:pt>
                <c:pt idx="53">
                  <c:v>-110.3082</c:v>
                </c:pt>
                <c:pt idx="54">
                  <c:v>-109.861</c:v>
                </c:pt>
                <c:pt idx="55">
                  <c:v>-109.3475</c:v>
                </c:pt>
                <c:pt idx="56">
                  <c:v>-108.93</c:v>
                </c:pt>
                <c:pt idx="57">
                  <c:v>-108.4337</c:v>
                </c:pt>
                <c:pt idx="58">
                  <c:v>-108.2443</c:v>
                </c:pt>
                <c:pt idx="59">
                  <c:v>-107.88339999999999</c:v>
                </c:pt>
                <c:pt idx="60">
                  <c:v>-107.592</c:v>
                </c:pt>
                <c:pt idx="61">
                  <c:v>-107.12949999999999</c:v>
                </c:pt>
                <c:pt idx="62">
                  <c:v>-106.8399</c:v>
                </c:pt>
                <c:pt idx="63">
                  <c:v>-106.55410000000001</c:v>
                </c:pt>
                <c:pt idx="64">
                  <c:v>-106.1592</c:v>
                </c:pt>
                <c:pt idx="65">
                  <c:v>-105.5945</c:v>
                </c:pt>
                <c:pt idx="66">
                  <c:v>-105.0668</c:v>
                </c:pt>
                <c:pt idx="67">
                  <c:v>-104.8625</c:v>
                </c:pt>
                <c:pt idx="68">
                  <c:v>-104.4926</c:v>
                </c:pt>
                <c:pt idx="69">
                  <c:v>-104.2026</c:v>
                </c:pt>
                <c:pt idx="70">
                  <c:v>-103.77209999999999</c:v>
                </c:pt>
                <c:pt idx="71">
                  <c:v>-103.49299999999999</c:v>
                </c:pt>
                <c:pt idx="72">
                  <c:v>-102.7616</c:v>
                </c:pt>
                <c:pt idx="73">
                  <c:v>-102.26479999999999</c:v>
                </c:pt>
                <c:pt idx="74">
                  <c:v>-101.9986</c:v>
                </c:pt>
                <c:pt idx="75">
                  <c:v>-101.676</c:v>
                </c:pt>
                <c:pt idx="76">
                  <c:v>-101.1632</c:v>
                </c:pt>
                <c:pt idx="77">
                  <c:v>-100.7503</c:v>
                </c:pt>
                <c:pt idx="78">
                  <c:v>-100.1709</c:v>
                </c:pt>
                <c:pt idx="79">
                  <c:v>-99.693799999999996</c:v>
                </c:pt>
                <c:pt idx="80">
                  <c:v>-98.936400000000006</c:v>
                </c:pt>
                <c:pt idx="81">
                  <c:v>-98.438900000000004</c:v>
                </c:pt>
                <c:pt idx="82">
                  <c:v>-97.9529</c:v>
                </c:pt>
                <c:pt idx="83">
                  <c:v>-97.403099999999995</c:v>
                </c:pt>
                <c:pt idx="84">
                  <c:v>-96.687100000000001</c:v>
                </c:pt>
                <c:pt idx="85">
                  <c:v>-95.919200000000004</c:v>
                </c:pt>
                <c:pt idx="86">
                  <c:v>-94.7941</c:v>
                </c:pt>
                <c:pt idx="87">
                  <c:v>-93.9268</c:v>
                </c:pt>
                <c:pt idx="88">
                  <c:v>-92.863100000000003</c:v>
                </c:pt>
                <c:pt idx="89">
                  <c:v>-91.864199999999997</c:v>
                </c:pt>
                <c:pt idx="90">
                  <c:v>-90.860500000000002</c:v>
                </c:pt>
                <c:pt idx="91">
                  <c:v>-89.710899999999995</c:v>
                </c:pt>
                <c:pt idx="92">
                  <c:v>-88.084699999999998</c:v>
                </c:pt>
                <c:pt idx="93">
                  <c:v>-85.965199999999996</c:v>
                </c:pt>
                <c:pt idx="94">
                  <c:v>-84.774500000000003</c:v>
                </c:pt>
                <c:pt idx="95">
                  <c:v>-82.646799999999999</c:v>
                </c:pt>
                <c:pt idx="96">
                  <c:v>-80.878100000000003</c:v>
                </c:pt>
                <c:pt idx="97">
                  <c:v>-78.502099999999999</c:v>
                </c:pt>
                <c:pt idx="98">
                  <c:v>-75.224999999999994</c:v>
                </c:pt>
                <c:pt idx="99">
                  <c:v>-72.564999999999998</c:v>
                </c:pt>
                <c:pt idx="100">
                  <c:v>-61.754300000000001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'3D-UMa (K=M=1)'!$T$25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(K=M=1)'!$T$29:$T$129</c:f>
              <c:numCache>
                <c:formatCode>0.00_ </c:formatCode>
                <c:ptCount val="101"/>
                <c:pt idx="0">
                  <c:v>-156.1018</c:v>
                </c:pt>
                <c:pt idx="1">
                  <c:v>-141.27629999999999</c:v>
                </c:pt>
                <c:pt idx="2">
                  <c:v>-138.62350000000001</c:v>
                </c:pt>
                <c:pt idx="3">
                  <c:v>-136.9838</c:v>
                </c:pt>
                <c:pt idx="4">
                  <c:v>-135.78190000000001</c:v>
                </c:pt>
                <c:pt idx="5">
                  <c:v>-134.6763</c:v>
                </c:pt>
                <c:pt idx="6">
                  <c:v>-133.7407</c:v>
                </c:pt>
                <c:pt idx="7">
                  <c:v>-132.7955</c:v>
                </c:pt>
                <c:pt idx="8">
                  <c:v>-132.13120000000001</c:v>
                </c:pt>
                <c:pt idx="9">
                  <c:v>-131.45480000000001</c:v>
                </c:pt>
                <c:pt idx="10">
                  <c:v>-130.67320000000001</c:v>
                </c:pt>
                <c:pt idx="11">
                  <c:v>-130.02959999999999</c:v>
                </c:pt>
                <c:pt idx="12">
                  <c:v>-129.37010000000001</c:v>
                </c:pt>
                <c:pt idx="13">
                  <c:v>-128.78030000000001</c:v>
                </c:pt>
                <c:pt idx="14">
                  <c:v>-128.2569</c:v>
                </c:pt>
                <c:pt idx="15">
                  <c:v>-127.708</c:v>
                </c:pt>
                <c:pt idx="16">
                  <c:v>-127.2487</c:v>
                </c:pt>
                <c:pt idx="17">
                  <c:v>-126.8159</c:v>
                </c:pt>
                <c:pt idx="18">
                  <c:v>-126.3807</c:v>
                </c:pt>
                <c:pt idx="19">
                  <c:v>-125.9529</c:v>
                </c:pt>
                <c:pt idx="20">
                  <c:v>-125.5538</c:v>
                </c:pt>
                <c:pt idx="21">
                  <c:v>-125.09220000000001</c:v>
                </c:pt>
                <c:pt idx="22">
                  <c:v>-124.6356</c:v>
                </c:pt>
                <c:pt idx="23">
                  <c:v>-124.1563</c:v>
                </c:pt>
                <c:pt idx="24">
                  <c:v>-123.7419</c:v>
                </c:pt>
                <c:pt idx="25">
                  <c:v>-123.34829999999999</c:v>
                </c:pt>
                <c:pt idx="26">
                  <c:v>-122.9686</c:v>
                </c:pt>
                <c:pt idx="27">
                  <c:v>-122.56619999999999</c:v>
                </c:pt>
                <c:pt idx="28">
                  <c:v>-122.16840000000001</c:v>
                </c:pt>
                <c:pt idx="29">
                  <c:v>-121.761</c:v>
                </c:pt>
                <c:pt idx="30">
                  <c:v>-121.3173</c:v>
                </c:pt>
                <c:pt idx="31">
                  <c:v>-120.9</c:v>
                </c:pt>
                <c:pt idx="32">
                  <c:v>-120.5453</c:v>
                </c:pt>
                <c:pt idx="33">
                  <c:v>-120.15170000000001</c:v>
                </c:pt>
                <c:pt idx="34">
                  <c:v>-119.7499</c:v>
                </c:pt>
                <c:pt idx="35">
                  <c:v>-119.3302</c:v>
                </c:pt>
                <c:pt idx="36">
                  <c:v>-118.90260000000001</c:v>
                </c:pt>
                <c:pt idx="37">
                  <c:v>-118.51349999999999</c:v>
                </c:pt>
                <c:pt idx="38">
                  <c:v>-118.10599999999999</c:v>
                </c:pt>
                <c:pt idx="39">
                  <c:v>-117.7449</c:v>
                </c:pt>
                <c:pt idx="40">
                  <c:v>-117.384</c:v>
                </c:pt>
                <c:pt idx="41">
                  <c:v>-116.9708</c:v>
                </c:pt>
                <c:pt idx="42">
                  <c:v>-116.5248</c:v>
                </c:pt>
                <c:pt idx="43">
                  <c:v>-116.0805</c:v>
                </c:pt>
                <c:pt idx="44">
                  <c:v>-115.6491</c:v>
                </c:pt>
                <c:pt idx="45">
                  <c:v>-115.24079999999999</c:v>
                </c:pt>
                <c:pt idx="46">
                  <c:v>-114.91030000000001</c:v>
                </c:pt>
                <c:pt idx="47">
                  <c:v>-114.5192</c:v>
                </c:pt>
                <c:pt idx="48">
                  <c:v>-114.1253</c:v>
                </c:pt>
                <c:pt idx="49">
                  <c:v>-113.7581</c:v>
                </c:pt>
                <c:pt idx="50">
                  <c:v>-113.35339999999999</c:v>
                </c:pt>
                <c:pt idx="51">
                  <c:v>-112.881</c:v>
                </c:pt>
                <c:pt idx="52">
                  <c:v>-112.4716</c:v>
                </c:pt>
                <c:pt idx="53">
                  <c:v>-112.105</c:v>
                </c:pt>
                <c:pt idx="54">
                  <c:v>-111.6619</c:v>
                </c:pt>
                <c:pt idx="55">
                  <c:v>-111.18049999999999</c:v>
                </c:pt>
                <c:pt idx="56">
                  <c:v>-110.8169</c:v>
                </c:pt>
                <c:pt idx="57">
                  <c:v>-110.42489999999999</c:v>
                </c:pt>
                <c:pt idx="58">
                  <c:v>-109.98820000000001</c:v>
                </c:pt>
                <c:pt idx="59">
                  <c:v>-109.5201</c:v>
                </c:pt>
                <c:pt idx="60">
                  <c:v>-109.1058</c:v>
                </c:pt>
                <c:pt idx="61">
                  <c:v>-108.7105</c:v>
                </c:pt>
                <c:pt idx="62">
                  <c:v>-108.33410000000001</c:v>
                </c:pt>
                <c:pt idx="63">
                  <c:v>-107.90819999999999</c:v>
                </c:pt>
                <c:pt idx="64">
                  <c:v>-107.4919</c:v>
                </c:pt>
                <c:pt idx="65">
                  <c:v>-107.087</c:v>
                </c:pt>
                <c:pt idx="66">
                  <c:v>-106.601</c:v>
                </c:pt>
                <c:pt idx="67">
                  <c:v>-106.1657</c:v>
                </c:pt>
                <c:pt idx="68">
                  <c:v>-105.69280000000001</c:v>
                </c:pt>
                <c:pt idx="69">
                  <c:v>-105.2714</c:v>
                </c:pt>
                <c:pt idx="70">
                  <c:v>-104.8028</c:v>
                </c:pt>
                <c:pt idx="71">
                  <c:v>-104.4054</c:v>
                </c:pt>
                <c:pt idx="72">
                  <c:v>-103.9542</c:v>
                </c:pt>
                <c:pt idx="73">
                  <c:v>-103.51349999999999</c:v>
                </c:pt>
                <c:pt idx="74">
                  <c:v>-103.0462</c:v>
                </c:pt>
                <c:pt idx="75">
                  <c:v>-102.5826</c:v>
                </c:pt>
                <c:pt idx="76">
                  <c:v>-102.0908</c:v>
                </c:pt>
                <c:pt idx="77">
                  <c:v>-101.6348</c:v>
                </c:pt>
                <c:pt idx="78">
                  <c:v>-101.1127</c:v>
                </c:pt>
                <c:pt idx="79">
                  <c:v>-100.57380000000001</c:v>
                </c:pt>
                <c:pt idx="80">
                  <c:v>-99.9636</c:v>
                </c:pt>
                <c:pt idx="81">
                  <c:v>-99.421199999999999</c:v>
                </c:pt>
                <c:pt idx="82">
                  <c:v>-98.835700000000003</c:v>
                </c:pt>
                <c:pt idx="83">
                  <c:v>-98.207300000000004</c:v>
                </c:pt>
                <c:pt idx="84">
                  <c:v>-97.590900000000005</c:v>
                </c:pt>
                <c:pt idx="85">
                  <c:v>-96.8202</c:v>
                </c:pt>
                <c:pt idx="86">
                  <c:v>-96.064400000000006</c:v>
                </c:pt>
                <c:pt idx="87">
                  <c:v>-95.174899999999994</c:v>
                </c:pt>
                <c:pt idx="88">
                  <c:v>-94.271600000000007</c:v>
                </c:pt>
                <c:pt idx="89">
                  <c:v>-93.313000000000002</c:v>
                </c:pt>
                <c:pt idx="90">
                  <c:v>-92.335700000000003</c:v>
                </c:pt>
                <c:pt idx="91">
                  <c:v>-91.164699999999996</c:v>
                </c:pt>
                <c:pt idx="92">
                  <c:v>-89.903099999999995</c:v>
                </c:pt>
                <c:pt idx="93">
                  <c:v>-88.200199999999995</c:v>
                </c:pt>
                <c:pt idx="94">
                  <c:v>-86.412599999999998</c:v>
                </c:pt>
                <c:pt idx="95">
                  <c:v>-84.445300000000003</c:v>
                </c:pt>
                <c:pt idx="96">
                  <c:v>-82.021600000000007</c:v>
                </c:pt>
                <c:pt idx="97">
                  <c:v>-79.373900000000006</c:v>
                </c:pt>
                <c:pt idx="98">
                  <c:v>-76.022800000000004</c:v>
                </c:pt>
                <c:pt idx="99">
                  <c:v>-71.527299999999997</c:v>
                </c:pt>
                <c:pt idx="100">
                  <c:v>-58.921300000000002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'3D-UMa (K=M=1)'!$U$25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(K=M=1)'!$U$29:$U$129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'3D-UMa (K=M=1)'!$V$25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(K=M=1)'!$V$29:$V$129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'3D-UMa (K=M=1)'!$W$25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(K=M=1)'!$W$29:$W$129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'3D-UMa (K=M=1)'!$X$25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(K=M=1)'!$X$29:$X$129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'3D-UMa (K=M=1)'!$Y$25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'3D-UMa (K=M=1)'!$Y$29:$Y$129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'3D-UMa (K=M=1)'!$Z$25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'3D-UMa (K=M=1)'!$Z$29:$Z$129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'3D-UMa (K=M=1)'!$AA$25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'3D-UMa (K=M=1)'!$AA$29:$AA$129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'3D-UMa (K=M=1)'!$AB$25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(K=M=1)'!$AB$29:$AB$129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'3D-UMa (K=M=1)'!$AC$25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(K=M=1)'!$AC$29:$AC$129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'3D-UMa (K=M=1)'!$AD$25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'3D-UMa (K=M=1)'!$AD$29:$AD$129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014848"/>
        <c:axId val="110016768"/>
      </c:scatterChart>
      <c:valAx>
        <c:axId val="110014848"/>
        <c:scaling>
          <c:orientation val="minMax"/>
          <c:max val="-40"/>
          <c:min val="-16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39"/>
              <c:y val="0.911170272352382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110016768"/>
        <c:crosses val="autoZero"/>
        <c:crossBetween val="midCat"/>
        <c:majorUnit val="20"/>
        <c:minorUnit val="1"/>
      </c:valAx>
      <c:valAx>
        <c:axId val="11001676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1001484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0899" r="0.75000000000000899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4958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(K=M=1)'!$AG$25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(K=M=1)'!$AG$29:$AG$129</c:f>
              <c:numCache>
                <c:formatCode>0.00_ </c:formatCode>
                <c:ptCount val="101"/>
                <c:pt idx="0">
                  <c:v>-7.6608403298101697</c:v>
                </c:pt>
                <c:pt idx="1">
                  <c:v>-5.1669753299552399</c:v>
                </c:pt>
                <c:pt idx="2">
                  <c:v>-4.5018442384790101</c:v>
                </c:pt>
                <c:pt idx="3">
                  <c:v>-3.8292650947955802</c:v>
                </c:pt>
                <c:pt idx="4">
                  <c:v>-3.4260939420243699</c:v>
                </c:pt>
                <c:pt idx="5">
                  <c:v>-3.1773017861246</c:v>
                </c:pt>
                <c:pt idx="6">
                  <c:v>-2.9042530341496602</c:v>
                </c:pt>
                <c:pt idx="7">
                  <c:v>-2.6928183531565599</c:v>
                </c:pt>
                <c:pt idx="8">
                  <c:v>-2.4907443022344702</c:v>
                </c:pt>
                <c:pt idx="9">
                  <c:v>-2.2567549714361301</c:v>
                </c:pt>
                <c:pt idx="10">
                  <c:v>-1.9769020836986699</c:v>
                </c:pt>
                <c:pt idx="11">
                  <c:v>-1.8252335708012399</c:v>
                </c:pt>
                <c:pt idx="12">
                  <c:v>-1.6293937515947301</c:v>
                </c:pt>
                <c:pt idx="13">
                  <c:v>-1.4526180347345099</c:v>
                </c:pt>
                <c:pt idx="14">
                  <c:v>-1.2789498444940699</c:v>
                </c:pt>
                <c:pt idx="15">
                  <c:v>-1.1195430889818401</c:v>
                </c:pt>
                <c:pt idx="16">
                  <c:v>-0.96721105361980297</c:v>
                </c:pt>
                <c:pt idx="17">
                  <c:v>-0.81113638859300896</c:v>
                </c:pt>
                <c:pt idx="18">
                  <c:v>-0.61665831788560599</c:v>
                </c:pt>
                <c:pt idx="19">
                  <c:v>-0.442677037975027</c:v>
                </c:pt>
                <c:pt idx="20">
                  <c:v>-0.300014094727452</c:v>
                </c:pt>
                <c:pt idx="21">
                  <c:v>-0.165367243236023</c:v>
                </c:pt>
                <c:pt idx="22">
                  <c:v>-1.7475185837023201E-2</c:v>
                </c:pt>
                <c:pt idx="23">
                  <c:v>0.14951825103153801</c:v>
                </c:pt>
                <c:pt idx="24">
                  <c:v>0.25827923001932701</c:v>
                </c:pt>
                <c:pt idx="25">
                  <c:v>0.38829155436926999</c:v>
                </c:pt>
                <c:pt idx="26">
                  <c:v>0.50708091528550403</c:v>
                </c:pt>
                <c:pt idx="27">
                  <c:v>0.65678463310674895</c:v>
                </c:pt>
                <c:pt idx="28">
                  <c:v>0.84090789309240199</c:v>
                </c:pt>
                <c:pt idx="29">
                  <c:v>0.95395117216940495</c:v>
                </c:pt>
                <c:pt idx="30">
                  <c:v>1.13994412942104</c:v>
                </c:pt>
                <c:pt idx="31">
                  <c:v>1.3231008374186899</c:v>
                </c:pt>
                <c:pt idx="32">
                  <c:v>1.54793744397549</c:v>
                </c:pt>
                <c:pt idx="33">
                  <c:v>1.7148535623507699</c:v>
                </c:pt>
                <c:pt idx="34">
                  <c:v>1.8759571727117601</c:v>
                </c:pt>
                <c:pt idx="35">
                  <c:v>2.06264648738463</c:v>
                </c:pt>
                <c:pt idx="36">
                  <c:v>2.2157859811138101</c:v>
                </c:pt>
                <c:pt idx="37">
                  <c:v>2.41294907475642</c:v>
                </c:pt>
                <c:pt idx="38">
                  <c:v>2.5798693887683299</c:v>
                </c:pt>
                <c:pt idx="39">
                  <c:v>2.75180113654738</c:v>
                </c:pt>
                <c:pt idx="40">
                  <c:v>3.0012881895818402</c:v>
                </c:pt>
                <c:pt idx="41">
                  <c:v>3.1964897491000599</c:v>
                </c:pt>
                <c:pt idx="42">
                  <c:v>3.3748969863521299</c:v>
                </c:pt>
                <c:pt idx="43">
                  <c:v>3.5652398452254799</c:v>
                </c:pt>
                <c:pt idx="44">
                  <c:v>3.7219828869718601</c:v>
                </c:pt>
                <c:pt idx="45">
                  <c:v>3.9204439637160302</c:v>
                </c:pt>
                <c:pt idx="46">
                  <c:v>4.10091072703222</c:v>
                </c:pt>
                <c:pt idx="47">
                  <c:v>4.2594010810537197</c:v>
                </c:pt>
                <c:pt idx="48">
                  <c:v>4.5128505076057799</c:v>
                </c:pt>
                <c:pt idx="49">
                  <c:v>4.6895511457004702</c:v>
                </c:pt>
                <c:pt idx="50">
                  <c:v>4.9049070498467797</c:v>
                </c:pt>
                <c:pt idx="51">
                  <c:v>5.0459787164699001</c:v>
                </c:pt>
                <c:pt idx="52">
                  <c:v>5.3055913645322397</c:v>
                </c:pt>
                <c:pt idx="53">
                  <c:v>5.47450599888335</c:v>
                </c:pt>
                <c:pt idx="54">
                  <c:v>5.6720568161798903</c:v>
                </c:pt>
                <c:pt idx="55">
                  <c:v>5.8719711979174596</c:v>
                </c:pt>
                <c:pt idx="56">
                  <c:v>6.0999617039594796</c:v>
                </c:pt>
                <c:pt idx="57">
                  <c:v>6.3493641652033803</c:v>
                </c:pt>
                <c:pt idx="58">
                  <c:v>6.6004232006025996</c:v>
                </c:pt>
                <c:pt idx="59">
                  <c:v>6.8377461332217999</c:v>
                </c:pt>
                <c:pt idx="60">
                  <c:v>7.0352642376054098</c:v>
                </c:pt>
                <c:pt idx="61">
                  <c:v>7.2857051135603301</c:v>
                </c:pt>
                <c:pt idx="62">
                  <c:v>7.5323665405723199</c:v>
                </c:pt>
                <c:pt idx="63">
                  <c:v>7.74729235516347</c:v>
                </c:pt>
                <c:pt idx="64">
                  <c:v>8.0200966462474508</c:v>
                </c:pt>
                <c:pt idx="65">
                  <c:v>8.2452008505604599</c:v>
                </c:pt>
                <c:pt idx="66">
                  <c:v>8.4426403606370801</c:v>
                </c:pt>
                <c:pt idx="67">
                  <c:v>8.7407431800805693</c:v>
                </c:pt>
                <c:pt idx="68">
                  <c:v>9.0031638320648693</c:v>
                </c:pt>
                <c:pt idx="69">
                  <c:v>9.2754767991195504</c:v>
                </c:pt>
                <c:pt idx="70">
                  <c:v>9.5443217849211308</c:v>
                </c:pt>
                <c:pt idx="71">
                  <c:v>9.8656152100491905</c:v>
                </c:pt>
                <c:pt idx="72">
                  <c:v>10.1386658599575</c:v>
                </c:pt>
                <c:pt idx="73">
                  <c:v>10.4334829821257</c:v>
                </c:pt>
                <c:pt idx="74">
                  <c:v>10.791038820831901</c:v>
                </c:pt>
                <c:pt idx="75">
                  <c:v>11.084254229362701</c:v>
                </c:pt>
                <c:pt idx="76">
                  <c:v>11.4282018018804</c:v>
                </c:pt>
                <c:pt idx="77">
                  <c:v>11.7860772343061</c:v>
                </c:pt>
                <c:pt idx="78">
                  <c:v>12.1809887910338</c:v>
                </c:pt>
                <c:pt idx="79">
                  <c:v>12.684547735341701</c:v>
                </c:pt>
                <c:pt idx="80">
                  <c:v>13.1735849086279</c:v>
                </c:pt>
                <c:pt idx="81">
                  <c:v>13.557142232291801</c:v>
                </c:pt>
                <c:pt idx="82">
                  <c:v>13.9728557351176</c:v>
                </c:pt>
                <c:pt idx="83">
                  <c:v>14.5411511562474</c:v>
                </c:pt>
                <c:pt idx="84">
                  <c:v>14.990673013240601</c:v>
                </c:pt>
                <c:pt idx="85">
                  <c:v>15.5198844716985</c:v>
                </c:pt>
                <c:pt idx="86">
                  <c:v>16.025647614782301</c:v>
                </c:pt>
                <c:pt idx="87">
                  <c:v>16.762606346065901</c:v>
                </c:pt>
                <c:pt idx="88">
                  <c:v>17.245070226233199</c:v>
                </c:pt>
                <c:pt idx="89">
                  <c:v>17.8452074252682</c:v>
                </c:pt>
                <c:pt idx="90">
                  <c:v>18.343914816235198</c:v>
                </c:pt>
                <c:pt idx="91">
                  <c:v>19.03045486073</c:v>
                </c:pt>
                <c:pt idx="92">
                  <c:v>19.774418172091998</c:v>
                </c:pt>
                <c:pt idx="93">
                  <c:v>20.651990207615199</c:v>
                </c:pt>
                <c:pt idx="94">
                  <c:v>21.489322242995598</c:v>
                </c:pt>
                <c:pt idx="95">
                  <c:v>22.377395553422499</c:v>
                </c:pt>
                <c:pt idx="96">
                  <c:v>23.0357703193093</c:v>
                </c:pt>
                <c:pt idx="97">
                  <c:v>23.857360253677001</c:v>
                </c:pt>
                <c:pt idx="98">
                  <c:v>24.773672591886399</c:v>
                </c:pt>
                <c:pt idx="99">
                  <c:v>25.649448732797499</c:v>
                </c:pt>
                <c:pt idx="100">
                  <c:v>26.736812961352101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(K=M=1)'!$AH$25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(K=M=1)'!$AH$29:$AH$129</c:f>
              <c:numCache>
                <c:formatCode>0.00_ </c:formatCode>
                <c:ptCount val="101"/>
                <c:pt idx="0">
                  <c:v>-7.9120160000000004</c:v>
                </c:pt>
                <c:pt idx="1">
                  <c:v>-4.9607083299999992</c:v>
                </c:pt>
                <c:pt idx="2">
                  <c:v>-4.3427704400000007</c:v>
                </c:pt>
                <c:pt idx="3">
                  <c:v>-3.86746137</c:v>
                </c:pt>
                <c:pt idx="4">
                  <c:v>-3.4771137599999995</c:v>
                </c:pt>
                <c:pt idx="5">
                  <c:v>-3.1592122499999995</c:v>
                </c:pt>
                <c:pt idx="6">
                  <c:v>-2.8866055600000005</c:v>
                </c:pt>
                <c:pt idx="7">
                  <c:v>-2.6662125699999999</c:v>
                </c:pt>
                <c:pt idx="8">
                  <c:v>-2.3779204399999996</c:v>
                </c:pt>
                <c:pt idx="9">
                  <c:v>-2.1544709700000002</c:v>
                </c:pt>
                <c:pt idx="10">
                  <c:v>-1.9598054</c:v>
                </c:pt>
                <c:pt idx="11">
                  <c:v>-1.7813377699999999</c:v>
                </c:pt>
                <c:pt idx="12">
                  <c:v>-1.5725973600000003</c:v>
                </c:pt>
                <c:pt idx="13">
                  <c:v>-1.3814517899999998</c:v>
                </c:pt>
                <c:pt idx="14">
                  <c:v>-1.2036676799999999</c:v>
                </c:pt>
                <c:pt idx="15">
                  <c:v>-1.03324065</c:v>
                </c:pt>
                <c:pt idx="16">
                  <c:v>-0.88192241599999943</c:v>
                </c:pt>
                <c:pt idx="17">
                  <c:v>-0.72781122599999992</c:v>
                </c:pt>
                <c:pt idx="18">
                  <c:v>-0.55130497600000017</c:v>
                </c:pt>
                <c:pt idx="19">
                  <c:v>-0.383912068</c:v>
                </c:pt>
                <c:pt idx="20">
                  <c:v>-0.21070665999999985</c:v>
                </c:pt>
                <c:pt idx="21">
                  <c:v>-7.0768818100000005E-2</c:v>
                </c:pt>
                <c:pt idx="22">
                  <c:v>8.4840095400000079E-2</c:v>
                </c:pt>
                <c:pt idx="23">
                  <c:v>0.23572490899999995</c:v>
                </c:pt>
                <c:pt idx="24">
                  <c:v>0.38267660399999914</c:v>
                </c:pt>
                <c:pt idx="25">
                  <c:v>0.56521862499999997</c:v>
                </c:pt>
                <c:pt idx="26">
                  <c:v>0.74425547000000092</c:v>
                </c:pt>
                <c:pt idx="27">
                  <c:v>0.89890086700000005</c:v>
                </c:pt>
                <c:pt idx="28">
                  <c:v>1.0482464800000006</c:v>
                </c:pt>
                <c:pt idx="29">
                  <c:v>1.2079253199999995</c:v>
                </c:pt>
                <c:pt idx="30">
                  <c:v>1.3604368</c:v>
                </c:pt>
                <c:pt idx="31">
                  <c:v>1.5364780100000002</c:v>
                </c:pt>
                <c:pt idx="32">
                  <c:v>1.7103203200000006</c:v>
                </c:pt>
                <c:pt idx="33">
                  <c:v>1.8671461300000001</c:v>
                </c:pt>
                <c:pt idx="34">
                  <c:v>2.04167158</c:v>
                </c:pt>
                <c:pt idx="35">
                  <c:v>2.237595750000001</c:v>
                </c:pt>
                <c:pt idx="36">
                  <c:v>2.3957527599999993</c:v>
                </c:pt>
                <c:pt idx="37">
                  <c:v>2.55378974</c:v>
                </c:pt>
                <c:pt idx="38">
                  <c:v>2.7020848599999998</c:v>
                </c:pt>
                <c:pt idx="39">
                  <c:v>2.88943444</c:v>
                </c:pt>
                <c:pt idx="40">
                  <c:v>3.0717836000000007</c:v>
                </c:pt>
                <c:pt idx="41">
                  <c:v>3.2384731499999999</c:v>
                </c:pt>
                <c:pt idx="42">
                  <c:v>3.4137764799999997</c:v>
                </c:pt>
                <c:pt idx="43">
                  <c:v>3.5959718699999996</c:v>
                </c:pt>
                <c:pt idx="44">
                  <c:v>3.7894564000000002</c:v>
                </c:pt>
                <c:pt idx="45">
                  <c:v>4.0122605000000009</c:v>
                </c:pt>
                <c:pt idx="46">
                  <c:v>4.1948717799999997</c:v>
                </c:pt>
                <c:pt idx="47">
                  <c:v>4.3717650799999994</c:v>
                </c:pt>
                <c:pt idx="48">
                  <c:v>4.5360290000000001</c:v>
                </c:pt>
                <c:pt idx="49">
                  <c:v>4.7322554200000004</c:v>
                </c:pt>
                <c:pt idx="50">
                  <c:v>4.9303790000000003</c:v>
                </c:pt>
                <c:pt idx="51">
                  <c:v>5.1742229599999989</c:v>
                </c:pt>
                <c:pt idx="52">
                  <c:v>5.3700006000000036</c:v>
                </c:pt>
                <c:pt idx="53">
                  <c:v>5.5800602800000005</c:v>
                </c:pt>
                <c:pt idx="54">
                  <c:v>5.7838721399999997</c:v>
                </c:pt>
                <c:pt idx="55">
                  <c:v>6.0084040000000014</c:v>
                </c:pt>
                <c:pt idx="56">
                  <c:v>6.2416627200000008</c:v>
                </c:pt>
                <c:pt idx="57">
                  <c:v>6.4695969800000004</c:v>
                </c:pt>
                <c:pt idx="58">
                  <c:v>6.70573441999999</c:v>
                </c:pt>
                <c:pt idx="59">
                  <c:v>6.9446874300000001</c:v>
                </c:pt>
                <c:pt idx="60">
                  <c:v>7.197796799999999</c:v>
                </c:pt>
                <c:pt idx="61">
                  <c:v>7.4620969499999985</c:v>
                </c:pt>
                <c:pt idx="62">
                  <c:v>7.7015310600000007</c:v>
                </c:pt>
                <c:pt idx="63">
                  <c:v>7.9620759099999994</c:v>
                </c:pt>
                <c:pt idx="64">
                  <c:v>8.2209779600000008</c:v>
                </c:pt>
                <c:pt idx="65">
                  <c:v>8.473755950000001</c:v>
                </c:pt>
                <c:pt idx="66">
                  <c:v>8.7146623000000005</c:v>
                </c:pt>
                <c:pt idx="67">
                  <c:v>8.9845475599999993</c:v>
                </c:pt>
                <c:pt idx="68">
                  <c:v>9.2689471600000015</c:v>
                </c:pt>
                <c:pt idx="69">
                  <c:v>9.5457618100000019</c:v>
                </c:pt>
                <c:pt idx="70">
                  <c:v>9.8331823000000007</c:v>
                </c:pt>
                <c:pt idx="71">
                  <c:v>10.1055709</c:v>
                </c:pt>
                <c:pt idx="72">
                  <c:v>10.451123999999993</c:v>
                </c:pt>
                <c:pt idx="73">
                  <c:v>10.7592929</c:v>
                </c:pt>
                <c:pt idx="74">
                  <c:v>11.081989800000001</c:v>
                </c:pt>
                <c:pt idx="75">
                  <c:v>11.365942499999999</c:v>
                </c:pt>
                <c:pt idx="76">
                  <c:v>11.7596732</c:v>
                </c:pt>
                <c:pt idx="77">
                  <c:v>12.150458399999998</c:v>
                </c:pt>
                <c:pt idx="78">
                  <c:v>12.483371</c:v>
                </c:pt>
                <c:pt idx="79">
                  <c:v>12.852263500000003</c:v>
                </c:pt>
                <c:pt idx="80">
                  <c:v>13.265902000000002</c:v>
                </c:pt>
                <c:pt idx="81">
                  <c:v>13.661560800000004</c:v>
                </c:pt>
                <c:pt idx="82">
                  <c:v>14.170096800000001</c:v>
                </c:pt>
                <c:pt idx="83">
                  <c:v>14.6190617</c:v>
                </c:pt>
                <c:pt idx="84">
                  <c:v>15.152709999999999</c:v>
                </c:pt>
                <c:pt idx="85">
                  <c:v>15.635309499999998</c:v>
                </c:pt>
                <c:pt idx="86">
                  <c:v>16.223144799999996</c:v>
                </c:pt>
                <c:pt idx="87">
                  <c:v>16.852316799999997</c:v>
                </c:pt>
                <c:pt idx="88">
                  <c:v>17.375319600000001</c:v>
                </c:pt>
                <c:pt idx="89">
                  <c:v>17.991241300000002</c:v>
                </c:pt>
                <c:pt idx="90">
                  <c:v>18.609324000000001</c:v>
                </c:pt>
                <c:pt idx="91">
                  <c:v>19.336696200000002</c:v>
                </c:pt>
                <c:pt idx="92">
                  <c:v>19.9787176</c:v>
                </c:pt>
                <c:pt idx="93">
                  <c:v>20.790968899999999</c:v>
                </c:pt>
                <c:pt idx="94">
                  <c:v>21.58717900000002</c:v>
                </c:pt>
                <c:pt idx="95">
                  <c:v>22.403634499999999</c:v>
                </c:pt>
                <c:pt idx="96">
                  <c:v>23.131001199999986</c:v>
                </c:pt>
                <c:pt idx="97">
                  <c:v>24.172018799999996</c:v>
                </c:pt>
                <c:pt idx="98">
                  <c:v>25.017191000000004</c:v>
                </c:pt>
                <c:pt idx="99">
                  <c:v>25.727930800000003</c:v>
                </c:pt>
                <c:pt idx="100">
                  <c:v>26.724740000000001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(K=M=1)'!$AI$25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(K=M=1)'!$AI$29:$AI$129</c:f>
              <c:numCache>
                <c:formatCode>0.00_ </c:formatCode>
                <c:ptCount val="101"/>
                <c:pt idx="0">
                  <c:v>-9.58</c:v>
                </c:pt>
                <c:pt idx="1">
                  <c:v>-4.97</c:v>
                </c:pt>
                <c:pt idx="2">
                  <c:v>-4.25</c:v>
                </c:pt>
                <c:pt idx="3">
                  <c:v>-3.72</c:v>
                </c:pt>
                <c:pt idx="4">
                  <c:v>-3.34</c:v>
                </c:pt>
                <c:pt idx="5">
                  <c:v>-3.02</c:v>
                </c:pt>
                <c:pt idx="6">
                  <c:v>-2.76</c:v>
                </c:pt>
                <c:pt idx="7">
                  <c:v>-2.5099999999999998</c:v>
                </c:pt>
                <c:pt idx="8">
                  <c:v>-2.27</c:v>
                </c:pt>
                <c:pt idx="9">
                  <c:v>-2.0499999999999998</c:v>
                </c:pt>
                <c:pt idx="10">
                  <c:v>-1.84</c:v>
                </c:pt>
                <c:pt idx="11">
                  <c:v>-1.64</c:v>
                </c:pt>
                <c:pt idx="12">
                  <c:v>-1.44</c:v>
                </c:pt>
                <c:pt idx="13">
                  <c:v>-1.26</c:v>
                </c:pt>
                <c:pt idx="14">
                  <c:v>-1.08</c:v>
                </c:pt>
                <c:pt idx="15">
                  <c:v>-0.91</c:v>
                </c:pt>
                <c:pt idx="16">
                  <c:v>-0.73</c:v>
                </c:pt>
                <c:pt idx="17">
                  <c:v>-0.57999999999999996</c:v>
                </c:pt>
                <c:pt idx="18">
                  <c:v>-0.42</c:v>
                </c:pt>
                <c:pt idx="19">
                  <c:v>-0.26</c:v>
                </c:pt>
                <c:pt idx="20">
                  <c:v>-0.11</c:v>
                </c:pt>
                <c:pt idx="21">
                  <c:v>0.02</c:v>
                </c:pt>
                <c:pt idx="22">
                  <c:v>0.17</c:v>
                </c:pt>
                <c:pt idx="23">
                  <c:v>0.31</c:v>
                </c:pt>
                <c:pt idx="24">
                  <c:v>0.45</c:v>
                </c:pt>
                <c:pt idx="25">
                  <c:v>0.6</c:v>
                </c:pt>
                <c:pt idx="26">
                  <c:v>0.75</c:v>
                </c:pt>
                <c:pt idx="27">
                  <c:v>0.91</c:v>
                </c:pt>
                <c:pt idx="28">
                  <c:v>1.07</c:v>
                </c:pt>
                <c:pt idx="29">
                  <c:v>1.23</c:v>
                </c:pt>
                <c:pt idx="30">
                  <c:v>1.39</c:v>
                </c:pt>
                <c:pt idx="31">
                  <c:v>1.56</c:v>
                </c:pt>
                <c:pt idx="32">
                  <c:v>1.71</c:v>
                </c:pt>
                <c:pt idx="33">
                  <c:v>1.87</c:v>
                </c:pt>
                <c:pt idx="34">
                  <c:v>2.0299999999999998</c:v>
                </c:pt>
                <c:pt idx="35">
                  <c:v>2.19</c:v>
                </c:pt>
                <c:pt idx="36">
                  <c:v>2.37</c:v>
                </c:pt>
                <c:pt idx="37">
                  <c:v>2.5299999999999998</c:v>
                </c:pt>
                <c:pt idx="38">
                  <c:v>2.69</c:v>
                </c:pt>
                <c:pt idx="39">
                  <c:v>2.86</c:v>
                </c:pt>
                <c:pt idx="40">
                  <c:v>3.04</c:v>
                </c:pt>
                <c:pt idx="41">
                  <c:v>3.21</c:v>
                </c:pt>
                <c:pt idx="42">
                  <c:v>3.41</c:v>
                </c:pt>
                <c:pt idx="43">
                  <c:v>3.59</c:v>
                </c:pt>
                <c:pt idx="44">
                  <c:v>3.79</c:v>
                </c:pt>
                <c:pt idx="45">
                  <c:v>3.98</c:v>
                </c:pt>
                <c:pt idx="46">
                  <c:v>4.17</c:v>
                </c:pt>
                <c:pt idx="47">
                  <c:v>4.3600000000000003</c:v>
                </c:pt>
                <c:pt idx="48">
                  <c:v>4.57</c:v>
                </c:pt>
                <c:pt idx="49">
                  <c:v>4.7699999999999996</c:v>
                </c:pt>
                <c:pt idx="50">
                  <c:v>4.99</c:v>
                </c:pt>
                <c:pt idx="51">
                  <c:v>5.21</c:v>
                </c:pt>
                <c:pt idx="52">
                  <c:v>5.43</c:v>
                </c:pt>
                <c:pt idx="53">
                  <c:v>5.65</c:v>
                </c:pt>
                <c:pt idx="54">
                  <c:v>5.86</c:v>
                </c:pt>
                <c:pt idx="55">
                  <c:v>6.1</c:v>
                </c:pt>
                <c:pt idx="56">
                  <c:v>6.32</c:v>
                </c:pt>
                <c:pt idx="57">
                  <c:v>6.57</c:v>
                </c:pt>
                <c:pt idx="58">
                  <c:v>6.8</c:v>
                </c:pt>
                <c:pt idx="59">
                  <c:v>7.06</c:v>
                </c:pt>
                <c:pt idx="60">
                  <c:v>7.29</c:v>
                </c:pt>
                <c:pt idx="61">
                  <c:v>7.56</c:v>
                </c:pt>
                <c:pt idx="62">
                  <c:v>7.81</c:v>
                </c:pt>
                <c:pt idx="63">
                  <c:v>8.0500000000000007</c:v>
                </c:pt>
                <c:pt idx="64">
                  <c:v>8.31</c:v>
                </c:pt>
                <c:pt idx="65">
                  <c:v>8.58</c:v>
                </c:pt>
                <c:pt idx="66">
                  <c:v>8.86</c:v>
                </c:pt>
                <c:pt idx="67">
                  <c:v>9.14</c:v>
                </c:pt>
                <c:pt idx="68">
                  <c:v>9.42</c:v>
                </c:pt>
                <c:pt idx="69">
                  <c:v>9.6999999999999993</c:v>
                </c:pt>
                <c:pt idx="70">
                  <c:v>10</c:v>
                </c:pt>
                <c:pt idx="71">
                  <c:v>10.33</c:v>
                </c:pt>
                <c:pt idx="72">
                  <c:v>10.68</c:v>
                </c:pt>
                <c:pt idx="73">
                  <c:v>11.02</c:v>
                </c:pt>
                <c:pt idx="74">
                  <c:v>11.35</c:v>
                </c:pt>
                <c:pt idx="75">
                  <c:v>11.7</c:v>
                </c:pt>
                <c:pt idx="76">
                  <c:v>12.07</c:v>
                </c:pt>
                <c:pt idx="77">
                  <c:v>12.45</c:v>
                </c:pt>
                <c:pt idx="78">
                  <c:v>12.85</c:v>
                </c:pt>
                <c:pt idx="79">
                  <c:v>13.22</c:v>
                </c:pt>
                <c:pt idx="80">
                  <c:v>13.62</c:v>
                </c:pt>
                <c:pt idx="81">
                  <c:v>14.03</c:v>
                </c:pt>
                <c:pt idx="82">
                  <c:v>14.45</c:v>
                </c:pt>
                <c:pt idx="83">
                  <c:v>14.91</c:v>
                </c:pt>
                <c:pt idx="84">
                  <c:v>15.39</c:v>
                </c:pt>
                <c:pt idx="85">
                  <c:v>15.89</c:v>
                </c:pt>
                <c:pt idx="86">
                  <c:v>16.41</c:v>
                </c:pt>
                <c:pt idx="87">
                  <c:v>16.95</c:v>
                </c:pt>
                <c:pt idx="88">
                  <c:v>17.57</c:v>
                </c:pt>
                <c:pt idx="89">
                  <c:v>18.23</c:v>
                </c:pt>
                <c:pt idx="90">
                  <c:v>18.850000000000001</c:v>
                </c:pt>
                <c:pt idx="91">
                  <c:v>19.55</c:v>
                </c:pt>
                <c:pt idx="92">
                  <c:v>20.309999999999999</c:v>
                </c:pt>
                <c:pt idx="93">
                  <c:v>21.08</c:v>
                </c:pt>
                <c:pt idx="94">
                  <c:v>21.91</c:v>
                </c:pt>
                <c:pt idx="95">
                  <c:v>22.76</c:v>
                </c:pt>
                <c:pt idx="96">
                  <c:v>23.65</c:v>
                </c:pt>
                <c:pt idx="97">
                  <c:v>24.45</c:v>
                </c:pt>
                <c:pt idx="98">
                  <c:v>25.16</c:v>
                </c:pt>
                <c:pt idx="99">
                  <c:v>25.81</c:v>
                </c:pt>
                <c:pt idx="100">
                  <c:v>26.84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(K=M=1)'!$AJ$25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(K=M=1)'!$AJ$29:$AJ$129</c:f>
              <c:numCache>
                <c:formatCode>0.00_ </c:formatCode>
                <c:ptCount val="101"/>
                <c:pt idx="0">
                  <c:v>-8.23</c:v>
                </c:pt>
                <c:pt idx="1">
                  <c:v>-4.7702</c:v>
                </c:pt>
                <c:pt idx="2">
                  <c:v>-4.0766</c:v>
                </c:pt>
                <c:pt idx="3">
                  <c:v>-3.5489999999999999</c:v>
                </c:pt>
                <c:pt idx="4">
                  <c:v>-3.2366000000000001</c:v>
                </c:pt>
                <c:pt idx="5">
                  <c:v>-2.919</c:v>
                </c:pt>
                <c:pt idx="6">
                  <c:v>-2.6501000000000001</c:v>
                </c:pt>
                <c:pt idx="7">
                  <c:v>-2.4098000000000002</c:v>
                </c:pt>
                <c:pt idx="8">
                  <c:v>-2.1454</c:v>
                </c:pt>
                <c:pt idx="9">
                  <c:v>-1.9664999999999999</c:v>
                </c:pt>
                <c:pt idx="10">
                  <c:v>-1.7366999999999999</c:v>
                </c:pt>
                <c:pt idx="11">
                  <c:v>-1.5465</c:v>
                </c:pt>
                <c:pt idx="12">
                  <c:v>-1.3016000000000001</c:v>
                </c:pt>
                <c:pt idx="13">
                  <c:v>-1.1155999999999999</c:v>
                </c:pt>
                <c:pt idx="14">
                  <c:v>-0.93210000000000004</c:v>
                </c:pt>
                <c:pt idx="15">
                  <c:v>-0.73419999999999996</c:v>
                </c:pt>
                <c:pt idx="16">
                  <c:v>-0.54679999999999995</c:v>
                </c:pt>
                <c:pt idx="17">
                  <c:v>-0.38190000000000002</c:v>
                </c:pt>
                <c:pt idx="18">
                  <c:v>-0.24299999999999999</c:v>
                </c:pt>
                <c:pt idx="19">
                  <c:v>-0.111</c:v>
                </c:pt>
                <c:pt idx="20">
                  <c:v>8.09E-2</c:v>
                </c:pt>
                <c:pt idx="21">
                  <c:v>0.23910000000000001</c:v>
                </c:pt>
                <c:pt idx="22">
                  <c:v>0.39779999999999999</c:v>
                </c:pt>
                <c:pt idx="23">
                  <c:v>0.55669999999999997</c:v>
                </c:pt>
                <c:pt idx="24">
                  <c:v>0.7006</c:v>
                </c:pt>
                <c:pt idx="25">
                  <c:v>0.84640000000000004</c:v>
                </c:pt>
                <c:pt idx="26">
                  <c:v>0.96909999999999996</c:v>
                </c:pt>
                <c:pt idx="27">
                  <c:v>1.1268</c:v>
                </c:pt>
                <c:pt idx="28">
                  <c:v>1.2948999999999999</c:v>
                </c:pt>
                <c:pt idx="29">
                  <c:v>1.4308000000000001</c:v>
                </c:pt>
                <c:pt idx="30">
                  <c:v>1.6111</c:v>
                </c:pt>
                <c:pt idx="31">
                  <c:v>1.7541</c:v>
                </c:pt>
                <c:pt idx="32">
                  <c:v>1.9076</c:v>
                </c:pt>
                <c:pt idx="33">
                  <c:v>2.0579999999999998</c:v>
                </c:pt>
                <c:pt idx="34">
                  <c:v>2.1966999999999999</c:v>
                </c:pt>
                <c:pt idx="35">
                  <c:v>2.3323999999999998</c:v>
                </c:pt>
                <c:pt idx="36">
                  <c:v>2.4929999999999999</c:v>
                </c:pt>
                <c:pt idx="37">
                  <c:v>2.6779999999999999</c:v>
                </c:pt>
                <c:pt idx="38">
                  <c:v>2.8376000000000001</c:v>
                </c:pt>
                <c:pt idx="39">
                  <c:v>2.9944000000000002</c:v>
                </c:pt>
                <c:pt idx="40">
                  <c:v>3.1421999999999999</c:v>
                </c:pt>
                <c:pt idx="41">
                  <c:v>3.3182999999999998</c:v>
                </c:pt>
                <c:pt idx="42">
                  <c:v>3.5265</c:v>
                </c:pt>
                <c:pt idx="43">
                  <c:v>3.7069999999999999</c:v>
                </c:pt>
                <c:pt idx="44">
                  <c:v>3.8969999999999998</c:v>
                </c:pt>
                <c:pt idx="45">
                  <c:v>4.0656999999999996</c:v>
                </c:pt>
                <c:pt idx="46">
                  <c:v>4.2343000000000002</c:v>
                </c:pt>
                <c:pt idx="47">
                  <c:v>4.4359000000000002</c:v>
                </c:pt>
                <c:pt idx="48">
                  <c:v>4.6440999999999999</c:v>
                </c:pt>
                <c:pt idx="49">
                  <c:v>4.8021000000000003</c:v>
                </c:pt>
                <c:pt idx="50">
                  <c:v>4.9749999999999996</c:v>
                </c:pt>
                <c:pt idx="51">
                  <c:v>5.1927000000000003</c:v>
                </c:pt>
                <c:pt idx="52">
                  <c:v>5.4</c:v>
                </c:pt>
                <c:pt idx="53">
                  <c:v>5.6459999999999999</c:v>
                </c:pt>
                <c:pt idx="54">
                  <c:v>5.883</c:v>
                </c:pt>
                <c:pt idx="55">
                  <c:v>6.0709</c:v>
                </c:pt>
                <c:pt idx="56">
                  <c:v>6.2778</c:v>
                </c:pt>
                <c:pt idx="57">
                  <c:v>6.5004999999999997</c:v>
                </c:pt>
                <c:pt idx="58">
                  <c:v>6.7657999999999996</c:v>
                </c:pt>
                <c:pt idx="59">
                  <c:v>6.9903000000000004</c:v>
                </c:pt>
                <c:pt idx="60">
                  <c:v>7.2362000000000002</c:v>
                </c:pt>
                <c:pt idx="61">
                  <c:v>7.4709000000000003</c:v>
                </c:pt>
                <c:pt idx="62">
                  <c:v>7.7361000000000004</c:v>
                </c:pt>
                <c:pt idx="63">
                  <c:v>7.9663000000000004</c:v>
                </c:pt>
                <c:pt idx="64">
                  <c:v>8.2263000000000002</c:v>
                </c:pt>
                <c:pt idx="65">
                  <c:v>8.5364000000000004</c:v>
                </c:pt>
                <c:pt idx="66">
                  <c:v>8.7631999999999994</c:v>
                </c:pt>
                <c:pt idx="67">
                  <c:v>9.0455000000000005</c:v>
                </c:pt>
                <c:pt idx="68">
                  <c:v>9.3673000000000002</c:v>
                </c:pt>
                <c:pt idx="69">
                  <c:v>9.6766000000000005</c:v>
                </c:pt>
                <c:pt idx="70">
                  <c:v>9.968</c:v>
                </c:pt>
                <c:pt idx="71">
                  <c:v>10.2783</c:v>
                </c:pt>
                <c:pt idx="72">
                  <c:v>10.6043</c:v>
                </c:pt>
                <c:pt idx="73">
                  <c:v>10.940099999999999</c:v>
                </c:pt>
                <c:pt idx="74">
                  <c:v>11.236000000000001</c:v>
                </c:pt>
                <c:pt idx="75">
                  <c:v>11.52</c:v>
                </c:pt>
                <c:pt idx="76">
                  <c:v>11.869199999999999</c:v>
                </c:pt>
                <c:pt idx="77">
                  <c:v>12.262499999999999</c:v>
                </c:pt>
                <c:pt idx="78">
                  <c:v>12.610200000000001</c:v>
                </c:pt>
                <c:pt idx="79">
                  <c:v>13.039899999999999</c:v>
                </c:pt>
                <c:pt idx="80">
                  <c:v>13.375999999999999</c:v>
                </c:pt>
                <c:pt idx="81">
                  <c:v>13.736000000000001</c:v>
                </c:pt>
                <c:pt idx="82">
                  <c:v>14.2448</c:v>
                </c:pt>
                <c:pt idx="83">
                  <c:v>14.6678</c:v>
                </c:pt>
                <c:pt idx="84">
                  <c:v>15.122</c:v>
                </c:pt>
                <c:pt idx="85">
                  <c:v>15.7081</c:v>
                </c:pt>
                <c:pt idx="86">
                  <c:v>16.254000000000001</c:v>
                </c:pt>
                <c:pt idx="87">
                  <c:v>16.712800000000001</c:v>
                </c:pt>
                <c:pt idx="88">
                  <c:v>17.354900000000001</c:v>
                </c:pt>
                <c:pt idx="89">
                  <c:v>18.019400000000001</c:v>
                </c:pt>
                <c:pt idx="90">
                  <c:v>18.581</c:v>
                </c:pt>
                <c:pt idx="91">
                  <c:v>19.157</c:v>
                </c:pt>
                <c:pt idx="92">
                  <c:v>19.9116</c:v>
                </c:pt>
                <c:pt idx="93">
                  <c:v>20.764299999999999</c:v>
                </c:pt>
                <c:pt idx="94">
                  <c:v>21.728899999999999</c:v>
                </c:pt>
                <c:pt idx="95">
                  <c:v>22.494499999999999</c:v>
                </c:pt>
                <c:pt idx="96">
                  <c:v>23.508400000000002</c:v>
                </c:pt>
                <c:pt idx="97">
                  <c:v>24.254999999999999</c:v>
                </c:pt>
                <c:pt idx="98">
                  <c:v>25.277899999999999</c:v>
                </c:pt>
                <c:pt idx="99">
                  <c:v>25.991499999999998</c:v>
                </c:pt>
                <c:pt idx="100">
                  <c:v>26.8111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(K=M=1)'!$AK$25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(K=M=1)'!$AK$29:$AK$129</c:f>
              <c:numCache>
                <c:formatCode>0.00_ </c:formatCode>
                <c:ptCount val="101"/>
                <c:pt idx="0">
                  <c:v>-8.1334800000000005</c:v>
                </c:pt>
                <c:pt idx="1">
                  <c:v>-5.0087700000000002</c:v>
                </c:pt>
                <c:pt idx="2">
                  <c:v>-4.3106600000000004</c:v>
                </c:pt>
                <c:pt idx="3">
                  <c:v>-3.8592399999999998</c:v>
                </c:pt>
                <c:pt idx="4">
                  <c:v>-3.4983599999999999</c:v>
                </c:pt>
                <c:pt idx="5">
                  <c:v>-3.1819299999999999</c:v>
                </c:pt>
                <c:pt idx="6">
                  <c:v>-2.9345400000000001</c:v>
                </c:pt>
                <c:pt idx="7">
                  <c:v>-2.6968100000000002</c:v>
                </c:pt>
                <c:pt idx="8">
                  <c:v>-2.4685100000000002</c:v>
                </c:pt>
                <c:pt idx="9">
                  <c:v>-2.2387999999999999</c:v>
                </c:pt>
                <c:pt idx="10">
                  <c:v>-2.0349400000000002</c:v>
                </c:pt>
                <c:pt idx="11">
                  <c:v>-1.85043</c:v>
                </c:pt>
                <c:pt idx="12">
                  <c:v>-1.6514500000000001</c:v>
                </c:pt>
                <c:pt idx="13">
                  <c:v>-1.48434</c:v>
                </c:pt>
                <c:pt idx="14">
                  <c:v>-1.29559</c:v>
                </c:pt>
                <c:pt idx="15">
                  <c:v>-1.1282000000000001</c:v>
                </c:pt>
                <c:pt idx="16">
                  <c:v>-0.95652899999999996</c:v>
                </c:pt>
                <c:pt idx="17">
                  <c:v>-0.78979200000000005</c:v>
                </c:pt>
                <c:pt idx="18">
                  <c:v>-0.63989200000000002</c:v>
                </c:pt>
                <c:pt idx="19">
                  <c:v>-0.48038700000000001</c:v>
                </c:pt>
                <c:pt idx="20">
                  <c:v>-0.333671</c:v>
                </c:pt>
                <c:pt idx="21">
                  <c:v>-0.19386700000000001</c:v>
                </c:pt>
                <c:pt idx="22">
                  <c:v>-4.5359700000000003E-2</c:v>
                </c:pt>
                <c:pt idx="23">
                  <c:v>8.5950499999999999E-2</c:v>
                </c:pt>
                <c:pt idx="24">
                  <c:v>0.225743</c:v>
                </c:pt>
                <c:pt idx="25">
                  <c:v>0.37496600000000002</c:v>
                </c:pt>
                <c:pt idx="26">
                  <c:v>0.52009899999999998</c:v>
                </c:pt>
                <c:pt idx="27">
                  <c:v>0.66257299999999997</c:v>
                </c:pt>
                <c:pt idx="28">
                  <c:v>0.81844600000000001</c:v>
                </c:pt>
                <c:pt idx="29">
                  <c:v>0.98650199999999999</c:v>
                </c:pt>
                <c:pt idx="30">
                  <c:v>1.15238</c:v>
                </c:pt>
                <c:pt idx="31">
                  <c:v>1.32406</c:v>
                </c:pt>
                <c:pt idx="32">
                  <c:v>1.4797400000000001</c:v>
                </c:pt>
                <c:pt idx="33">
                  <c:v>1.63324</c:v>
                </c:pt>
                <c:pt idx="34">
                  <c:v>1.8061100000000001</c:v>
                </c:pt>
                <c:pt idx="35">
                  <c:v>1.9563999999999999</c:v>
                </c:pt>
                <c:pt idx="36">
                  <c:v>2.1146099999999999</c:v>
                </c:pt>
                <c:pt idx="37">
                  <c:v>2.2759499999999999</c:v>
                </c:pt>
                <c:pt idx="38">
                  <c:v>2.4405399999999999</c:v>
                </c:pt>
                <c:pt idx="39">
                  <c:v>2.60385</c:v>
                </c:pt>
                <c:pt idx="40">
                  <c:v>2.78626</c:v>
                </c:pt>
                <c:pt idx="41">
                  <c:v>2.9554399999999998</c:v>
                </c:pt>
                <c:pt idx="42">
                  <c:v>3.1309</c:v>
                </c:pt>
                <c:pt idx="43">
                  <c:v>3.3044500000000001</c:v>
                </c:pt>
                <c:pt idx="44">
                  <c:v>3.4862799999999998</c:v>
                </c:pt>
                <c:pt idx="45">
                  <c:v>3.67855</c:v>
                </c:pt>
                <c:pt idx="46">
                  <c:v>3.8707099999999999</c:v>
                </c:pt>
                <c:pt idx="47">
                  <c:v>4.0623800000000001</c:v>
                </c:pt>
                <c:pt idx="48">
                  <c:v>4.2623600000000001</c:v>
                </c:pt>
                <c:pt idx="49">
                  <c:v>4.4744700000000002</c:v>
                </c:pt>
                <c:pt idx="50">
                  <c:v>4.6846199999999998</c:v>
                </c:pt>
                <c:pt idx="51">
                  <c:v>4.8927699999999996</c:v>
                </c:pt>
                <c:pt idx="52">
                  <c:v>5.0908800000000003</c:v>
                </c:pt>
                <c:pt idx="53">
                  <c:v>5.3024100000000001</c:v>
                </c:pt>
                <c:pt idx="54">
                  <c:v>5.51328</c:v>
                </c:pt>
                <c:pt idx="55">
                  <c:v>5.7272699999999999</c:v>
                </c:pt>
                <c:pt idx="56">
                  <c:v>5.9628800000000002</c:v>
                </c:pt>
                <c:pt idx="57">
                  <c:v>6.16439</c:v>
                </c:pt>
                <c:pt idx="58">
                  <c:v>6.3976499999999996</c:v>
                </c:pt>
                <c:pt idx="59">
                  <c:v>6.6088399999999998</c:v>
                </c:pt>
                <c:pt idx="60">
                  <c:v>6.8426799999999997</c:v>
                </c:pt>
                <c:pt idx="61">
                  <c:v>7.0747499999999999</c:v>
                </c:pt>
                <c:pt idx="62">
                  <c:v>7.33345</c:v>
                </c:pt>
                <c:pt idx="63">
                  <c:v>7.5888799999999996</c:v>
                </c:pt>
                <c:pt idx="64">
                  <c:v>7.8415999999999997</c:v>
                </c:pt>
                <c:pt idx="65">
                  <c:v>8.0965600000000002</c:v>
                </c:pt>
                <c:pt idx="66">
                  <c:v>8.3646200000000004</c:v>
                </c:pt>
                <c:pt idx="67">
                  <c:v>8.6477699999999995</c:v>
                </c:pt>
                <c:pt idx="68">
                  <c:v>8.9188899999999993</c:v>
                </c:pt>
                <c:pt idx="69">
                  <c:v>9.2198200000000003</c:v>
                </c:pt>
                <c:pt idx="70">
                  <c:v>9.4887099999999993</c:v>
                </c:pt>
                <c:pt idx="71">
                  <c:v>9.7962900000000008</c:v>
                </c:pt>
                <c:pt idx="72">
                  <c:v>10.1082</c:v>
                </c:pt>
                <c:pt idx="73">
                  <c:v>10.44</c:v>
                </c:pt>
                <c:pt idx="74">
                  <c:v>10.7752</c:v>
                </c:pt>
                <c:pt idx="75">
                  <c:v>11.123799999999999</c:v>
                </c:pt>
                <c:pt idx="76">
                  <c:v>11.4544</c:v>
                </c:pt>
                <c:pt idx="77">
                  <c:v>11.8202</c:v>
                </c:pt>
                <c:pt idx="78">
                  <c:v>12.2303</c:v>
                </c:pt>
                <c:pt idx="79">
                  <c:v>12.615500000000001</c:v>
                </c:pt>
                <c:pt idx="80">
                  <c:v>13.027200000000001</c:v>
                </c:pt>
                <c:pt idx="81">
                  <c:v>13.4688</c:v>
                </c:pt>
                <c:pt idx="82">
                  <c:v>13.914099999999999</c:v>
                </c:pt>
                <c:pt idx="83">
                  <c:v>14.372299999999999</c:v>
                </c:pt>
                <c:pt idx="84">
                  <c:v>14.9314</c:v>
                </c:pt>
                <c:pt idx="85">
                  <c:v>15.457599999999999</c:v>
                </c:pt>
                <c:pt idx="86">
                  <c:v>15.945600000000001</c:v>
                </c:pt>
                <c:pt idx="87">
                  <c:v>16.453399999999998</c:v>
                </c:pt>
                <c:pt idx="88">
                  <c:v>17.041599999999999</c:v>
                </c:pt>
                <c:pt idx="89">
                  <c:v>17.6891</c:v>
                </c:pt>
                <c:pt idx="90">
                  <c:v>18.336600000000001</c:v>
                </c:pt>
                <c:pt idx="91">
                  <c:v>18.9939</c:v>
                </c:pt>
                <c:pt idx="92">
                  <c:v>19.6798</c:v>
                </c:pt>
                <c:pt idx="93">
                  <c:v>20.3995</c:v>
                </c:pt>
                <c:pt idx="94">
                  <c:v>21.255700000000001</c:v>
                </c:pt>
                <c:pt idx="95">
                  <c:v>22.138100000000001</c:v>
                </c:pt>
                <c:pt idx="96">
                  <c:v>23.020399999999999</c:v>
                </c:pt>
                <c:pt idx="97">
                  <c:v>23.995899999999999</c:v>
                </c:pt>
                <c:pt idx="98">
                  <c:v>24.834099999999999</c:v>
                </c:pt>
                <c:pt idx="99">
                  <c:v>25.643899999999999</c:v>
                </c:pt>
                <c:pt idx="100">
                  <c:v>26.883299999999998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(K=M=1)'!$AL$25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(K=M=1)'!$AL$29:$AL$129</c:f>
              <c:numCache>
                <c:formatCode>0.00_ </c:formatCode>
                <c:ptCount val="101"/>
                <c:pt idx="0">
                  <c:v>-9.3480000000000008</c:v>
                </c:pt>
                <c:pt idx="1">
                  <c:v>-4.9241000000000001</c:v>
                </c:pt>
                <c:pt idx="2">
                  <c:v>-4.2149999999999999</c:v>
                </c:pt>
                <c:pt idx="3">
                  <c:v>-3.7307999999999999</c:v>
                </c:pt>
                <c:pt idx="4">
                  <c:v>-3.3534000000000002</c:v>
                </c:pt>
                <c:pt idx="5">
                  <c:v>-3.0215000000000001</c:v>
                </c:pt>
                <c:pt idx="6">
                  <c:v>-2.7496</c:v>
                </c:pt>
                <c:pt idx="7">
                  <c:v>-2.4657</c:v>
                </c:pt>
                <c:pt idx="8">
                  <c:v>-2.2134999999999998</c:v>
                </c:pt>
                <c:pt idx="9">
                  <c:v>-1.9866999999999999</c:v>
                </c:pt>
                <c:pt idx="10">
                  <c:v>-1.7668999999999999</c:v>
                </c:pt>
                <c:pt idx="11">
                  <c:v>-1.5745</c:v>
                </c:pt>
                <c:pt idx="12">
                  <c:v>-1.3855</c:v>
                </c:pt>
                <c:pt idx="13">
                  <c:v>-1.2075</c:v>
                </c:pt>
                <c:pt idx="14">
                  <c:v>-1.0111000000000001</c:v>
                </c:pt>
                <c:pt idx="15">
                  <c:v>-0.84243000000000001</c:v>
                </c:pt>
                <c:pt idx="16">
                  <c:v>-0.69676000000000005</c:v>
                </c:pt>
                <c:pt idx="17">
                  <c:v>-0.56189</c:v>
                </c:pt>
                <c:pt idx="18">
                  <c:v>-0.41188999999999998</c:v>
                </c:pt>
                <c:pt idx="19">
                  <c:v>-0.27123999999999998</c:v>
                </c:pt>
                <c:pt idx="20">
                  <c:v>-0.11012</c:v>
                </c:pt>
                <c:pt idx="21">
                  <c:v>3.8676000000000002E-2</c:v>
                </c:pt>
                <c:pt idx="22">
                  <c:v>0.15387999999999999</c:v>
                </c:pt>
                <c:pt idx="23">
                  <c:v>0.29876000000000003</c:v>
                </c:pt>
                <c:pt idx="24">
                  <c:v>0.45951999999999998</c:v>
                </c:pt>
                <c:pt idx="25">
                  <c:v>0.59113000000000004</c:v>
                </c:pt>
                <c:pt idx="26">
                  <c:v>0.76141000000000003</c:v>
                </c:pt>
                <c:pt idx="27">
                  <c:v>0.93808000000000002</c:v>
                </c:pt>
                <c:pt idx="28">
                  <c:v>1.0721000000000001</c:v>
                </c:pt>
                <c:pt idx="29">
                  <c:v>1.2087000000000001</c:v>
                </c:pt>
                <c:pt idx="30">
                  <c:v>1.3753</c:v>
                </c:pt>
                <c:pt idx="31">
                  <c:v>1.5355000000000001</c:v>
                </c:pt>
                <c:pt idx="32">
                  <c:v>1.6780999999999999</c:v>
                </c:pt>
                <c:pt idx="33">
                  <c:v>1.8174999999999999</c:v>
                </c:pt>
                <c:pt idx="34">
                  <c:v>2.0066999999999999</c:v>
                </c:pt>
                <c:pt idx="35">
                  <c:v>2.1877</c:v>
                </c:pt>
                <c:pt idx="36">
                  <c:v>2.3530000000000002</c:v>
                </c:pt>
                <c:pt idx="37">
                  <c:v>2.5072000000000001</c:v>
                </c:pt>
                <c:pt idx="38">
                  <c:v>2.6526999999999998</c:v>
                </c:pt>
                <c:pt idx="39">
                  <c:v>2.8081</c:v>
                </c:pt>
                <c:pt idx="40">
                  <c:v>2.9817</c:v>
                </c:pt>
                <c:pt idx="41">
                  <c:v>3.1741999999999999</c:v>
                </c:pt>
                <c:pt idx="42">
                  <c:v>3.3637999999999999</c:v>
                </c:pt>
                <c:pt idx="43">
                  <c:v>3.5263</c:v>
                </c:pt>
                <c:pt idx="44">
                  <c:v>3.7187999999999999</c:v>
                </c:pt>
                <c:pt idx="45">
                  <c:v>3.9043000000000001</c:v>
                </c:pt>
                <c:pt idx="46">
                  <c:v>4.0621</c:v>
                </c:pt>
                <c:pt idx="47">
                  <c:v>4.2572000000000001</c:v>
                </c:pt>
                <c:pt idx="48">
                  <c:v>4.4164000000000003</c:v>
                </c:pt>
                <c:pt idx="49">
                  <c:v>4.5951000000000004</c:v>
                </c:pt>
                <c:pt idx="50">
                  <c:v>4.8098000000000001</c:v>
                </c:pt>
                <c:pt idx="51">
                  <c:v>4.9856999999999996</c:v>
                </c:pt>
                <c:pt idx="52">
                  <c:v>5.1963999999999997</c:v>
                </c:pt>
                <c:pt idx="53">
                  <c:v>5.4206000000000003</c:v>
                </c:pt>
                <c:pt idx="54">
                  <c:v>5.6257000000000001</c:v>
                </c:pt>
                <c:pt idx="55">
                  <c:v>5.8319999999999999</c:v>
                </c:pt>
                <c:pt idx="56">
                  <c:v>6.048</c:v>
                </c:pt>
                <c:pt idx="57">
                  <c:v>6.3371000000000004</c:v>
                </c:pt>
                <c:pt idx="58">
                  <c:v>6.5807000000000002</c:v>
                </c:pt>
                <c:pt idx="59">
                  <c:v>6.8503999999999996</c:v>
                </c:pt>
                <c:pt idx="60">
                  <c:v>7.1173999999999999</c:v>
                </c:pt>
                <c:pt idx="61">
                  <c:v>7.3733000000000004</c:v>
                </c:pt>
                <c:pt idx="62">
                  <c:v>7.6576000000000004</c:v>
                </c:pt>
                <c:pt idx="63">
                  <c:v>7.9568000000000003</c:v>
                </c:pt>
                <c:pt idx="64">
                  <c:v>8.1950000000000003</c:v>
                </c:pt>
                <c:pt idx="65">
                  <c:v>8.4429999999999996</c:v>
                </c:pt>
                <c:pt idx="66">
                  <c:v>8.7375000000000007</c:v>
                </c:pt>
                <c:pt idx="67">
                  <c:v>9.0487000000000002</c:v>
                </c:pt>
                <c:pt idx="68">
                  <c:v>9.3328000000000007</c:v>
                </c:pt>
                <c:pt idx="69">
                  <c:v>9.6288</c:v>
                </c:pt>
                <c:pt idx="70">
                  <c:v>9.9153000000000002</c:v>
                </c:pt>
                <c:pt idx="71">
                  <c:v>10.247999999999999</c:v>
                </c:pt>
                <c:pt idx="72">
                  <c:v>10.558</c:v>
                </c:pt>
                <c:pt idx="73">
                  <c:v>10.877000000000001</c:v>
                </c:pt>
                <c:pt idx="74">
                  <c:v>11.266</c:v>
                </c:pt>
                <c:pt idx="75">
                  <c:v>11.615</c:v>
                </c:pt>
                <c:pt idx="76">
                  <c:v>11.917</c:v>
                </c:pt>
                <c:pt idx="77">
                  <c:v>12.273999999999999</c:v>
                </c:pt>
                <c:pt idx="78">
                  <c:v>12.625999999999999</c:v>
                </c:pt>
                <c:pt idx="79">
                  <c:v>13.034000000000001</c:v>
                </c:pt>
                <c:pt idx="80">
                  <c:v>13.423</c:v>
                </c:pt>
                <c:pt idx="81">
                  <c:v>13.821</c:v>
                </c:pt>
                <c:pt idx="82">
                  <c:v>14.242000000000001</c:v>
                </c:pt>
                <c:pt idx="83">
                  <c:v>14.679</c:v>
                </c:pt>
                <c:pt idx="84">
                  <c:v>15.176</c:v>
                </c:pt>
                <c:pt idx="85">
                  <c:v>15.725</c:v>
                </c:pt>
                <c:pt idx="86">
                  <c:v>16.257000000000001</c:v>
                </c:pt>
                <c:pt idx="87">
                  <c:v>16.763999999999999</c:v>
                </c:pt>
                <c:pt idx="88">
                  <c:v>17.295999999999999</c:v>
                </c:pt>
                <c:pt idx="89">
                  <c:v>17.853000000000002</c:v>
                </c:pt>
                <c:pt idx="90">
                  <c:v>18.417000000000002</c:v>
                </c:pt>
                <c:pt idx="91">
                  <c:v>19.155999999999999</c:v>
                </c:pt>
                <c:pt idx="92">
                  <c:v>19.891999999999999</c:v>
                </c:pt>
                <c:pt idx="93">
                  <c:v>20.695</c:v>
                </c:pt>
                <c:pt idx="94">
                  <c:v>21.402999999999999</c:v>
                </c:pt>
                <c:pt idx="95">
                  <c:v>22.2</c:v>
                </c:pt>
                <c:pt idx="96">
                  <c:v>23.213999999999999</c:v>
                </c:pt>
                <c:pt idx="97">
                  <c:v>24.093</c:v>
                </c:pt>
                <c:pt idx="98">
                  <c:v>24.95</c:v>
                </c:pt>
                <c:pt idx="99">
                  <c:v>25.614000000000001</c:v>
                </c:pt>
                <c:pt idx="100">
                  <c:v>26.786000000000001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(K=M=1)'!$AM$25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(K=M=1)'!$AM$29:$AM$129</c:f>
              <c:numCache>
                <c:formatCode>0.00_ </c:formatCode>
                <c:ptCount val="101"/>
                <c:pt idx="0">
                  <c:v>-7.0084400000000002</c:v>
                </c:pt>
                <c:pt idx="1">
                  <c:v>-4.9344900000000003</c:v>
                </c:pt>
                <c:pt idx="2">
                  <c:v>-3.9438499999999999</c:v>
                </c:pt>
                <c:pt idx="3">
                  <c:v>-3.5468700000000002</c:v>
                </c:pt>
                <c:pt idx="4">
                  <c:v>-3.3218200000000002</c:v>
                </c:pt>
                <c:pt idx="5">
                  <c:v>-3.0742799999999999</c:v>
                </c:pt>
                <c:pt idx="6">
                  <c:v>-2.7355299999999998</c:v>
                </c:pt>
                <c:pt idx="7">
                  <c:v>-2.4605899999999998</c:v>
                </c:pt>
                <c:pt idx="8">
                  <c:v>-2.1224500000000002</c:v>
                </c:pt>
                <c:pt idx="9">
                  <c:v>-1.89805</c:v>
                </c:pt>
                <c:pt idx="10">
                  <c:v>-1.73482</c:v>
                </c:pt>
                <c:pt idx="11">
                  <c:v>-1.5396399999999999</c:v>
                </c:pt>
                <c:pt idx="12">
                  <c:v>-1.2646599999999999</c:v>
                </c:pt>
                <c:pt idx="13">
                  <c:v>-1.0415099999999999</c:v>
                </c:pt>
                <c:pt idx="14">
                  <c:v>-0.85641900000000004</c:v>
                </c:pt>
                <c:pt idx="15">
                  <c:v>-0.71492999999999995</c:v>
                </c:pt>
                <c:pt idx="16">
                  <c:v>-0.59057899999999997</c:v>
                </c:pt>
                <c:pt idx="17">
                  <c:v>-0.42674299999999998</c:v>
                </c:pt>
                <c:pt idx="18">
                  <c:v>-0.29154999999999998</c:v>
                </c:pt>
                <c:pt idx="19">
                  <c:v>-0.14438999999999999</c:v>
                </c:pt>
                <c:pt idx="20">
                  <c:v>1.9302400000000001E-2</c:v>
                </c:pt>
                <c:pt idx="21">
                  <c:v>0.17527400000000001</c:v>
                </c:pt>
                <c:pt idx="22">
                  <c:v>0.34113500000000002</c:v>
                </c:pt>
                <c:pt idx="23">
                  <c:v>0.54012800000000005</c:v>
                </c:pt>
                <c:pt idx="24">
                  <c:v>0.65820400000000001</c:v>
                </c:pt>
                <c:pt idx="25">
                  <c:v>0.81050500000000003</c:v>
                </c:pt>
                <c:pt idx="26">
                  <c:v>1.03348</c:v>
                </c:pt>
                <c:pt idx="27">
                  <c:v>1.17001</c:v>
                </c:pt>
                <c:pt idx="28">
                  <c:v>1.2869999999999999</c:v>
                </c:pt>
                <c:pt idx="29">
                  <c:v>1.4494499999999999</c:v>
                </c:pt>
                <c:pt idx="30">
                  <c:v>1.6303300000000001</c:v>
                </c:pt>
                <c:pt idx="31">
                  <c:v>1.75474</c:v>
                </c:pt>
                <c:pt idx="32">
                  <c:v>1.93954</c:v>
                </c:pt>
                <c:pt idx="33">
                  <c:v>2.1103200000000002</c:v>
                </c:pt>
                <c:pt idx="34">
                  <c:v>2.2560199999999999</c:v>
                </c:pt>
                <c:pt idx="35">
                  <c:v>2.4419400000000002</c:v>
                </c:pt>
                <c:pt idx="36">
                  <c:v>2.6225700000000001</c:v>
                </c:pt>
                <c:pt idx="37">
                  <c:v>2.7882400000000001</c:v>
                </c:pt>
                <c:pt idx="38">
                  <c:v>3.0069300000000001</c:v>
                </c:pt>
                <c:pt idx="39">
                  <c:v>3.1771799999999999</c:v>
                </c:pt>
                <c:pt idx="40">
                  <c:v>3.4110100000000001</c:v>
                </c:pt>
                <c:pt idx="41">
                  <c:v>3.5747399999999998</c:v>
                </c:pt>
                <c:pt idx="42">
                  <c:v>3.8406799999999999</c:v>
                </c:pt>
                <c:pt idx="43">
                  <c:v>4.0836100000000002</c:v>
                </c:pt>
                <c:pt idx="44">
                  <c:v>4.266</c:v>
                </c:pt>
                <c:pt idx="45">
                  <c:v>4.4634299999999998</c:v>
                </c:pt>
                <c:pt idx="46">
                  <c:v>4.61531</c:v>
                </c:pt>
                <c:pt idx="47">
                  <c:v>4.71469</c:v>
                </c:pt>
                <c:pt idx="48">
                  <c:v>4.9531599999999996</c:v>
                </c:pt>
                <c:pt idx="49">
                  <c:v>5.1882599999999996</c:v>
                </c:pt>
                <c:pt idx="50">
                  <c:v>5.3460599999999996</c:v>
                </c:pt>
                <c:pt idx="51">
                  <c:v>5.5534400000000002</c:v>
                </c:pt>
                <c:pt idx="52">
                  <c:v>5.8289900000000001</c:v>
                </c:pt>
                <c:pt idx="53">
                  <c:v>6.0713999999999997</c:v>
                </c:pt>
                <c:pt idx="54">
                  <c:v>6.3196599999999998</c:v>
                </c:pt>
                <c:pt idx="55">
                  <c:v>6.5477299999999996</c:v>
                </c:pt>
                <c:pt idx="56">
                  <c:v>6.7658399999999999</c:v>
                </c:pt>
                <c:pt idx="57">
                  <c:v>6.9830500000000004</c:v>
                </c:pt>
                <c:pt idx="58">
                  <c:v>7.2100900000000001</c:v>
                </c:pt>
                <c:pt idx="59">
                  <c:v>7.3771699999999996</c:v>
                </c:pt>
                <c:pt idx="60">
                  <c:v>7.6230900000000004</c:v>
                </c:pt>
                <c:pt idx="61">
                  <c:v>7.85114</c:v>
                </c:pt>
                <c:pt idx="62">
                  <c:v>8.1149000000000004</c:v>
                </c:pt>
                <c:pt idx="63">
                  <c:v>8.4145299999999992</c:v>
                </c:pt>
                <c:pt idx="64">
                  <c:v>8.6245499999999993</c:v>
                </c:pt>
                <c:pt idx="65">
                  <c:v>8.8997299999999999</c:v>
                </c:pt>
                <c:pt idx="66">
                  <c:v>9.1545900000000007</c:v>
                </c:pt>
                <c:pt idx="67">
                  <c:v>9.4178499999999996</c:v>
                </c:pt>
                <c:pt idx="68">
                  <c:v>9.6677700000000009</c:v>
                </c:pt>
                <c:pt idx="69">
                  <c:v>9.9755900000000004</c:v>
                </c:pt>
                <c:pt idx="70">
                  <c:v>10.3347</c:v>
                </c:pt>
                <c:pt idx="71">
                  <c:v>10.640700000000001</c:v>
                </c:pt>
                <c:pt idx="72">
                  <c:v>10.983599999999999</c:v>
                </c:pt>
                <c:pt idx="73">
                  <c:v>11.319900000000001</c:v>
                </c:pt>
                <c:pt idx="74">
                  <c:v>11.585000000000001</c:v>
                </c:pt>
                <c:pt idx="75">
                  <c:v>11.8431</c:v>
                </c:pt>
                <c:pt idx="76">
                  <c:v>12.192500000000001</c:v>
                </c:pt>
                <c:pt idx="77">
                  <c:v>12.4839</c:v>
                </c:pt>
                <c:pt idx="78">
                  <c:v>12.919600000000001</c:v>
                </c:pt>
                <c:pt idx="79">
                  <c:v>13.3523</c:v>
                </c:pt>
                <c:pt idx="80">
                  <c:v>13.836600000000001</c:v>
                </c:pt>
                <c:pt idx="81">
                  <c:v>14.1967</c:v>
                </c:pt>
                <c:pt idx="82">
                  <c:v>14.6928</c:v>
                </c:pt>
                <c:pt idx="83">
                  <c:v>15.193199999999999</c:v>
                </c:pt>
                <c:pt idx="84">
                  <c:v>15.754200000000001</c:v>
                </c:pt>
                <c:pt idx="85">
                  <c:v>16.192499999999999</c:v>
                </c:pt>
                <c:pt idx="86">
                  <c:v>16.7546</c:v>
                </c:pt>
                <c:pt idx="87">
                  <c:v>17.165900000000001</c:v>
                </c:pt>
                <c:pt idx="88">
                  <c:v>17.7195</c:v>
                </c:pt>
                <c:pt idx="89">
                  <c:v>18.335100000000001</c:v>
                </c:pt>
                <c:pt idx="90">
                  <c:v>19.025200000000002</c:v>
                </c:pt>
                <c:pt idx="91">
                  <c:v>19.658000000000001</c:v>
                </c:pt>
                <c:pt idx="92">
                  <c:v>20.5075</c:v>
                </c:pt>
                <c:pt idx="93">
                  <c:v>21.270399999999999</c:v>
                </c:pt>
                <c:pt idx="94">
                  <c:v>21.982800000000001</c:v>
                </c:pt>
                <c:pt idx="95">
                  <c:v>22.933700000000002</c:v>
                </c:pt>
                <c:pt idx="96">
                  <c:v>23.5898</c:v>
                </c:pt>
                <c:pt idx="97">
                  <c:v>24.265999999999998</c:v>
                </c:pt>
                <c:pt idx="98">
                  <c:v>24.8597</c:v>
                </c:pt>
                <c:pt idx="99">
                  <c:v>25.606200000000001</c:v>
                </c:pt>
                <c:pt idx="100">
                  <c:v>26.5579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'3D-UMa (K=M=1)'!$AN$25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'3D-UMa (K=M=1)'!$AN$29:$AN$129</c:f>
              <c:numCache>
                <c:formatCode>0.00_ </c:formatCode>
                <c:ptCount val="101"/>
                <c:pt idx="0">
                  <c:v>-7.6733560000000001</c:v>
                </c:pt>
                <c:pt idx="1">
                  <c:v>-4.9240120000000003</c:v>
                </c:pt>
                <c:pt idx="2">
                  <c:v>-4.2340059999999999</c:v>
                </c:pt>
                <c:pt idx="3">
                  <c:v>-3.7296719999999999</c:v>
                </c:pt>
                <c:pt idx="4">
                  <c:v>-3.318549</c:v>
                </c:pt>
                <c:pt idx="5">
                  <c:v>-2.9844460000000002</c:v>
                </c:pt>
                <c:pt idx="6">
                  <c:v>-2.679783</c:v>
                </c:pt>
                <c:pt idx="7">
                  <c:v>-2.4339209999999998</c:v>
                </c:pt>
                <c:pt idx="8">
                  <c:v>-2.2122570000000001</c:v>
                </c:pt>
                <c:pt idx="9">
                  <c:v>-1.9749779999999999</c:v>
                </c:pt>
                <c:pt idx="10">
                  <c:v>-1.7579830000000001</c:v>
                </c:pt>
                <c:pt idx="11">
                  <c:v>-1.5479940000000001</c:v>
                </c:pt>
                <c:pt idx="12">
                  <c:v>-1.3538159999999999</c:v>
                </c:pt>
                <c:pt idx="13">
                  <c:v>-1.1363700000000001</c:v>
                </c:pt>
                <c:pt idx="14">
                  <c:v>-0.94482900000000003</c:v>
                </c:pt>
                <c:pt idx="15">
                  <c:v>-0.76941800000000005</c:v>
                </c:pt>
                <c:pt idx="16">
                  <c:v>-0.59599000000000002</c:v>
                </c:pt>
                <c:pt idx="17">
                  <c:v>-0.42184500000000003</c:v>
                </c:pt>
                <c:pt idx="18">
                  <c:v>-0.25664500000000001</c:v>
                </c:pt>
                <c:pt idx="19">
                  <c:v>-8.4254999999999997E-2</c:v>
                </c:pt>
                <c:pt idx="20">
                  <c:v>6.0565000000000001E-2</c:v>
                </c:pt>
                <c:pt idx="21">
                  <c:v>0.21032400000000001</c:v>
                </c:pt>
                <c:pt idx="22">
                  <c:v>0.368921</c:v>
                </c:pt>
                <c:pt idx="23">
                  <c:v>0.52449699999999999</c:v>
                </c:pt>
                <c:pt idx="24">
                  <c:v>0.67839300000000002</c:v>
                </c:pt>
                <c:pt idx="25">
                  <c:v>0.83321999999999996</c:v>
                </c:pt>
                <c:pt idx="26">
                  <c:v>0.97581300000000004</c:v>
                </c:pt>
                <c:pt idx="27">
                  <c:v>1.1306830000000001</c:v>
                </c:pt>
                <c:pt idx="28">
                  <c:v>1.3102819999999999</c:v>
                </c:pt>
                <c:pt idx="29">
                  <c:v>1.48403</c:v>
                </c:pt>
                <c:pt idx="30">
                  <c:v>1.64178</c:v>
                </c:pt>
                <c:pt idx="31">
                  <c:v>1.8058449999999999</c:v>
                </c:pt>
                <c:pt idx="32">
                  <c:v>1.9715259999999999</c:v>
                </c:pt>
                <c:pt idx="33">
                  <c:v>2.1231900000000001</c:v>
                </c:pt>
                <c:pt idx="34">
                  <c:v>2.2725650000000002</c:v>
                </c:pt>
                <c:pt idx="35">
                  <c:v>2.4288500000000002</c:v>
                </c:pt>
                <c:pt idx="36">
                  <c:v>2.5860470000000002</c:v>
                </c:pt>
                <c:pt idx="37">
                  <c:v>2.7520519999999999</c:v>
                </c:pt>
                <c:pt idx="38">
                  <c:v>2.927333</c:v>
                </c:pt>
                <c:pt idx="39">
                  <c:v>3.103234</c:v>
                </c:pt>
                <c:pt idx="40">
                  <c:v>3.27264</c:v>
                </c:pt>
                <c:pt idx="41">
                  <c:v>3.4477509999999998</c:v>
                </c:pt>
                <c:pt idx="42">
                  <c:v>3.6275840000000001</c:v>
                </c:pt>
                <c:pt idx="43">
                  <c:v>3.8018719999999999</c:v>
                </c:pt>
                <c:pt idx="44">
                  <c:v>3.99472</c:v>
                </c:pt>
                <c:pt idx="45">
                  <c:v>4.1924830000000002</c:v>
                </c:pt>
                <c:pt idx="46">
                  <c:v>4.4006420000000004</c:v>
                </c:pt>
                <c:pt idx="47">
                  <c:v>4.6097359999999998</c:v>
                </c:pt>
                <c:pt idx="48">
                  <c:v>4.8129840000000002</c:v>
                </c:pt>
                <c:pt idx="49">
                  <c:v>4.9905520000000001</c:v>
                </c:pt>
                <c:pt idx="50">
                  <c:v>5.1856580000000001</c:v>
                </c:pt>
                <c:pt idx="51">
                  <c:v>5.357634</c:v>
                </c:pt>
                <c:pt idx="52">
                  <c:v>5.5572819999999998</c:v>
                </c:pt>
                <c:pt idx="53">
                  <c:v>5.7717729999999996</c:v>
                </c:pt>
                <c:pt idx="54">
                  <c:v>5.9826670000000002</c:v>
                </c:pt>
                <c:pt idx="55">
                  <c:v>6.2129099999999999</c:v>
                </c:pt>
                <c:pt idx="56">
                  <c:v>6.4342740000000003</c:v>
                </c:pt>
                <c:pt idx="57">
                  <c:v>6.6786190000000003</c:v>
                </c:pt>
                <c:pt idx="58">
                  <c:v>6.8772279999999997</c:v>
                </c:pt>
                <c:pt idx="59">
                  <c:v>7.1003360000000004</c:v>
                </c:pt>
                <c:pt idx="60">
                  <c:v>7.3303779999999996</c:v>
                </c:pt>
                <c:pt idx="61">
                  <c:v>7.5984939999999996</c:v>
                </c:pt>
                <c:pt idx="62">
                  <c:v>7.8464840000000002</c:v>
                </c:pt>
                <c:pt idx="63">
                  <c:v>8.1361570000000007</c:v>
                </c:pt>
                <c:pt idx="64">
                  <c:v>8.3821080000000006</c:v>
                </c:pt>
                <c:pt idx="65">
                  <c:v>8.6902629999999998</c:v>
                </c:pt>
                <c:pt idx="66">
                  <c:v>8.9964670000000009</c:v>
                </c:pt>
                <c:pt idx="67">
                  <c:v>9.2670019999999997</c:v>
                </c:pt>
                <c:pt idx="68">
                  <c:v>9.5976660000000003</c:v>
                </c:pt>
                <c:pt idx="69">
                  <c:v>9.8946400000000008</c:v>
                </c:pt>
                <c:pt idx="70">
                  <c:v>10.233169999999999</c:v>
                </c:pt>
                <c:pt idx="71">
                  <c:v>10.555020000000001</c:v>
                </c:pt>
                <c:pt idx="72">
                  <c:v>10.88245</c:v>
                </c:pt>
                <c:pt idx="73">
                  <c:v>11.22495</c:v>
                </c:pt>
                <c:pt idx="74">
                  <c:v>11.56068</c:v>
                </c:pt>
                <c:pt idx="75">
                  <c:v>11.88265</c:v>
                </c:pt>
                <c:pt idx="76">
                  <c:v>12.20421</c:v>
                </c:pt>
                <c:pt idx="77">
                  <c:v>12.562849999999999</c:v>
                </c:pt>
                <c:pt idx="78">
                  <c:v>12.98438</c:v>
                </c:pt>
                <c:pt idx="79">
                  <c:v>13.33417</c:v>
                </c:pt>
                <c:pt idx="80">
                  <c:v>13.77886</c:v>
                </c:pt>
                <c:pt idx="81">
                  <c:v>14.155390000000001</c:v>
                </c:pt>
                <c:pt idx="82">
                  <c:v>14.640140000000001</c:v>
                </c:pt>
                <c:pt idx="83">
                  <c:v>15.10933</c:v>
                </c:pt>
                <c:pt idx="84">
                  <c:v>15.616540000000001</c:v>
                </c:pt>
                <c:pt idx="85">
                  <c:v>16.132819999999999</c:v>
                </c:pt>
                <c:pt idx="86">
                  <c:v>16.638200000000001</c:v>
                </c:pt>
                <c:pt idx="87">
                  <c:v>17.170909999999999</c:v>
                </c:pt>
                <c:pt idx="88">
                  <c:v>17.71856</c:v>
                </c:pt>
                <c:pt idx="89">
                  <c:v>18.27628</c:v>
                </c:pt>
                <c:pt idx="90">
                  <c:v>18.987760000000002</c:v>
                </c:pt>
                <c:pt idx="91">
                  <c:v>19.747530000000001</c:v>
                </c:pt>
                <c:pt idx="92">
                  <c:v>20.458279999999998</c:v>
                </c:pt>
                <c:pt idx="93">
                  <c:v>21.285399999999999</c:v>
                </c:pt>
                <c:pt idx="94">
                  <c:v>22.026499999999999</c:v>
                </c:pt>
                <c:pt idx="95">
                  <c:v>22.81897</c:v>
                </c:pt>
                <c:pt idx="96">
                  <c:v>23.664809999999999</c:v>
                </c:pt>
                <c:pt idx="97">
                  <c:v>24.413679999999999</c:v>
                </c:pt>
                <c:pt idx="98">
                  <c:v>25.132059999999999</c:v>
                </c:pt>
                <c:pt idx="99">
                  <c:v>25.73751</c:v>
                </c:pt>
                <c:pt idx="100">
                  <c:v>26.746490000000001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'3D-UMa (K=M=1)'!$AO$25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(K=M=1)'!$AO$29:$AO$129</c:f>
              <c:numCache>
                <c:formatCode>0.00_ </c:formatCode>
                <c:ptCount val="101"/>
                <c:pt idx="0">
                  <c:v>-7.9625000000000004</c:v>
                </c:pt>
                <c:pt idx="1">
                  <c:v>-4.6948999999999996</c:v>
                </c:pt>
                <c:pt idx="2">
                  <c:v>-4.0525000000000002</c:v>
                </c:pt>
                <c:pt idx="3">
                  <c:v>-3.6067</c:v>
                </c:pt>
                <c:pt idx="4">
                  <c:v>-3.2014999999999998</c:v>
                </c:pt>
                <c:pt idx="5">
                  <c:v>-2.8654999999999999</c:v>
                </c:pt>
                <c:pt idx="6">
                  <c:v>-2.5381999999999998</c:v>
                </c:pt>
                <c:pt idx="7">
                  <c:v>-2.2869000000000002</c:v>
                </c:pt>
                <c:pt idx="8">
                  <c:v>-2.0659999999999998</c:v>
                </c:pt>
                <c:pt idx="9">
                  <c:v>-1.8473999999999999</c:v>
                </c:pt>
                <c:pt idx="10">
                  <c:v>-1.6083000000000001</c:v>
                </c:pt>
                <c:pt idx="11">
                  <c:v>-1.4312</c:v>
                </c:pt>
                <c:pt idx="12">
                  <c:v>-1.2477</c:v>
                </c:pt>
                <c:pt idx="13">
                  <c:v>-1.0846</c:v>
                </c:pt>
                <c:pt idx="14">
                  <c:v>-0.90469999999999995</c:v>
                </c:pt>
                <c:pt idx="15">
                  <c:v>-0.73260000000000003</c:v>
                </c:pt>
                <c:pt idx="16">
                  <c:v>-0.56589999999999996</c:v>
                </c:pt>
                <c:pt idx="17">
                  <c:v>-0.39789999999999998</c:v>
                </c:pt>
                <c:pt idx="18">
                  <c:v>-0.24529999999999999</c:v>
                </c:pt>
                <c:pt idx="19">
                  <c:v>-9.8100000000000007E-2</c:v>
                </c:pt>
                <c:pt idx="20">
                  <c:v>6.6600000000000006E-2</c:v>
                </c:pt>
                <c:pt idx="21">
                  <c:v>0.21809999999999999</c:v>
                </c:pt>
                <c:pt idx="22">
                  <c:v>0.34989999999999999</c:v>
                </c:pt>
                <c:pt idx="23">
                  <c:v>0.48080000000000001</c:v>
                </c:pt>
                <c:pt idx="24">
                  <c:v>0.62039999999999995</c:v>
                </c:pt>
                <c:pt idx="25">
                  <c:v>0.76380000000000003</c:v>
                </c:pt>
                <c:pt idx="26">
                  <c:v>0.91449999999999998</c:v>
                </c:pt>
                <c:pt idx="27">
                  <c:v>1.0561</c:v>
                </c:pt>
                <c:pt idx="28">
                  <c:v>1.2319</c:v>
                </c:pt>
                <c:pt idx="29">
                  <c:v>1.3794999999999999</c:v>
                </c:pt>
                <c:pt idx="30">
                  <c:v>1.5402</c:v>
                </c:pt>
                <c:pt idx="31">
                  <c:v>1.6983999999999999</c:v>
                </c:pt>
                <c:pt idx="32">
                  <c:v>1.8917999999999999</c:v>
                </c:pt>
                <c:pt idx="33">
                  <c:v>2.0588000000000002</c:v>
                </c:pt>
                <c:pt idx="34">
                  <c:v>2.2195999999999998</c:v>
                </c:pt>
                <c:pt idx="35">
                  <c:v>2.3852000000000002</c:v>
                </c:pt>
                <c:pt idx="36">
                  <c:v>2.5396000000000001</c:v>
                </c:pt>
                <c:pt idx="37">
                  <c:v>2.7101999999999999</c:v>
                </c:pt>
                <c:pt idx="38">
                  <c:v>2.9003000000000001</c:v>
                </c:pt>
                <c:pt idx="39">
                  <c:v>3.0657000000000001</c:v>
                </c:pt>
                <c:pt idx="40">
                  <c:v>3.2488000000000001</c:v>
                </c:pt>
                <c:pt idx="41">
                  <c:v>3.4419</c:v>
                </c:pt>
                <c:pt idx="42">
                  <c:v>3.6168</c:v>
                </c:pt>
                <c:pt idx="43">
                  <c:v>3.8138999999999998</c:v>
                </c:pt>
                <c:pt idx="44">
                  <c:v>4.0147000000000004</c:v>
                </c:pt>
                <c:pt idx="45">
                  <c:v>4.2394999999999996</c:v>
                </c:pt>
                <c:pt idx="46">
                  <c:v>4.4573999999999998</c:v>
                </c:pt>
                <c:pt idx="47">
                  <c:v>4.63</c:v>
                </c:pt>
                <c:pt idx="48">
                  <c:v>4.8383000000000003</c:v>
                </c:pt>
                <c:pt idx="49">
                  <c:v>5.0823</c:v>
                </c:pt>
                <c:pt idx="50">
                  <c:v>5.2889999999999997</c:v>
                </c:pt>
                <c:pt idx="51">
                  <c:v>5.5015000000000001</c:v>
                </c:pt>
                <c:pt idx="52">
                  <c:v>5.7001999999999997</c:v>
                </c:pt>
                <c:pt idx="53">
                  <c:v>5.9105999999999996</c:v>
                </c:pt>
                <c:pt idx="54">
                  <c:v>6.1083999999999996</c:v>
                </c:pt>
                <c:pt idx="55">
                  <c:v>6.3779000000000003</c:v>
                </c:pt>
                <c:pt idx="56">
                  <c:v>6.5956999999999999</c:v>
                </c:pt>
                <c:pt idx="57">
                  <c:v>6.7945000000000002</c:v>
                </c:pt>
                <c:pt idx="58">
                  <c:v>7.0457999999999998</c:v>
                </c:pt>
                <c:pt idx="59">
                  <c:v>7.2766999999999999</c:v>
                </c:pt>
                <c:pt idx="60">
                  <c:v>7.5129999999999999</c:v>
                </c:pt>
                <c:pt idx="61">
                  <c:v>7.7961</c:v>
                </c:pt>
                <c:pt idx="62">
                  <c:v>8.0173000000000005</c:v>
                </c:pt>
                <c:pt idx="63">
                  <c:v>8.3015000000000008</c:v>
                </c:pt>
                <c:pt idx="64">
                  <c:v>8.6089000000000002</c:v>
                </c:pt>
                <c:pt idx="65">
                  <c:v>8.8953000000000007</c:v>
                </c:pt>
                <c:pt idx="66">
                  <c:v>9.1674000000000007</c:v>
                </c:pt>
                <c:pt idx="67">
                  <c:v>9.4534000000000002</c:v>
                </c:pt>
                <c:pt idx="68">
                  <c:v>9.7423999999999999</c:v>
                </c:pt>
                <c:pt idx="69">
                  <c:v>10.0862</c:v>
                </c:pt>
                <c:pt idx="70">
                  <c:v>10.368399999999999</c:v>
                </c:pt>
                <c:pt idx="71">
                  <c:v>10.7125</c:v>
                </c:pt>
                <c:pt idx="72">
                  <c:v>10.996600000000001</c:v>
                </c:pt>
                <c:pt idx="73">
                  <c:v>11.3559</c:v>
                </c:pt>
                <c:pt idx="74">
                  <c:v>11.7202</c:v>
                </c:pt>
                <c:pt idx="75">
                  <c:v>12.055400000000001</c:v>
                </c:pt>
                <c:pt idx="76">
                  <c:v>12.444699999999999</c:v>
                </c:pt>
                <c:pt idx="77">
                  <c:v>12.7746</c:v>
                </c:pt>
                <c:pt idx="78">
                  <c:v>13.2361</c:v>
                </c:pt>
                <c:pt idx="79">
                  <c:v>13.6311</c:v>
                </c:pt>
                <c:pt idx="80">
                  <c:v>14.0457</c:v>
                </c:pt>
                <c:pt idx="81">
                  <c:v>14.434900000000001</c:v>
                </c:pt>
                <c:pt idx="82">
                  <c:v>14.8224</c:v>
                </c:pt>
                <c:pt idx="83">
                  <c:v>15.193300000000001</c:v>
                </c:pt>
                <c:pt idx="84">
                  <c:v>15.648</c:v>
                </c:pt>
                <c:pt idx="85">
                  <c:v>16.107600000000001</c:v>
                </c:pt>
                <c:pt idx="86">
                  <c:v>16.647200000000002</c:v>
                </c:pt>
                <c:pt idx="87">
                  <c:v>17.169799999999999</c:v>
                </c:pt>
                <c:pt idx="88">
                  <c:v>17.711099999999998</c:v>
                </c:pt>
                <c:pt idx="89">
                  <c:v>18.389600000000002</c:v>
                </c:pt>
                <c:pt idx="90">
                  <c:v>19.097999999999999</c:v>
                </c:pt>
                <c:pt idx="91">
                  <c:v>19.859100000000002</c:v>
                </c:pt>
                <c:pt idx="92">
                  <c:v>20.614699999999999</c:v>
                </c:pt>
                <c:pt idx="93">
                  <c:v>21.357800000000001</c:v>
                </c:pt>
                <c:pt idx="94">
                  <c:v>22.175599999999999</c:v>
                </c:pt>
                <c:pt idx="95">
                  <c:v>22.971800000000002</c:v>
                </c:pt>
                <c:pt idx="96">
                  <c:v>23.712199999999999</c:v>
                </c:pt>
                <c:pt idx="97">
                  <c:v>24.5138</c:v>
                </c:pt>
                <c:pt idx="98">
                  <c:v>25.2043</c:v>
                </c:pt>
                <c:pt idx="99">
                  <c:v>25.7728</c:v>
                </c:pt>
                <c:pt idx="100">
                  <c:v>26.799399999999999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'3D-UMa (K=M=1)'!$AP$25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(K=M=1)'!$AP$29:$AP$129</c:f>
              <c:numCache>
                <c:formatCode>0.00_ </c:formatCode>
                <c:ptCount val="101"/>
                <c:pt idx="0">
                  <c:v>-8.5120900000000006</c:v>
                </c:pt>
                <c:pt idx="1">
                  <c:v>-4.6154299999999999</c:v>
                </c:pt>
                <c:pt idx="2">
                  <c:v>-3.9833500000000002</c:v>
                </c:pt>
                <c:pt idx="3">
                  <c:v>-3.4815999999999998</c:v>
                </c:pt>
                <c:pt idx="4">
                  <c:v>-3.1326800000000001</c:v>
                </c:pt>
                <c:pt idx="5">
                  <c:v>-2.8519600000000001</c:v>
                </c:pt>
                <c:pt idx="6">
                  <c:v>-2.59287</c:v>
                </c:pt>
                <c:pt idx="7">
                  <c:v>-2.4024299999999998</c:v>
                </c:pt>
                <c:pt idx="8">
                  <c:v>-2.1900400000000002</c:v>
                </c:pt>
                <c:pt idx="9">
                  <c:v>-1.96387</c:v>
                </c:pt>
                <c:pt idx="10">
                  <c:v>-1.7794399999999999</c:v>
                </c:pt>
                <c:pt idx="11">
                  <c:v>-1.60693</c:v>
                </c:pt>
                <c:pt idx="12">
                  <c:v>-1.4420900000000001</c:v>
                </c:pt>
                <c:pt idx="13">
                  <c:v>-1.28725</c:v>
                </c:pt>
                <c:pt idx="14">
                  <c:v>-1.1026199999999999</c:v>
                </c:pt>
                <c:pt idx="15">
                  <c:v>-0.92802700000000005</c:v>
                </c:pt>
                <c:pt idx="16">
                  <c:v>-0.77146599999999999</c:v>
                </c:pt>
                <c:pt idx="17">
                  <c:v>-0.62664900000000001</c:v>
                </c:pt>
                <c:pt idx="18">
                  <c:v>-0.48536200000000002</c:v>
                </c:pt>
                <c:pt idx="19">
                  <c:v>-0.34544900000000001</c:v>
                </c:pt>
                <c:pt idx="20">
                  <c:v>-0.19284399999999999</c:v>
                </c:pt>
                <c:pt idx="21">
                  <c:v>-4.26939E-2</c:v>
                </c:pt>
                <c:pt idx="22">
                  <c:v>0.10441400000000001</c:v>
                </c:pt>
                <c:pt idx="23">
                  <c:v>0.26685700000000001</c:v>
                </c:pt>
                <c:pt idx="24">
                  <c:v>0.40495999999999999</c:v>
                </c:pt>
                <c:pt idx="25">
                  <c:v>0.56616500000000003</c:v>
                </c:pt>
                <c:pt idx="26">
                  <c:v>0.72300500000000001</c:v>
                </c:pt>
                <c:pt idx="27">
                  <c:v>0.86810399999999999</c:v>
                </c:pt>
                <c:pt idx="28">
                  <c:v>0.99834299999999998</c:v>
                </c:pt>
                <c:pt idx="29">
                  <c:v>1.1464399999999999</c:v>
                </c:pt>
                <c:pt idx="30">
                  <c:v>1.2817499999999999</c:v>
                </c:pt>
                <c:pt idx="31">
                  <c:v>1.4049499999999999</c:v>
                </c:pt>
                <c:pt idx="32">
                  <c:v>1.5589999999999999</c:v>
                </c:pt>
                <c:pt idx="33">
                  <c:v>1.7016800000000001</c:v>
                </c:pt>
                <c:pt idx="34">
                  <c:v>1.87486</c:v>
                </c:pt>
                <c:pt idx="35">
                  <c:v>2.0365099999999998</c:v>
                </c:pt>
                <c:pt idx="36">
                  <c:v>2.1928100000000001</c:v>
                </c:pt>
                <c:pt idx="37">
                  <c:v>2.33812</c:v>
                </c:pt>
                <c:pt idx="38">
                  <c:v>2.5024799999999998</c:v>
                </c:pt>
                <c:pt idx="39">
                  <c:v>2.6749999999999998</c:v>
                </c:pt>
                <c:pt idx="40">
                  <c:v>2.8342700000000001</c:v>
                </c:pt>
                <c:pt idx="41">
                  <c:v>2.9963000000000002</c:v>
                </c:pt>
                <c:pt idx="42">
                  <c:v>3.1503100000000002</c:v>
                </c:pt>
                <c:pt idx="43">
                  <c:v>3.3274300000000001</c:v>
                </c:pt>
                <c:pt idx="44">
                  <c:v>3.5438800000000001</c:v>
                </c:pt>
                <c:pt idx="45">
                  <c:v>3.7126199999999998</c:v>
                </c:pt>
                <c:pt idx="46">
                  <c:v>3.9247800000000002</c:v>
                </c:pt>
                <c:pt idx="47">
                  <c:v>4.0934200000000001</c:v>
                </c:pt>
                <c:pt idx="48">
                  <c:v>4.2551300000000003</c:v>
                </c:pt>
                <c:pt idx="49">
                  <c:v>4.4322299999999997</c:v>
                </c:pt>
                <c:pt idx="50">
                  <c:v>4.6300299999999996</c:v>
                </c:pt>
                <c:pt idx="51">
                  <c:v>4.8508500000000003</c:v>
                </c:pt>
                <c:pt idx="52">
                  <c:v>5.0544099999999998</c:v>
                </c:pt>
                <c:pt idx="53">
                  <c:v>5.2513399999999999</c:v>
                </c:pt>
                <c:pt idx="54">
                  <c:v>5.4328700000000003</c:v>
                </c:pt>
                <c:pt idx="55">
                  <c:v>5.6443599999999998</c:v>
                </c:pt>
                <c:pt idx="56">
                  <c:v>5.86965</c:v>
                </c:pt>
                <c:pt idx="57">
                  <c:v>6.1201400000000001</c:v>
                </c:pt>
                <c:pt idx="58">
                  <c:v>6.3298699999999997</c:v>
                </c:pt>
                <c:pt idx="59">
                  <c:v>6.5603600000000002</c:v>
                </c:pt>
                <c:pt idx="60">
                  <c:v>6.7785000000000002</c:v>
                </c:pt>
                <c:pt idx="61">
                  <c:v>7.0048599999999999</c:v>
                </c:pt>
                <c:pt idx="62">
                  <c:v>7.1916399999999996</c:v>
                </c:pt>
                <c:pt idx="63">
                  <c:v>7.4353600000000002</c:v>
                </c:pt>
                <c:pt idx="64">
                  <c:v>7.6311400000000003</c:v>
                </c:pt>
                <c:pt idx="65">
                  <c:v>7.8776900000000003</c:v>
                </c:pt>
                <c:pt idx="66">
                  <c:v>8.1479900000000001</c:v>
                </c:pt>
                <c:pt idx="67">
                  <c:v>8.4438899999999997</c:v>
                </c:pt>
                <c:pt idx="68">
                  <c:v>8.6699099999999998</c:v>
                </c:pt>
                <c:pt idx="69">
                  <c:v>8.9203700000000001</c:v>
                </c:pt>
                <c:pt idx="70">
                  <c:v>9.2083700000000004</c:v>
                </c:pt>
                <c:pt idx="71">
                  <c:v>9.5858399999999993</c:v>
                </c:pt>
                <c:pt idx="72">
                  <c:v>9.8530700000000007</c:v>
                </c:pt>
                <c:pt idx="73">
                  <c:v>10.135899999999999</c:v>
                </c:pt>
                <c:pt idx="74">
                  <c:v>10.412800000000001</c:v>
                </c:pt>
                <c:pt idx="75">
                  <c:v>10.7097</c:v>
                </c:pt>
                <c:pt idx="76">
                  <c:v>11.004799999999999</c:v>
                </c:pt>
                <c:pt idx="77">
                  <c:v>11.4366</c:v>
                </c:pt>
                <c:pt idx="78">
                  <c:v>11.777100000000001</c:v>
                </c:pt>
                <c:pt idx="79">
                  <c:v>12.1218</c:v>
                </c:pt>
                <c:pt idx="80">
                  <c:v>12.540699999999999</c:v>
                </c:pt>
                <c:pt idx="81">
                  <c:v>13.045999999999999</c:v>
                </c:pt>
                <c:pt idx="82">
                  <c:v>13.4369</c:v>
                </c:pt>
                <c:pt idx="83">
                  <c:v>13.900700000000001</c:v>
                </c:pt>
                <c:pt idx="84">
                  <c:v>14.3574</c:v>
                </c:pt>
                <c:pt idx="85">
                  <c:v>14.7972</c:v>
                </c:pt>
                <c:pt idx="86">
                  <c:v>15.254099999999999</c:v>
                </c:pt>
                <c:pt idx="87">
                  <c:v>15.7529</c:v>
                </c:pt>
                <c:pt idx="88">
                  <c:v>16.267099999999999</c:v>
                </c:pt>
                <c:pt idx="89">
                  <c:v>16.896000000000001</c:v>
                </c:pt>
                <c:pt idx="90">
                  <c:v>17.519200000000001</c:v>
                </c:pt>
                <c:pt idx="91">
                  <c:v>18.2378</c:v>
                </c:pt>
                <c:pt idx="92">
                  <c:v>18.872699999999998</c:v>
                </c:pt>
                <c:pt idx="93">
                  <c:v>19.561800000000002</c:v>
                </c:pt>
                <c:pt idx="94">
                  <c:v>20.4389</c:v>
                </c:pt>
                <c:pt idx="95">
                  <c:v>21.209199999999999</c:v>
                </c:pt>
                <c:pt idx="96">
                  <c:v>22.0474</c:v>
                </c:pt>
                <c:pt idx="97">
                  <c:v>23.252400000000002</c:v>
                </c:pt>
                <c:pt idx="98">
                  <c:v>24.297899999999998</c:v>
                </c:pt>
                <c:pt idx="99">
                  <c:v>25.3109</c:v>
                </c:pt>
                <c:pt idx="100">
                  <c:v>26.793500000000002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'3D-UMa (K=M=1)'!$AQ$25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'3D-UMa (K=M=1)'!$AQ$29:$AQ$129</c:f>
              <c:numCache>
                <c:formatCode>0.00_ </c:formatCode>
                <c:ptCount val="101"/>
                <c:pt idx="0">
                  <c:v>-7.1399948426794602</c:v>
                </c:pt>
                <c:pt idx="1">
                  <c:v>-5.43747267318337</c:v>
                </c:pt>
                <c:pt idx="2">
                  <c:v>-4.6755811582307301</c:v>
                </c:pt>
                <c:pt idx="3">
                  <c:v>-4.2371723659982496</c:v>
                </c:pt>
                <c:pt idx="4">
                  <c:v>-3.7987635737657799</c:v>
                </c:pt>
                <c:pt idx="5">
                  <c:v>-3.49266056795775</c:v>
                </c:pt>
                <c:pt idx="6">
                  <c:v>-3.2143987933832698</c:v>
                </c:pt>
                <c:pt idx="7">
                  <c:v>-2.9361370188087901</c:v>
                </c:pt>
                <c:pt idx="8">
                  <c:v>-2.68539353211695</c:v>
                </c:pt>
                <c:pt idx="9">
                  <c:v>-2.47875360847216</c:v>
                </c:pt>
                <c:pt idx="10">
                  <c:v>-2.2721136848273602</c:v>
                </c:pt>
                <c:pt idx="11">
                  <c:v>-2.0654737611825702</c:v>
                </c:pt>
                <c:pt idx="12">
                  <c:v>-1.85883383753778</c:v>
                </c:pt>
                <c:pt idx="13">
                  <c:v>-1.68082426261842</c:v>
                </c:pt>
                <c:pt idx="14">
                  <c:v>-1.51239388889988</c:v>
                </c:pt>
                <c:pt idx="15">
                  <c:v>-1.3439635151813301</c:v>
                </c:pt>
                <c:pt idx="16">
                  <c:v>-1.1755331414627801</c:v>
                </c:pt>
                <c:pt idx="17">
                  <c:v>-1.0071027677442399</c:v>
                </c:pt>
                <c:pt idx="18">
                  <c:v>-0.83984516721492297</c:v>
                </c:pt>
                <c:pt idx="19">
                  <c:v>-0.69005446403816295</c:v>
                </c:pt>
                <c:pt idx="20">
                  <c:v>-0.54026376086140404</c:v>
                </c:pt>
                <c:pt idx="21">
                  <c:v>-0.39047305768464402</c:v>
                </c:pt>
                <c:pt idx="22">
                  <c:v>-0.240682354507885</c:v>
                </c:pt>
                <c:pt idx="23">
                  <c:v>-9.0891651331124798E-2</c:v>
                </c:pt>
                <c:pt idx="24">
                  <c:v>5.8899051845634397E-2</c:v>
                </c:pt>
                <c:pt idx="25">
                  <c:v>0.209261185034369</c:v>
                </c:pt>
                <c:pt idx="26">
                  <c:v>0.35990612582388398</c:v>
                </c:pt>
                <c:pt idx="27">
                  <c:v>0.510551066613398</c:v>
                </c:pt>
                <c:pt idx="28">
                  <c:v>0.66119600740291196</c:v>
                </c:pt>
                <c:pt idx="29">
                  <c:v>0.81184094819242603</c:v>
                </c:pt>
                <c:pt idx="30">
                  <c:v>0.96248588898193999</c:v>
                </c:pt>
                <c:pt idx="31">
                  <c:v>1.11733146984128</c:v>
                </c:pt>
                <c:pt idx="32">
                  <c:v>1.2814741548091499</c:v>
                </c:pt>
                <c:pt idx="33">
                  <c:v>1.4456168397770199</c:v>
                </c:pt>
                <c:pt idx="34">
                  <c:v>1.6097595247448899</c:v>
                </c:pt>
                <c:pt idx="35">
                  <c:v>1.7739022097127599</c:v>
                </c:pt>
                <c:pt idx="36">
                  <c:v>1.9380448946806299</c:v>
                </c:pt>
                <c:pt idx="37">
                  <c:v>2.10815878893025</c:v>
                </c:pt>
                <c:pt idx="38">
                  <c:v>2.2848383300626902</c:v>
                </c:pt>
                <c:pt idx="39">
                  <c:v>2.4615178711951202</c:v>
                </c:pt>
                <c:pt idx="40">
                  <c:v>2.63819741232756</c:v>
                </c:pt>
                <c:pt idx="41">
                  <c:v>2.8148769534600002</c:v>
                </c:pt>
                <c:pt idx="42">
                  <c:v>2.99189295130817</c:v>
                </c:pt>
                <c:pt idx="43">
                  <c:v>3.1746446927984402</c:v>
                </c:pt>
                <c:pt idx="44">
                  <c:v>3.3573964342887099</c:v>
                </c:pt>
                <c:pt idx="45">
                  <c:v>3.5401481757789801</c:v>
                </c:pt>
                <c:pt idx="46">
                  <c:v>3.7228999172692498</c:v>
                </c:pt>
                <c:pt idx="47">
                  <c:v>3.90565165875952</c:v>
                </c:pt>
                <c:pt idx="48">
                  <c:v>4.1038417392766204</c:v>
                </c:pt>
                <c:pt idx="49">
                  <c:v>4.3055445229020002</c:v>
                </c:pt>
                <c:pt idx="50">
                  <c:v>4.5072473065273702</c:v>
                </c:pt>
                <c:pt idx="51">
                  <c:v>4.7089500901527401</c:v>
                </c:pt>
                <c:pt idx="52">
                  <c:v>4.9116850271367198</c:v>
                </c:pt>
                <c:pt idx="53">
                  <c:v>5.1289616415502204</c:v>
                </c:pt>
                <c:pt idx="54">
                  <c:v>5.34623825596372</c:v>
                </c:pt>
                <c:pt idx="55">
                  <c:v>5.5635148703772197</c:v>
                </c:pt>
                <c:pt idx="56">
                  <c:v>5.7807914847907202</c:v>
                </c:pt>
                <c:pt idx="57">
                  <c:v>6.0118842018172298</c:v>
                </c:pt>
                <c:pt idx="58">
                  <c:v>6.2501497249816902</c:v>
                </c:pt>
                <c:pt idx="59">
                  <c:v>6.4884152481461399</c:v>
                </c:pt>
                <c:pt idx="60">
                  <c:v>6.7266807713106003</c:v>
                </c:pt>
                <c:pt idx="61">
                  <c:v>6.97786559268933</c:v>
                </c:pt>
                <c:pt idx="62">
                  <c:v>7.23636355254399</c:v>
                </c:pt>
                <c:pt idx="63">
                  <c:v>7.4948615123986499</c:v>
                </c:pt>
                <c:pt idx="64">
                  <c:v>7.7533594722533099</c:v>
                </c:pt>
                <c:pt idx="65">
                  <c:v>8.0173098014844406</c:v>
                </c:pt>
                <c:pt idx="66">
                  <c:v>8.2816488537045707</c:v>
                </c:pt>
                <c:pt idx="67">
                  <c:v>8.5459879059246902</c:v>
                </c:pt>
                <c:pt idx="68">
                  <c:v>8.8180932379023798</c:v>
                </c:pt>
                <c:pt idx="69">
                  <c:v>9.1074663876275004</c:v>
                </c:pt>
                <c:pt idx="70">
                  <c:v>9.3968395373526192</c:v>
                </c:pt>
                <c:pt idx="71">
                  <c:v>9.6862314988991098</c:v>
                </c:pt>
                <c:pt idx="72">
                  <c:v>10.016845949327299</c:v>
                </c:pt>
                <c:pt idx="73">
                  <c:v>10.347460399755599</c:v>
                </c:pt>
                <c:pt idx="74">
                  <c:v>10.6809030104508</c:v>
                </c:pt>
                <c:pt idx="75">
                  <c:v>11.038829563757499</c:v>
                </c:pt>
                <c:pt idx="76">
                  <c:v>11.396756117064101</c:v>
                </c:pt>
                <c:pt idx="77">
                  <c:v>11.7649651082773</c:v>
                </c:pt>
                <c:pt idx="78">
                  <c:v>12.1469331306554</c:v>
                </c:pt>
                <c:pt idx="79">
                  <c:v>12.5289011530335</c:v>
                </c:pt>
                <c:pt idx="80">
                  <c:v>12.942502145016601</c:v>
                </c:pt>
                <c:pt idx="81">
                  <c:v>13.3588439976775</c:v>
                </c:pt>
                <c:pt idx="82">
                  <c:v>13.8070233396595</c:v>
                </c:pt>
                <c:pt idx="83">
                  <c:v>14.274728577737701</c:v>
                </c:pt>
                <c:pt idx="84">
                  <c:v>14.7651467454782</c:v>
                </c:pt>
                <c:pt idx="85">
                  <c:v>15.272555437470601</c:v>
                </c:pt>
                <c:pt idx="86">
                  <c:v>15.794073576238601</c:v>
                </c:pt>
                <c:pt idx="87">
                  <c:v>16.3220946063255</c:v>
                </c:pt>
                <c:pt idx="88">
                  <c:v>16.931806274273399</c:v>
                </c:pt>
                <c:pt idx="89">
                  <c:v>17.557956247438</c:v>
                </c:pt>
                <c:pt idx="90">
                  <c:v>18.192821449042299</c:v>
                </c:pt>
                <c:pt idx="91">
                  <c:v>18.8942851053948</c:v>
                </c:pt>
                <c:pt idx="92">
                  <c:v>19.6290286696007</c:v>
                </c:pt>
                <c:pt idx="93">
                  <c:v>20.397669970402799</c:v>
                </c:pt>
                <c:pt idx="94">
                  <c:v>21.219108125105102</c:v>
                </c:pt>
                <c:pt idx="95">
                  <c:v>22.091323807628299</c:v>
                </c:pt>
                <c:pt idx="96">
                  <c:v>22.976960267186598</c:v>
                </c:pt>
                <c:pt idx="97">
                  <c:v>23.8223798859363</c:v>
                </c:pt>
                <c:pt idx="98">
                  <c:v>24.5666772639951</c:v>
                </c:pt>
                <c:pt idx="99">
                  <c:v>25.305263305420102</c:v>
                </c:pt>
                <c:pt idx="100">
                  <c:v>26.925744999999999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'3D-UMa (K=M=1)'!$AR$25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'3D-UMa (K=M=1)'!$AR$29:$AR$129</c:f>
              <c:numCache>
                <c:formatCode>0.00_ </c:formatCode>
                <c:ptCount val="101"/>
                <c:pt idx="0">
                  <c:v>-8.5976065891364009</c:v>
                </c:pt>
                <c:pt idx="1">
                  <c:v>-4.8385185631987717</c:v>
                </c:pt>
                <c:pt idx="2">
                  <c:v>-4.1775042850104773</c:v>
                </c:pt>
                <c:pt idx="3">
                  <c:v>-3.7255518475753435</c:v>
                </c:pt>
                <c:pt idx="4">
                  <c:v>-3.3317452184180421</c:v>
                </c:pt>
                <c:pt idx="5">
                  <c:v>-3.0158504093252749</c:v>
                </c:pt>
                <c:pt idx="6">
                  <c:v>-2.7501434411784103</c:v>
                </c:pt>
                <c:pt idx="7">
                  <c:v>-2.4812298736954133</c:v>
                </c:pt>
                <c:pt idx="8">
                  <c:v>-2.2543910862261662</c:v>
                </c:pt>
                <c:pt idx="9">
                  <c:v>-2.0255459181216859</c:v>
                </c:pt>
                <c:pt idx="10">
                  <c:v>-1.8072424818706909</c:v>
                </c:pt>
                <c:pt idx="11">
                  <c:v>-1.6100008479197496</c:v>
                </c:pt>
                <c:pt idx="12">
                  <c:v>-1.4005665597957739</c:v>
                </c:pt>
                <c:pt idx="13">
                  <c:v>-1.2056838277754909</c:v>
                </c:pt>
                <c:pt idx="14">
                  <c:v>-1.0320052354142419</c:v>
                </c:pt>
                <c:pt idx="15">
                  <c:v>-0.87211998604262142</c:v>
                </c:pt>
                <c:pt idx="16">
                  <c:v>-0.7090516059481794</c:v>
                </c:pt>
                <c:pt idx="17">
                  <c:v>-0.54160883147026107</c:v>
                </c:pt>
                <c:pt idx="18">
                  <c:v>-0.37504180598723602</c:v>
                </c:pt>
                <c:pt idx="19">
                  <c:v>-0.21673586373419412</c:v>
                </c:pt>
                <c:pt idx="20">
                  <c:v>-6.0683947683739928E-2</c:v>
                </c:pt>
                <c:pt idx="21">
                  <c:v>6.8680657991338989E-2</c:v>
                </c:pt>
                <c:pt idx="22">
                  <c:v>0.21210084366290599</c:v>
                </c:pt>
                <c:pt idx="23">
                  <c:v>0.36518253268634981</c:v>
                </c:pt>
                <c:pt idx="24">
                  <c:v>0.513019078893449</c:v>
                </c:pt>
                <c:pt idx="25">
                  <c:v>0.66414243418079955</c:v>
                </c:pt>
                <c:pt idx="26">
                  <c:v>0.8057183189263466</c:v>
                </c:pt>
                <c:pt idx="27">
                  <c:v>0.95231975279281078</c:v>
                </c:pt>
                <c:pt idx="28">
                  <c:v>1.0983186489541479</c:v>
                </c:pt>
                <c:pt idx="29">
                  <c:v>1.2398101259456589</c:v>
                </c:pt>
                <c:pt idx="30">
                  <c:v>1.3996674721329936</c:v>
                </c:pt>
                <c:pt idx="31">
                  <c:v>1.5603980674497615</c:v>
                </c:pt>
                <c:pt idx="32">
                  <c:v>1.7422369456365381</c:v>
                </c:pt>
                <c:pt idx="33">
                  <c:v>1.8924540145901245</c:v>
                </c:pt>
                <c:pt idx="34">
                  <c:v>2.0691530736610226</c:v>
                </c:pt>
                <c:pt idx="35">
                  <c:v>2.2232244095703861</c:v>
                </c:pt>
                <c:pt idx="36">
                  <c:v>2.3853423349547644</c:v>
                </c:pt>
                <c:pt idx="37">
                  <c:v>2.5709466882716447</c:v>
                </c:pt>
                <c:pt idx="38">
                  <c:v>2.7340210761363819</c:v>
                </c:pt>
                <c:pt idx="39">
                  <c:v>2.9190561391695042</c:v>
                </c:pt>
                <c:pt idx="40">
                  <c:v>3.0959857150670924</c:v>
                </c:pt>
                <c:pt idx="41">
                  <c:v>3.2595747583659489</c:v>
                </c:pt>
                <c:pt idx="42">
                  <c:v>3.4209651168741253</c:v>
                </c:pt>
                <c:pt idx="43">
                  <c:v>3.6004805996667475</c:v>
                </c:pt>
                <c:pt idx="44">
                  <c:v>3.8074040516535685</c:v>
                </c:pt>
                <c:pt idx="45">
                  <c:v>3.9877543297115565</c:v>
                </c:pt>
                <c:pt idx="46">
                  <c:v>4.1758516110548758</c:v>
                </c:pt>
                <c:pt idx="47">
                  <c:v>4.3869505627131939</c:v>
                </c:pt>
                <c:pt idx="48">
                  <c:v>4.591233998267608</c:v>
                </c:pt>
                <c:pt idx="49">
                  <c:v>4.7955014859077103</c:v>
                </c:pt>
                <c:pt idx="50">
                  <c:v>4.9890693008163698</c:v>
                </c:pt>
                <c:pt idx="51">
                  <c:v>5.1826452093547744</c:v>
                </c:pt>
                <c:pt idx="52">
                  <c:v>5.3858387703220947</c:v>
                </c:pt>
                <c:pt idx="53">
                  <c:v>5.6053988176756064</c:v>
                </c:pt>
                <c:pt idx="54">
                  <c:v>5.8342231605693957</c:v>
                </c:pt>
                <c:pt idx="55">
                  <c:v>6.0399499870611608</c:v>
                </c:pt>
                <c:pt idx="56">
                  <c:v>6.2699199315167435</c:v>
                </c:pt>
                <c:pt idx="57">
                  <c:v>6.4883855351301243</c:v>
                </c:pt>
                <c:pt idx="58">
                  <c:v>6.7160828818207525</c:v>
                </c:pt>
                <c:pt idx="59">
                  <c:v>6.9348322482999691</c:v>
                </c:pt>
                <c:pt idx="60">
                  <c:v>7.1454684002202296</c:v>
                </c:pt>
                <c:pt idx="61">
                  <c:v>7.3832200191344484</c:v>
                </c:pt>
                <c:pt idx="62">
                  <c:v>7.6260721857218616</c:v>
                </c:pt>
                <c:pt idx="63">
                  <c:v>7.877360238254802</c:v>
                </c:pt>
                <c:pt idx="64">
                  <c:v>8.1357747792143016</c:v>
                </c:pt>
                <c:pt idx="65">
                  <c:v>8.3965369315532232</c:v>
                </c:pt>
                <c:pt idx="66">
                  <c:v>8.645490999413262</c:v>
                </c:pt>
                <c:pt idx="67">
                  <c:v>8.9220792742060553</c:v>
                </c:pt>
                <c:pt idx="68">
                  <c:v>9.2536865713894656</c:v>
                </c:pt>
                <c:pt idx="69">
                  <c:v>9.5578859644440666</c:v>
                </c:pt>
                <c:pt idx="70">
                  <c:v>9.8786280125070718</c:v>
                </c:pt>
                <c:pt idx="71">
                  <c:v>10.190983085161504</c:v>
                </c:pt>
                <c:pt idx="72">
                  <c:v>10.480663972119697</c:v>
                </c:pt>
                <c:pt idx="73">
                  <c:v>10.826701216409527</c:v>
                </c:pt>
                <c:pt idx="74">
                  <c:v>11.156658805440049</c:v>
                </c:pt>
                <c:pt idx="75">
                  <c:v>11.4894186613794</c:v>
                </c:pt>
                <c:pt idx="76">
                  <c:v>11.80584301945265</c:v>
                </c:pt>
                <c:pt idx="77">
                  <c:v>12.138768257873149</c:v>
                </c:pt>
                <c:pt idx="78">
                  <c:v>12.564027134686398</c:v>
                </c:pt>
                <c:pt idx="79">
                  <c:v>12.95531191649382</c:v>
                </c:pt>
                <c:pt idx="80">
                  <c:v>13.36317204583592</c:v>
                </c:pt>
                <c:pt idx="81">
                  <c:v>13.78533713290731</c:v>
                </c:pt>
                <c:pt idx="82">
                  <c:v>14.222220535913696</c:v>
                </c:pt>
                <c:pt idx="83">
                  <c:v>14.697186470791291</c:v>
                </c:pt>
                <c:pt idx="84">
                  <c:v>15.193426846399475</c:v>
                </c:pt>
                <c:pt idx="85">
                  <c:v>15.741738835298529</c:v>
                </c:pt>
                <c:pt idx="86">
                  <c:v>16.246520332407801</c:v>
                </c:pt>
                <c:pt idx="87">
                  <c:v>16.801861447441286</c:v>
                </c:pt>
                <c:pt idx="88">
                  <c:v>17.364327855751096</c:v>
                </c:pt>
                <c:pt idx="89">
                  <c:v>17.935834004102201</c:v>
                </c:pt>
                <c:pt idx="90">
                  <c:v>18.565610549875196</c:v>
                </c:pt>
                <c:pt idx="91">
                  <c:v>19.288253672758234</c:v>
                </c:pt>
                <c:pt idx="92">
                  <c:v>19.967374574610883</c:v>
                </c:pt>
                <c:pt idx="93">
                  <c:v>20.741094906703054</c:v>
                </c:pt>
                <c:pt idx="94">
                  <c:v>21.571590868224739</c:v>
                </c:pt>
                <c:pt idx="95">
                  <c:v>22.422801483373419</c:v>
                </c:pt>
                <c:pt idx="96">
                  <c:v>23.214987092565778</c:v>
                </c:pt>
                <c:pt idx="97">
                  <c:v>24.086038303887346</c:v>
                </c:pt>
                <c:pt idx="98">
                  <c:v>24.907903012025471</c:v>
                </c:pt>
                <c:pt idx="99">
                  <c:v>25.700155576054598</c:v>
                </c:pt>
                <c:pt idx="100">
                  <c:v>26.8564156528818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'3D-UMa (K=M=1)'!$AS$25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'3D-UMa (K=M=1)'!$AS$29:$AS$129</c:f>
              <c:numCache>
                <c:formatCode>0.00_ </c:formatCode>
                <c:ptCount val="101"/>
                <c:pt idx="0">
                  <c:v>-7.96</c:v>
                </c:pt>
                <c:pt idx="1">
                  <c:v>-4.75</c:v>
                </c:pt>
                <c:pt idx="2">
                  <c:v>-4.08</c:v>
                </c:pt>
                <c:pt idx="3">
                  <c:v>-3.53</c:v>
                </c:pt>
                <c:pt idx="4">
                  <c:v>-3.21</c:v>
                </c:pt>
                <c:pt idx="5">
                  <c:v>-2.92</c:v>
                </c:pt>
                <c:pt idx="6">
                  <c:v>-2.67</c:v>
                </c:pt>
                <c:pt idx="7">
                  <c:v>-2.39</c:v>
                </c:pt>
                <c:pt idx="8">
                  <c:v>-2.15</c:v>
                </c:pt>
                <c:pt idx="9">
                  <c:v>-1.92</c:v>
                </c:pt>
                <c:pt idx="10">
                  <c:v>-1.69</c:v>
                </c:pt>
                <c:pt idx="11">
                  <c:v>-1.511099999999999</c:v>
                </c:pt>
                <c:pt idx="12">
                  <c:v>-1.3312000000000013</c:v>
                </c:pt>
                <c:pt idx="13">
                  <c:v>-1.1299999999999999</c:v>
                </c:pt>
                <c:pt idx="14">
                  <c:v>-0.95</c:v>
                </c:pt>
                <c:pt idx="15">
                  <c:v>-0.81</c:v>
                </c:pt>
                <c:pt idx="16">
                  <c:v>-0.63</c:v>
                </c:pt>
                <c:pt idx="17">
                  <c:v>-0.5</c:v>
                </c:pt>
                <c:pt idx="18">
                  <c:v>-0.35</c:v>
                </c:pt>
                <c:pt idx="19">
                  <c:v>-0.19</c:v>
                </c:pt>
                <c:pt idx="20">
                  <c:v>-0.06</c:v>
                </c:pt>
                <c:pt idx="21">
                  <c:v>0.1</c:v>
                </c:pt>
                <c:pt idx="22">
                  <c:v>0.24</c:v>
                </c:pt>
                <c:pt idx="23">
                  <c:v>0.37</c:v>
                </c:pt>
                <c:pt idx="24">
                  <c:v>0.51</c:v>
                </c:pt>
                <c:pt idx="25">
                  <c:v>0.66</c:v>
                </c:pt>
                <c:pt idx="26">
                  <c:v>0.8</c:v>
                </c:pt>
                <c:pt idx="27">
                  <c:v>0.98</c:v>
                </c:pt>
                <c:pt idx="28">
                  <c:v>1.1299999999999999</c:v>
                </c:pt>
                <c:pt idx="29">
                  <c:v>1.27</c:v>
                </c:pt>
                <c:pt idx="30">
                  <c:v>1.44</c:v>
                </c:pt>
                <c:pt idx="31">
                  <c:v>1.6</c:v>
                </c:pt>
                <c:pt idx="32">
                  <c:v>1.77</c:v>
                </c:pt>
                <c:pt idx="33">
                  <c:v>1.93</c:v>
                </c:pt>
                <c:pt idx="34">
                  <c:v>2.09</c:v>
                </c:pt>
                <c:pt idx="35">
                  <c:v>2.2400000000000002</c:v>
                </c:pt>
                <c:pt idx="36">
                  <c:v>2.42</c:v>
                </c:pt>
                <c:pt idx="37">
                  <c:v>2.5663000000000009</c:v>
                </c:pt>
                <c:pt idx="38">
                  <c:v>2.74</c:v>
                </c:pt>
                <c:pt idx="39">
                  <c:v>2.9</c:v>
                </c:pt>
                <c:pt idx="40">
                  <c:v>3.09</c:v>
                </c:pt>
                <c:pt idx="41">
                  <c:v>3.28</c:v>
                </c:pt>
                <c:pt idx="42">
                  <c:v>3.45</c:v>
                </c:pt>
                <c:pt idx="43">
                  <c:v>3.63</c:v>
                </c:pt>
                <c:pt idx="44">
                  <c:v>3.7956000000000039</c:v>
                </c:pt>
                <c:pt idx="45">
                  <c:v>4.01</c:v>
                </c:pt>
                <c:pt idx="46">
                  <c:v>4.2</c:v>
                </c:pt>
                <c:pt idx="47">
                  <c:v>4.3899999999999997</c:v>
                </c:pt>
                <c:pt idx="48">
                  <c:v>4.57</c:v>
                </c:pt>
                <c:pt idx="49">
                  <c:v>4.7851000000000026</c:v>
                </c:pt>
                <c:pt idx="50">
                  <c:v>5.0149999999999997</c:v>
                </c:pt>
                <c:pt idx="51">
                  <c:v>5.2248999999999981</c:v>
                </c:pt>
                <c:pt idx="52">
                  <c:v>5.44</c:v>
                </c:pt>
                <c:pt idx="53">
                  <c:v>5.63</c:v>
                </c:pt>
                <c:pt idx="54">
                  <c:v>5.83</c:v>
                </c:pt>
                <c:pt idx="55">
                  <c:v>6.07</c:v>
                </c:pt>
                <c:pt idx="56">
                  <c:v>6.26</c:v>
                </c:pt>
                <c:pt idx="57">
                  <c:v>6.49</c:v>
                </c:pt>
                <c:pt idx="58">
                  <c:v>6.74</c:v>
                </c:pt>
                <c:pt idx="59">
                  <c:v>6.95</c:v>
                </c:pt>
                <c:pt idx="60">
                  <c:v>7.2</c:v>
                </c:pt>
                <c:pt idx="61">
                  <c:v>7.4538999999999946</c:v>
                </c:pt>
                <c:pt idx="62">
                  <c:v>7.73</c:v>
                </c:pt>
                <c:pt idx="63">
                  <c:v>7.96</c:v>
                </c:pt>
                <c:pt idx="64">
                  <c:v>8.25</c:v>
                </c:pt>
                <c:pt idx="65">
                  <c:v>8.51</c:v>
                </c:pt>
                <c:pt idx="66">
                  <c:v>8.81</c:v>
                </c:pt>
                <c:pt idx="67">
                  <c:v>9.14</c:v>
                </c:pt>
                <c:pt idx="68">
                  <c:v>9.44</c:v>
                </c:pt>
                <c:pt idx="69">
                  <c:v>9.733099999999995</c:v>
                </c:pt>
                <c:pt idx="70">
                  <c:v>10.050000000000001</c:v>
                </c:pt>
                <c:pt idx="71">
                  <c:v>10.392900000000001</c:v>
                </c:pt>
                <c:pt idx="72">
                  <c:v>10.72</c:v>
                </c:pt>
                <c:pt idx="73">
                  <c:v>11.11</c:v>
                </c:pt>
                <c:pt idx="74">
                  <c:v>11.39</c:v>
                </c:pt>
                <c:pt idx="75">
                  <c:v>11.77</c:v>
                </c:pt>
                <c:pt idx="76">
                  <c:v>12.13</c:v>
                </c:pt>
                <c:pt idx="77">
                  <c:v>12.44</c:v>
                </c:pt>
                <c:pt idx="78">
                  <c:v>12.79</c:v>
                </c:pt>
                <c:pt idx="79">
                  <c:v>13.16</c:v>
                </c:pt>
                <c:pt idx="80">
                  <c:v>13.572000000000008</c:v>
                </c:pt>
                <c:pt idx="81">
                  <c:v>13.98</c:v>
                </c:pt>
                <c:pt idx="82">
                  <c:v>14.41</c:v>
                </c:pt>
                <c:pt idx="83">
                  <c:v>14.89</c:v>
                </c:pt>
                <c:pt idx="84">
                  <c:v>15.39</c:v>
                </c:pt>
                <c:pt idx="85">
                  <c:v>15.91</c:v>
                </c:pt>
                <c:pt idx="86">
                  <c:v>16.361399999999993</c:v>
                </c:pt>
                <c:pt idx="87">
                  <c:v>16.850000000000001</c:v>
                </c:pt>
                <c:pt idx="88">
                  <c:v>17.471200000000007</c:v>
                </c:pt>
                <c:pt idx="89">
                  <c:v>18.010000000000002</c:v>
                </c:pt>
                <c:pt idx="90">
                  <c:v>18.649999999999999</c:v>
                </c:pt>
                <c:pt idx="91">
                  <c:v>19.352700000000006</c:v>
                </c:pt>
                <c:pt idx="92">
                  <c:v>20.1708</c:v>
                </c:pt>
                <c:pt idx="93">
                  <c:v>21.0107</c:v>
                </c:pt>
                <c:pt idx="94">
                  <c:v>21.871199999999991</c:v>
                </c:pt>
                <c:pt idx="95">
                  <c:v>22.84</c:v>
                </c:pt>
                <c:pt idx="96">
                  <c:v>23.59</c:v>
                </c:pt>
                <c:pt idx="97">
                  <c:v>24.540299999999988</c:v>
                </c:pt>
                <c:pt idx="98">
                  <c:v>25.16</c:v>
                </c:pt>
                <c:pt idx="99">
                  <c:v>25.740100000000002</c:v>
                </c:pt>
                <c:pt idx="100">
                  <c:v>26.8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(K=M=1)'!$AT$25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'3D-UMa (K=M=1)'!$AT$29:$AT$129</c:f>
              <c:numCache>
                <c:formatCode>0.00_ </c:formatCode>
                <c:ptCount val="101"/>
                <c:pt idx="0">
                  <c:v>-7.2523802395838297</c:v>
                </c:pt>
                <c:pt idx="1">
                  <c:v>-4.7707731418166999</c:v>
                </c:pt>
                <c:pt idx="2">
                  <c:v>-4.14908025741929</c:v>
                </c:pt>
                <c:pt idx="3">
                  <c:v>-3.8105573162880799</c:v>
                </c:pt>
                <c:pt idx="4">
                  <c:v>-3.3256822555463001</c:v>
                </c:pt>
                <c:pt idx="5">
                  <c:v>-2.96416069000517</c:v>
                </c:pt>
                <c:pt idx="6">
                  <c:v>-2.6971958986505098</c:v>
                </c:pt>
                <c:pt idx="7">
                  <c:v>-2.4311406150956101</c:v>
                </c:pt>
                <c:pt idx="8">
                  <c:v>-2.1703631503695</c:v>
                </c:pt>
                <c:pt idx="9">
                  <c:v>-1.9688455589254401</c:v>
                </c:pt>
                <c:pt idx="10">
                  <c:v>-1.7588852914958</c:v>
                </c:pt>
                <c:pt idx="11">
                  <c:v>-1.5365321813286199</c:v>
                </c:pt>
                <c:pt idx="12">
                  <c:v>-1.3775901161242801</c:v>
                </c:pt>
                <c:pt idx="13">
                  <c:v>-1.1912929611648899</c:v>
                </c:pt>
                <c:pt idx="14">
                  <c:v>-1.0107880045520099</c:v>
                </c:pt>
                <c:pt idx="15">
                  <c:v>-0.80762795549071598</c:v>
                </c:pt>
                <c:pt idx="16">
                  <c:v>-0.62968112153274103</c:v>
                </c:pt>
                <c:pt idx="17">
                  <c:v>-0.45678818727864701</c:v>
                </c:pt>
                <c:pt idx="18">
                  <c:v>-0.300683666247267</c:v>
                </c:pt>
                <c:pt idx="19">
                  <c:v>-0.12121139015391701</c:v>
                </c:pt>
                <c:pt idx="20">
                  <c:v>3.22285319099649E-2</c:v>
                </c:pt>
                <c:pt idx="21">
                  <c:v>0.196325548235535</c:v>
                </c:pt>
                <c:pt idx="22">
                  <c:v>0.35177059622739698</c:v>
                </c:pt>
                <c:pt idx="23">
                  <c:v>0.51042283485634199</c:v>
                </c:pt>
                <c:pt idx="24">
                  <c:v>0.65493045290446605</c:v>
                </c:pt>
                <c:pt idx="25">
                  <c:v>0.79603546616596099</c:v>
                </c:pt>
                <c:pt idx="26">
                  <c:v>0.95488239987184897</c:v>
                </c:pt>
                <c:pt idx="27">
                  <c:v>1.0975633053966201</c:v>
                </c:pt>
                <c:pt idx="28">
                  <c:v>1.25280500365525</c:v>
                </c:pt>
                <c:pt idx="29">
                  <c:v>1.3808668039741301</c:v>
                </c:pt>
                <c:pt idx="30">
                  <c:v>1.53172027217977</c:v>
                </c:pt>
                <c:pt idx="31">
                  <c:v>1.70713375229533</c:v>
                </c:pt>
                <c:pt idx="32">
                  <c:v>1.9102823645357601</c:v>
                </c:pt>
                <c:pt idx="33">
                  <c:v>2.0684354331169201</c:v>
                </c:pt>
                <c:pt idx="34">
                  <c:v>2.2452198731286601</c:v>
                </c:pt>
                <c:pt idx="35">
                  <c:v>2.4297252679471302</c:v>
                </c:pt>
                <c:pt idx="36">
                  <c:v>2.60314952997732</c:v>
                </c:pt>
                <c:pt idx="37">
                  <c:v>2.74703713745697</c:v>
                </c:pt>
                <c:pt idx="38">
                  <c:v>2.93222629675242</c:v>
                </c:pt>
                <c:pt idx="39">
                  <c:v>3.1090743013297999</c:v>
                </c:pt>
                <c:pt idx="40">
                  <c:v>3.2946468975747201</c:v>
                </c:pt>
                <c:pt idx="41">
                  <c:v>3.4477731088485699</c:v>
                </c:pt>
                <c:pt idx="42">
                  <c:v>3.6307224849611499</c:v>
                </c:pt>
                <c:pt idx="43">
                  <c:v>3.8261194133821199</c:v>
                </c:pt>
                <c:pt idx="44">
                  <c:v>3.9657458404200798</c:v>
                </c:pt>
                <c:pt idx="45">
                  <c:v>4.1675688294102704</c:v>
                </c:pt>
                <c:pt idx="46">
                  <c:v>4.3517114478650898</c:v>
                </c:pt>
                <c:pt idx="47">
                  <c:v>4.5662395149136898</c:v>
                </c:pt>
                <c:pt idx="48">
                  <c:v>4.7154179837489201</c:v>
                </c:pt>
                <c:pt idx="49">
                  <c:v>4.9061446597135898</c:v>
                </c:pt>
                <c:pt idx="50">
                  <c:v>5.1490086646608697</c:v>
                </c:pt>
                <c:pt idx="51">
                  <c:v>5.36616694889483</c:v>
                </c:pt>
                <c:pt idx="52">
                  <c:v>5.6486300598900199</c:v>
                </c:pt>
                <c:pt idx="53">
                  <c:v>5.9201788570854896</c:v>
                </c:pt>
                <c:pt idx="54">
                  <c:v>6.0904110198163997</c:v>
                </c:pt>
                <c:pt idx="55">
                  <c:v>6.2750643250668103</c:v>
                </c:pt>
                <c:pt idx="56">
                  <c:v>6.5549500274248196</c:v>
                </c:pt>
                <c:pt idx="57">
                  <c:v>6.7066931226399999</c:v>
                </c:pt>
                <c:pt idx="58">
                  <c:v>6.9698141165168099</c:v>
                </c:pt>
                <c:pt idx="59">
                  <c:v>7.2464130140092804</c:v>
                </c:pt>
                <c:pt idx="60">
                  <c:v>7.4945602882863804</c:v>
                </c:pt>
                <c:pt idx="61">
                  <c:v>7.6890247664737501</c:v>
                </c:pt>
                <c:pt idx="62">
                  <c:v>7.9000971193993896</c:v>
                </c:pt>
                <c:pt idx="63">
                  <c:v>8.1992473254578595</c:v>
                </c:pt>
                <c:pt idx="64">
                  <c:v>8.4611740137263496</c:v>
                </c:pt>
                <c:pt idx="65">
                  <c:v>8.7115743390261802</c:v>
                </c:pt>
                <c:pt idx="66">
                  <c:v>8.99144772268175</c:v>
                </c:pt>
                <c:pt idx="67">
                  <c:v>9.2526345857923804</c:v>
                </c:pt>
                <c:pt idx="68">
                  <c:v>9.50011650486943</c:v>
                </c:pt>
                <c:pt idx="69">
                  <c:v>9.7786314560470693</c:v>
                </c:pt>
                <c:pt idx="70">
                  <c:v>10.0571074723597</c:v>
                </c:pt>
                <c:pt idx="71">
                  <c:v>10.341762464459499</c:v>
                </c:pt>
                <c:pt idx="72">
                  <c:v>10.6051974302764</c:v>
                </c:pt>
                <c:pt idx="73">
                  <c:v>10.8947111382691</c:v>
                </c:pt>
                <c:pt idx="74">
                  <c:v>11.235926860932601</c:v>
                </c:pt>
                <c:pt idx="75">
                  <c:v>11.588567795346499</c:v>
                </c:pt>
                <c:pt idx="76">
                  <c:v>12.010755156119201</c:v>
                </c:pt>
                <c:pt idx="77">
                  <c:v>12.4398190926754</c:v>
                </c:pt>
                <c:pt idx="78">
                  <c:v>12.931170355478001</c:v>
                </c:pt>
                <c:pt idx="79">
                  <c:v>13.224857817204301</c:v>
                </c:pt>
                <c:pt idx="80">
                  <c:v>13.7349083451856</c:v>
                </c:pt>
                <c:pt idx="81">
                  <c:v>14.1165107566353</c:v>
                </c:pt>
                <c:pt idx="82">
                  <c:v>14.640461271486499</c:v>
                </c:pt>
                <c:pt idx="83">
                  <c:v>15.096276899946201</c:v>
                </c:pt>
                <c:pt idx="84">
                  <c:v>15.6188138885701</c:v>
                </c:pt>
                <c:pt idx="85">
                  <c:v>16.152341375030002</c:v>
                </c:pt>
                <c:pt idx="86">
                  <c:v>16.666561804991701</c:v>
                </c:pt>
                <c:pt idx="87">
                  <c:v>17.181549235098501</c:v>
                </c:pt>
                <c:pt idx="88">
                  <c:v>17.667038546672199</c:v>
                </c:pt>
                <c:pt idx="89">
                  <c:v>18.326357215792701</c:v>
                </c:pt>
                <c:pt idx="90">
                  <c:v>18.988703150660101</c:v>
                </c:pt>
                <c:pt idx="91">
                  <c:v>19.908284042201</c:v>
                </c:pt>
                <c:pt idx="92">
                  <c:v>20.654295412470798</c:v>
                </c:pt>
                <c:pt idx="93">
                  <c:v>21.4958387018767</c:v>
                </c:pt>
                <c:pt idx="94">
                  <c:v>22.3387849992314</c:v>
                </c:pt>
                <c:pt idx="95">
                  <c:v>23.235129682554899</c:v>
                </c:pt>
                <c:pt idx="96">
                  <c:v>23.995846003129301</c:v>
                </c:pt>
                <c:pt idx="97">
                  <c:v>24.609328996246401</c:v>
                </c:pt>
                <c:pt idx="98">
                  <c:v>25.3064394921184</c:v>
                </c:pt>
                <c:pt idx="99">
                  <c:v>25.766741777778201</c:v>
                </c:pt>
                <c:pt idx="100">
                  <c:v>26.652833551214002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(K=M=1)'!$AU$25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(K=M=1)'!$AU$29:$AU$129</c:f>
              <c:numCache>
                <c:formatCode>0.00_ </c:formatCode>
                <c:ptCount val="101"/>
                <c:pt idx="0">
                  <c:v>-7.81</c:v>
                </c:pt>
                <c:pt idx="1">
                  <c:v>-4.96</c:v>
                </c:pt>
                <c:pt idx="2">
                  <c:v>-4.22</c:v>
                </c:pt>
                <c:pt idx="3">
                  <c:v>-3.7</c:v>
                </c:pt>
                <c:pt idx="4">
                  <c:v>-3.31</c:v>
                </c:pt>
                <c:pt idx="5">
                  <c:v>-3.02</c:v>
                </c:pt>
                <c:pt idx="6">
                  <c:v>-2.73</c:v>
                </c:pt>
                <c:pt idx="7">
                  <c:v>-2.5</c:v>
                </c:pt>
                <c:pt idx="8">
                  <c:v>-2.27</c:v>
                </c:pt>
                <c:pt idx="9">
                  <c:v>-2.0499999999999998</c:v>
                </c:pt>
                <c:pt idx="10">
                  <c:v>-1.85</c:v>
                </c:pt>
                <c:pt idx="11">
                  <c:v>-1.64</c:v>
                </c:pt>
                <c:pt idx="12">
                  <c:v>-1.47</c:v>
                </c:pt>
                <c:pt idx="13">
                  <c:v>-1.27</c:v>
                </c:pt>
                <c:pt idx="14">
                  <c:v>-1.1100000000000001</c:v>
                </c:pt>
                <c:pt idx="15">
                  <c:v>-0.95</c:v>
                </c:pt>
                <c:pt idx="16">
                  <c:v>-0.77</c:v>
                </c:pt>
                <c:pt idx="17">
                  <c:v>-0.61</c:v>
                </c:pt>
                <c:pt idx="18">
                  <c:v>-0.47</c:v>
                </c:pt>
                <c:pt idx="19">
                  <c:v>-0.32</c:v>
                </c:pt>
                <c:pt idx="20">
                  <c:v>-0.16</c:v>
                </c:pt>
                <c:pt idx="21">
                  <c:v>0</c:v>
                </c:pt>
                <c:pt idx="22">
                  <c:v>0.14000000000000001</c:v>
                </c:pt>
                <c:pt idx="23">
                  <c:v>0.27</c:v>
                </c:pt>
                <c:pt idx="24">
                  <c:v>0.42</c:v>
                </c:pt>
                <c:pt idx="25">
                  <c:v>0.59</c:v>
                </c:pt>
                <c:pt idx="26">
                  <c:v>0.73</c:v>
                </c:pt>
                <c:pt idx="27">
                  <c:v>0.89</c:v>
                </c:pt>
                <c:pt idx="28">
                  <c:v>1.03</c:v>
                </c:pt>
                <c:pt idx="29">
                  <c:v>1.17</c:v>
                </c:pt>
                <c:pt idx="30">
                  <c:v>1.33</c:v>
                </c:pt>
                <c:pt idx="31">
                  <c:v>1.47</c:v>
                </c:pt>
                <c:pt idx="32">
                  <c:v>1.65</c:v>
                </c:pt>
                <c:pt idx="33">
                  <c:v>1.8</c:v>
                </c:pt>
                <c:pt idx="34">
                  <c:v>1.96</c:v>
                </c:pt>
                <c:pt idx="35">
                  <c:v>2.14</c:v>
                </c:pt>
                <c:pt idx="36">
                  <c:v>2.2999999999999998</c:v>
                </c:pt>
                <c:pt idx="37">
                  <c:v>2.4700000000000002</c:v>
                </c:pt>
                <c:pt idx="38">
                  <c:v>2.64</c:v>
                </c:pt>
                <c:pt idx="39">
                  <c:v>2.8</c:v>
                </c:pt>
                <c:pt idx="40">
                  <c:v>3.02</c:v>
                </c:pt>
                <c:pt idx="41">
                  <c:v>3.18</c:v>
                </c:pt>
                <c:pt idx="42">
                  <c:v>3.37</c:v>
                </c:pt>
                <c:pt idx="43">
                  <c:v>3.54</c:v>
                </c:pt>
                <c:pt idx="44">
                  <c:v>3.72</c:v>
                </c:pt>
                <c:pt idx="45">
                  <c:v>3.9</c:v>
                </c:pt>
                <c:pt idx="46">
                  <c:v>4.12</c:v>
                </c:pt>
                <c:pt idx="47">
                  <c:v>4.29</c:v>
                </c:pt>
                <c:pt idx="48">
                  <c:v>4.5</c:v>
                </c:pt>
                <c:pt idx="49">
                  <c:v>4.71</c:v>
                </c:pt>
                <c:pt idx="50">
                  <c:v>4.91</c:v>
                </c:pt>
                <c:pt idx="51">
                  <c:v>5.08</c:v>
                </c:pt>
                <c:pt idx="52">
                  <c:v>5.26</c:v>
                </c:pt>
                <c:pt idx="53">
                  <c:v>5.47</c:v>
                </c:pt>
                <c:pt idx="54">
                  <c:v>5.71</c:v>
                </c:pt>
                <c:pt idx="55">
                  <c:v>5.92</c:v>
                </c:pt>
                <c:pt idx="56">
                  <c:v>6.14</c:v>
                </c:pt>
                <c:pt idx="57">
                  <c:v>6.36</c:v>
                </c:pt>
                <c:pt idx="58">
                  <c:v>6.59</c:v>
                </c:pt>
                <c:pt idx="59">
                  <c:v>6.8</c:v>
                </c:pt>
                <c:pt idx="60">
                  <c:v>7.02</c:v>
                </c:pt>
                <c:pt idx="61">
                  <c:v>7.25</c:v>
                </c:pt>
                <c:pt idx="62">
                  <c:v>7.5</c:v>
                </c:pt>
                <c:pt idx="63">
                  <c:v>7.72</c:v>
                </c:pt>
                <c:pt idx="64">
                  <c:v>7.97</c:v>
                </c:pt>
                <c:pt idx="65">
                  <c:v>8.2799999999999994</c:v>
                </c:pt>
                <c:pt idx="66">
                  <c:v>8.5500000000000007</c:v>
                </c:pt>
                <c:pt idx="67">
                  <c:v>8.8699999999999992</c:v>
                </c:pt>
                <c:pt idx="68">
                  <c:v>9.17</c:v>
                </c:pt>
                <c:pt idx="69">
                  <c:v>9.41</c:v>
                </c:pt>
                <c:pt idx="70">
                  <c:v>9.7799999999999994</c:v>
                </c:pt>
                <c:pt idx="71">
                  <c:v>10.1</c:v>
                </c:pt>
                <c:pt idx="72">
                  <c:v>10.46</c:v>
                </c:pt>
                <c:pt idx="73">
                  <c:v>10.77</c:v>
                </c:pt>
                <c:pt idx="74">
                  <c:v>11.11</c:v>
                </c:pt>
                <c:pt idx="75">
                  <c:v>11.5</c:v>
                </c:pt>
                <c:pt idx="76">
                  <c:v>11.86</c:v>
                </c:pt>
                <c:pt idx="77">
                  <c:v>12.27</c:v>
                </c:pt>
                <c:pt idx="78">
                  <c:v>12.64</c:v>
                </c:pt>
                <c:pt idx="79">
                  <c:v>13.04</c:v>
                </c:pt>
                <c:pt idx="80">
                  <c:v>13.43</c:v>
                </c:pt>
                <c:pt idx="81">
                  <c:v>13.81</c:v>
                </c:pt>
                <c:pt idx="82">
                  <c:v>14.21</c:v>
                </c:pt>
                <c:pt idx="83">
                  <c:v>14.64</c:v>
                </c:pt>
                <c:pt idx="84">
                  <c:v>15.16</c:v>
                </c:pt>
                <c:pt idx="85">
                  <c:v>15.66</c:v>
                </c:pt>
                <c:pt idx="86">
                  <c:v>16.25</c:v>
                </c:pt>
                <c:pt idx="87">
                  <c:v>16.809999999999999</c:v>
                </c:pt>
                <c:pt idx="88">
                  <c:v>17.440000000000001</c:v>
                </c:pt>
                <c:pt idx="89">
                  <c:v>18.04</c:v>
                </c:pt>
                <c:pt idx="90">
                  <c:v>18.68</c:v>
                </c:pt>
                <c:pt idx="91">
                  <c:v>19.420000000000002</c:v>
                </c:pt>
                <c:pt idx="92">
                  <c:v>20.100000000000001</c:v>
                </c:pt>
                <c:pt idx="93">
                  <c:v>20.86</c:v>
                </c:pt>
                <c:pt idx="94">
                  <c:v>21.77</c:v>
                </c:pt>
                <c:pt idx="95">
                  <c:v>22.7</c:v>
                </c:pt>
                <c:pt idx="96">
                  <c:v>23.48</c:v>
                </c:pt>
                <c:pt idx="97">
                  <c:v>24.33</c:v>
                </c:pt>
                <c:pt idx="98">
                  <c:v>25.09</c:v>
                </c:pt>
                <c:pt idx="99">
                  <c:v>25.76</c:v>
                </c:pt>
                <c:pt idx="100">
                  <c:v>26.76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(K=M=1)'!$AV$25</c:f>
              <c:strCache>
                <c:ptCount val="1"/>
                <c:pt idx="0">
                  <c:v>IDCC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'3D-UMa (K=M=1)'!$AV$29:$AV$129</c:f>
              <c:numCache>
                <c:formatCode>0.00_ </c:formatCode>
                <c:ptCount val="101"/>
                <c:pt idx="0">
                  <c:v>-8.2295904219179796</c:v>
                </c:pt>
                <c:pt idx="1">
                  <c:v>-4.9163340101651798</c:v>
                </c:pt>
                <c:pt idx="2">
                  <c:v>-4.2427390549393804</c:v>
                </c:pt>
                <c:pt idx="3">
                  <c:v>-3.7902237479397098</c:v>
                </c:pt>
                <c:pt idx="4">
                  <c:v>-3.3225185483611201</c:v>
                </c:pt>
                <c:pt idx="5">
                  <c:v>-2.9972965768633699</c:v>
                </c:pt>
                <c:pt idx="6">
                  <c:v>-2.71561572626758</c:v>
                </c:pt>
                <c:pt idx="7">
                  <c:v>-2.4994282539564199</c:v>
                </c:pt>
                <c:pt idx="8">
                  <c:v>-2.2514574054700098</c:v>
                </c:pt>
                <c:pt idx="9">
                  <c:v>-1.9999577148590799</c:v>
                </c:pt>
                <c:pt idx="10">
                  <c:v>-1.8032198369292001</c:v>
                </c:pt>
                <c:pt idx="11">
                  <c:v>-1.6272266301698799</c:v>
                </c:pt>
                <c:pt idx="12">
                  <c:v>-1.4109460259978901</c:v>
                </c:pt>
                <c:pt idx="13">
                  <c:v>-1.2084812448086399</c:v>
                </c:pt>
                <c:pt idx="14">
                  <c:v>-1.03893319597678</c:v>
                </c:pt>
                <c:pt idx="15">
                  <c:v>-0.85524973883422895</c:v>
                </c:pt>
                <c:pt idx="16">
                  <c:v>-0.673937336134387</c:v>
                </c:pt>
                <c:pt idx="17">
                  <c:v>-0.50605982174059405</c:v>
                </c:pt>
                <c:pt idx="18">
                  <c:v>-0.36582747424950501</c:v>
                </c:pt>
                <c:pt idx="19">
                  <c:v>-0.19017172935551799</c:v>
                </c:pt>
                <c:pt idx="20">
                  <c:v>-3.6194053482519403E-2</c:v>
                </c:pt>
                <c:pt idx="21">
                  <c:v>7.76290842110956E-2</c:v>
                </c:pt>
                <c:pt idx="22">
                  <c:v>0.22490703080309901</c:v>
                </c:pt>
                <c:pt idx="23">
                  <c:v>0.36657571413311002</c:v>
                </c:pt>
                <c:pt idx="24">
                  <c:v>0.53064033749231299</c:v>
                </c:pt>
                <c:pt idx="25">
                  <c:v>0.68949699065407</c:v>
                </c:pt>
                <c:pt idx="26">
                  <c:v>0.87752937848368395</c:v>
                </c:pt>
                <c:pt idx="27">
                  <c:v>0.99873440727361795</c:v>
                </c:pt>
                <c:pt idx="28">
                  <c:v>1.1238043469023999</c:v>
                </c:pt>
                <c:pt idx="29">
                  <c:v>1.3059304845727999</c:v>
                </c:pt>
                <c:pt idx="30">
                  <c:v>1.4795357221773899</c:v>
                </c:pt>
                <c:pt idx="31">
                  <c:v>1.6537846198727699</c:v>
                </c:pt>
                <c:pt idx="32">
                  <c:v>1.81929277162558</c:v>
                </c:pt>
                <c:pt idx="33">
                  <c:v>1.97698041875219</c:v>
                </c:pt>
                <c:pt idx="34">
                  <c:v>2.1097339683653602</c:v>
                </c:pt>
                <c:pt idx="35">
                  <c:v>2.2912458937544198</c:v>
                </c:pt>
                <c:pt idx="36">
                  <c:v>2.4737323176314199</c:v>
                </c:pt>
                <c:pt idx="37">
                  <c:v>2.6384711729130599</c:v>
                </c:pt>
                <c:pt idx="38">
                  <c:v>2.8216809514858401</c:v>
                </c:pt>
                <c:pt idx="39">
                  <c:v>2.9924918128037299</c:v>
                </c:pt>
                <c:pt idx="40">
                  <c:v>3.14435133467595</c:v>
                </c:pt>
                <c:pt idx="41">
                  <c:v>3.3155124974944199</c:v>
                </c:pt>
                <c:pt idx="42">
                  <c:v>3.4942674515376901</c:v>
                </c:pt>
                <c:pt idx="43">
                  <c:v>3.65464346447158</c:v>
                </c:pt>
                <c:pt idx="44">
                  <c:v>3.8438406913325598</c:v>
                </c:pt>
                <c:pt idx="45">
                  <c:v>4.0446470930419798</c:v>
                </c:pt>
                <c:pt idx="46">
                  <c:v>4.2068614796894801</c:v>
                </c:pt>
                <c:pt idx="47">
                  <c:v>4.3693930579522</c:v>
                </c:pt>
                <c:pt idx="48">
                  <c:v>4.5833003018659397</c:v>
                </c:pt>
                <c:pt idx="49">
                  <c:v>4.8255059502967201</c:v>
                </c:pt>
                <c:pt idx="50">
                  <c:v>5.0267889583301404</c:v>
                </c:pt>
                <c:pt idx="51">
                  <c:v>5.2119773181567801</c:v>
                </c:pt>
                <c:pt idx="52">
                  <c:v>5.4333462025538202</c:v>
                </c:pt>
                <c:pt idx="53">
                  <c:v>5.6292291626112902</c:v>
                </c:pt>
                <c:pt idx="54">
                  <c:v>5.84775064706447</c:v>
                </c:pt>
                <c:pt idx="55">
                  <c:v>6.0296421031847096</c:v>
                </c:pt>
                <c:pt idx="56">
                  <c:v>6.1998250383772699</c:v>
                </c:pt>
                <c:pt idx="57">
                  <c:v>6.4018667596307699</c:v>
                </c:pt>
                <c:pt idx="58">
                  <c:v>6.6210776039720498</c:v>
                </c:pt>
                <c:pt idx="59">
                  <c:v>6.8807423109384196</c:v>
                </c:pt>
                <c:pt idx="60">
                  <c:v>7.1124155634992201</c:v>
                </c:pt>
                <c:pt idx="61">
                  <c:v>7.3857537620920004</c:v>
                </c:pt>
                <c:pt idx="62">
                  <c:v>7.6727372244402599</c:v>
                </c:pt>
                <c:pt idx="63">
                  <c:v>7.9690745968682402</c:v>
                </c:pt>
                <c:pt idx="64">
                  <c:v>8.3035964113311405</c:v>
                </c:pt>
                <c:pt idx="65">
                  <c:v>8.5236288412541796</c:v>
                </c:pt>
                <c:pt idx="66">
                  <c:v>8.6976747825081997</c:v>
                </c:pt>
                <c:pt idx="67">
                  <c:v>8.9804497124581495</c:v>
                </c:pt>
                <c:pt idx="68">
                  <c:v>9.2803148702670697</c:v>
                </c:pt>
                <c:pt idx="69">
                  <c:v>9.6276007438273492</c:v>
                </c:pt>
                <c:pt idx="70">
                  <c:v>9.8635445118151299</c:v>
                </c:pt>
                <c:pt idx="71">
                  <c:v>10.1924782594851</c:v>
                </c:pt>
                <c:pt idx="72">
                  <c:v>10.491962647785501</c:v>
                </c:pt>
                <c:pt idx="73">
                  <c:v>10.877748083610401</c:v>
                </c:pt>
                <c:pt idx="74">
                  <c:v>11.225737707022599</c:v>
                </c:pt>
                <c:pt idx="75">
                  <c:v>11.517420961284</c:v>
                </c:pt>
                <c:pt idx="76">
                  <c:v>11.8851225392466</c:v>
                </c:pt>
                <c:pt idx="77">
                  <c:v>12.2508608947441</c:v>
                </c:pt>
                <c:pt idx="78">
                  <c:v>12.7142138279529</c:v>
                </c:pt>
                <c:pt idx="79">
                  <c:v>13.0655168235993</c:v>
                </c:pt>
                <c:pt idx="80">
                  <c:v>13.393153604572801</c:v>
                </c:pt>
                <c:pt idx="81">
                  <c:v>13.787106425369201</c:v>
                </c:pt>
                <c:pt idx="82">
                  <c:v>14.2006110853804</c:v>
                </c:pt>
                <c:pt idx="83">
                  <c:v>14.702670597647399</c:v>
                </c:pt>
                <c:pt idx="84">
                  <c:v>15.275162700453301</c:v>
                </c:pt>
                <c:pt idx="85">
                  <c:v>15.770920150522199</c:v>
                </c:pt>
                <c:pt idx="86">
                  <c:v>16.313954292343301</c:v>
                </c:pt>
                <c:pt idx="87">
                  <c:v>16.941367045079101</c:v>
                </c:pt>
                <c:pt idx="88">
                  <c:v>17.649189582285501</c:v>
                </c:pt>
                <c:pt idx="89">
                  <c:v>18.3697691436392</c:v>
                </c:pt>
                <c:pt idx="90">
                  <c:v>19.0965786676887</c:v>
                </c:pt>
                <c:pt idx="91">
                  <c:v>19.856155797818602</c:v>
                </c:pt>
                <c:pt idx="92">
                  <c:v>20.500623776420799</c:v>
                </c:pt>
                <c:pt idx="93">
                  <c:v>21.329101044745698</c:v>
                </c:pt>
                <c:pt idx="94">
                  <c:v>21.9468008560942</c:v>
                </c:pt>
                <c:pt idx="95">
                  <c:v>22.635693808112201</c:v>
                </c:pt>
                <c:pt idx="96">
                  <c:v>23.205906505244201</c:v>
                </c:pt>
                <c:pt idx="97">
                  <c:v>23.861557702644099</c:v>
                </c:pt>
                <c:pt idx="98">
                  <c:v>24.769729052492401</c:v>
                </c:pt>
                <c:pt idx="99">
                  <c:v>25.690010755782399</c:v>
                </c:pt>
                <c:pt idx="100">
                  <c:v>26.786465097327302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'3D-UMa (K=M=1)'!$AW$25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(K=M=1)'!$AW$29:$AW$129</c:f>
              <c:numCache>
                <c:formatCode>0.00_ </c:formatCode>
                <c:ptCount val="101"/>
                <c:pt idx="0">
                  <c:v>-8.1268237341457539</c:v>
                </c:pt>
                <c:pt idx="1">
                  <c:v>-5.3971276673894524</c:v>
                </c:pt>
                <c:pt idx="2">
                  <c:v>-4.6813208195148537</c:v>
                </c:pt>
                <c:pt idx="3">
                  <c:v>-4.232711256478134</c:v>
                </c:pt>
                <c:pt idx="4">
                  <c:v>-3.8220070777308033</c:v>
                </c:pt>
                <c:pt idx="5">
                  <c:v>-3.5078902312330147</c:v>
                </c:pt>
                <c:pt idx="6">
                  <c:v>-3.2059203790909794</c:v>
                </c:pt>
                <c:pt idx="7">
                  <c:v>-2.9640702695487082</c:v>
                </c:pt>
                <c:pt idx="8">
                  <c:v>-2.7088396564845576</c:v>
                </c:pt>
                <c:pt idx="9">
                  <c:v>-2.4956166348510123</c:v>
                </c:pt>
                <c:pt idx="10">
                  <c:v>-2.303652025359848</c:v>
                </c:pt>
                <c:pt idx="11">
                  <c:v>-2.0733869735260719</c:v>
                </c:pt>
                <c:pt idx="12">
                  <c:v>-1.8909913165438128</c:v>
                </c:pt>
                <c:pt idx="13">
                  <c:v>-1.7355184517143818</c:v>
                </c:pt>
                <c:pt idx="14">
                  <c:v>-1.5350668144129422</c:v>
                </c:pt>
                <c:pt idx="15">
                  <c:v>-1.3961133619027712</c:v>
                </c:pt>
                <c:pt idx="16">
                  <c:v>-1.2312975275695415</c:v>
                </c:pt>
                <c:pt idx="17">
                  <c:v>-1.0836992315783189</c:v>
                </c:pt>
                <c:pt idx="18">
                  <c:v>-0.93842419473337446</c:v>
                </c:pt>
                <c:pt idx="19">
                  <c:v>-0.7722859229881831</c:v>
                </c:pt>
                <c:pt idx="20">
                  <c:v>-0.6082442541176396</c:v>
                </c:pt>
                <c:pt idx="21">
                  <c:v>-0.45195555909468915</c:v>
                </c:pt>
                <c:pt idx="22">
                  <c:v>-0.29862678168766293</c:v>
                </c:pt>
                <c:pt idx="23">
                  <c:v>-0.14132919526967522</c:v>
                </c:pt>
                <c:pt idx="24">
                  <c:v>-6.7902021895792902E-3</c:v>
                </c:pt>
                <c:pt idx="25">
                  <c:v>0.13042728072630771</c:v>
                </c:pt>
                <c:pt idx="26">
                  <c:v>0.25572747142731356</c:v>
                </c:pt>
                <c:pt idx="27">
                  <c:v>0.36837728020283783</c:v>
                </c:pt>
                <c:pt idx="28">
                  <c:v>0.51202035608700169</c:v>
                </c:pt>
                <c:pt idx="29">
                  <c:v>0.62106028843368433</c:v>
                </c:pt>
                <c:pt idx="30">
                  <c:v>0.79071572460742179</c:v>
                </c:pt>
                <c:pt idx="31">
                  <c:v>0.93154678599719076</c:v>
                </c:pt>
                <c:pt idx="32">
                  <c:v>1.0966465432119661</c:v>
                </c:pt>
                <c:pt idx="33">
                  <c:v>1.2340225329132963</c:v>
                </c:pt>
                <c:pt idx="34">
                  <c:v>1.3716863841014917</c:v>
                </c:pt>
                <c:pt idx="35">
                  <c:v>1.5334587602696519</c:v>
                </c:pt>
                <c:pt idx="36">
                  <c:v>1.6844668252413089</c:v>
                </c:pt>
                <c:pt idx="37">
                  <c:v>1.8240939982451132</c:v>
                </c:pt>
                <c:pt idx="38">
                  <c:v>1.9664323213053916</c:v>
                </c:pt>
                <c:pt idx="39">
                  <c:v>2.1268999861726763</c:v>
                </c:pt>
                <c:pt idx="40">
                  <c:v>2.2830074504825144</c:v>
                </c:pt>
                <c:pt idx="41">
                  <c:v>2.4272049611298545</c:v>
                </c:pt>
                <c:pt idx="42">
                  <c:v>2.5887426167399465</c:v>
                </c:pt>
                <c:pt idx="43">
                  <c:v>2.7638185027310893</c:v>
                </c:pt>
                <c:pt idx="44">
                  <c:v>2.9639399838202567</c:v>
                </c:pt>
                <c:pt idx="45">
                  <c:v>3.1728642079191354</c:v>
                </c:pt>
                <c:pt idx="46">
                  <c:v>3.3427842842928621</c:v>
                </c:pt>
                <c:pt idx="47">
                  <c:v>3.5172756371280429</c:v>
                </c:pt>
                <c:pt idx="48">
                  <c:v>3.7124945030784287</c:v>
                </c:pt>
                <c:pt idx="49">
                  <c:v>3.8765668430107909</c:v>
                </c:pt>
                <c:pt idx="50">
                  <c:v>4.0847908630255247</c:v>
                </c:pt>
                <c:pt idx="51">
                  <c:v>4.2493437473320084</c:v>
                </c:pt>
                <c:pt idx="52">
                  <c:v>4.4537363708565287</c:v>
                </c:pt>
                <c:pt idx="53">
                  <c:v>4.6856708629975765</c:v>
                </c:pt>
                <c:pt idx="54">
                  <c:v>4.8920305509074522</c:v>
                </c:pt>
                <c:pt idx="55">
                  <c:v>5.0815552485062039</c:v>
                </c:pt>
                <c:pt idx="56">
                  <c:v>5.2661527677058144</c:v>
                </c:pt>
                <c:pt idx="57">
                  <c:v>5.4622026404916451</c:v>
                </c:pt>
                <c:pt idx="58">
                  <c:v>5.6437606026140354</c:v>
                </c:pt>
                <c:pt idx="59">
                  <c:v>5.8684320419024054</c:v>
                </c:pt>
                <c:pt idx="60">
                  <c:v>6.1117439103845861</c:v>
                </c:pt>
                <c:pt idx="61">
                  <c:v>6.3291240220644394</c:v>
                </c:pt>
                <c:pt idx="62">
                  <c:v>6.5582805912208686</c:v>
                </c:pt>
                <c:pt idx="63">
                  <c:v>6.8221600093155033</c:v>
                </c:pt>
                <c:pt idx="64">
                  <c:v>7.0604419996811441</c:v>
                </c:pt>
                <c:pt idx="65">
                  <c:v>7.2681316227225308</c:v>
                </c:pt>
                <c:pt idx="66">
                  <c:v>7.5129592013381838</c:v>
                </c:pt>
                <c:pt idx="67">
                  <c:v>7.7327406393229676</c:v>
                </c:pt>
                <c:pt idx="68">
                  <c:v>7.9875936195438557</c:v>
                </c:pt>
                <c:pt idx="69">
                  <c:v>8.2363440432293107</c:v>
                </c:pt>
                <c:pt idx="70">
                  <c:v>8.5089299897917439</c:v>
                </c:pt>
                <c:pt idx="71">
                  <c:v>8.8331940086869469</c:v>
                </c:pt>
                <c:pt idx="72">
                  <c:v>9.1401909740691867</c:v>
                </c:pt>
                <c:pt idx="73">
                  <c:v>9.4301999208207725</c:v>
                </c:pt>
                <c:pt idx="74">
                  <c:v>9.7008274039040749</c:v>
                </c:pt>
                <c:pt idx="75">
                  <c:v>10.090555023420123</c:v>
                </c:pt>
                <c:pt idx="76">
                  <c:v>10.436173524908211</c:v>
                </c:pt>
                <c:pt idx="77">
                  <c:v>10.808204552206092</c:v>
                </c:pt>
                <c:pt idx="78">
                  <c:v>11.182863867279297</c:v>
                </c:pt>
                <c:pt idx="79">
                  <c:v>11.552882846716299</c:v>
                </c:pt>
                <c:pt idx="80">
                  <c:v>12.039853085979473</c:v>
                </c:pt>
                <c:pt idx="81">
                  <c:v>12.420574842926522</c:v>
                </c:pt>
                <c:pt idx="82">
                  <c:v>12.88772557551667</c:v>
                </c:pt>
                <c:pt idx="83">
                  <c:v>13.340316994188299</c:v>
                </c:pt>
                <c:pt idx="84">
                  <c:v>13.908078621223492</c:v>
                </c:pt>
                <c:pt idx="85">
                  <c:v>14.414998601855533</c:v>
                </c:pt>
                <c:pt idx="86">
                  <c:v>14.953472919413183</c:v>
                </c:pt>
                <c:pt idx="87">
                  <c:v>15.474114624632557</c:v>
                </c:pt>
                <c:pt idx="88">
                  <c:v>16.025865329559128</c:v>
                </c:pt>
                <c:pt idx="89">
                  <c:v>16.537352354625092</c:v>
                </c:pt>
                <c:pt idx="90">
                  <c:v>17.137008079331657</c:v>
                </c:pt>
                <c:pt idx="91">
                  <c:v>17.895899125288697</c:v>
                </c:pt>
                <c:pt idx="92">
                  <c:v>18.644202711876463</c:v>
                </c:pt>
                <c:pt idx="93">
                  <c:v>19.572429188817384</c:v>
                </c:pt>
                <c:pt idx="94">
                  <c:v>20.473069504972493</c:v>
                </c:pt>
                <c:pt idx="95">
                  <c:v>21.371805846704351</c:v>
                </c:pt>
                <c:pt idx="96">
                  <c:v>22.249162378399756</c:v>
                </c:pt>
                <c:pt idx="97">
                  <c:v>23.4632098768319</c:v>
                </c:pt>
                <c:pt idx="98">
                  <c:v>24.452105706070203</c:v>
                </c:pt>
                <c:pt idx="99">
                  <c:v>25.343488488359593</c:v>
                </c:pt>
                <c:pt idx="100">
                  <c:v>26.66789329818257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'3D-UMa (K=M=1)'!$AX$25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(K=M=1)'!$AX$29:$AX$129</c:f>
              <c:numCache>
                <c:formatCode>0.00_ </c:formatCode>
                <c:ptCount val="101"/>
                <c:pt idx="0">
                  <c:v>-7.7914000000000003</c:v>
                </c:pt>
                <c:pt idx="1">
                  <c:v>-4.9455999999999998</c:v>
                </c:pt>
                <c:pt idx="2">
                  <c:v>-4.2836999999999996</c:v>
                </c:pt>
                <c:pt idx="3">
                  <c:v>-3.8443999999999998</c:v>
                </c:pt>
                <c:pt idx="4">
                  <c:v>-3.4287999999999998</c:v>
                </c:pt>
                <c:pt idx="5">
                  <c:v>-3.1764999999999999</c:v>
                </c:pt>
                <c:pt idx="6">
                  <c:v>-2.7410000000000001</c:v>
                </c:pt>
                <c:pt idx="7">
                  <c:v>-2.5339999999999998</c:v>
                </c:pt>
                <c:pt idx="8">
                  <c:v>-2.3087</c:v>
                </c:pt>
                <c:pt idx="9">
                  <c:v>-2.1758000000000002</c:v>
                </c:pt>
                <c:pt idx="10">
                  <c:v>-1.9753000000000001</c:v>
                </c:pt>
                <c:pt idx="11">
                  <c:v>-1.7302999999999999</c:v>
                </c:pt>
                <c:pt idx="12">
                  <c:v>-1.5699000000000001</c:v>
                </c:pt>
                <c:pt idx="13">
                  <c:v>-1.3069</c:v>
                </c:pt>
                <c:pt idx="14">
                  <c:v>-1.1564000000000001</c:v>
                </c:pt>
                <c:pt idx="15">
                  <c:v>-0.98429999999999995</c:v>
                </c:pt>
                <c:pt idx="16">
                  <c:v>-0.86429999999999996</c:v>
                </c:pt>
                <c:pt idx="17">
                  <c:v>-0.65790000000000004</c:v>
                </c:pt>
                <c:pt idx="18">
                  <c:v>-0.56220000000000003</c:v>
                </c:pt>
                <c:pt idx="19">
                  <c:v>-0.41220000000000001</c:v>
                </c:pt>
                <c:pt idx="20">
                  <c:v>-0.26579999999999998</c:v>
                </c:pt>
                <c:pt idx="21">
                  <c:v>-0.1133</c:v>
                </c:pt>
                <c:pt idx="22">
                  <c:v>3.9600000000000003E-2</c:v>
                </c:pt>
                <c:pt idx="23">
                  <c:v>0.15490000000000001</c:v>
                </c:pt>
                <c:pt idx="24">
                  <c:v>0.2727</c:v>
                </c:pt>
                <c:pt idx="25">
                  <c:v>0.38390000000000002</c:v>
                </c:pt>
                <c:pt idx="26">
                  <c:v>0.55720000000000003</c:v>
                </c:pt>
                <c:pt idx="27">
                  <c:v>0.67230000000000001</c:v>
                </c:pt>
                <c:pt idx="28">
                  <c:v>0.87970000000000004</c:v>
                </c:pt>
                <c:pt idx="29">
                  <c:v>1.0287999999999999</c:v>
                </c:pt>
                <c:pt idx="30">
                  <c:v>1.1645000000000001</c:v>
                </c:pt>
                <c:pt idx="31">
                  <c:v>1.2969999999999999</c:v>
                </c:pt>
                <c:pt idx="32">
                  <c:v>1.4404999999999999</c:v>
                </c:pt>
                <c:pt idx="33">
                  <c:v>1.5674999999999999</c:v>
                </c:pt>
                <c:pt idx="34">
                  <c:v>1.7794000000000001</c:v>
                </c:pt>
                <c:pt idx="35">
                  <c:v>1.9551000000000001</c:v>
                </c:pt>
                <c:pt idx="36">
                  <c:v>2.0821000000000001</c:v>
                </c:pt>
                <c:pt idx="37">
                  <c:v>2.2801999999999998</c:v>
                </c:pt>
                <c:pt idx="38">
                  <c:v>2.3820000000000001</c:v>
                </c:pt>
                <c:pt idx="39">
                  <c:v>2.6185</c:v>
                </c:pt>
                <c:pt idx="40">
                  <c:v>2.7353000000000001</c:v>
                </c:pt>
                <c:pt idx="41">
                  <c:v>2.9510000000000001</c:v>
                </c:pt>
                <c:pt idx="42">
                  <c:v>3.1231</c:v>
                </c:pt>
                <c:pt idx="43">
                  <c:v>3.2774000000000001</c:v>
                </c:pt>
                <c:pt idx="44">
                  <c:v>3.4668000000000001</c:v>
                </c:pt>
                <c:pt idx="45">
                  <c:v>3.6387999999999998</c:v>
                </c:pt>
                <c:pt idx="46">
                  <c:v>3.8431999999999999</c:v>
                </c:pt>
                <c:pt idx="47">
                  <c:v>4.0221</c:v>
                </c:pt>
                <c:pt idx="48">
                  <c:v>4.2126000000000001</c:v>
                </c:pt>
                <c:pt idx="49">
                  <c:v>4.4031000000000002</c:v>
                </c:pt>
                <c:pt idx="50">
                  <c:v>4.5381999999999998</c:v>
                </c:pt>
                <c:pt idx="51">
                  <c:v>4.8837000000000002</c:v>
                </c:pt>
                <c:pt idx="52">
                  <c:v>5.1101000000000001</c:v>
                </c:pt>
                <c:pt idx="53">
                  <c:v>5.4138000000000002</c:v>
                </c:pt>
                <c:pt idx="54">
                  <c:v>5.5439999999999996</c:v>
                </c:pt>
                <c:pt idx="55">
                  <c:v>5.7229000000000001</c:v>
                </c:pt>
                <c:pt idx="56">
                  <c:v>5.9477000000000002</c:v>
                </c:pt>
                <c:pt idx="57">
                  <c:v>6.2294999999999998</c:v>
                </c:pt>
                <c:pt idx="58">
                  <c:v>6.4078999999999997</c:v>
                </c:pt>
                <c:pt idx="59">
                  <c:v>6.6323999999999996</c:v>
                </c:pt>
                <c:pt idx="60">
                  <c:v>6.8677000000000001</c:v>
                </c:pt>
                <c:pt idx="61">
                  <c:v>7.2079000000000004</c:v>
                </c:pt>
                <c:pt idx="62">
                  <c:v>7.4267000000000003</c:v>
                </c:pt>
                <c:pt idx="63">
                  <c:v>7.6792999999999996</c:v>
                </c:pt>
                <c:pt idx="64">
                  <c:v>8.1045999999999996</c:v>
                </c:pt>
                <c:pt idx="65">
                  <c:v>8.2698999999999998</c:v>
                </c:pt>
                <c:pt idx="66">
                  <c:v>8.5579000000000001</c:v>
                </c:pt>
                <c:pt idx="67">
                  <c:v>8.8795999999999999</c:v>
                </c:pt>
                <c:pt idx="68">
                  <c:v>9.0940999999999992</c:v>
                </c:pt>
                <c:pt idx="69">
                  <c:v>9.3808000000000007</c:v>
                </c:pt>
                <c:pt idx="70">
                  <c:v>9.7518999999999991</c:v>
                </c:pt>
                <c:pt idx="71">
                  <c:v>10.1753</c:v>
                </c:pt>
                <c:pt idx="72">
                  <c:v>10.546099999999999</c:v>
                </c:pt>
                <c:pt idx="73">
                  <c:v>10.7712</c:v>
                </c:pt>
                <c:pt idx="74">
                  <c:v>11.109500000000001</c:v>
                </c:pt>
                <c:pt idx="75">
                  <c:v>11.4467</c:v>
                </c:pt>
                <c:pt idx="76">
                  <c:v>11.792899999999999</c:v>
                </c:pt>
                <c:pt idx="77">
                  <c:v>12.136200000000001</c:v>
                </c:pt>
                <c:pt idx="78">
                  <c:v>12.5489</c:v>
                </c:pt>
                <c:pt idx="79">
                  <c:v>12.938599999999999</c:v>
                </c:pt>
                <c:pt idx="80">
                  <c:v>13.3527</c:v>
                </c:pt>
                <c:pt idx="81">
                  <c:v>14.0395</c:v>
                </c:pt>
                <c:pt idx="82">
                  <c:v>14.406499999999999</c:v>
                </c:pt>
                <c:pt idx="83">
                  <c:v>14.726100000000001</c:v>
                </c:pt>
                <c:pt idx="84">
                  <c:v>15.0885</c:v>
                </c:pt>
                <c:pt idx="85">
                  <c:v>15.7918</c:v>
                </c:pt>
                <c:pt idx="86">
                  <c:v>16.370100000000001</c:v>
                </c:pt>
                <c:pt idx="87">
                  <c:v>17.1785</c:v>
                </c:pt>
                <c:pt idx="88">
                  <c:v>17.6676</c:v>
                </c:pt>
                <c:pt idx="89">
                  <c:v>18.372299999999999</c:v>
                </c:pt>
                <c:pt idx="90">
                  <c:v>18.982900000000001</c:v>
                </c:pt>
                <c:pt idx="91">
                  <c:v>19.771100000000001</c:v>
                </c:pt>
                <c:pt idx="92">
                  <c:v>20.248999999999999</c:v>
                </c:pt>
                <c:pt idx="93">
                  <c:v>20.746500000000001</c:v>
                </c:pt>
                <c:pt idx="94">
                  <c:v>21.612200000000001</c:v>
                </c:pt>
                <c:pt idx="95">
                  <c:v>22.7166</c:v>
                </c:pt>
                <c:pt idx="96">
                  <c:v>23.468800000000002</c:v>
                </c:pt>
                <c:pt idx="97">
                  <c:v>24.4209</c:v>
                </c:pt>
                <c:pt idx="98">
                  <c:v>25.3096</c:v>
                </c:pt>
                <c:pt idx="99">
                  <c:v>25.849599999999999</c:v>
                </c:pt>
                <c:pt idx="100">
                  <c:v>26.601800000000001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'3D-UMa (K=M=1)'!$AY$25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(K=M=1)'!$AY$29:$AY$129</c:f>
              <c:numCache>
                <c:formatCode>0.00_ </c:formatCode>
                <c:ptCount val="101"/>
                <c:pt idx="0">
                  <c:v>-15.6076</c:v>
                </c:pt>
                <c:pt idx="1">
                  <c:v>-5.4062000000000001</c:v>
                </c:pt>
                <c:pt idx="2">
                  <c:v>-4.6130000000000004</c:v>
                </c:pt>
                <c:pt idx="3">
                  <c:v>-4.1740000000000004</c:v>
                </c:pt>
                <c:pt idx="4">
                  <c:v>-3.8208000000000002</c:v>
                </c:pt>
                <c:pt idx="5">
                  <c:v>-3.5110999999999999</c:v>
                </c:pt>
                <c:pt idx="6">
                  <c:v>-3.2231999999999998</c:v>
                </c:pt>
                <c:pt idx="7">
                  <c:v>-2.9990000000000001</c:v>
                </c:pt>
                <c:pt idx="8">
                  <c:v>-2.7921</c:v>
                </c:pt>
                <c:pt idx="9">
                  <c:v>-2.6011000000000002</c:v>
                </c:pt>
                <c:pt idx="10">
                  <c:v>-2.3818999999999999</c:v>
                </c:pt>
                <c:pt idx="11">
                  <c:v>-2.1953999999999998</c:v>
                </c:pt>
                <c:pt idx="12">
                  <c:v>-2.0122</c:v>
                </c:pt>
                <c:pt idx="13">
                  <c:v>-1.8172999999999999</c:v>
                </c:pt>
                <c:pt idx="14">
                  <c:v>-1.6438999999999999</c:v>
                </c:pt>
                <c:pt idx="15">
                  <c:v>-1.4722999999999999</c:v>
                </c:pt>
                <c:pt idx="16">
                  <c:v>-1.3163</c:v>
                </c:pt>
                <c:pt idx="17">
                  <c:v>-1.1492</c:v>
                </c:pt>
                <c:pt idx="18">
                  <c:v>-0.99250000000000005</c:v>
                </c:pt>
                <c:pt idx="19">
                  <c:v>-0.84889999999999999</c:v>
                </c:pt>
                <c:pt idx="20">
                  <c:v>-0.7198</c:v>
                </c:pt>
                <c:pt idx="21">
                  <c:v>-0.58209999999999995</c:v>
                </c:pt>
                <c:pt idx="22">
                  <c:v>-0.45400000000000001</c:v>
                </c:pt>
                <c:pt idx="23">
                  <c:v>-0.3211</c:v>
                </c:pt>
                <c:pt idx="24">
                  <c:v>-0.184</c:v>
                </c:pt>
                <c:pt idx="25">
                  <c:v>-5.04E-2</c:v>
                </c:pt>
                <c:pt idx="26">
                  <c:v>7.5800000000000006E-2</c:v>
                </c:pt>
                <c:pt idx="27">
                  <c:v>0.2135</c:v>
                </c:pt>
                <c:pt idx="28">
                  <c:v>0.35560000000000003</c:v>
                </c:pt>
                <c:pt idx="29">
                  <c:v>0.49340000000000001</c:v>
                </c:pt>
                <c:pt idx="30">
                  <c:v>0.61380000000000001</c:v>
                </c:pt>
                <c:pt idx="31">
                  <c:v>0.75560000000000005</c:v>
                </c:pt>
                <c:pt idx="32">
                  <c:v>0.88859999999999995</c:v>
                </c:pt>
                <c:pt idx="33">
                  <c:v>1.026</c:v>
                </c:pt>
                <c:pt idx="34">
                  <c:v>1.1634</c:v>
                </c:pt>
                <c:pt idx="35">
                  <c:v>1.3228</c:v>
                </c:pt>
                <c:pt idx="36">
                  <c:v>1.4654</c:v>
                </c:pt>
                <c:pt idx="37">
                  <c:v>1.6133</c:v>
                </c:pt>
                <c:pt idx="38">
                  <c:v>1.7582</c:v>
                </c:pt>
                <c:pt idx="39">
                  <c:v>1.9198</c:v>
                </c:pt>
                <c:pt idx="40">
                  <c:v>2.0806</c:v>
                </c:pt>
                <c:pt idx="41">
                  <c:v>2.2524999999999999</c:v>
                </c:pt>
                <c:pt idx="42">
                  <c:v>2.4148000000000001</c:v>
                </c:pt>
                <c:pt idx="43">
                  <c:v>2.5823</c:v>
                </c:pt>
                <c:pt idx="44">
                  <c:v>2.7637999999999998</c:v>
                </c:pt>
                <c:pt idx="45">
                  <c:v>2.9176000000000002</c:v>
                </c:pt>
                <c:pt idx="46">
                  <c:v>3.0903999999999998</c:v>
                </c:pt>
                <c:pt idx="47">
                  <c:v>3.2717000000000001</c:v>
                </c:pt>
                <c:pt idx="48">
                  <c:v>3.4481999999999999</c:v>
                </c:pt>
                <c:pt idx="49">
                  <c:v>3.6074000000000002</c:v>
                </c:pt>
                <c:pt idx="50">
                  <c:v>3.8075999999999999</c:v>
                </c:pt>
                <c:pt idx="51">
                  <c:v>4.0015999999999998</c:v>
                </c:pt>
                <c:pt idx="52">
                  <c:v>4.1906999999999996</c:v>
                </c:pt>
                <c:pt idx="53">
                  <c:v>4.3982999999999999</c:v>
                </c:pt>
                <c:pt idx="54">
                  <c:v>4.6158999999999999</c:v>
                </c:pt>
                <c:pt idx="55">
                  <c:v>4.8097000000000003</c:v>
                </c:pt>
                <c:pt idx="56">
                  <c:v>5.0046999999999997</c:v>
                </c:pt>
                <c:pt idx="57">
                  <c:v>5.2024999999999997</c:v>
                </c:pt>
                <c:pt idx="58">
                  <c:v>5.3921000000000001</c:v>
                </c:pt>
                <c:pt idx="59">
                  <c:v>5.5925000000000002</c:v>
                </c:pt>
                <c:pt idx="60">
                  <c:v>5.8311000000000002</c:v>
                </c:pt>
                <c:pt idx="61">
                  <c:v>6.0305</c:v>
                </c:pt>
                <c:pt idx="62">
                  <c:v>6.2664999999999997</c:v>
                </c:pt>
                <c:pt idx="63">
                  <c:v>6.4859</c:v>
                </c:pt>
                <c:pt idx="64">
                  <c:v>6.6920999999999999</c:v>
                </c:pt>
                <c:pt idx="65">
                  <c:v>6.9448999999999996</c:v>
                </c:pt>
                <c:pt idx="66">
                  <c:v>7.2222</c:v>
                </c:pt>
                <c:pt idx="67">
                  <c:v>7.4916999999999998</c:v>
                </c:pt>
                <c:pt idx="68">
                  <c:v>7.7777000000000003</c:v>
                </c:pt>
                <c:pt idx="69">
                  <c:v>8.0441000000000003</c:v>
                </c:pt>
                <c:pt idx="70">
                  <c:v>8.2927999999999997</c:v>
                </c:pt>
                <c:pt idx="71">
                  <c:v>8.5630000000000006</c:v>
                </c:pt>
                <c:pt idx="72">
                  <c:v>8.8740000000000006</c:v>
                </c:pt>
                <c:pt idx="73">
                  <c:v>9.1268999999999991</c:v>
                </c:pt>
                <c:pt idx="74">
                  <c:v>9.4335000000000004</c:v>
                </c:pt>
                <c:pt idx="75">
                  <c:v>9.7809000000000008</c:v>
                </c:pt>
                <c:pt idx="76">
                  <c:v>10.1677</c:v>
                </c:pt>
                <c:pt idx="77">
                  <c:v>10.529199999999999</c:v>
                </c:pt>
                <c:pt idx="78">
                  <c:v>10.896800000000001</c:v>
                </c:pt>
                <c:pt idx="79">
                  <c:v>11.327500000000001</c:v>
                </c:pt>
                <c:pt idx="80">
                  <c:v>11.779</c:v>
                </c:pt>
                <c:pt idx="81">
                  <c:v>12.1996</c:v>
                </c:pt>
                <c:pt idx="82">
                  <c:v>12.6424</c:v>
                </c:pt>
                <c:pt idx="83">
                  <c:v>13.1576</c:v>
                </c:pt>
                <c:pt idx="84">
                  <c:v>13.692500000000001</c:v>
                </c:pt>
                <c:pt idx="85">
                  <c:v>14.269600000000001</c:v>
                </c:pt>
                <c:pt idx="86">
                  <c:v>14.770899999999999</c:v>
                </c:pt>
                <c:pt idx="87">
                  <c:v>15.348699999999999</c:v>
                </c:pt>
                <c:pt idx="88">
                  <c:v>15.9544</c:v>
                </c:pt>
                <c:pt idx="89">
                  <c:v>16.548400000000001</c:v>
                </c:pt>
                <c:pt idx="90">
                  <c:v>17.266999999999999</c:v>
                </c:pt>
                <c:pt idx="91">
                  <c:v>17.915500000000002</c:v>
                </c:pt>
                <c:pt idx="92">
                  <c:v>18.6797</c:v>
                </c:pt>
                <c:pt idx="93">
                  <c:v>19.3627</c:v>
                </c:pt>
                <c:pt idx="94">
                  <c:v>20.166599999999999</c:v>
                </c:pt>
                <c:pt idx="95">
                  <c:v>21.101099999999999</c:v>
                </c:pt>
                <c:pt idx="96">
                  <c:v>21.9998</c:v>
                </c:pt>
                <c:pt idx="97">
                  <c:v>23.1675</c:v>
                </c:pt>
                <c:pt idx="98">
                  <c:v>24.126899999999999</c:v>
                </c:pt>
                <c:pt idx="99">
                  <c:v>25.173300000000001</c:v>
                </c:pt>
                <c:pt idx="100">
                  <c:v>26.715499999999999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'3D-UMa (K=M=1)'!$AZ$25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(K=M=1)'!$AZ$29:$AZ$129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'3D-UMa (K=M=1)'!$BA$25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(K=M=1)'!$BA$29:$BA$129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'3D-UMa (K=M=1)'!$BB$25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(K=M=1)'!$BB$29:$BB$129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'3D-UMa (K=M=1)'!$BC$25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(K=M=1)'!$BC$29:$BC$129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'3D-UMa (K=M=1)'!$BD$25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'3D-UMa (K=M=1)'!$BD$29:$BD$129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'3D-UMa (K=M=1)'!$BE$25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'3D-UMa (K=M=1)'!$BE$29:$BE$129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'3D-UMa (K=M=1)'!$BF$25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'3D-UMa (K=M=1)'!$BF$29:$BF$129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'3D-UMa (K=M=1)'!$BG$25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(K=M=1)'!$BG$29:$BG$129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'3D-UMa (K=M=1)'!$BH$25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(K=M=1)'!$BH$29:$BH$129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'3D-UMa (K=M=1)'!$BI$25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(K=M=1)'!$BI$29:$BI$129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331392"/>
        <c:axId val="110333312"/>
      </c:scatterChart>
      <c:valAx>
        <c:axId val="11033139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Geometry, dB</a:t>
                </a:r>
              </a:p>
            </c:rich>
          </c:tx>
          <c:layout>
            <c:manualLayout>
              <c:xMode val="edge"/>
              <c:yMode val="edge"/>
              <c:x val="0.36958919220654923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10333312"/>
        <c:crossesAt val="-120"/>
        <c:crossBetween val="midCat"/>
        <c:majorUnit val="5"/>
        <c:minorUnit val="1"/>
      </c:valAx>
      <c:valAx>
        <c:axId val="1103333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103313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0899" r="0.75000000000000899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4.6568738914912013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(K=M=1)'!$BL$25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(K=M=1)'!$BL$29:$BL$129</c:f>
              <c:numCache>
                <c:formatCode>0.00_ </c:formatCode>
                <c:ptCount val="101"/>
                <c:pt idx="0">
                  <c:v>90.120116825344596</c:v>
                </c:pt>
                <c:pt idx="1">
                  <c:v>90.375793166502504</c:v>
                </c:pt>
                <c:pt idx="2">
                  <c:v>90.524442204669</c:v>
                </c:pt>
                <c:pt idx="3">
                  <c:v>90.6349316242014</c:v>
                </c:pt>
                <c:pt idx="4">
                  <c:v>90.726487438639197</c:v>
                </c:pt>
                <c:pt idx="5">
                  <c:v>90.802749799101093</c:v>
                </c:pt>
                <c:pt idx="6">
                  <c:v>90.882952890450696</c:v>
                </c:pt>
                <c:pt idx="7">
                  <c:v>90.9459841011154</c:v>
                </c:pt>
                <c:pt idx="8">
                  <c:v>91.028478477372701</c:v>
                </c:pt>
                <c:pt idx="9">
                  <c:v>91.078358572467707</c:v>
                </c:pt>
                <c:pt idx="10">
                  <c:v>91.131295550993599</c:v>
                </c:pt>
                <c:pt idx="11">
                  <c:v>91.173718281147202</c:v>
                </c:pt>
                <c:pt idx="12">
                  <c:v>91.2356711347485</c:v>
                </c:pt>
                <c:pt idx="13">
                  <c:v>91.282804672195596</c:v>
                </c:pt>
                <c:pt idx="14">
                  <c:v>91.325136689057004</c:v>
                </c:pt>
                <c:pt idx="15">
                  <c:v>91.393320810800205</c:v>
                </c:pt>
                <c:pt idx="16">
                  <c:v>91.452829125011903</c:v>
                </c:pt>
                <c:pt idx="17">
                  <c:v>91.521143206700003</c:v>
                </c:pt>
                <c:pt idx="18">
                  <c:v>91.5756216978575</c:v>
                </c:pt>
                <c:pt idx="19">
                  <c:v>91.625393667149694</c:v>
                </c:pt>
                <c:pt idx="20">
                  <c:v>91.685338510232398</c:v>
                </c:pt>
                <c:pt idx="21">
                  <c:v>91.757226559614196</c:v>
                </c:pt>
                <c:pt idx="22">
                  <c:v>91.804627197655805</c:v>
                </c:pt>
                <c:pt idx="23">
                  <c:v>91.856312502394502</c:v>
                </c:pt>
                <c:pt idx="24">
                  <c:v>91.911489773748997</c:v>
                </c:pt>
                <c:pt idx="25">
                  <c:v>91.986628924193198</c:v>
                </c:pt>
                <c:pt idx="26">
                  <c:v>92.031325481513093</c:v>
                </c:pt>
                <c:pt idx="27">
                  <c:v>92.112004849509205</c:v>
                </c:pt>
                <c:pt idx="28">
                  <c:v>92.179417867009903</c:v>
                </c:pt>
                <c:pt idx="29">
                  <c:v>92.245838773689002</c:v>
                </c:pt>
                <c:pt idx="30">
                  <c:v>92.312343533631093</c:v>
                </c:pt>
                <c:pt idx="31">
                  <c:v>92.3851134638807</c:v>
                </c:pt>
                <c:pt idx="32">
                  <c:v>92.458836248264802</c:v>
                </c:pt>
                <c:pt idx="33">
                  <c:v>92.519466108267906</c:v>
                </c:pt>
                <c:pt idx="34">
                  <c:v>92.594281116148693</c:v>
                </c:pt>
                <c:pt idx="35">
                  <c:v>92.660077192870801</c:v>
                </c:pt>
                <c:pt idx="36">
                  <c:v>92.741919027494902</c:v>
                </c:pt>
                <c:pt idx="37">
                  <c:v>92.834255727083402</c:v>
                </c:pt>
                <c:pt idx="38">
                  <c:v>92.904342676054597</c:v>
                </c:pt>
                <c:pt idx="39">
                  <c:v>92.993227429895896</c:v>
                </c:pt>
                <c:pt idx="40">
                  <c:v>93.078230286384994</c:v>
                </c:pt>
                <c:pt idx="41">
                  <c:v>93.152875500159993</c:v>
                </c:pt>
                <c:pt idx="42">
                  <c:v>93.238233933865502</c:v>
                </c:pt>
                <c:pt idx="43">
                  <c:v>93.332093385301306</c:v>
                </c:pt>
                <c:pt idx="44">
                  <c:v>93.424710729488794</c:v>
                </c:pt>
                <c:pt idx="45">
                  <c:v>93.507353840484498</c:v>
                </c:pt>
                <c:pt idx="46">
                  <c:v>93.580610146530802</c:v>
                </c:pt>
                <c:pt idx="47">
                  <c:v>93.656877474177406</c:v>
                </c:pt>
                <c:pt idx="48">
                  <c:v>93.727381018041598</c:v>
                </c:pt>
                <c:pt idx="49">
                  <c:v>93.814612574454003</c:v>
                </c:pt>
                <c:pt idx="50">
                  <c:v>93.897557653075793</c:v>
                </c:pt>
                <c:pt idx="51">
                  <c:v>93.985726194700206</c:v>
                </c:pt>
                <c:pt idx="52">
                  <c:v>94.085017225560705</c:v>
                </c:pt>
                <c:pt idx="53">
                  <c:v>94.177249811056001</c:v>
                </c:pt>
                <c:pt idx="54">
                  <c:v>94.280915713119199</c:v>
                </c:pt>
                <c:pt idx="55">
                  <c:v>94.372326416599293</c:v>
                </c:pt>
                <c:pt idx="56">
                  <c:v>94.452022894860704</c:v>
                </c:pt>
                <c:pt idx="57">
                  <c:v>94.544623192524</c:v>
                </c:pt>
                <c:pt idx="58">
                  <c:v>94.620494334430703</c:v>
                </c:pt>
                <c:pt idx="59">
                  <c:v>94.716561734264999</c:v>
                </c:pt>
                <c:pt idx="60">
                  <c:v>94.817595043483095</c:v>
                </c:pt>
                <c:pt idx="61">
                  <c:v>94.912854584657495</c:v>
                </c:pt>
                <c:pt idx="62">
                  <c:v>95.033664741454899</c:v>
                </c:pt>
                <c:pt idx="63">
                  <c:v>95.135671261183305</c:v>
                </c:pt>
                <c:pt idx="64">
                  <c:v>95.255189894340006</c:v>
                </c:pt>
                <c:pt idx="65">
                  <c:v>95.337440095151905</c:v>
                </c:pt>
                <c:pt idx="66">
                  <c:v>95.487595301933595</c:v>
                </c:pt>
                <c:pt idx="67">
                  <c:v>95.637628496709098</c:v>
                </c:pt>
                <c:pt idx="68">
                  <c:v>95.737856738231002</c:v>
                </c:pt>
                <c:pt idx="69">
                  <c:v>95.865980206904695</c:v>
                </c:pt>
                <c:pt idx="70">
                  <c:v>95.997784371940895</c:v>
                </c:pt>
                <c:pt idx="71">
                  <c:v>96.116153466616893</c:v>
                </c:pt>
                <c:pt idx="72">
                  <c:v>96.236005563414807</c:v>
                </c:pt>
                <c:pt idx="73">
                  <c:v>96.384930564036694</c:v>
                </c:pt>
                <c:pt idx="74">
                  <c:v>96.520670317702994</c:v>
                </c:pt>
                <c:pt idx="75">
                  <c:v>96.642410691307603</c:v>
                </c:pt>
                <c:pt idx="76">
                  <c:v>96.821419855848205</c:v>
                </c:pt>
                <c:pt idx="77">
                  <c:v>97.035173027147493</c:v>
                </c:pt>
                <c:pt idx="78">
                  <c:v>97.215776385668804</c:v>
                </c:pt>
                <c:pt idx="79">
                  <c:v>97.402049970980499</c:v>
                </c:pt>
                <c:pt idx="80">
                  <c:v>97.575327460698404</c:v>
                </c:pt>
                <c:pt idx="81">
                  <c:v>97.798330414626804</c:v>
                </c:pt>
                <c:pt idx="82">
                  <c:v>98.033186455037395</c:v>
                </c:pt>
                <c:pt idx="83">
                  <c:v>98.282059518704898</c:v>
                </c:pt>
                <c:pt idx="84">
                  <c:v>98.475173829895198</c:v>
                </c:pt>
                <c:pt idx="85">
                  <c:v>98.769413646572403</c:v>
                </c:pt>
                <c:pt idx="86">
                  <c:v>99.108729965613094</c:v>
                </c:pt>
                <c:pt idx="87">
                  <c:v>99.412945225395902</c:v>
                </c:pt>
                <c:pt idx="88">
                  <c:v>99.7905463543037</c:v>
                </c:pt>
                <c:pt idx="89">
                  <c:v>100.33210988352199</c:v>
                </c:pt>
                <c:pt idx="90">
                  <c:v>100.869695261625</c:v>
                </c:pt>
                <c:pt idx="91">
                  <c:v>101.265090718312</c:v>
                </c:pt>
                <c:pt idx="92">
                  <c:v>101.87826508279601</c:v>
                </c:pt>
                <c:pt idx="93">
                  <c:v>102.72581707238901</c:v>
                </c:pt>
                <c:pt idx="94">
                  <c:v>103.863132903287</c:v>
                </c:pt>
                <c:pt idx="95">
                  <c:v>104.834830093731</c:v>
                </c:pt>
                <c:pt idx="96">
                  <c:v>106.12863177437799</c:v>
                </c:pt>
                <c:pt idx="97">
                  <c:v>107.873115496057</c:v>
                </c:pt>
                <c:pt idx="98">
                  <c:v>109.95152326804001</c:v>
                </c:pt>
                <c:pt idx="99">
                  <c:v>113.73500211703499</c:v>
                </c:pt>
                <c:pt idx="100">
                  <c:v>123.678230929949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(K=M=1)'!$BM$25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(K=M=1)'!$BM$29:$BM$129</c:f>
              <c:numCache>
                <c:formatCode>0.00_ </c:formatCode>
                <c:ptCount val="101"/>
                <c:pt idx="0">
                  <c:v>90.141530000000003</c:v>
                </c:pt>
                <c:pt idx="1">
                  <c:v>90.430182500000001</c:v>
                </c:pt>
                <c:pt idx="2">
                  <c:v>90.590475800000007</c:v>
                </c:pt>
                <c:pt idx="3">
                  <c:v>90.701053399999992</c:v>
                </c:pt>
                <c:pt idx="4">
                  <c:v>90.79501599999999</c:v>
                </c:pt>
                <c:pt idx="5">
                  <c:v>90.879799999999989</c:v>
                </c:pt>
                <c:pt idx="6">
                  <c:v>90.95554820000001</c:v>
                </c:pt>
                <c:pt idx="7">
                  <c:v>91.0373637</c:v>
                </c:pt>
                <c:pt idx="8">
                  <c:v>91.109408399999992</c:v>
                </c:pt>
                <c:pt idx="9">
                  <c:v>91.171410300000005</c:v>
                </c:pt>
                <c:pt idx="10">
                  <c:v>91.235478000000001</c:v>
                </c:pt>
                <c:pt idx="11">
                  <c:v>91.293662400000002</c:v>
                </c:pt>
                <c:pt idx="12">
                  <c:v>91.353427600000003</c:v>
                </c:pt>
                <c:pt idx="13">
                  <c:v>91.415862500000003</c:v>
                </c:pt>
                <c:pt idx="14">
                  <c:v>91.479928200000003</c:v>
                </c:pt>
                <c:pt idx="15">
                  <c:v>91.545557500000001</c:v>
                </c:pt>
                <c:pt idx="16">
                  <c:v>91.607560800000002</c:v>
                </c:pt>
                <c:pt idx="17">
                  <c:v>91.671109600000008</c:v>
                </c:pt>
                <c:pt idx="18">
                  <c:v>91.731772800000002</c:v>
                </c:pt>
                <c:pt idx="19">
                  <c:v>91.790618800000004</c:v>
                </c:pt>
                <c:pt idx="20">
                  <c:v>91.856440000000006</c:v>
                </c:pt>
                <c:pt idx="21">
                  <c:v>91.921786099999991</c:v>
                </c:pt>
                <c:pt idx="22">
                  <c:v>91.987913800000001</c:v>
                </c:pt>
                <c:pt idx="23">
                  <c:v>92.048620200000002</c:v>
                </c:pt>
                <c:pt idx="24">
                  <c:v>92.120970400000004</c:v>
                </c:pt>
                <c:pt idx="25">
                  <c:v>92.187807500000005</c:v>
                </c:pt>
                <c:pt idx="26">
                  <c:v>92.268592600000005</c:v>
                </c:pt>
                <c:pt idx="27">
                  <c:v>92.349998799999995</c:v>
                </c:pt>
                <c:pt idx="28">
                  <c:v>92.430852399999992</c:v>
                </c:pt>
                <c:pt idx="29">
                  <c:v>92.499384200000009</c:v>
                </c:pt>
                <c:pt idx="30">
                  <c:v>92.571467999999996</c:v>
                </c:pt>
                <c:pt idx="31">
                  <c:v>92.645165500000004</c:v>
                </c:pt>
                <c:pt idx="32">
                  <c:v>92.736760000000004</c:v>
                </c:pt>
                <c:pt idx="33">
                  <c:v>92.820717099999996</c:v>
                </c:pt>
                <c:pt idx="34">
                  <c:v>92.906183200000001</c:v>
                </c:pt>
                <c:pt idx="35">
                  <c:v>92.976509499999992</c:v>
                </c:pt>
                <c:pt idx="36">
                  <c:v>93.057914800000006</c:v>
                </c:pt>
                <c:pt idx="37">
                  <c:v>93.134747599999997</c:v>
                </c:pt>
                <c:pt idx="38">
                  <c:v>93.2228274</c:v>
                </c:pt>
                <c:pt idx="39">
                  <c:v>93.304286699999992</c:v>
                </c:pt>
                <c:pt idx="40">
                  <c:v>93.391677999999999</c:v>
                </c:pt>
                <c:pt idx="41">
                  <c:v>93.479473299999995</c:v>
                </c:pt>
                <c:pt idx="42">
                  <c:v>93.560137400000002</c:v>
                </c:pt>
                <c:pt idx="43">
                  <c:v>93.633386400000006</c:v>
                </c:pt>
                <c:pt idx="44">
                  <c:v>93.706029200000003</c:v>
                </c:pt>
                <c:pt idx="45">
                  <c:v>93.788924500000007</c:v>
                </c:pt>
                <c:pt idx="46">
                  <c:v>93.862286999999995</c:v>
                </c:pt>
                <c:pt idx="47">
                  <c:v>93.949593100000001</c:v>
                </c:pt>
                <c:pt idx="48">
                  <c:v>94.037174800000003</c:v>
                </c:pt>
                <c:pt idx="49">
                  <c:v>94.127213799999993</c:v>
                </c:pt>
                <c:pt idx="50">
                  <c:v>94.21414</c:v>
                </c:pt>
                <c:pt idx="51">
                  <c:v>94.299256200000002</c:v>
                </c:pt>
                <c:pt idx="52">
                  <c:v>94.38673159999999</c:v>
                </c:pt>
                <c:pt idx="53">
                  <c:v>94.474685399999998</c:v>
                </c:pt>
                <c:pt idx="54">
                  <c:v>94.575149600000003</c:v>
                </c:pt>
                <c:pt idx="55">
                  <c:v>94.651174000000012</c:v>
                </c:pt>
                <c:pt idx="56">
                  <c:v>94.748620000000003</c:v>
                </c:pt>
                <c:pt idx="57">
                  <c:v>94.858768900000001</c:v>
                </c:pt>
                <c:pt idx="58">
                  <c:v>94.933050199999997</c:v>
                </c:pt>
                <c:pt idx="59">
                  <c:v>95.024963499999998</c:v>
                </c:pt>
                <c:pt idx="60">
                  <c:v>95.132055999999992</c:v>
                </c:pt>
                <c:pt idx="61">
                  <c:v>95.242453799999993</c:v>
                </c:pt>
                <c:pt idx="62">
                  <c:v>95.347983799999994</c:v>
                </c:pt>
                <c:pt idx="63">
                  <c:v>95.457315499999993</c:v>
                </c:pt>
                <c:pt idx="64">
                  <c:v>95.561216400000006</c:v>
                </c:pt>
                <c:pt idx="65">
                  <c:v>95.667446500000011</c:v>
                </c:pt>
                <c:pt idx="66">
                  <c:v>95.782247800000007</c:v>
                </c:pt>
                <c:pt idx="67">
                  <c:v>95.893461599999995</c:v>
                </c:pt>
                <c:pt idx="68">
                  <c:v>96.020439600000003</c:v>
                </c:pt>
                <c:pt idx="69">
                  <c:v>96.135872899999995</c:v>
                </c:pt>
                <c:pt idx="70">
                  <c:v>96.260695999999996</c:v>
                </c:pt>
                <c:pt idx="71">
                  <c:v>96.387613600000009</c:v>
                </c:pt>
                <c:pt idx="72">
                  <c:v>96.541042400000009</c:v>
                </c:pt>
                <c:pt idx="73">
                  <c:v>96.686213300000006</c:v>
                </c:pt>
                <c:pt idx="74">
                  <c:v>96.838623200000001</c:v>
                </c:pt>
                <c:pt idx="75">
                  <c:v>97.024067500000001</c:v>
                </c:pt>
                <c:pt idx="76">
                  <c:v>97.205661599999999</c:v>
                </c:pt>
                <c:pt idx="77">
                  <c:v>97.389360600000003</c:v>
                </c:pt>
                <c:pt idx="78">
                  <c:v>97.592127599999998</c:v>
                </c:pt>
                <c:pt idx="79">
                  <c:v>97.821933900000005</c:v>
                </c:pt>
                <c:pt idx="80">
                  <c:v>98.040813999999997</c:v>
                </c:pt>
                <c:pt idx="81">
                  <c:v>98.246083800000008</c:v>
                </c:pt>
                <c:pt idx="82">
                  <c:v>98.512552600000006</c:v>
                </c:pt>
                <c:pt idx="83">
                  <c:v>98.760685100000003</c:v>
                </c:pt>
                <c:pt idx="84">
                  <c:v>99.039480400000002</c:v>
                </c:pt>
                <c:pt idx="85">
                  <c:v>99.304603</c:v>
                </c:pt>
                <c:pt idx="86">
                  <c:v>99.668829200000005</c:v>
                </c:pt>
                <c:pt idx="87">
                  <c:v>100.06894299999999</c:v>
                </c:pt>
                <c:pt idx="88">
                  <c:v>100.472436</c:v>
                </c:pt>
                <c:pt idx="89">
                  <c:v>100.87732200000001</c:v>
                </c:pt>
                <c:pt idx="90">
                  <c:v>101.33386</c:v>
                </c:pt>
                <c:pt idx="91">
                  <c:v>101.82233099999999</c:v>
                </c:pt>
                <c:pt idx="92">
                  <c:v>102.38111600000001</c:v>
                </c:pt>
                <c:pt idx="93">
                  <c:v>103.13331099999999</c:v>
                </c:pt>
                <c:pt idx="94">
                  <c:v>103.97732000000001</c:v>
                </c:pt>
                <c:pt idx="95">
                  <c:v>104.93707000000002</c:v>
                </c:pt>
                <c:pt idx="96">
                  <c:v>106.03035199999998</c:v>
                </c:pt>
                <c:pt idx="97">
                  <c:v>107.75401099999996</c:v>
                </c:pt>
                <c:pt idx="98">
                  <c:v>109.91411600000002</c:v>
                </c:pt>
                <c:pt idx="99">
                  <c:v>113.90189400000001</c:v>
                </c:pt>
                <c:pt idx="100">
                  <c:v>123.649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(K=M=1)'!$BN$25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(K=M=1)'!$BN$29:$BN$129</c:f>
              <c:numCache>
                <c:formatCode>0.00_ </c:formatCode>
                <c:ptCount val="101"/>
                <c:pt idx="0">
                  <c:v>90.122</c:v>
                </c:pt>
                <c:pt idx="1">
                  <c:v>90.438999999999993</c:v>
                </c:pt>
                <c:pt idx="2">
                  <c:v>90.593999999999994</c:v>
                </c:pt>
                <c:pt idx="3">
                  <c:v>90.715999999999994</c:v>
                </c:pt>
                <c:pt idx="4">
                  <c:v>90.811999999999998</c:v>
                </c:pt>
                <c:pt idx="5">
                  <c:v>90.897999999999996</c:v>
                </c:pt>
                <c:pt idx="6">
                  <c:v>90.974999999999994</c:v>
                </c:pt>
                <c:pt idx="7">
                  <c:v>91.05</c:v>
                </c:pt>
                <c:pt idx="8">
                  <c:v>91.117000000000004</c:v>
                </c:pt>
                <c:pt idx="9">
                  <c:v>91.180999999999997</c:v>
                </c:pt>
                <c:pt idx="10">
                  <c:v>91.245000000000005</c:v>
                </c:pt>
                <c:pt idx="11">
                  <c:v>91.304000000000002</c:v>
                </c:pt>
                <c:pt idx="12">
                  <c:v>91.367000000000004</c:v>
                </c:pt>
                <c:pt idx="13">
                  <c:v>91.433000000000007</c:v>
                </c:pt>
                <c:pt idx="14">
                  <c:v>91.498999999999995</c:v>
                </c:pt>
                <c:pt idx="15">
                  <c:v>91.563000000000002</c:v>
                </c:pt>
                <c:pt idx="16">
                  <c:v>91.628</c:v>
                </c:pt>
                <c:pt idx="17">
                  <c:v>91.694000000000003</c:v>
                </c:pt>
                <c:pt idx="18">
                  <c:v>91.760999999999996</c:v>
                </c:pt>
                <c:pt idx="19">
                  <c:v>91.831999999999994</c:v>
                </c:pt>
                <c:pt idx="20">
                  <c:v>91.896000000000001</c:v>
                </c:pt>
                <c:pt idx="21">
                  <c:v>91.965000000000003</c:v>
                </c:pt>
                <c:pt idx="22">
                  <c:v>92.034000000000006</c:v>
                </c:pt>
                <c:pt idx="23">
                  <c:v>92.102999999999994</c:v>
                </c:pt>
                <c:pt idx="24">
                  <c:v>92.174000000000007</c:v>
                </c:pt>
                <c:pt idx="25">
                  <c:v>92.248000000000005</c:v>
                </c:pt>
                <c:pt idx="26">
                  <c:v>92.325000000000003</c:v>
                </c:pt>
                <c:pt idx="27">
                  <c:v>92.4</c:v>
                </c:pt>
                <c:pt idx="28">
                  <c:v>92.472999999999999</c:v>
                </c:pt>
                <c:pt idx="29">
                  <c:v>92.55</c:v>
                </c:pt>
                <c:pt idx="30">
                  <c:v>92.631</c:v>
                </c:pt>
                <c:pt idx="31">
                  <c:v>92.707999999999998</c:v>
                </c:pt>
                <c:pt idx="32">
                  <c:v>92.789000000000001</c:v>
                </c:pt>
                <c:pt idx="33">
                  <c:v>92.869</c:v>
                </c:pt>
                <c:pt idx="34">
                  <c:v>92.95</c:v>
                </c:pt>
                <c:pt idx="35">
                  <c:v>93.031999999999996</c:v>
                </c:pt>
                <c:pt idx="36">
                  <c:v>93.11</c:v>
                </c:pt>
                <c:pt idx="37">
                  <c:v>93.188999999999993</c:v>
                </c:pt>
                <c:pt idx="38">
                  <c:v>93.271000000000001</c:v>
                </c:pt>
                <c:pt idx="39">
                  <c:v>93.350999999999999</c:v>
                </c:pt>
                <c:pt idx="40">
                  <c:v>93.424000000000007</c:v>
                </c:pt>
                <c:pt idx="41">
                  <c:v>93.503</c:v>
                </c:pt>
                <c:pt idx="42">
                  <c:v>93.585999999999999</c:v>
                </c:pt>
                <c:pt idx="43">
                  <c:v>93.668999999999997</c:v>
                </c:pt>
                <c:pt idx="44">
                  <c:v>93.745999999999995</c:v>
                </c:pt>
                <c:pt idx="45">
                  <c:v>93.825999999999993</c:v>
                </c:pt>
                <c:pt idx="46">
                  <c:v>93.914000000000001</c:v>
                </c:pt>
                <c:pt idx="47">
                  <c:v>93.994</c:v>
                </c:pt>
                <c:pt idx="48">
                  <c:v>94.076999999999998</c:v>
                </c:pt>
                <c:pt idx="49">
                  <c:v>94.164000000000001</c:v>
                </c:pt>
                <c:pt idx="50">
                  <c:v>94.244</c:v>
                </c:pt>
                <c:pt idx="51">
                  <c:v>94.325999999999993</c:v>
                </c:pt>
                <c:pt idx="52">
                  <c:v>94.42</c:v>
                </c:pt>
                <c:pt idx="53">
                  <c:v>94.512</c:v>
                </c:pt>
                <c:pt idx="54">
                  <c:v>94.599000000000004</c:v>
                </c:pt>
                <c:pt idx="55">
                  <c:v>94.68</c:v>
                </c:pt>
                <c:pt idx="56">
                  <c:v>94.766999999999996</c:v>
                </c:pt>
                <c:pt idx="57">
                  <c:v>94.867000000000004</c:v>
                </c:pt>
                <c:pt idx="58">
                  <c:v>94.96</c:v>
                </c:pt>
                <c:pt idx="59">
                  <c:v>95.058000000000007</c:v>
                </c:pt>
                <c:pt idx="60">
                  <c:v>95.156000000000006</c:v>
                </c:pt>
                <c:pt idx="61">
                  <c:v>95.256</c:v>
                </c:pt>
                <c:pt idx="62">
                  <c:v>95.367999999999995</c:v>
                </c:pt>
                <c:pt idx="63">
                  <c:v>95.468000000000004</c:v>
                </c:pt>
                <c:pt idx="64">
                  <c:v>95.575999999999993</c:v>
                </c:pt>
                <c:pt idx="65">
                  <c:v>95.69</c:v>
                </c:pt>
                <c:pt idx="66">
                  <c:v>95.808999999999997</c:v>
                </c:pt>
                <c:pt idx="67">
                  <c:v>95.924000000000007</c:v>
                </c:pt>
                <c:pt idx="68">
                  <c:v>96.05</c:v>
                </c:pt>
                <c:pt idx="69">
                  <c:v>96.183000000000007</c:v>
                </c:pt>
                <c:pt idx="70">
                  <c:v>96.311999999999998</c:v>
                </c:pt>
                <c:pt idx="71">
                  <c:v>96.448999999999998</c:v>
                </c:pt>
                <c:pt idx="72">
                  <c:v>96.593000000000004</c:v>
                </c:pt>
                <c:pt idx="73">
                  <c:v>96.74</c:v>
                </c:pt>
                <c:pt idx="74">
                  <c:v>96.908000000000001</c:v>
                </c:pt>
                <c:pt idx="75">
                  <c:v>97.057000000000002</c:v>
                </c:pt>
                <c:pt idx="76">
                  <c:v>97.227000000000004</c:v>
                </c:pt>
                <c:pt idx="77">
                  <c:v>97.4</c:v>
                </c:pt>
                <c:pt idx="78">
                  <c:v>97.593000000000004</c:v>
                </c:pt>
                <c:pt idx="79">
                  <c:v>97.796000000000006</c:v>
                </c:pt>
                <c:pt idx="80">
                  <c:v>98.034999999999997</c:v>
                </c:pt>
                <c:pt idx="81">
                  <c:v>98.283000000000001</c:v>
                </c:pt>
                <c:pt idx="82">
                  <c:v>98.519000000000005</c:v>
                </c:pt>
                <c:pt idx="83">
                  <c:v>98.79</c:v>
                </c:pt>
                <c:pt idx="84">
                  <c:v>99.045000000000002</c:v>
                </c:pt>
                <c:pt idx="85">
                  <c:v>99.367999999999995</c:v>
                </c:pt>
                <c:pt idx="86">
                  <c:v>99.671000000000006</c:v>
                </c:pt>
                <c:pt idx="87">
                  <c:v>100.03400000000001</c:v>
                </c:pt>
                <c:pt idx="88">
                  <c:v>100.447</c:v>
                </c:pt>
                <c:pt idx="89">
                  <c:v>100.879</c:v>
                </c:pt>
                <c:pt idx="90">
                  <c:v>101.36199999999999</c:v>
                </c:pt>
                <c:pt idx="91">
                  <c:v>101.919</c:v>
                </c:pt>
                <c:pt idx="92">
                  <c:v>102.59399999999999</c:v>
                </c:pt>
                <c:pt idx="93">
                  <c:v>103.348</c:v>
                </c:pt>
                <c:pt idx="94">
                  <c:v>104.258</c:v>
                </c:pt>
                <c:pt idx="95">
                  <c:v>105.343</c:v>
                </c:pt>
                <c:pt idx="96">
                  <c:v>106.559</c:v>
                </c:pt>
                <c:pt idx="97">
                  <c:v>108.247</c:v>
                </c:pt>
                <c:pt idx="98">
                  <c:v>110.63800000000001</c:v>
                </c:pt>
                <c:pt idx="99">
                  <c:v>114.26900000000001</c:v>
                </c:pt>
                <c:pt idx="100">
                  <c:v>123.819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(K=M=1)'!$BO$25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(K=M=1)'!$BO$29:$BO$129</c:f>
              <c:numCache>
                <c:formatCode>0.00_ </c:formatCode>
                <c:ptCount val="101"/>
                <c:pt idx="0">
                  <c:v>90.131100000000004</c:v>
                </c:pt>
                <c:pt idx="1">
                  <c:v>90.406400000000005</c:v>
                </c:pt>
                <c:pt idx="2">
                  <c:v>90.540300000000002</c:v>
                </c:pt>
                <c:pt idx="3">
                  <c:v>90.6661</c:v>
                </c:pt>
                <c:pt idx="4">
                  <c:v>90.777299999999997</c:v>
                </c:pt>
                <c:pt idx="5">
                  <c:v>90.861099999999993</c:v>
                </c:pt>
                <c:pt idx="6">
                  <c:v>90.9452</c:v>
                </c:pt>
                <c:pt idx="7">
                  <c:v>91.016999999999996</c:v>
                </c:pt>
                <c:pt idx="8">
                  <c:v>91.079300000000003</c:v>
                </c:pt>
                <c:pt idx="9">
                  <c:v>91.150800000000004</c:v>
                </c:pt>
                <c:pt idx="10">
                  <c:v>91.226399999999998</c:v>
                </c:pt>
                <c:pt idx="11">
                  <c:v>91.29</c:v>
                </c:pt>
                <c:pt idx="12">
                  <c:v>91.353399999999993</c:v>
                </c:pt>
                <c:pt idx="13">
                  <c:v>91.422899999999998</c:v>
                </c:pt>
                <c:pt idx="14">
                  <c:v>91.478499999999997</c:v>
                </c:pt>
                <c:pt idx="15">
                  <c:v>91.554500000000004</c:v>
                </c:pt>
                <c:pt idx="16">
                  <c:v>91.621499999999997</c:v>
                </c:pt>
                <c:pt idx="17">
                  <c:v>91.688800000000001</c:v>
                </c:pt>
                <c:pt idx="18">
                  <c:v>91.750399999999999</c:v>
                </c:pt>
                <c:pt idx="19">
                  <c:v>91.829700000000003</c:v>
                </c:pt>
                <c:pt idx="20">
                  <c:v>91.894400000000005</c:v>
                </c:pt>
                <c:pt idx="21">
                  <c:v>91.964699999999993</c:v>
                </c:pt>
                <c:pt idx="22">
                  <c:v>92.040800000000004</c:v>
                </c:pt>
                <c:pt idx="23">
                  <c:v>92.106999999999999</c:v>
                </c:pt>
                <c:pt idx="24">
                  <c:v>92.170599999999993</c:v>
                </c:pt>
                <c:pt idx="25">
                  <c:v>92.237099999999998</c:v>
                </c:pt>
                <c:pt idx="26">
                  <c:v>92.318799999999996</c:v>
                </c:pt>
                <c:pt idx="27">
                  <c:v>92.3874</c:v>
                </c:pt>
                <c:pt idx="28">
                  <c:v>92.463899999999995</c:v>
                </c:pt>
                <c:pt idx="29">
                  <c:v>92.540899999999993</c:v>
                </c:pt>
                <c:pt idx="30">
                  <c:v>92.630600000000001</c:v>
                </c:pt>
                <c:pt idx="31">
                  <c:v>92.710599999999999</c:v>
                </c:pt>
                <c:pt idx="32">
                  <c:v>92.783299999999997</c:v>
                </c:pt>
                <c:pt idx="33">
                  <c:v>92.859899999999996</c:v>
                </c:pt>
                <c:pt idx="34">
                  <c:v>92.944599999999994</c:v>
                </c:pt>
                <c:pt idx="35">
                  <c:v>93.045299999999997</c:v>
                </c:pt>
                <c:pt idx="36">
                  <c:v>93.130399999999995</c:v>
                </c:pt>
                <c:pt idx="37">
                  <c:v>93.227599999999995</c:v>
                </c:pt>
                <c:pt idx="38">
                  <c:v>93.310299999999998</c:v>
                </c:pt>
                <c:pt idx="39">
                  <c:v>93.394499999999994</c:v>
                </c:pt>
                <c:pt idx="40">
                  <c:v>93.468900000000005</c:v>
                </c:pt>
                <c:pt idx="41">
                  <c:v>93.536299999999997</c:v>
                </c:pt>
                <c:pt idx="42">
                  <c:v>93.624200000000002</c:v>
                </c:pt>
                <c:pt idx="43">
                  <c:v>93.694900000000004</c:v>
                </c:pt>
                <c:pt idx="44">
                  <c:v>93.7774</c:v>
                </c:pt>
                <c:pt idx="45">
                  <c:v>93.839500000000001</c:v>
                </c:pt>
                <c:pt idx="46">
                  <c:v>93.9255</c:v>
                </c:pt>
                <c:pt idx="47">
                  <c:v>94.0197</c:v>
                </c:pt>
                <c:pt idx="48">
                  <c:v>94.105400000000003</c:v>
                </c:pt>
                <c:pt idx="49">
                  <c:v>94.170400000000001</c:v>
                </c:pt>
                <c:pt idx="50">
                  <c:v>94.249600000000001</c:v>
                </c:pt>
                <c:pt idx="51">
                  <c:v>94.345299999999995</c:v>
                </c:pt>
                <c:pt idx="52">
                  <c:v>94.421700000000001</c:v>
                </c:pt>
                <c:pt idx="53">
                  <c:v>94.503799999999998</c:v>
                </c:pt>
                <c:pt idx="54">
                  <c:v>94.592600000000004</c:v>
                </c:pt>
                <c:pt idx="55">
                  <c:v>94.682699999999997</c:v>
                </c:pt>
                <c:pt idx="56">
                  <c:v>94.778199999999998</c:v>
                </c:pt>
                <c:pt idx="57">
                  <c:v>94.879199999999997</c:v>
                </c:pt>
                <c:pt idx="58">
                  <c:v>94.977800000000002</c:v>
                </c:pt>
                <c:pt idx="59">
                  <c:v>95.074200000000005</c:v>
                </c:pt>
                <c:pt idx="60">
                  <c:v>95.165000000000006</c:v>
                </c:pt>
                <c:pt idx="61">
                  <c:v>95.258200000000002</c:v>
                </c:pt>
                <c:pt idx="62">
                  <c:v>95.374899999999997</c:v>
                </c:pt>
                <c:pt idx="63">
                  <c:v>95.489599999999996</c:v>
                </c:pt>
                <c:pt idx="64">
                  <c:v>95.6053</c:v>
                </c:pt>
                <c:pt idx="65">
                  <c:v>95.713099999999997</c:v>
                </c:pt>
                <c:pt idx="66">
                  <c:v>95.811300000000003</c:v>
                </c:pt>
                <c:pt idx="67">
                  <c:v>95.915400000000005</c:v>
                </c:pt>
                <c:pt idx="68">
                  <c:v>96.041600000000003</c:v>
                </c:pt>
                <c:pt idx="69">
                  <c:v>96.1661</c:v>
                </c:pt>
                <c:pt idx="70">
                  <c:v>96.2988</c:v>
                </c:pt>
                <c:pt idx="71">
                  <c:v>96.407899999999998</c:v>
                </c:pt>
                <c:pt idx="72">
                  <c:v>96.5458</c:v>
                </c:pt>
                <c:pt idx="73">
                  <c:v>96.669700000000006</c:v>
                </c:pt>
                <c:pt idx="74">
                  <c:v>96.828699999999998</c:v>
                </c:pt>
                <c:pt idx="75">
                  <c:v>97.002899999999997</c:v>
                </c:pt>
                <c:pt idx="76">
                  <c:v>97.179199999999994</c:v>
                </c:pt>
                <c:pt idx="77">
                  <c:v>97.323700000000002</c:v>
                </c:pt>
                <c:pt idx="78">
                  <c:v>97.481999999999999</c:v>
                </c:pt>
                <c:pt idx="79">
                  <c:v>97.663799999999995</c:v>
                </c:pt>
                <c:pt idx="80">
                  <c:v>97.859499999999997</c:v>
                </c:pt>
                <c:pt idx="81">
                  <c:v>98.056399999999996</c:v>
                </c:pt>
                <c:pt idx="82">
                  <c:v>98.296899999999994</c:v>
                </c:pt>
                <c:pt idx="83">
                  <c:v>98.510499999999993</c:v>
                </c:pt>
                <c:pt idx="84">
                  <c:v>98.7607</c:v>
                </c:pt>
                <c:pt idx="85">
                  <c:v>99.040999999999997</c:v>
                </c:pt>
                <c:pt idx="86">
                  <c:v>99.417100000000005</c:v>
                </c:pt>
                <c:pt idx="87">
                  <c:v>99.744299999999996</c:v>
                </c:pt>
                <c:pt idx="88">
                  <c:v>100.13249999999999</c:v>
                </c:pt>
                <c:pt idx="89">
                  <c:v>100.52330000000001</c:v>
                </c:pt>
                <c:pt idx="90">
                  <c:v>101.0471</c:v>
                </c:pt>
                <c:pt idx="91">
                  <c:v>101.664</c:v>
                </c:pt>
                <c:pt idx="92">
                  <c:v>102.3006</c:v>
                </c:pt>
                <c:pt idx="93">
                  <c:v>102.991</c:v>
                </c:pt>
                <c:pt idx="94">
                  <c:v>103.9678</c:v>
                </c:pt>
                <c:pt idx="95">
                  <c:v>105.1229</c:v>
                </c:pt>
                <c:pt idx="96">
                  <c:v>106.8352</c:v>
                </c:pt>
                <c:pt idx="97">
                  <c:v>108.72969999999999</c:v>
                </c:pt>
                <c:pt idx="98">
                  <c:v>110.6279</c:v>
                </c:pt>
                <c:pt idx="99">
                  <c:v>114.5749</c:v>
                </c:pt>
                <c:pt idx="100">
                  <c:v>123.5667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(K=M=1)'!$BP$25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(K=M=1)'!$BP$29:$BP$129</c:f>
              <c:numCache>
                <c:formatCode>0.00_ </c:formatCode>
                <c:ptCount val="101"/>
                <c:pt idx="0">
                  <c:v>90.138199999999998</c:v>
                </c:pt>
                <c:pt idx="1">
                  <c:v>90.553600000000003</c:v>
                </c:pt>
                <c:pt idx="2">
                  <c:v>90.697000000000003</c:v>
                </c:pt>
                <c:pt idx="3">
                  <c:v>90.829700000000003</c:v>
                </c:pt>
                <c:pt idx="4">
                  <c:v>90.930599999999998</c:v>
                </c:pt>
                <c:pt idx="5">
                  <c:v>91.017300000000006</c:v>
                </c:pt>
                <c:pt idx="6">
                  <c:v>91.093000000000004</c:v>
                </c:pt>
                <c:pt idx="7">
                  <c:v>91.158299999999997</c:v>
                </c:pt>
                <c:pt idx="8">
                  <c:v>91.225300000000004</c:v>
                </c:pt>
                <c:pt idx="9">
                  <c:v>91.2804</c:v>
                </c:pt>
                <c:pt idx="10">
                  <c:v>91.346699999999998</c:v>
                </c:pt>
                <c:pt idx="11">
                  <c:v>91.410300000000007</c:v>
                </c:pt>
                <c:pt idx="12">
                  <c:v>91.476699999999994</c:v>
                </c:pt>
                <c:pt idx="13">
                  <c:v>91.538300000000007</c:v>
                </c:pt>
                <c:pt idx="14">
                  <c:v>91.605900000000005</c:v>
                </c:pt>
                <c:pt idx="15">
                  <c:v>91.668000000000006</c:v>
                </c:pt>
                <c:pt idx="16">
                  <c:v>91.731700000000004</c:v>
                </c:pt>
                <c:pt idx="17">
                  <c:v>91.793300000000002</c:v>
                </c:pt>
                <c:pt idx="18">
                  <c:v>91.852400000000003</c:v>
                </c:pt>
                <c:pt idx="19">
                  <c:v>91.914599999999993</c:v>
                </c:pt>
                <c:pt idx="20">
                  <c:v>91.979900000000001</c:v>
                </c:pt>
                <c:pt idx="21">
                  <c:v>92.0441</c:v>
                </c:pt>
                <c:pt idx="22">
                  <c:v>92.110799999999998</c:v>
                </c:pt>
                <c:pt idx="23">
                  <c:v>92.18</c:v>
                </c:pt>
                <c:pt idx="24">
                  <c:v>92.245599999999996</c:v>
                </c:pt>
                <c:pt idx="25">
                  <c:v>92.310400000000001</c:v>
                </c:pt>
                <c:pt idx="26">
                  <c:v>92.374799999999993</c:v>
                </c:pt>
                <c:pt idx="27">
                  <c:v>92.4465</c:v>
                </c:pt>
                <c:pt idx="28">
                  <c:v>92.528199999999998</c:v>
                </c:pt>
                <c:pt idx="29">
                  <c:v>92.599500000000006</c:v>
                </c:pt>
                <c:pt idx="30">
                  <c:v>92.676900000000003</c:v>
                </c:pt>
                <c:pt idx="31">
                  <c:v>92.756699999999995</c:v>
                </c:pt>
                <c:pt idx="32">
                  <c:v>92.837500000000006</c:v>
                </c:pt>
                <c:pt idx="33">
                  <c:v>92.905100000000004</c:v>
                </c:pt>
                <c:pt idx="34">
                  <c:v>92.978700000000003</c:v>
                </c:pt>
                <c:pt idx="35">
                  <c:v>93.054599999999994</c:v>
                </c:pt>
                <c:pt idx="36">
                  <c:v>93.129300000000001</c:v>
                </c:pt>
                <c:pt idx="37">
                  <c:v>93.1995</c:v>
                </c:pt>
                <c:pt idx="38">
                  <c:v>93.282499999999999</c:v>
                </c:pt>
                <c:pt idx="39">
                  <c:v>93.360399999999998</c:v>
                </c:pt>
                <c:pt idx="40">
                  <c:v>93.438999999999993</c:v>
                </c:pt>
                <c:pt idx="41">
                  <c:v>93.520700000000005</c:v>
                </c:pt>
                <c:pt idx="42">
                  <c:v>93.611000000000004</c:v>
                </c:pt>
                <c:pt idx="43">
                  <c:v>93.6845</c:v>
                </c:pt>
                <c:pt idx="44">
                  <c:v>93.772400000000005</c:v>
                </c:pt>
                <c:pt idx="45">
                  <c:v>93.857799999999997</c:v>
                </c:pt>
                <c:pt idx="46">
                  <c:v>93.936400000000006</c:v>
                </c:pt>
                <c:pt idx="47">
                  <c:v>94.021799999999999</c:v>
                </c:pt>
                <c:pt idx="48">
                  <c:v>94.100499999999997</c:v>
                </c:pt>
                <c:pt idx="49">
                  <c:v>94.178899999999999</c:v>
                </c:pt>
                <c:pt idx="50">
                  <c:v>94.257599999999996</c:v>
                </c:pt>
                <c:pt idx="51">
                  <c:v>94.335599999999999</c:v>
                </c:pt>
                <c:pt idx="52">
                  <c:v>94.425200000000004</c:v>
                </c:pt>
                <c:pt idx="53">
                  <c:v>94.509200000000007</c:v>
                </c:pt>
                <c:pt idx="54">
                  <c:v>94.594399999999993</c:v>
                </c:pt>
                <c:pt idx="55">
                  <c:v>94.678799999999995</c:v>
                </c:pt>
                <c:pt idx="56">
                  <c:v>94.773700000000005</c:v>
                </c:pt>
                <c:pt idx="57">
                  <c:v>94.868600000000001</c:v>
                </c:pt>
                <c:pt idx="58">
                  <c:v>94.959699999999998</c:v>
                </c:pt>
                <c:pt idx="59">
                  <c:v>95.046300000000002</c:v>
                </c:pt>
                <c:pt idx="60">
                  <c:v>95.149299999999997</c:v>
                </c:pt>
                <c:pt idx="61">
                  <c:v>95.253699999999995</c:v>
                </c:pt>
                <c:pt idx="62">
                  <c:v>95.353800000000007</c:v>
                </c:pt>
                <c:pt idx="63">
                  <c:v>95.456500000000005</c:v>
                </c:pt>
                <c:pt idx="64">
                  <c:v>95.555300000000003</c:v>
                </c:pt>
                <c:pt idx="65">
                  <c:v>95.6721</c:v>
                </c:pt>
                <c:pt idx="66">
                  <c:v>95.791799999999995</c:v>
                </c:pt>
                <c:pt idx="67">
                  <c:v>95.910799999999995</c:v>
                </c:pt>
                <c:pt idx="68">
                  <c:v>96.030699999999996</c:v>
                </c:pt>
                <c:pt idx="69">
                  <c:v>96.162000000000006</c:v>
                </c:pt>
                <c:pt idx="70">
                  <c:v>96.293599999999998</c:v>
                </c:pt>
                <c:pt idx="71">
                  <c:v>96.425600000000003</c:v>
                </c:pt>
                <c:pt idx="72">
                  <c:v>96.5702</c:v>
                </c:pt>
                <c:pt idx="73">
                  <c:v>96.7059</c:v>
                </c:pt>
                <c:pt idx="74">
                  <c:v>96.870199999999997</c:v>
                </c:pt>
                <c:pt idx="75">
                  <c:v>97.025800000000004</c:v>
                </c:pt>
                <c:pt idx="76">
                  <c:v>97.204499999999996</c:v>
                </c:pt>
                <c:pt idx="77">
                  <c:v>97.390299999999996</c:v>
                </c:pt>
                <c:pt idx="78">
                  <c:v>97.583299999999994</c:v>
                </c:pt>
                <c:pt idx="79">
                  <c:v>97.806200000000004</c:v>
                </c:pt>
                <c:pt idx="80">
                  <c:v>98.0334</c:v>
                </c:pt>
                <c:pt idx="81">
                  <c:v>98.276300000000006</c:v>
                </c:pt>
                <c:pt idx="82">
                  <c:v>98.498000000000005</c:v>
                </c:pt>
                <c:pt idx="83">
                  <c:v>98.735900000000001</c:v>
                </c:pt>
                <c:pt idx="84">
                  <c:v>99.011099999999999</c:v>
                </c:pt>
                <c:pt idx="85">
                  <c:v>99.308000000000007</c:v>
                </c:pt>
                <c:pt idx="86">
                  <c:v>99.628100000000003</c:v>
                </c:pt>
                <c:pt idx="87">
                  <c:v>99.977699999999999</c:v>
                </c:pt>
                <c:pt idx="88">
                  <c:v>100.37</c:v>
                </c:pt>
                <c:pt idx="89">
                  <c:v>100.812</c:v>
                </c:pt>
                <c:pt idx="90">
                  <c:v>101.327</c:v>
                </c:pt>
                <c:pt idx="91">
                  <c:v>101.947</c:v>
                </c:pt>
                <c:pt idx="92">
                  <c:v>102.599</c:v>
                </c:pt>
                <c:pt idx="93">
                  <c:v>103.27</c:v>
                </c:pt>
                <c:pt idx="94">
                  <c:v>104.12</c:v>
                </c:pt>
                <c:pt idx="95">
                  <c:v>105.023</c:v>
                </c:pt>
                <c:pt idx="96">
                  <c:v>106.252</c:v>
                </c:pt>
                <c:pt idx="97">
                  <c:v>107.968</c:v>
                </c:pt>
                <c:pt idx="98">
                  <c:v>110.604</c:v>
                </c:pt>
                <c:pt idx="99">
                  <c:v>114.238</c:v>
                </c:pt>
                <c:pt idx="100">
                  <c:v>123.863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(K=M=1)'!$BQ$25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(K=M=1)'!$BQ$29:$BQ$129</c:f>
              <c:numCache>
                <c:formatCode>0.00_ </c:formatCode>
                <c:ptCount val="101"/>
                <c:pt idx="0">
                  <c:v>90.120999999999995</c:v>
                </c:pt>
                <c:pt idx="1">
                  <c:v>90.433999999999997</c:v>
                </c:pt>
                <c:pt idx="2">
                  <c:v>90.573999999999998</c:v>
                </c:pt>
                <c:pt idx="3">
                  <c:v>90.682000000000002</c:v>
                </c:pt>
                <c:pt idx="4">
                  <c:v>90.775999999999996</c:v>
                </c:pt>
                <c:pt idx="5">
                  <c:v>90.856999999999999</c:v>
                </c:pt>
                <c:pt idx="6">
                  <c:v>90.945999999999998</c:v>
                </c:pt>
                <c:pt idx="7">
                  <c:v>91.019000000000005</c:v>
                </c:pt>
                <c:pt idx="8">
                  <c:v>91.084000000000003</c:v>
                </c:pt>
                <c:pt idx="9">
                  <c:v>91.150999999999996</c:v>
                </c:pt>
                <c:pt idx="10">
                  <c:v>91.216999999999999</c:v>
                </c:pt>
                <c:pt idx="11">
                  <c:v>91.278999999999996</c:v>
                </c:pt>
                <c:pt idx="12">
                  <c:v>91.338999999999999</c:v>
                </c:pt>
                <c:pt idx="13">
                  <c:v>91.391000000000005</c:v>
                </c:pt>
                <c:pt idx="14">
                  <c:v>91.456999999999994</c:v>
                </c:pt>
                <c:pt idx="15">
                  <c:v>91.513999999999996</c:v>
                </c:pt>
                <c:pt idx="16">
                  <c:v>91.575999999999993</c:v>
                </c:pt>
                <c:pt idx="17">
                  <c:v>91.65</c:v>
                </c:pt>
                <c:pt idx="18">
                  <c:v>91.715999999999994</c:v>
                </c:pt>
                <c:pt idx="19">
                  <c:v>91.8</c:v>
                </c:pt>
                <c:pt idx="20">
                  <c:v>91.852999999999994</c:v>
                </c:pt>
                <c:pt idx="21">
                  <c:v>91.912999999999997</c:v>
                </c:pt>
                <c:pt idx="22">
                  <c:v>91.974000000000004</c:v>
                </c:pt>
                <c:pt idx="23">
                  <c:v>92.045000000000002</c:v>
                </c:pt>
                <c:pt idx="24">
                  <c:v>92.117999999999995</c:v>
                </c:pt>
                <c:pt idx="25">
                  <c:v>92.192999999999998</c:v>
                </c:pt>
                <c:pt idx="26">
                  <c:v>92.253</c:v>
                </c:pt>
                <c:pt idx="27">
                  <c:v>92.34</c:v>
                </c:pt>
                <c:pt idx="28">
                  <c:v>92.42</c:v>
                </c:pt>
                <c:pt idx="29">
                  <c:v>92.504000000000005</c:v>
                </c:pt>
                <c:pt idx="30">
                  <c:v>92.584000000000003</c:v>
                </c:pt>
                <c:pt idx="31">
                  <c:v>92.65</c:v>
                </c:pt>
                <c:pt idx="32">
                  <c:v>92.73</c:v>
                </c:pt>
                <c:pt idx="33">
                  <c:v>92.811000000000007</c:v>
                </c:pt>
                <c:pt idx="34">
                  <c:v>92.899000000000001</c:v>
                </c:pt>
                <c:pt idx="35">
                  <c:v>92.971999999999994</c:v>
                </c:pt>
                <c:pt idx="36">
                  <c:v>93.051000000000002</c:v>
                </c:pt>
                <c:pt idx="37">
                  <c:v>93.132999999999996</c:v>
                </c:pt>
                <c:pt idx="38">
                  <c:v>93.209000000000003</c:v>
                </c:pt>
                <c:pt idx="39">
                  <c:v>93.284999999999997</c:v>
                </c:pt>
                <c:pt idx="40">
                  <c:v>93.37</c:v>
                </c:pt>
                <c:pt idx="41">
                  <c:v>93.445999999999998</c:v>
                </c:pt>
                <c:pt idx="42">
                  <c:v>93.518000000000001</c:v>
                </c:pt>
                <c:pt idx="43">
                  <c:v>93.593999999999994</c:v>
                </c:pt>
                <c:pt idx="44">
                  <c:v>93.676000000000002</c:v>
                </c:pt>
                <c:pt idx="45">
                  <c:v>93.762</c:v>
                </c:pt>
                <c:pt idx="46">
                  <c:v>93.831999999999994</c:v>
                </c:pt>
                <c:pt idx="47">
                  <c:v>93.91</c:v>
                </c:pt>
                <c:pt idx="48">
                  <c:v>93.997</c:v>
                </c:pt>
                <c:pt idx="49">
                  <c:v>94.067999999999998</c:v>
                </c:pt>
                <c:pt idx="50">
                  <c:v>94.147999999999996</c:v>
                </c:pt>
                <c:pt idx="51">
                  <c:v>94.241</c:v>
                </c:pt>
                <c:pt idx="52">
                  <c:v>94.326999999999998</c:v>
                </c:pt>
                <c:pt idx="53">
                  <c:v>94.408000000000001</c:v>
                </c:pt>
                <c:pt idx="54">
                  <c:v>94.484999999999999</c:v>
                </c:pt>
                <c:pt idx="55">
                  <c:v>94.563999999999993</c:v>
                </c:pt>
                <c:pt idx="56">
                  <c:v>94.64</c:v>
                </c:pt>
                <c:pt idx="57">
                  <c:v>94.736000000000004</c:v>
                </c:pt>
                <c:pt idx="58">
                  <c:v>94.817999999999998</c:v>
                </c:pt>
                <c:pt idx="59">
                  <c:v>94.897999999999996</c:v>
                </c:pt>
                <c:pt idx="60">
                  <c:v>94.980999999999995</c:v>
                </c:pt>
                <c:pt idx="61">
                  <c:v>95.081999999999994</c:v>
                </c:pt>
                <c:pt idx="62">
                  <c:v>95.168000000000006</c:v>
                </c:pt>
                <c:pt idx="63">
                  <c:v>95.259</c:v>
                </c:pt>
                <c:pt idx="64">
                  <c:v>95.361999999999995</c:v>
                </c:pt>
                <c:pt idx="65">
                  <c:v>95.471999999999994</c:v>
                </c:pt>
                <c:pt idx="66">
                  <c:v>95.602999999999994</c:v>
                </c:pt>
                <c:pt idx="67">
                  <c:v>95.712000000000003</c:v>
                </c:pt>
                <c:pt idx="68">
                  <c:v>95.852999999999994</c:v>
                </c:pt>
                <c:pt idx="69">
                  <c:v>95.963999999999999</c:v>
                </c:pt>
                <c:pt idx="70">
                  <c:v>96.117000000000004</c:v>
                </c:pt>
                <c:pt idx="71">
                  <c:v>96.256</c:v>
                </c:pt>
                <c:pt idx="72">
                  <c:v>96.414000000000001</c:v>
                </c:pt>
                <c:pt idx="73">
                  <c:v>96.551000000000002</c:v>
                </c:pt>
                <c:pt idx="74">
                  <c:v>96.706000000000003</c:v>
                </c:pt>
                <c:pt idx="75">
                  <c:v>96.861000000000004</c:v>
                </c:pt>
                <c:pt idx="76">
                  <c:v>97.024000000000001</c:v>
                </c:pt>
                <c:pt idx="77">
                  <c:v>97.177000000000007</c:v>
                </c:pt>
                <c:pt idx="78">
                  <c:v>97.353999999999999</c:v>
                </c:pt>
                <c:pt idx="79">
                  <c:v>97.573999999999998</c:v>
                </c:pt>
                <c:pt idx="80">
                  <c:v>97.76</c:v>
                </c:pt>
                <c:pt idx="81">
                  <c:v>98.003</c:v>
                </c:pt>
                <c:pt idx="82">
                  <c:v>98.241</c:v>
                </c:pt>
                <c:pt idx="83">
                  <c:v>98.51</c:v>
                </c:pt>
                <c:pt idx="84">
                  <c:v>98.747</c:v>
                </c:pt>
                <c:pt idx="85">
                  <c:v>99.015000000000001</c:v>
                </c:pt>
                <c:pt idx="86">
                  <c:v>99.284999999999997</c:v>
                </c:pt>
                <c:pt idx="87">
                  <c:v>99.578000000000003</c:v>
                </c:pt>
                <c:pt idx="88">
                  <c:v>99.930999999999997</c:v>
                </c:pt>
                <c:pt idx="89">
                  <c:v>100.27</c:v>
                </c:pt>
                <c:pt idx="90">
                  <c:v>100.69</c:v>
                </c:pt>
                <c:pt idx="91">
                  <c:v>101.28</c:v>
                </c:pt>
                <c:pt idx="92">
                  <c:v>101.84</c:v>
                </c:pt>
                <c:pt idx="93">
                  <c:v>102.56</c:v>
                </c:pt>
                <c:pt idx="94">
                  <c:v>103.39</c:v>
                </c:pt>
                <c:pt idx="95">
                  <c:v>104.14</c:v>
                </c:pt>
                <c:pt idx="96">
                  <c:v>105.26</c:v>
                </c:pt>
                <c:pt idx="97">
                  <c:v>106.83</c:v>
                </c:pt>
                <c:pt idx="98">
                  <c:v>108.8</c:v>
                </c:pt>
                <c:pt idx="99">
                  <c:v>112.22</c:v>
                </c:pt>
                <c:pt idx="100">
                  <c:v>123.72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(K=M=1)'!$BR$25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(K=M=1)'!$BR$29:$BR$129</c:f>
              <c:numCache>
                <c:formatCode>0.00_ </c:formatCode>
                <c:ptCount val="101"/>
                <c:pt idx="0">
                  <c:v>90.149925999999994</c:v>
                </c:pt>
                <c:pt idx="1">
                  <c:v>90.511028999999994</c:v>
                </c:pt>
                <c:pt idx="2">
                  <c:v>90.717393000000001</c:v>
                </c:pt>
                <c:pt idx="3">
                  <c:v>90.812197999999995</c:v>
                </c:pt>
                <c:pt idx="4">
                  <c:v>90.921884000000006</c:v>
                </c:pt>
                <c:pt idx="5">
                  <c:v>91.014750000000006</c:v>
                </c:pt>
                <c:pt idx="6">
                  <c:v>91.100650000000002</c:v>
                </c:pt>
                <c:pt idx="7">
                  <c:v>91.161510000000007</c:v>
                </c:pt>
                <c:pt idx="8">
                  <c:v>91.213570000000004</c:v>
                </c:pt>
                <c:pt idx="9">
                  <c:v>91.277029999999996</c:v>
                </c:pt>
                <c:pt idx="10">
                  <c:v>91.338899999999995</c:v>
                </c:pt>
                <c:pt idx="11">
                  <c:v>91.390600000000006</c:v>
                </c:pt>
                <c:pt idx="12">
                  <c:v>91.488690000000005</c:v>
                </c:pt>
                <c:pt idx="13">
                  <c:v>91.540599999999998</c:v>
                </c:pt>
                <c:pt idx="14">
                  <c:v>91.601709999999997</c:v>
                </c:pt>
                <c:pt idx="15">
                  <c:v>91.673689999999993</c:v>
                </c:pt>
                <c:pt idx="16">
                  <c:v>91.731610000000003</c:v>
                </c:pt>
                <c:pt idx="17">
                  <c:v>91.823779999999999</c:v>
                </c:pt>
                <c:pt idx="18">
                  <c:v>91.884159999999994</c:v>
                </c:pt>
                <c:pt idx="19">
                  <c:v>91.956909999999993</c:v>
                </c:pt>
                <c:pt idx="20">
                  <c:v>92.043340000000001</c:v>
                </c:pt>
                <c:pt idx="21">
                  <c:v>92.109669999999994</c:v>
                </c:pt>
                <c:pt idx="22">
                  <c:v>92.206810000000004</c:v>
                </c:pt>
                <c:pt idx="23">
                  <c:v>92.299080000000004</c:v>
                </c:pt>
                <c:pt idx="24">
                  <c:v>92.348879999999994</c:v>
                </c:pt>
                <c:pt idx="25">
                  <c:v>92.445030000000003</c:v>
                </c:pt>
                <c:pt idx="26">
                  <c:v>92.531779999999998</c:v>
                </c:pt>
                <c:pt idx="27">
                  <c:v>92.624679999999998</c:v>
                </c:pt>
                <c:pt idx="28">
                  <c:v>92.72663</c:v>
                </c:pt>
                <c:pt idx="29">
                  <c:v>92.839200000000005</c:v>
                </c:pt>
                <c:pt idx="30">
                  <c:v>92.903360000000006</c:v>
                </c:pt>
                <c:pt idx="31">
                  <c:v>92.964190000000002</c:v>
                </c:pt>
                <c:pt idx="32">
                  <c:v>93.021450000000002</c:v>
                </c:pt>
                <c:pt idx="33">
                  <c:v>93.09384</c:v>
                </c:pt>
                <c:pt idx="34">
                  <c:v>93.193790000000007</c:v>
                </c:pt>
                <c:pt idx="35">
                  <c:v>93.291229999999999</c:v>
                </c:pt>
                <c:pt idx="36">
                  <c:v>93.375460000000004</c:v>
                </c:pt>
                <c:pt idx="37">
                  <c:v>93.455719999999999</c:v>
                </c:pt>
                <c:pt idx="38">
                  <c:v>93.531959999999998</c:v>
                </c:pt>
                <c:pt idx="39">
                  <c:v>93.605339999999998</c:v>
                </c:pt>
                <c:pt idx="40">
                  <c:v>93.672830000000005</c:v>
                </c:pt>
                <c:pt idx="41">
                  <c:v>93.74033</c:v>
                </c:pt>
                <c:pt idx="42">
                  <c:v>93.832440000000005</c:v>
                </c:pt>
                <c:pt idx="43">
                  <c:v>93.906300000000002</c:v>
                </c:pt>
                <c:pt idx="44">
                  <c:v>93.991259999999997</c:v>
                </c:pt>
                <c:pt idx="45">
                  <c:v>94.075180000000003</c:v>
                </c:pt>
                <c:pt idx="46">
                  <c:v>94.157160000000005</c:v>
                </c:pt>
                <c:pt idx="47">
                  <c:v>94.233580000000003</c:v>
                </c:pt>
                <c:pt idx="48">
                  <c:v>94.290400000000005</c:v>
                </c:pt>
                <c:pt idx="49">
                  <c:v>94.375860000000003</c:v>
                </c:pt>
                <c:pt idx="50">
                  <c:v>94.465980000000002</c:v>
                </c:pt>
                <c:pt idx="51">
                  <c:v>94.546000000000006</c:v>
                </c:pt>
                <c:pt idx="52">
                  <c:v>94.614009999999993</c:v>
                </c:pt>
                <c:pt idx="53">
                  <c:v>94.725920000000002</c:v>
                </c:pt>
                <c:pt idx="54">
                  <c:v>94.825649999999996</c:v>
                </c:pt>
                <c:pt idx="55">
                  <c:v>94.930260000000004</c:v>
                </c:pt>
                <c:pt idx="56">
                  <c:v>94.980869999999996</c:v>
                </c:pt>
                <c:pt idx="57">
                  <c:v>95.059960000000004</c:v>
                </c:pt>
                <c:pt idx="58">
                  <c:v>95.148309999999995</c:v>
                </c:pt>
                <c:pt idx="59">
                  <c:v>95.198639999999997</c:v>
                </c:pt>
                <c:pt idx="60">
                  <c:v>95.302989999999994</c:v>
                </c:pt>
                <c:pt idx="61">
                  <c:v>95.432379999999995</c:v>
                </c:pt>
                <c:pt idx="62">
                  <c:v>95.534689999999998</c:v>
                </c:pt>
                <c:pt idx="63">
                  <c:v>95.615719999999996</c:v>
                </c:pt>
                <c:pt idx="64">
                  <c:v>95.727249999999998</c:v>
                </c:pt>
                <c:pt idx="65">
                  <c:v>95.820099999999996</c:v>
                </c:pt>
                <c:pt idx="66">
                  <c:v>95.939490000000006</c:v>
                </c:pt>
                <c:pt idx="67">
                  <c:v>96.096990000000005</c:v>
                </c:pt>
                <c:pt idx="68">
                  <c:v>96.203000000000003</c:v>
                </c:pt>
                <c:pt idx="69">
                  <c:v>96.328149999999994</c:v>
                </c:pt>
                <c:pt idx="70">
                  <c:v>96.441919999999996</c:v>
                </c:pt>
                <c:pt idx="71">
                  <c:v>96.602860000000007</c:v>
                </c:pt>
                <c:pt idx="72">
                  <c:v>96.760300000000001</c:v>
                </c:pt>
                <c:pt idx="73">
                  <c:v>96.917400000000001</c:v>
                </c:pt>
                <c:pt idx="74">
                  <c:v>97.048050000000003</c:v>
                </c:pt>
                <c:pt idx="75">
                  <c:v>97.17174</c:v>
                </c:pt>
                <c:pt idx="76">
                  <c:v>97.376620000000003</c:v>
                </c:pt>
                <c:pt idx="77">
                  <c:v>97.541830000000004</c:v>
                </c:pt>
                <c:pt idx="78">
                  <c:v>97.699240000000003</c:v>
                </c:pt>
                <c:pt idx="79">
                  <c:v>97.879499999999993</c:v>
                </c:pt>
                <c:pt idx="80">
                  <c:v>98.071669999999997</c:v>
                </c:pt>
                <c:pt idx="81">
                  <c:v>98.29119</c:v>
                </c:pt>
                <c:pt idx="82">
                  <c:v>98.655330000000006</c:v>
                </c:pt>
                <c:pt idx="83">
                  <c:v>98.867940000000004</c:v>
                </c:pt>
                <c:pt idx="84">
                  <c:v>99.09375</c:v>
                </c:pt>
                <c:pt idx="85">
                  <c:v>99.387590000000003</c:v>
                </c:pt>
                <c:pt idx="86">
                  <c:v>99.616290000000006</c:v>
                </c:pt>
                <c:pt idx="87">
                  <c:v>99.937690000000003</c:v>
                </c:pt>
                <c:pt idx="88">
                  <c:v>100.3317</c:v>
                </c:pt>
                <c:pt idx="89">
                  <c:v>100.7354</c:v>
                </c:pt>
                <c:pt idx="90">
                  <c:v>101.32689999999999</c:v>
                </c:pt>
                <c:pt idx="91">
                  <c:v>101.84139999999999</c:v>
                </c:pt>
                <c:pt idx="92">
                  <c:v>102.64960000000001</c:v>
                </c:pt>
                <c:pt idx="93">
                  <c:v>103.2692</c:v>
                </c:pt>
                <c:pt idx="94">
                  <c:v>104.2897</c:v>
                </c:pt>
                <c:pt idx="95">
                  <c:v>105.6874</c:v>
                </c:pt>
                <c:pt idx="96">
                  <c:v>107.2182</c:v>
                </c:pt>
                <c:pt idx="97">
                  <c:v>108.6082</c:v>
                </c:pt>
                <c:pt idx="98">
                  <c:v>110.3997</c:v>
                </c:pt>
                <c:pt idx="99">
                  <c:v>113.6088</c:v>
                </c:pt>
                <c:pt idx="100">
                  <c:v>123.31950000000001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'3D-UMa (K=M=1)'!$BS$25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'3D-UMa (K=M=1)'!$BS$29:$BS$129</c:f>
              <c:numCache>
                <c:formatCode>0.00_ </c:formatCode>
                <c:ptCount val="101"/>
                <c:pt idx="0">
                  <c:v>90.123975999999999</c:v>
                </c:pt>
                <c:pt idx="1">
                  <c:v>90.444435999999996</c:v>
                </c:pt>
                <c:pt idx="2">
                  <c:v>90.601307000000006</c:v>
                </c:pt>
                <c:pt idx="3">
                  <c:v>90.711752000000004</c:v>
                </c:pt>
                <c:pt idx="4">
                  <c:v>90.811876999999996</c:v>
                </c:pt>
                <c:pt idx="5">
                  <c:v>90.901560000000003</c:v>
                </c:pt>
                <c:pt idx="6">
                  <c:v>90.980976999999996</c:v>
                </c:pt>
                <c:pt idx="7">
                  <c:v>91.054073000000002</c:v>
                </c:pt>
                <c:pt idx="8">
                  <c:v>91.116878999999997</c:v>
                </c:pt>
                <c:pt idx="9">
                  <c:v>91.186414999999997</c:v>
                </c:pt>
                <c:pt idx="10">
                  <c:v>91.243165000000005</c:v>
                </c:pt>
                <c:pt idx="11">
                  <c:v>91.306732999999994</c:v>
                </c:pt>
                <c:pt idx="12">
                  <c:v>91.370001999999999</c:v>
                </c:pt>
                <c:pt idx="13">
                  <c:v>91.440821</c:v>
                </c:pt>
                <c:pt idx="14">
                  <c:v>91.509282999999996</c:v>
                </c:pt>
                <c:pt idx="15">
                  <c:v>91.580850999999996</c:v>
                </c:pt>
                <c:pt idx="16">
                  <c:v>91.650389000000004</c:v>
                </c:pt>
                <c:pt idx="17">
                  <c:v>91.720524999999995</c:v>
                </c:pt>
                <c:pt idx="18">
                  <c:v>91.780225000000002</c:v>
                </c:pt>
                <c:pt idx="19">
                  <c:v>91.844222000000002</c:v>
                </c:pt>
                <c:pt idx="20">
                  <c:v>91.911157000000003</c:v>
                </c:pt>
                <c:pt idx="21">
                  <c:v>91.979808000000006</c:v>
                </c:pt>
                <c:pt idx="22">
                  <c:v>92.058884000000006</c:v>
                </c:pt>
                <c:pt idx="23">
                  <c:v>92.133082999999999</c:v>
                </c:pt>
                <c:pt idx="24">
                  <c:v>92.207442</c:v>
                </c:pt>
                <c:pt idx="25">
                  <c:v>92.286344999999997</c:v>
                </c:pt>
                <c:pt idx="26">
                  <c:v>92.367267999999996</c:v>
                </c:pt>
                <c:pt idx="27">
                  <c:v>92.436604000000003</c:v>
                </c:pt>
                <c:pt idx="28">
                  <c:v>92.518833999999998</c:v>
                </c:pt>
                <c:pt idx="29">
                  <c:v>92.602684999999994</c:v>
                </c:pt>
                <c:pt idx="30">
                  <c:v>92.674103000000002</c:v>
                </c:pt>
                <c:pt idx="31">
                  <c:v>92.760745999999997</c:v>
                </c:pt>
                <c:pt idx="32">
                  <c:v>92.841309999999993</c:v>
                </c:pt>
                <c:pt idx="33">
                  <c:v>92.916093000000004</c:v>
                </c:pt>
                <c:pt idx="34">
                  <c:v>93.008505999999997</c:v>
                </c:pt>
                <c:pt idx="35">
                  <c:v>93.092258000000001</c:v>
                </c:pt>
                <c:pt idx="36">
                  <c:v>93.17859</c:v>
                </c:pt>
                <c:pt idx="37">
                  <c:v>93.25103</c:v>
                </c:pt>
                <c:pt idx="38">
                  <c:v>93.330247</c:v>
                </c:pt>
                <c:pt idx="39">
                  <c:v>93.416537000000005</c:v>
                </c:pt>
                <c:pt idx="40">
                  <c:v>93.507735999999994</c:v>
                </c:pt>
                <c:pt idx="41">
                  <c:v>93.584200999999993</c:v>
                </c:pt>
                <c:pt idx="42">
                  <c:v>93.667291000000006</c:v>
                </c:pt>
                <c:pt idx="43">
                  <c:v>93.754349000000005</c:v>
                </c:pt>
                <c:pt idx="44">
                  <c:v>93.834389000000002</c:v>
                </c:pt>
                <c:pt idx="45">
                  <c:v>93.914475999999993</c:v>
                </c:pt>
                <c:pt idx="46">
                  <c:v>93.991788999999997</c:v>
                </c:pt>
                <c:pt idx="47">
                  <c:v>94.084528000000006</c:v>
                </c:pt>
                <c:pt idx="48">
                  <c:v>94.165070999999998</c:v>
                </c:pt>
                <c:pt idx="49">
                  <c:v>94.246306000000004</c:v>
                </c:pt>
                <c:pt idx="50">
                  <c:v>94.328154999999995</c:v>
                </c:pt>
                <c:pt idx="51">
                  <c:v>94.412339000000003</c:v>
                </c:pt>
                <c:pt idx="52">
                  <c:v>94.496799999999993</c:v>
                </c:pt>
                <c:pt idx="53">
                  <c:v>94.581066000000007</c:v>
                </c:pt>
                <c:pt idx="54">
                  <c:v>94.669552999999993</c:v>
                </c:pt>
                <c:pt idx="55">
                  <c:v>94.746075000000005</c:v>
                </c:pt>
                <c:pt idx="56">
                  <c:v>94.846442999999994</c:v>
                </c:pt>
                <c:pt idx="57">
                  <c:v>94.939930000000004</c:v>
                </c:pt>
                <c:pt idx="58">
                  <c:v>95.030339999999995</c:v>
                </c:pt>
                <c:pt idx="59">
                  <c:v>95.135508999999999</c:v>
                </c:pt>
                <c:pt idx="60">
                  <c:v>95.229698999999997</c:v>
                </c:pt>
                <c:pt idx="61">
                  <c:v>95.326594</c:v>
                </c:pt>
                <c:pt idx="62">
                  <c:v>95.433701999999997</c:v>
                </c:pt>
                <c:pt idx="63">
                  <c:v>95.537486999999999</c:v>
                </c:pt>
                <c:pt idx="64">
                  <c:v>95.646889000000002</c:v>
                </c:pt>
                <c:pt idx="65">
                  <c:v>95.750945000000002</c:v>
                </c:pt>
                <c:pt idx="66">
                  <c:v>95.861172999999994</c:v>
                </c:pt>
                <c:pt idx="67">
                  <c:v>95.963774999999998</c:v>
                </c:pt>
                <c:pt idx="68">
                  <c:v>96.086635999999999</c:v>
                </c:pt>
                <c:pt idx="69">
                  <c:v>96.20881</c:v>
                </c:pt>
                <c:pt idx="70">
                  <c:v>96.355042999999995</c:v>
                </c:pt>
                <c:pt idx="71">
                  <c:v>96.513908999999998</c:v>
                </c:pt>
                <c:pt idx="72">
                  <c:v>96.650389000000004</c:v>
                </c:pt>
                <c:pt idx="73">
                  <c:v>96.802578999999994</c:v>
                </c:pt>
                <c:pt idx="74">
                  <c:v>96.979034999999996</c:v>
                </c:pt>
                <c:pt idx="75">
                  <c:v>97.164179000000004</c:v>
                </c:pt>
                <c:pt idx="76">
                  <c:v>97.329541000000006</c:v>
                </c:pt>
                <c:pt idx="77">
                  <c:v>97.506316999999996</c:v>
                </c:pt>
                <c:pt idx="78">
                  <c:v>97.695475999999999</c:v>
                </c:pt>
                <c:pt idx="79">
                  <c:v>97.885572999999994</c:v>
                </c:pt>
                <c:pt idx="80">
                  <c:v>98.130840000000006</c:v>
                </c:pt>
                <c:pt idx="81">
                  <c:v>98.347662999999997</c:v>
                </c:pt>
                <c:pt idx="82">
                  <c:v>98.556625999999994</c:v>
                </c:pt>
                <c:pt idx="83">
                  <c:v>98.796124000000006</c:v>
                </c:pt>
                <c:pt idx="84">
                  <c:v>99.041448000000003</c:v>
                </c:pt>
                <c:pt idx="85">
                  <c:v>99.316501000000002</c:v>
                </c:pt>
                <c:pt idx="86">
                  <c:v>99.661940999999999</c:v>
                </c:pt>
                <c:pt idx="87">
                  <c:v>100.01940999999999</c:v>
                </c:pt>
                <c:pt idx="88">
                  <c:v>100.44341</c:v>
                </c:pt>
                <c:pt idx="89">
                  <c:v>100.83814</c:v>
                </c:pt>
                <c:pt idx="90">
                  <c:v>101.29089</c:v>
                </c:pt>
                <c:pt idx="91">
                  <c:v>101.80197</c:v>
                </c:pt>
                <c:pt idx="92">
                  <c:v>102.40936000000001</c:v>
                </c:pt>
                <c:pt idx="93">
                  <c:v>103.15143999999999</c:v>
                </c:pt>
                <c:pt idx="94">
                  <c:v>103.98237</c:v>
                </c:pt>
                <c:pt idx="95">
                  <c:v>105.1185</c:v>
                </c:pt>
                <c:pt idx="96">
                  <c:v>106.51935</c:v>
                </c:pt>
                <c:pt idx="97">
                  <c:v>108.09045999999999</c:v>
                </c:pt>
                <c:pt idx="98">
                  <c:v>110.29533000000001</c:v>
                </c:pt>
                <c:pt idx="99">
                  <c:v>114.11783</c:v>
                </c:pt>
                <c:pt idx="100">
                  <c:v>123.79098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'3D-UMa (K=M=1)'!$BT$25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(K=M=1)'!$BT$29:$BT$128</c:f>
              <c:numCache>
                <c:formatCode>0.00_ </c:formatCode>
                <c:ptCount val="100"/>
                <c:pt idx="0">
                  <c:v>90.124300000000005</c:v>
                </c:pt>
                <c:pt idx="1">
                  <c:v>90.4529</c:v>
                </c:pt>
                <c:pt idx="2">
                  <c:v>90.600099999999998</c:v>
                </c:pt>
                <c:pt idx="3">
                  <c:v>90.718400000000003</c:v>
                </c:pt>
                <c:pt idx="4">
                  <c:v>90.813000000000002</c:v>
                </c:pt>
                <c:pt idx="5">
                  <c:v>90.891199999999998</c:v>
                </c:pt>
                <c:pt idx="6">
                  <c:v>90.971999999999994</c:v>
                </c:pt>
                <c:pt idx="7">
                  <c:v>91.049000000000007</c:v>
                </c:pt>
                <c:pt idx="8">
                  <c:v>91.121899999999997</c:v>
                </c:pt>
                <c:pt idx="9">
                  <c:v>91.191500000000005</c:v>
                </c:pt>
                <c:pt idx="10">
                  <c:v>91.243600000000001</c:v>
                </c:pt>
                <c:pt idx="11">
                  <c:v>91.304000000000002</c:v>
                </c:pt>
                <c:pt idx="12">
                  <c:v>91.363600000000005</c:v>
                </c:pt>
                <c:pt idx="13">
                  <c:v>91.4315</c:v>
                </c:pt>
                <c:pt idx="14">
                  <c:v>91.507999999999996</c:v>
                </c:pt>
                <c:pt idx="15">
                  <c:v>91.578400000000002</c:v>
                </c:pt>
                <c:pt idx="16">
                  <c:v>91.651399999999995</c:v>
                </c:pt>
                <c:pt idx="17">
                  <c:v>91.7196</c:v>
                </c:pt>
                <c:pt idx="18">
                  <c:v>91.782499999999999</c:v>
                </c:pt>
                <c:pt idx="19">
                  <c:v>91.850700000000003</c:v>
                </c:pt>
                <c:pt idx="20">
                  <c:v>91.914199999999994</c:v>
                </c:pt>
                <c:pt idx="21">
                  <c:v>91.979299999999995</c:v>
                </c:pt>
                <c:pt idx="22">
                  <c:v>92.055499999999995</c:v>
                </c:pt>
                <c:pt idx="23">
                  <c:v>92.127300000000005</c:v>
                </c:pt>
                <c:pt idx="24">
                  <c:v>92.200199999999995</c:v>
                </c:pt>
                <c:pt idx="25">
                  <c:v>92.288799999999995</c:v>
                </c:pt>
                <c:pt idx="26">
                  <c:v>92.365200000000002</c:v>
                </c:pt>
                <c:pt idx="27">
                  <c:v>92.435900000000004</c:v>
                </c:pt>
                <c:pt idx="28">
                  <c:v>92.516999999999996</c:v>
                </c:pt>
                <c:pt idx="29">
                  <c:v>92.592699999999994</c:v>
                </c:pt>
                <c:pt idx="30">
                  <c:v>92.673699999999997</c:v>
                </c:pt>
                <c:pt idx="31">
                  <c:v>92.757999999999996</c:v>
                </c:pt>
                <c:pt idx="32">
                  <c:v>92.842200000000005</c:v>
                </c:pt>
                <c:pt idx="33">
                  <c:v>92.922899999999998</c:v>
                </c:pt>
                <c:pt idx="34">
                  <c:v>92.990200000000002</c:v>
                </c:pt>
                <c:pt idx="35">
                  <c:v>93.069299999999998</c:v>
                </c:pt>
                <c:pt idx="36">
                  <c:v>93.152600000000007</c:v>
                </c:pt>
                <c:pt idx="37">
                  <c:v>93.223100000000002</c:v>
                </c:pt>
                <c:pt idx="38">
                  <c:v>93.298100000000005</c:v>
                </c:pt>
                <c:pt idx="39">
                  <c:v>93.389499999999998</c:v>
                </c:pt>
                <c:pt idx="40">
                  <c:v>93.468900000000005</c:v>
                </c:pt>
                <c:pt idx="41">
                  <c:v>93.553700000000006</c:v>
                </c:pt>
                <c:pt idx="42">
                  <c:v>93.625</c:v>
                </c:pt>
                <c:pt idx="43">
                  <c:v>93.699200000000005</c:v>
                </c:pt>
                <c:pt idx="44">
                  <c:v>93.780600000000007</c:v>
                </c:pt>
                <c:pt idx="45">
                  <c:v>93.860299999999995</c:v>
                </c:pt>
                <c:pt idx="46">
                  <c:v>93.940799999999996</c:v>
                </c:pt>
                <c:pt idx="47">
                  <c:v>94.012100000000004</c:v>
                </c:pt>
                <c:pt idx="48">
                  <c:v>94.0929</c:v>
                </c:pt>
                <c:pt idx="49">
                  <c:v>94.1858</c:v>
                </c:pt>
                <c:pt idx="50">
                  <c:v>94.277799999999999</c:v>
                </c:pt>
                <c:pt idx="51">
                  <c:v>94.350300000000004</c:v>
                </c:pt>
                <c:pt idx="52">
                  <c:v>94.4392</c:v>
                </c:pt>
                <c:pt idx="53">
                  <c:v>94.526200000000003</c:v>
                </c:pt>
                <c:pt idx="54">
                  <c:v>94.612200000000001</c:v>
                </c:pt>
                <c:pt idx="55">
                  <c:v>94.709900000000005</c:v>
                </c:pt>
                <c:pt idx="56">
                  <c:v>94.807400000000001</c:v>
                </c:pt>
                <c:pt idx="57">
                  <c:v>94.894099999999995</c:v>
                </c:pt>
                <c:pt idx="58">
                  <c:v>94.985299999999995</c:v>
                </c:pt>
                <c:pt idx="59">
                  <c:v>95.0959</c:v>
                </c:pt>
                <c:pt idx="60">
                  <c:v>95.200800000000001</c:v>
                </c:pt>
                <c:pt idx="61">
                  <c:v>95.306600000000003</c:v>
                </c:pt>
                <c:pt idx="62">
                  <c:v>95.418599999999998</c:v>
                </c:pt>
                <c:pt idx="63">
                  <c:v>95.502300000000005</c:v>
                </c:pt>
                <c:pt idx="64">
                  <c:v>95.617000000000004</c:v>
                </c:pt>
                <c:pt idx="65">
                  <c:v>95.736699999999999</c:v>
                </c:pt>
                <c:pt idx="66">
                  <c:v>95.849599999999995</c:v>
                </c:pt>
                <c:pt idx="67">
                  <c:v>95.971000000000004</c:v>
                </c:pt>
                <c:pt idx="68">
                  <c:v>96.096400000000003</c:v>
                </c:pt>
                <c:pt idx="69">
                  <c:v>96.218999999999994</c:v>
                </c:pt>
                <c:pt idx="70">
                  <c:v>96.356200000000001</c:v>
                </c:pt>
                <c:pt idx="71">
                  <c:v>96.497100000000003</c:v>
                </c:pt>
                <c:pt idx="72">
                  <c:v>96.644400000000005</c:v>
                </c:pt>
                <c:pt idx="73">
                  <c:v>96.805800000000005</c:v>
                </c:pt>
                <c:pt idx="74">
                  <c:v>96.954800000000006</c:v>
                </c:pt>
                <c:pt idx="75">
                  <c:v>97.101500000000001</c:v>
                </c:pt>
                <c:pt idx="76">
                  <c:v>97.264099999999999</c:v>
                </c:pt>
                <c:pt idx="77">
                  <c:v>97.441199999999995</c:v>
                </c:pt>
                <c:pt idx="78">
                  <c:v>97.633200000000002</c:v>
                </c:pt>
                <c:pt idx="79">
                  <c:v>97.822500000000005</c:v>
                </c:pt>
                <c:pt idx="80">
                  <c:v>98.062600000000003</c:v>
                </c:pt>
                <c:pt idx="81">
                  <c:v>98.289100000000005</c:v>
                </c:pt>
                <c:pt idx="82">
                  <c:v>98.542699999999996</c:v>
                </c:pt>
                <c:pt idx="83">
                  <c:v>98.780699999999996</c:v>
                </c:pt>
                <c:pt idx="84">
                  <c:v>99.067999999999998</c:v>
                </c:pt>
                <c:pt idx="85">
                  <c:v>99.403400000000005</c:v>
                </c:pt>
                <c:pt idx="86">
                  <c:v>99.746099999999998</c:v>
                </c:pt>
                <c:pt idx="87">
                  <c:v>100.08880000000001</c:v>
                </c:pt>
                <c:pt idx="88">
                  <c:v>100.63890000000001</c:v>
                </c:pt>
                <c:pt idx="89">
                  <c:v>101.098</c:v>
                </c:pt>
                <c:pt idx="90">
                  <c:v>101.6425</c:v>
                </c:pt>
                <c:pt idx="91">
                  <c:v>102.18049999999999</c:v>
                </c:pt>
                <c:pt idx="92">
                  <c:v>102.7911</c:v>
                </c:pt>
                <c:pt idx="93">
                  <c:v>103.5736</c:v>
                </c:pt>
                <c:pt idx="94">
                  <c:v>104.42659999999999</c:v>
                </c:pt>
                <c:pt idx="95">
                  <c:v>105.4003</c:v>
                </c:pt>
                <c:pt idx="96">
                  <c:v>106.74379999999999</c:v>
                </c:pt>
                <c:pt idx="97">
                  <c:v>108.2381</c:v>
                </c:pt>
                <c:pt idx="98">
                  <c:v>110.5181</c:v>
                </c:pt>
                <c:pt idx="99">
                  <c:v>114.0314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'3D-UMa (K=M=1)'!$BU$25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(K=M=1)'!$BU$29:$BU$129</c:f>
              <c:numCache>
                <c:formatCode>0.00_ </c:formatCode>
                <c:ptCount val="101"/>
                <c:pt idx="0">
                  <c:v>90.114500000000007</c:v>
                </c:pt>
                <c:pt idx="1">
                  <c:v>90.390500000000003</c:v>
                </c:pt>
                <c:pt idx="2">
                  <c:v>90.5214</c:v>
                </c:pt>
                <c:pt idx="3">
                  <c:v>90.627899999999997</c:v>
                </c:pt>
                <c:pt idx="4">
                  <c:v>90.717600000000004</c:v>
                </c:pt>
                <c:pt idx="5">
                  <c:v>90.814300000000003</c:v>
                </c:pt>
                <c:pt idx="6">
                  <c:v>90.901200000000003</c:v>
                </c:pt>
                <c:pt idx="7">
                  <c:v>90.961799999999997</c:v>
                </c:pt>
                <c:pt idx="8">
                  <c:v>91.0334</c:v>
                </c:pt>
                <c:pt idx="9">
                  <c:v>91.087900000000005</c:v>
                </c:pt>
                <c:pt idx="10">
                  <c:v>91.14</c:v>
                </c:pt>
                <c:pt idx="11">
                  <c:v>91.199100000000001</c:v>
                </c:pt>
                <c:pt idx="12">
                  <c:v>91.292299999999997</c:v>
                </c:pt>
                <c:pt idx="13">
                  <c:v>91.361400000000003</c:v>
                </c:pt>
                <c:pt idx="14">
                  <c:v>91.437100000000001</c:v>
                </c:pt>
                <c:pt idx="15">
                  <c:v>91.503600000000006</c:v>
                </c:pt>
                <c:pt idx="16">
                  <c:v>91.581400000000002</c:v>
                </c:pt>
                <c:pt idx="17">
                  <c:v>91.671099999999996</c:v>
                </c:pt>
                <c:pt idx="18">
                  <c:v>91.743600000000001</c:v>
                </c:pt>
                <c:pt idx="19">
                  <c:v>91.819599999999994</c:v>
                </c:pt>
                <c:pt idx="20">
                  <c:v>91.911799999999999</c:v>
                </c:pt>
                <c:pt idx="21">
                  <c:v>91.998400000000004</c:v>
                </c:pt>
                <c:pt idx="22">
                  <c:v>92.068600000000004</c:v>
                </c:pt>
                <c:pt idx="23">
                  <c:v>92.147300000000001</c:v>
                </c:pt>
                <c:pt idx="24">
                  <c:v>92.226200000000006</c:v>
                </c:pt>
                <c:pt idx="25">
                  <c:v>92.302000000000007</c:v>
                </c:pt>
                <c:pt idx="26">
                  <c:v>92.391300000000001</c:v>
                </c:pt>
                <c:pt idx="27">
                  <c:v>92.472399999999993</c:v>
                </c:pt>
                <c:pt idx="28">
                  <c:v>92.558800000000005</c:v>
                </c:pt>
                <c:pt idx="29">
                  <c:v>92.649799999999999</c:v>
                </c:pt>
                <c:pt idx="30">
                  <c:v>92.725800000000007</c:v>
                </c:pt>
                <c:pt idx="31">
                  <c:v>92.792000000000002</c:v>
                </c:pt>
                <c:pt idx="32">
                  <c:v>92.873500000000007</c:v>
                </c:pt>
                <c:pt idx="33">
                  <c:v>92.979900000000001</c:v>
                </c:pt>
                <c:pt idx="34">
                  <c:v>93.062799999999996</c:v>
                </c:pt>
                <c:pt idx="35">
                  <c:v>93.141400000000004</c:v>
                </c:pt>
                <c:pt idx="36">
                  <c:v>93.215900000000005</c:v>
                </c:pt>
                <c:pt idx="37">
                  <c:v>93.308700000000002</c:v>
                </c:pt>
                <c:pt idx="38">
                  <c:v>93.392799999999994</c:v>
                </c:pt>
                <c:pt idx="39">
                  <c:v>93.468800000000002</c:v>
                </c:pt>
                <c:pt idx="40">
                  <c:v>93.548299999999998</c:v>
                </c:pt>
                <c:pt idx="41">
                  <c:v>93.623099999999994</c:v>
                </c:pt>
                <c:pt idx="42">
                  <c:v>93.709800000000001</c:v>
                </c:pt>
                <c:pt idx="43">
                  <c:v>93.781499999999994</c:v>
                </c:pt>
                <c:pt idx="44">
                  <c:v>93.852900000000005</c:v>
                </c:pt>
                <c:pt idx="45">
                  <c:v>93.934100000000001</c:v>
                </c:pt>
                <c:pt idx="46">
                  <c:v>94.011700000000005</c:v>
                </c:pt>
                <c:pt idx="47">
                  <c:v>94.095799999999997</c:v>
                </c:pt>
                <c:pt idx="48">
                  <c:v>94.168599999999998</c:v>
                </c:pt>
                <c:pt idx="49">
                  <c:v>94.248900000000006</c:v>
                </c:pt>
                <c:pt idx="50">
                  <c:v>94.323099999999997</c:v>
                </c:pt>
                <c:pt idx="51">
                  <c:v>94.399000000000001</c:v>
                </c:pt>
                <c:pt idx="52">
                  <c:v>94.4726</c:v>
                </c:pt>
                <c:pt idx="53">
                  <c:v>94.549400000000006</c:v>
                </c:pt>
                <c:pt idx="54">
                  <c:v>94.628600000000006</c:v>
                </c:pt>
                <c:pt idx="55">
                  <c:v>94.703999999999994</c:v>
                </c:pt>
                <c:pt idx="56">
                  <c:v>94.798900000000003</c:v>
                </c:pt>
                <c:pt idx="57">
                  <c:v>94.908100000000005</c:v>
                </c:pt>
                <c:pt idx="58">
                  <c:v>94.998099999999994</c:v>
                </c:pt>
                <c:pt idx="59">
                  <c:v>95.088700000000003</c:v>
                </c:pt>
                <c:pt idx="60">
                  <c:v>95.181399999999996</c:v>
                </c:pt>
                <c:pt idx="61">
                  <c:v>95.276600000000002</c:v>
                </c:pt>
                <c:pt idx="62">
                  <c:v>95.361400000000003</c:v>
                </c:pt>
                <c:pt idx="63">
                  <c:v>95.457599999999999</c:v>
                </c:pt>
                <c:pt idx="64">
                  <c:v>95.55</c:v>
                </c:pt>
                <c:pt idx="65">
                  <c:v>95.652000000000001</c:v>
                </c:pt>
                <c:pt idx="66">
                  <c:v>95.750900000000001</c:v>
                </c:pt>
                <c:pt idx="67">
                  <c:v>95.871499999999997</c:v>
                </c:pt>
                <c:pt idx="68">
                  <c:v>95.98</c:v>
                </c:pt>
                <c:pt idx="69">
                  <c:v>96.101200000000006</c:v>
                </c:pt>
                <c:pt idx="70">
                  <c:v>96.268100000000004</c:v>
                </c:pt>
                <c:pt idx="71">
                  <c:v>96.391300000000001</c:v>
                </c:pt>
                <c:pt idx="72">
                  <c:v>96.518699999999995</c:v>
                </c:pt>
                <c:pt idx="73">
                  <c:v>96.676599999999993</c:v>
                </c:pt>
                <c:pt idx="74">
                  <c:v>96.844399999999993</c:v>
                </c:pt>
                <c:pt idx="75">
                  <c:v>97</c:v>
                </c:pt>
                <c:pt idx="76">
                  <c:v>97.180099999999996</c:v>
                </c:pt>
                <c:pt idx="77">
                  <c:v>97.322100000000006</c:v>
                </c:pt>
                <c:pt idx="78">
                  <c:v>97.523600000000002</c:v>
                </c:pt>
                <c:pt idx="79">
                  <c:v>97.740499999999997</c:v>
                </c:pt>
                <c:pt idx="80">
                  <c:v>97.985699999999994</c:v>
                </c:pt>
                <c:pt idx="81">
                  <c:v>98.232500000000002</c:v>
                </c:pt>
                <c:pt idx="82">
                  <c:v>98.448499999999996</c:v>
                </c:pt>
                <c:pt idx="83">
                  <c:v>98.6404</c:v>
                </c:pt>
                <c:pt idx="84">
                  <c:v>98.918400000000005</c:v>
                </c:pt>
                <c:pt idx="85">
                  <c:v>99.188000000000002</c:v>
                </c:pt>
                <c:pt idx="86">
                  <c:v>99.492400000000004</c:v>
                </c:pt>
                <c:pt idx="87">
                  <c:v>99.820300000000003</c:v>
                </c:pt>
                <c:pt idx="88">
                  <c:v>100.202</c:v>
                </c:pt>
                <c:pt idx="89">
                  <c:v>100.617</c:v>
                </c:pt>
                <c:pt idx="90">
                  <c:v>100.94499999999999</c:v>
                </c:pt>
                <c:pt idx="91">
                  <c:v>101.459</c:v>
                </c:pt>
                <c:pt idx="92">
                  <c:v>102.02800000000001</c:v>
                </c:pt>
                <c:pt idx="93">
                  <c:v>102.557</c:v>
                </c:pt>
                <c:pt idx="94">
                  <c:v>103.292</c:v>
                </c:pt>
                <c:pt idx="95">
                  <c:v>104.124</c:v>
                </c:pt>
                <c:pt idx="96">
                  <c:v>105.21899999999999</c:v>
                </c:pt>
                <c:pt idx="97">
                  <c:v>106.62</c:v>
                </c:pt>
                <c:pt idx="98">
                  <c:v>108.646</c:v>
                </c:pt>
                <c:pt idx="99">
                  <c:v>112.105</c:v>
                </c:pt>
                <c:pt idx="100">
                  <c:v>122.878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'3D-UMa (K=M=1)'!$BV$25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'3D-UMa (K=M=1)'!$BV$29:$BV$129</c:f>
              <c:numCache>
                <c:formatCode>0.00_ </c:formatCode>
                <c:ptCount val="101"/>
                <c:pt idx="0">
                  <c:v>90.113656102585594</c:v>
                </c:pt>
                <c:pt idx="1">
                  <c:v>90.452083173576199</c:v>
                </c:pt>
                <c:pt idx="2">
                  <c:v>90.590929945929602</c:v>
                </c:pt>
                <c:pt idx="3">
                  <c:v>90.712167815379303</c:v>
                </c:pt>
                <c:pt idx="4">
                  <c:v>90.812592992920798</c:v>
                </c:pt>
                <c:pt idx="5">
                  <c:v>90.894941352025995</c:v>
                </c:pt>
                <c:pt idx="6">
                  <c:v>90.973984062963197</c:v>
                </c:pt>
                <c:pt idx="7">
                  <c:v>91.051086675144006</c:v>
                </c:pt>
                <c:pt idx="8">
                  <c:v>91.1227166309246</c:v>
                </c:pt>
                <c:pt idx="9">
                  <c:v>91.190295886708697</c:v>
                </c:pt>
                <c:pt idx="10">
                  <c:v>91.258903242086305</c:v>
                </c:pt>
                <c:pt idx="11">
                  <c:v>91.321909500957503</c:v>
                </c:pt>
                <c:pt idx="12">
                  <c:v>91.387705890667405</c:v>
                </c:pt>
                <c:pt idx="13">
                  <c:v>91.454213640964596</c:v>
                </c:pt>
                <c:pt idx="14">
                  <c:v>91.525997067583106</c:v>
                </c:pt>
                <c:pt idx="15">
                  <c:v>91.594637411439805</c:v>
                </c:pt>
                <c:pt idx="16">
                  <c:v>91.663015831732906</c:v>
                </c:pt>
                <c:pt idx="17">
                  <c:v>91.734505958527805</c:v>
                </c:pt>
                <c:pt idx="18">
                  <c:v>91.802326427063306</c:v>
                </c:pt>
                <c:pt idx="19">
                  <c:v>91.8686974487957</c:v>
                </c:pt>
                <c:pt idx="20">
                  <c:v>91.941467863425601</c:v>
                </c:pt>
                <c:pt idx="21">
                  <c:v>92.011674291922304</c:v>
                </c:pt>
                <c:pt idx="22">
                  <c:v>92.083198523347804</c:v>
                </c:pt>
                <c:pt idx="23">
                  <c:v>92.159879374929503</c:v>
                </c:pt>
                <c:pt idx="24">
                  <c:v>92.231995662743302</c:v>
                </c:pt>
                <c:pt idx="25">
                  <c:v>92.306652063448794</c:v>
                </c:pt>
                <c:pt idx="26">
                  <c:v>92.385089985602306</c:v>
                </c:pt>
                <c:pt idx="27">
                  <c:v>92.465934330495202</c:v>
                </c:pt>
                <c:pt idx="28">
                  <c:v>92.544601435766694</c:v>
                </c:pt>
                <c:pt idx="29">
                  <c:v>92.624643639746495</c:v>
                </c:pt>
                <c:pt idx="30">
                  <c:v>92.701870165418697</c:v>
                </c:pt>
                <c:pt idx="31">
                  <c:v>92.783066470100096</c:v>
                </c:pt>
                <c:pt idx="32">
                  <c:v>92.870103967887701</c:v>
                </c:pt>
                <c:pt idx="33">
                  <c:v>92.951974428104705</c:v>
                </c:pt>
                <c:pt idx="34">
                  <c:v>93.029896688242502</c:v>
                </c:pt>
                <c:pt idx="35">
                  <c:v>93.109652413324696</c:v>
                </c:pt>
                <c:pt idx="36">
                  <c:v>93.191241603351301</c:v>
                </c:pt>
                <c:pt idx="37">
                  <c:v>93.268852829257497</c:v>
                </c:pt>
                <c:pt idx="38">
                  <c:v>93.345201729100694</c:v>
                </c:pt>
                <c:pt idx="39">
                  <c:v>93.423346806158804</c:v>
                </c:pt>
                <c:pt idx="40">
                  <c:v>93.500552869052697</c:v>
                </c:pt>
                <c:pt idx="41">
                  <c:v>93.580265622300303</c:v>
                </c:pt>
                <c:pt idx="42">
                  <c:v>93.658689220508805</c:v>
                </c:pt>
                <c:pt idx="43">
                  <c:v>93.736659227129493</c:v>
                </c:pt>
                <c:pt idx="44">
                  <c:v>93.814130065974197</c:v>
                </c:pt>
                <c:pt idx="45">
                  <c:v>93.891330548110304</c:v>
                </c:pt>
                <c:pt idx="46">
                  <c:v>93.970235021611202</c:v>
                </c:pt>
                <c:pt idx="47">
                  <c:v>94.050807211551501</c:v>
                </c:pt>
                <c:pt idx="48">
                  <c:v>94.129159190035594</c:v>
                </c:pt>
                <c:pt idx="49">
                  <c:v>94.211068281497802</c:v>
                </c:pt>
                <c:pt idx="50">
                  <c:v>94.292237302474703</c:v>
                </c:pt>
                <c:pt idx="51">
                  <c:v>94.369914009271696</c:v>
                </c:pt>
                <c:pt idx="52">
                  <c:v>94.454220656269598</c:v>
                </c:pt>
                <c:pt idx="53">
                  <c:v>94.538036196585793</c:v>
                </c:pt>
                <c:pt idx="54">
                  <c:v>94.618759583722095</c:v>
                </c:pt>
                <c:pt idx="55">
                  <c:v>94.701787534434203</c:v>
                </c:pt>
                <c:pt idx="56">
                  <c:v>94.795523429717605</c:v>
                </c:pt>
                <c:pt idx="57">
                  <c:v>94.883300563931698</c:v>
                </c:pt>
                <c:pt idx="58">
                  <c:v>94.975457642179606</c:v>
                </c:pt>
                <c:pt idx="59">
                  <c:v>95.069995678376202</c:v>
                </c:pt>
                <c:pt idx="60">
                  <c:v>95.164493925836993</c:v>
                </c:pt>
                <c:pt idx="61">
                  <c:v>95.256954990026202</c:v>
                </c:pt>
                <c:pt idx="62">
                  <c:v>95.354091799079299</c:v>
                </c:pt>
                <c:pt idx="63">
                  <c:v>95.451999372785394</c:v>
                </c:pt>
                <c:pt idx="64">
                  <c:v>95.562484734279707</c:v>
                </c:pt>
                <c:pt idx="65">
                  <c:v>95.669398658851193</c:v>
                </c:pt>
                <c:pt idx="66">
                  <c:v>95.775625034068398</c:v>
                </c:pt>
                <c:pt idx="67">
                  <c:v>95.884257832025199</c:v>
                </c:pt>
                <c:pt idx="68">
                  <c:v>96.007902124214397</c:v>
                </c:pt>
                <c:pt idx="69">
                  <c:v>96.125511260961602</c:v>
                </c:pt>
                <c:pt idx="70">
                  <c:v>96.248888172846506</c:v>
                </c:pt>
                <c:pt idx="71">
                  <c:v>96.377946916199704</c:v>
                </c:pt>
                <c:pt idx="72">
                  <c:v>96.510156927426095</c:v>
                </c:pt>
                <c:pt idx="73">
                  <c:v>96.6607015880967</c:v>
                </c:pt>
                <c:pt idx="74">
                  <c:v>96.805230191918497</c:v>
                </c:pt>
                <c:pt idx="75">
                  <c:v>96.967491839499601</c:v>
                </c:pt>
                <c:pt idx="76">
                  <c:v>97.136590783435807</c:v>
                </c:pt>
                <c:pt idx="77">
                  <c:v>97.308516319161399</c:v>
                </c:pt>
                <c:pt idx="78">
                  <c:v>97.485044615841204</c:v>
                </c:pt>
                <c:pt idx="79">
                  <c:v>97.678417871697903</c:v>
                </c:pt>
                <c:pt idx="80">
                  <c:v>97.8690218315447</c:v>
                </c:pt>
                <c:pt idx="81">
                  <c:v>98.0806342438797</c:v>
                </c:pt>
                <c:pt idx="82">
                  <c:v>98.302139727477297</c:v>
                </c:pt>
                <c:pt idx="83">
                  <c:v>98.540862592818598</c:v>
                </c:pt>
                <c:pt idx="84">
                  <c:v>98.793823459368795</c:v>
                </c:pt>
                <c:pt idx="85">
                  <c:v>99.074334046568296</c:v>
                </c:pt>
                <c:pt idx="86">
                  <c:v>99.383826748904795</c:v>
                </c:pt>
                <c:pt idx="87">
                  <c:v>99.708980297641503</c:v>
                </c:pt>
                <c:pt idx="88">
                  <c:v>100.065360046213</c:v>
                </c:pt>
                <c:pt idx="89">
                  <c:v>100.463565713829</c:v>
                </c:pt>
                <c:pt idx="90">
                  <c:v>100.89414349687</c:v>
                </c:pt>
                <c:pt idx="91">
                  <c:v>101.37284973470101</c:v>
                </c:pt>
                <c:pt idx="92">
                  <c:v>101.92231626023199</c:v>
                </c:pt>
                <c:pt idx="93">
                  <c:v>102.60929265659399</c:v>
                </c:pt>
                <c:pt idx="94">
                  <c:v>103.387942300177</c:v>
                </c:pt>
                <c:pt idx="95">
                  <c:v>104.239930541536</c:v>
                </c:pt>
                <c:pt idx="96">
                  <c:v>105.29417288457699</c:v>
                </c:pt>
                <c:pt idx="97">
                  <c:v>106.743756106258</c:v>
                </c:pt>
                <c:pt idx="98">
                  <c:v>108.651132606248</c:v>
                </c:pt>
                <c:pt idx="99">
                  <c:v>112.213784176372</c:v>
                </c:pt>
                <c:pt idx="100">
                  <c:v>123.837378966191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'3D-UMa (K=M=1)'!$BW$25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'3D-UMa (K=M=1)'!$BW$29:$BW$129</c:f>
              <c:numCache>
                <c:formatCode>0.00_ </c:formatCode>
                <c:ptCount val="101"/>
                <c:pt idx="0">
                  <c:v>90.1216283383838</c:v>
                </c:pt>
                <c:pt idx="1">
                  <c:v>90.462332558761474</c:v>
                </c:pt>
                <c:pt idx="2">
                  <c:v>90.606116683347366</c:v>
                </c:pt>
                <c:pt idx="3">
                  <c:v>90.725275373075746</c:v>
                </c:pt>
                <c:pt idx="4">
                  <c:v>90.81580061737759</c:v>
                </c:pt>
                <c:pt idx="5">
                  <c:v>90.897885170265909</c:v>
                </c:pt>
                <c:pt idx="6">
                  <c:v>90.978555559435321</c:v>
                </c:pt>
                <c:pt idx="7">
                  <c:v>91.052281905924147</c:v>
                </c:pt>
                <c:pt idx="8">
                  <c:v>91.118330736453345</c:v>
                </c:pt>
                <c:pt idx="9">
                  <c:v>91.189726346255966</c:v>
                </c:pt>
                <c:pt idx="10">
                  <c:v>91.253220432789661</c:v>
                </c:pt>
                <c:pt idx="11">
                  <c:v>91.321376610190981</c:v>
                </c:pt>
                <c:pt idx="12">
                  <c:v>91.383863372722701</c:v>
                </c:pt>
                <c:pt idx="13">
                  <c:v>91.449714426174353</c:v>
                </c:pt>
                <c:pt idx="14">
                  <c:v>91.513870104475217</c:v>
                </c:pt>
                <c:pt idx="15">
                  <c:v>91.583036972724742</c:v>
                </c:pt>
                <c:pt idx="16">
                  <c:v>91.649452513084782</c:v>
                </c:pt>
                <c:pt idx="17">
                  <c:v>91.711850343849235</c:v>
                </c:pt>
                <c:pt idx="18">
                  <c:v>91.771186950516565</c:v>
                </c:pt>
                <c:pt idx="19">
                  <c:v>91.836857149453238</c:v>
                </c:pt>
                <c:pt idx="20">
                  <c:v>91.902804272649732</c:v>
                </c:pt>
                <c:pt idx="21">
                  <c:v>91.968231349584798</c:v>
                </c:pt>
                <c:pt idx="22">
                  <c:v>92.033710665130769</c:v>
                </c:pt>
                <c:pt idx="23">
                  <c:v>92.111642379497667</c:v>
                </c:pt>
                <c:pt idx="24">
                  <c:v>92.186397888634005</c:v>
                </c:pt>
                <c:pt idx="25">
                  <c:v>92.258553249070999</c:v>
                </c:pt>
                <c:pt idx="26">
                  <c:v>92.337418292030563</c:v>
                </c:pt>
                <c:pt idx="27">
                  <c:v>92.410683224083741</c:v>
                </c:pt>
                <c:pt idx="28">
                  <c:v>92.492778162882587</c:v>
                </c:pt>
                <c:pt idx="29">
                  <c:v>92.580040214687159</c:v>
                </c:pt>
                <c:pt idx="30">
                  <c:v>92.65946483036798</c:v>
                </c:pt>
                <c:pt idx="31">
                  <c:v>92.73592961587498</c:v>
                </c:pt>
                <c:pt idx="32">
                  <c:v>92.812722869262657</c:v>
                </c:pt>
                <c:pt idx="33">
                  <c:v>92.902388366430159</c:v>
                </c:pt>
                <c:pt idx="34">
                  <c:v>92.980488737376646</c:v>
                </c:pt>
                <c:pt idx="35">
                  <c:v>93.056273136460277</c:v>
                </c:pt>
                <c:pt idx="36">
                  <c:v>93.134189551260576</c:v>
                </c:pt>
                <c:pt idx="37">
                  <c:v>93.208744811450799</c:v>
                </c:pt>
                <c:pt idx="38">
                  <c:v>93.285347310878663</c:v>
                </c:pt>
                <c:pt idx="39">
                  <c:v>93.368438526249648</c:v>
                </c:pt>
                <c:pt idx="40">
                  <c:v>93.444878430554596</c:v>
                </c:pt>
                <c:pt idx="41">
                  <c:v>93.525374069633017</c:v>
                </c:pt>
                <c:pt idx="42">
                  <c:v>93.59761138622693</c:v>
                </c:pt>
                <c:pt idx="43">
                  <c:v>93.684846815932076</c:v>
                </c:pt>
                <c:pt idx="44">
                  <c:v>93.767206553312491</c:v>
                </c:pt>
                <c:pt idx="45">
                  <c:v>93.843849974639667</c:v>
                </c:pt>
                <c:pt idx="46">
                  <c:v>93.91948406258652</c:v>
                </c:pt>
                <c:pt idx="47">
                  <c:v>94.001861278080256</c:v>
                </c:pt>
                <c:pt idx="48">
                  <c:v>94.079371460961468</c:v>
                </c:pt>
                <c:pt idx="49">
                  <c:v>94.16642231858566</c:v>
                </c:pt>
                <c:pt idx="50">
                  <c:v>94.252480374054699</c:v>
                </c:pt>
                <c:pt idx="51">
                  <c:v>94.336707263698571</c:v>
                </c:pt>
                <c:pt idx="52">
                  <c:v>94.41570738345078</c:v>
                </c:pt>
                <c:pt idx="53">
                  <c:v>94.509836221603322</c:v>
                </c:pt>
                <c:pt idx="54">
                  <c:v>94.5890334997423</c:v>
                </c:pt>
                <c:pt idx="55">
                  <c:v>94.682471710476449</c:v>
                </c:pt>
                <c:pt idx="56">
                  <c:v>94.772658294323492</c:v>
                </c:pt>
                <c:pt idx="57">
                  <c:v>94.863856112202257</c:v>
                </c:pt>
                <c:pt idx="58">
                  <c:v>94.959804445846331</c:v>
                </c:pt>
                <c:pt idx="59">
                  <c:v>95.057341019305923</c:v>
                </c:pt>
                <c:pt idx="60">
                  <c:v>95.160002591335072</c:v>
                </c:pt>
                <c:pt idx="61">
                  <c:v>95.25071358645711</c:v>
                </c:pt>
                <c:pt idx="62">
                  <c:v>95.359905710107057</c:v>
                </c:pt>
                <c:pt idx="63">
                  <c:v>95.464238628168317</c:v>
                </c:pt>
                <c:pt idx="64">
                  <c:v>95.569684318942365</c:v>
                </c:pt>
                <c:pt idx="65">
                  <c:v>95.685638379058844</c:v>
                </c:pt>
                <c:pt idx="66">
                  <c:v>95.798117277555178</c:v>
                </c:pt>
                <c:pt idx="67">
                  <c:v>95.910256611953912</c:v>
                </c:pt>
                <c:pt idx="68">
                  <c:v>96.032817611928508</c:v>
                </c:pt>
                <c:pt idx="69">
                  <c:v>96.164078235420817</c:v>
                </c:pt>
                <c:pt idx="70">
                  <c:v>96.294174916918493</c:v>
                </c:pt>
                <c:pt idx="71">
                  <c:v>96.441074673066311</c:v>
                </c:pt>
                <c:pt idx="72">
                  <c:v>96.575001404501606</c:v>
                </c:pt>
                <c:pt idx="73">
                  <c:v>96.727188624636071</c:v>
                </c:pt>
                <c:pt idx="74">
                  <c:v>96.882114872823948</c:v>
                </c:pt>
                <c:pt idx="75">
                  <c:v>97.038501941296005</c:v>
                </c:pt>
                <c:pt idx="76">
                  <c:v>97.21920766182653</c:v>
                </c:pt>
                <c:pt idx="77">
                  <c:v>97.408354991446188</c:v>
                </c:pt>
                <c:pt idx="78">
                  <c:v>97.582785385541598</c:v>
                </c:pt>
                <c:pt idx="79">
                  <c:v>97.777029171412337</c:v>
                </c:pt>
                <c:pt idx="80">
                  <c:v>97.980243968484658</c:v>
                </c:pt>
                <c:pt idx="81">
                  <c:v>98.196421491906733</c:v>
                </c:pt>
                <c:pt idx="82">
                  <c:v>98.439975355206016</c:v>
                </c:pt>
                <c:pt idx="83">
                  <c:v>98.680194195622605</c:v>
                </c:pt>
                <c:pt idx="84">
                  <c:v>98.964214600371321</c:v>
                </c:pt>
                <c:pt idx="85">
                  <c:v>99.291751311481249</c:v>
                </c:pt>
                <c:pt idx="86">
                  <c:v>99.614928914517193</c:v>
                </c:pt>
                <c:pt idx="87">
                  <c:v>99.978357080734128</c:v>
                </c:pt>
                <c:pt idx="88">
                  <c:v>100.36911845626419</c:v>
                </c:pt>
                <c:pt idx="89">
                  <c:v>100.8106418786562</c:v>
                </c:pt>
                <c:pt idx="90">
                  <c:v>101.2613674733535</c:v>
                </c:pt>
                <c:pt idx="91">
                  <c:v>101.82399116701056</c:v>
                </c:pt>
                <c:pt idx="92">
                  <c:v>102.49032064996477</c:v>
                </c:pt>
                <c:pt idx="93">
                  <c:v>103.17762620849544</c:v>
                </c:pt>
                <c:pt idx="94">
                  <c:v>104.06119925233349</c:v>
                </c:pt>
                <c:pt idx="95">
                  <c:v>105.035373169377</c:v>
                </c:pt>
                <c:pt idx="96">
                  <c:v>106.32160782522627</c:v>
                </c:pt>
                <c:pt idx="97">
                  <c:v>108.04902955485946</c:v>
                </c:pt>
                <c:pt idx="98">
                  <c:v>110.3020160559327</c:v>
                </c:pt>
                <c:pt idx="99">
                  <c:v>113.902238289693</c:v>
                </c:pt>
                <c:pt idx="100">
                  <c:v>123.855158481936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'3D-UMa (K=M=1)'!$BX$25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'3D-UMa (K=M=1)'!$BX$29:$BX$129</c:f>
              <c:numCache>
                <c:formatCode>0.00_ </c:formatCode>
                <c:ptCount val="101"/>
                <c:pt idx="0">
                  <c:v>90.15</c:v>
                </c:pt>
                <c:pt idx="1">
                  <c:v>90.44</c:v>
                </c:pt>
                <c:pt idx="2">
                  <c:v>90.6</c:v>
                </c:pt>
                <c:pt idx="3">
                  <c:v>90.73</c:v>
                </c:pt>
                <c:pt idx="4">
                  <c:v>90.82</c:v>
                </c:pt>
                <c:pt idx="5">
                  <c:v>90.91</c:v>
                </c:pt>
                <c:pt idx="6">
                  <c:v>90.99</c:v>
                </c:pt>
                <c:pt idx="7">
                  <c:v>91.07</c:v>
                </c:pt>
                <c:pt idx="8">
                  <c:v>91.13</c:v>
                </c:pt>
                <c:pt idx="9">
                  <c:v>91.2</c:v>
                </c:pt>
                <c:pt idx="10">
                  <c:v>91.268999999999991</c:v>
                </c:pt>
                <c:pt idx="11">
                  <c:v>91.33</c:v>
                </c:pt>
                <c:pt idx="12">
                  <c:v>91.41</c:v>
                </c:pt>
                <c:pt idx="13">
                  <c:v>91.49</c:v>
                </c:pt>
                <c:pt idx="14">
                  <c:v>91.55</c:v>
                </c:pt>
                <c:pt idx="15">
                  <c:v>91.62</c:v>
                </c:pt>
                <c:pt idx="16">
                  <c:v>91.7</c:v>
                </c:pt>
                <c:pt idx="17">
                  <c:v>91.78</c:v>
                </c:pt>
                <c:pt idx="18">
                  <c:v>91.85</c:v>
                </c:pt>
                <c:pt idx="19">
                  <c:v>91.91</c:v>
                </c:pt>
                <c:pt idx="20">
                  <c:v>91.99</c:v>
                </c:pt>
                <c:pt idx="21">
                  <c:v>92.06</c:v>
                </c:pt>
                <c:pt idx="22">
                  <c:v>92.13</c:v>
                </c:pt>
                <c:pt idx="23">
                  <c:v>92.19</c:v>
                </c:pt>
                <c:pt idx="24">
                  <c:v>92.27</c:v>
                </c:pt>
                <c:pt idx="25">
                  <c:v>92.35</c:v>
                </c:pt>
                <c:pt idx="26">
                  <c:v>92.43</c:v>
                </c:pt>
                <c:pt idx="27">
                  <c:v>92.5</c:v>
                </c:pt>
                <c:pt idx="28">
                  <c:v>92.59</c:v>
                </c:pt>
                <c:pt idx="29">
                  <c:v>92.66</c:v>
                </c:pt>
                <c:pt idx="30">
                  <c:v>92.747</c:v>
                </c:pt>
                <c:pt idx="31">
                  <c:v>92.82</c:v>
                </c:pt>
                <c:pt idx="32">
                  <c:v>92.906800000000004</c:v>
                </c:pt>
                <c:pt idx="33">
                  <c:v>92.99</c:v>
                </c:pt>
                <c:pt idx="34">
                  <c:v>93.07</c:v>
                </c:pt>
                <c:pt idx="35">
                  <c:v>93.15</c:v>
                </c:pt>
                <c:pt idx="36">
                  <c:v>93.22</c:v>
                </c:pt>
                <c:pt idx="37">
                  <c:v>93.3</c:v>
                </c:pt>
                <c:pt idx="38">
                  <c:v>93.38</c:v>
                </c:pt>
                <c:pt idx="39">
                  <c:v>93.47</c:v>
                </c:pt>
                <c:pt idx="40">
                  <c:v>93.54</c:v>
                </c:pt>
                <c:pt idx="41">
                  <c:v>93.63</c:v>
                </c:pt>
                <c:pt idx="42">
                  <c:v>93.71</c:v>
                </c:pt>
                <c:pt idx="43">
                  <c:v>93.79</c:v>
                </c:pt>
                <c:pt idx="44">
                  <c:v>93.86</c:v>
                </c:pt>
                <c:pt idx="45">
                  <c:v>93.94</c:v>
                </c:pt>
                <c:pt idx="46">
                  <c:v>94.02</c:v>
                </c:pt>
                <c:pt idx="47">
                  <c:v>94.09</c:v>
                </c:pt>
                <c:pt idx="48">
                  <c:v>94.16</c:v>
                </c:pt>
                <c:pt idx="49">
                  <c:v>94.235100000000003</c:v>
                </c:pt>
                <c:pt idx="50">
                  <c:v>94.32</c:v>
                </c:pt>
                <c:pt idx="51">
                  <c:v>94.41</c:v>
                </c:pt>
                <c:pt idx="52">
                  <c:v>94.5</c:v>
                </c:pt>
                <c:pt idx="53">
                  <c:v>94.59</c:v>
                </c:pt>
                <c:pt idx="54">
                  <c:v>94.66</c:v>
                </c:pt>
                <c:pt idx="55">
                  <c:v>94.74</c:v>
                </c:pt>
                <c:pt idx="56">
                  <c:v>94.82</c:v>
                </c:pt>
                <c:pt idx="57">
                  <c:v>94.91</c:v>
                </c:pt>
                <c:pt idx="58">
                  <c:v>94.99</c:v>
                </c:pt>
                <c:pt idx="59">
                  <c:v>95.09</c:v>
                </c:pt>
                <c:pt idx="60">
                  <c:v>95.18</c:v>
                </c:pt>
                <c:pt idx="61">
                  <c:v>95.27</c:v>
                </c:pt>
                <c:pt idx="62">
                  <c:v>95.36</c:v>
                </c:pt>
                <c:pt idx="63">
                  <c:v>95.47</c:v>
                </c:pt>
                <c:pt idx="64">
                  <c:v>95.56</c:v>
                </c:pt>
                <c:pt idx="65">
                  <c:v>95.68</c:v>
                </c:pt>
                <c:pt idx="66">
                  <c:v>95.78</c:v>
                </c:pt>
                <c:pt idx="67">
                  <c:v>95.913300000000007</c:v>
                </c:pt>
                <c:pt idx="68">
                  <c:v>96.04</c:v>
                </c:pt>
                <c:pt idx="69">
                  <c:v>96.18</c:v>
                </c:pt>
                <c:pt idx="70">
                  <c:v>96.29</c:v>
                </c:pt>
                <c:pt idx="71">
                  <c:v>96.41</c:v>
                </c:pt>
                <c:pt idx="72">
                  <c:v>96.55</c:v>
                </c:pt>
                <c:pt idx="73">
                  <c:v>96.69</c:v>
                </c:pt>
                <c:pt idx="74">
                  <c:v>96.83</c:v>
                </c:pt>
                <c:pt idx="75">
                  <c:v>97</c:v>
                </c:pt>
                <c:pt idx="76">
                  <c:v>97.16</c:v>
                </c:pt>
                <c:pt idx="77">
                  <c:v>97.34</c:v>
                </c:pt>
                <c:pt idx="78">
                  <c:v>97.55</c:v>
                </c:pt>
                <c:pt idx="79">
                  <c:v>97.74</c:v>
                </c:pt>
                <c:pt idx="80">
                  <c:v>97.96</c:v>
                </c:pt>
                <c:pt idx="81">
                  <c:v>98.18</c:v>
                </c:pt>
                <c:pt idx="82">
                  <c:v>98.43</c:v>
                </c:pt>
                <c:pt idx="83">
                  <c:v>98.701700000000002</c:v>
                </c:pt>
                <c:pt idx="84">
                  <c:v>98.96</c:v>
                </c:pt>
                <c:pt idx="85">
                  <c:v>99.23</c:v>
                </c:pt>
                <c:pt idx="86">
                  <c:v>99.56</c:v>
                </c:pt>
                <c:pt idx="87">
                  <c:v>99.83</c:v>
                </c:pt>
                <c:pt idx="88">
                  <c:v>100.18</c:v>
                </c:pt>
                <c:pt idx="89">
                  <c:v>100.55</c:v>
                </c:pt>
                <c:pt idx="90">
                  <c:v>100.98</c:v>
                </c:pt>
                <c:pt idx="91">
                  <c:v>101.43</c:v>
                </c:pt>
                <c:pt idx="92">
                  <c:v>102.0608</c:v>
                </c:pt>
                <c:pt idx="93">
                  <c:v>102.8</c:v>
                </c:pt>
                <c:pt idx="94">
                  <c:v>103.52</c:v>
                </c:pt>
                <c:pt idx="95">
                  <c:v>104.261</c:v>
                </c:pt>
                <c:pt idx="96">
                  <c:v>105.43039999999999</c:v>
                </c:pt>
                <c:pt idx="97">
                  <c:v>106.93029999999999</c:v>
                </c:pt>
                <c:pt idx="98">
                  <c:v>108.93180000000005</c:v>
                </c:pt>
                <c:pt idx="99">
                  <c:v>111.93030000000002</c:v>
                </c:pt>
                <c:pt idx="100">
                  <c:v>123.75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(K=M=1)'!$BY$25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'3D-UMa (K=M=1)'!$BY$29:$BY$129</c:f>
              <c:numCache>
                <c:formatCode>0.00_ </c:formatCode>
                <c:ptCount val="101"/>
                <c:pt idx="0">
                  <c:v>90.130399999999995</c:v>
                </c:pt>
                <c:pt idx="1">
                  <c:v>90.425600000000003</c:v>
                </c:pt>
                <c:pt idx="2">
                  <c:v>90.549925000000002</c:v>
                </c:pt>
                <c:pt idx="3">
                  <c:v>90.659674999999993</c:v>
                </c:pt>
                <c:pt idx="4">
                  <c:v>90.750720000000001</c:v>
                </c:pt>
                <c:pt idx="5">
                  <c:v>90.836879999999994</c:v>
                </c:pt>
                <c:pt idx="6">
                  <c:v>90.924525000000003</c:v>
                </c:pt>
                <c:pt idx="7">
                  <c:v>90.985339999999994</c:v>
                </c:pt>
                <c:pt idx="8">
                  <c:v>91.034205</c:v>
                </c:pt>
                <c:pt idx="9">
                  <c:v>91.100089999999994</c:v>
                </c:pt>
                <c:pt idx="10">
                  <c:v>91.153774999999996</c:v>
                </c:pt>
                <c:pt idx="11">
                  <c:v>91.212299999999999</c:v>
                </c:pt>
                <c:pt idx="12">
                  <c:v>91.263814999999994</c:v>
                </c:pt>
                <c:pt idx="13">
                  <c:v>91.332530000000006</c:v>
                </c:pt>
                <c:pt idx="14">
                  <c:v>91.391424999999998</c:v>
                </c:pt>
                <c:pt idx="15">
                  <c:v>91.448710000000005</c:v>
                </c:pt>
                <c:pt idx="16">
                  <c:v>91.4953</c:v>
                </c:pt>
                <c:pt idx="17">
                  <c:v>91.551434999999998</c:v>
                </c:pt>
                <c:pt idx="18">
                  <c:v>91.621205000000003</c:v>
                </c:pt>
                <c:pt idx="19">
                  <c:v>91.676294999999996</c:v>
                </c:pt>
                <c:pt idx="20">
                  <c:v>91.744415000000004</c:v>
                </c:pt>
                <c:pt idx="21">
                  <c:v>91.804694999999995</c:v>
                </c:pt>
                <c:pt idx="22">
                  <c:v>91.871624999999995</c:v>
                </c:pt>
                <c:pt idx="23">
                  <c:v>91.924459999999996</c:v>
                </c:pt>
                <c:pt idx="24">
                  <c:v>91.989834999999999</c:v>
                </c:pt>
                <c:pt idx="25">
                  <c:v>92.056434999999993</c:v>
                </c:pt>
                <c:pt idx="26">
                  <c:v>92.123720000000006</c:v>
                </c:pt>
                <c:pt idx="27">
                  <c:v>92.199359999999999</c:v>
                </c:pt>
                <c:pt idx="28">
                  <c:v>92.277069999999995</c:v>
                </c:pt>
                <c:pt idx="29">
                  <c:v>92.360370000000003</c:v>
                </c:pt>
                <c:pt idx="30">
                  <c:v>92.440595000000002</c:v>
                </c:pt>
                <c:pt idx="31">
                  <c:v>92.526615000000007</c:v>
                </c:pt>
                <c:pt idx="32">
                  <c:v>92.597309999999993</c:v>
                </c:pt>
                <c:pt idx="33">
                  <c:v>92.691495000000003</c:v>
                </c:pt>
                <c:pt idx="34">
                  <c:v>92.766829999999999</c:v>
                </c:pt>
                <c:pt idx="35">
                  <c:v>92.856750000000005</c:v>
                </c:pt>
                <c:pt idx="36">
                  <c:v>92.932569999999998</c:v>
                </c:pt>
                <c:pt idx="37">
                  <c:v>93.029489999999996</c:v>
                </c:pt>
                <c:pt idx="38">
                  <c:v>93.117639999999994</c:v>
                </c:pt>
                <c:pt idx="39">
                  <c:v>93.192700000000002</c:v>
                </c:pt>
                <c:pt idx="40">
                  <c:v>93.298524999999998</c:v>
                </c:pt>
                <c:pt idx="41">
                  <c:v>93.374390000000005</c:v>
                </c:pt>
                <c:pt idx="42">
                  <c:v>93.445134999999993</c:v>
                </c:pt>
                <c:pt idx="43">
                  <c:v>93.536370000000005</c:v>
                </c:pt>
                <c:pt idx="44">
                  <c:v>93.602559999999997</c:v>
                </c:pt>
                <c:pt idx="45">
                  <c:v>93.678600000000003</c:v>
                </c:pt>
                <c:pt idx="46">
                  <c:v>93.759079999999997</c:v>
                </c:pt>
                <c:pt idx="47">
                  <c:v>93.852760000000004</c:v>
                </c:pt>
                <c:pt idx="48">
                  <c:v>93.938040000000001</c:v>
                </c:pt>
                <c:pt idx="49">
                  <c:v>94.010710000000003</c:v>
                </c:pt>
                <c:pt idx="50">
                  <c:v>94.097380000000001</c:v>
                </c:pt>
                <c:pt idx="51">
                  <c:v>94.183954999999997</c:v>
                </c:pt>
                <c:pt idx="52">
                  <c:v>94.275944999999993</c:v>
                </c:pt>
                <c:pt idx="53">
                  <c:v>94.360349999999997</c:v>
                </c:pt>
                <c:pt idx="54">
                  <c:v>94.441770000000005</c:v>
                </c:pt>
                <c:pt idx="55">
                  <c:v>94.518460000000005</c:v>
                </c:pt>
                <c:pt idx="56">
                  <c:v>94.612094999999997</c:v>
                </c:pt>
                <c:pt idx="57">
                  <c:v>94.712244999999996</c:v>
                </c:pt>
                <c:pt idx="58">
                  <c:v>94.809444999999997</c:v>
                </c:pt>
                <c:pt idx="59">
                  <c:v>94.899834999999996</c:v>
                </c:pt>
                <c:pt idx="60">
                  <c:v>94.996894999999995</c:v>
                </c:pt>
                <c:pt idx="61">
                  <c:v>95.096819999999994</c:v>
                </c:pt>
                <c:pt idx="62">
                  <c:v>95.182509999999994</c:v>
                </c:pt>
                <c:pt idx="63">
                  <c:v>95.301034999999999</c:v>
                </c:pt>
                <c:pt idx="64">
                  <c:v>95.415610000000001</c:v>
                </c:pt>
                <c:pt idx="65">
                  <c:v>95.517285000000001</c:v>
                </c:pt>
                <c:pt idx="66">
                  <c:v>95.661694999999995</c:v>
                </c:pt>
                <c:pt idx="67">
                  <c:v>95.801164999999997</c:v>
                </c:pt>
                <c:pt idx="68">
                  <c:v>95.923535000000001</c:v>
                </c:pt>
                <c:pt idx="69">
                  <c:v>96.055814999999996</c:v>
                </c:pt>
                <c:pt idx="70">
                  <c:v>96.177165000000002</c:v>
                </c:pt>
                <c:pt idx="71">
                  <c:v>96.312254999999993</c:v>
                </c:pt>
                <c:pt idx="72">
                  <c:v>96.466065</c:v>
                </c:pt>
                <c:pt idx="73">
                  <c:v>96.601074999999994</c:v>
                </c:pt>
                <c:pt idx="74">
                  <c:v>96.747349999999997</c:v>
                </c:pt>
                <c:pt idx="75">
                  <c:v>96.920100000000005</c:v>
                </c:pt>
                <c:pt idx="76">
                  <c:v>97.092884999999995</c:v>
                </c:pt>
                <c:pt idx="77">
                  <c:v>97.279385000000005</c:v>
                </c:pt>
                <c:pt idx="78">
                  <c:v>97.475004999999996</c:v>
                </c:pt>
                <c:pt idx="79">
                  <c:v>97.710819999999998</c:v>
                </c:pt>
                <c:pt idx="80">
                  <c:v>97.965525</c:v>
                </c:pt>
                <c:pt idx="81">
                  <c:v>98.199124999999995</c:v>
                </c:pt>
                <c:pt idx="82">
                  <c:v>98.421679999999995</c:v>
                </c:pt>
                <c:pt idx="83">
                  <c:v>98.733744999999999</c:v>
                </c:pt>
                <c:pt idx="84">
                  <c:v>98.994230000000002</c:v>
                </c:pt>
                <c:pt idx="85">
                  <c:v>99.254265000000004</c:v>
                </c:pt>
                <c:pt idx="86">
                  <c:v>99.491529999999997</c:v>
                </c:pt>
                <c:pt idx="87">
                  <c:v>99.860915000000006</c:v>
                </c:pt>
                <c:pt idx="88">
                  <c:v>100.21755</c:v>
                </c:pt>
                <c:pt idx="89">
                  <c:v>100.62430000000001</c:v>
                </c:pt>
                <c:pt idx="90">
                  <c:v>101.16974999999999</c:v>
                </c:pt>
                <c:pt idx="91">
                  <c:v>101.76875</c:v>
                </c:pt>
                <c:pt idx="92">
                  <c:v>102.25905</c:v>
                </c:pt>
                <c:pt idx="93">
                  <c:v>102.9552</c:v>
                </c:pt>
                <c:pt idx="94">
                  <c:v>103.93044999999999</c:v>
                </c:pt>
                <c:pt idx="95">
                  <c:v>105.00924999999999</c:v>
                </c:pt>
                <c:pt idx="96">
                  <c:v>106.66674999999999</c:v>
                </c:pt>
                <c:pt idx="97">
                  <c:v>108.42485000000001</c:v>
                </c:pt>
                <c:pt idx="98">
                  <c:v>110.9676</c:v>
                </c:pt>
                <c:pt idx="99">
                  <c:v>114.3389</c:v>
                </c:pt>
                <c:pt idx="100">
                  <c:v>123.37990000000001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(K=M=1)'!$BZ$25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(K=M=1)'!$BZ$29:$BZ$129</c:f>
              <c:numCache>
                <c:formatCode>0.00_ </c:formatCode>
                <c:ptCount val="101"/>
                <c:pt idx="0">
                  <c:v>90.13</c:v>
                </c:pt>
                <c:pt idx="1">
                  <c:v>90.44</c:v>
                </c:pt>
                <c:pt idx="2">
                  <c:v>90.59</c:v>
                </c:pt>
                <c:pt idx="3">
                  <c:v>90.7</c:v>
                </c:pt>
                <c:pt idx="4">
                  <c:v>90.8</c:v>
                </c:pt>
                <c:pt idx="5">
                  <c:v>90.89</c:v>
                </c:pt>
                <c:pt idx="6">
                  <c:v>90.97</c:v>
                </c:pt>
                <c:pt idx="7">
                  <c:v>91.05</c:v>
                </c:pt>
                <c:pt idx="8">
                  <c:v>91.12</c:v>
                </c:pt>
                <c:pt idx="9">
                  <c:v>91.18</c:v>
                </c:pt>
                <c:pt idx="10">
                  <c:v>91.25</c:v>
                </c:pt>
                <c:pt idx="11">
                  <c:v>91.31</c:v>
                </c:pt>
                <c:pt idx="12">
                  <c:v>91.37</c:v>
                </c:pt>
                <c:pt idx="13">
                  <c:v>91.44</c:v>
                </c:pt>
                <c:pt idx="14">
                  <c:v>91.5</c:v>
                </c:pt>
                <c:pt idx="15">
                  <c:v>91.57</c:v>
                </c:pt>
                <c:pt idx="16">
                  <c:v>91.62</c:v>
                </c:pt>
                <c:pt idx="17">
                  <c:v>91.68</c:v>
                </c:pt>
                <c:pt idx="18">
                  <c:v>91.74</c:v>
                </c:pt>
                <c:pt idx="19">
                  <c:v>91.81</c:v>
                </c:pt>
                <c:pt idx="20">
                  <c:v>91.87</c:v>
                </c:pt>
                <c:pt idx="21">
                  <c:v>91.94</c:v>
                </c:pt>
                <c:pt idx="22">
                  <c:v>92</c:v>
                </c:pt>
                <c:pt idx="23">
                  <c:v>92.08</c:v>
                </c:pt>
                <c:pt idx="24">
                  <c:v>92.15</c:v>
                </c:pt>
                <c:pt idx="25">
                  <c:v>92.22</c:v>
                </c:pt>
                <c:pt idx="26">
                  <c:v>92.29</c:v>
                </c:pt>
                <c:pt idx="27">
                  <c:v>92.37</c:v>
                </c:pt>
                <c:pt idx="28">
                  <c:v>92.46</c:v>
                </c:pt>
                <c:pt idx="29">
                  <c:v>92.54</c:v>
                </c:pt>
                <c:pt idx="30">
                  <c:v>92.62</c:v>
                </c:pt>
                <c:pt idx="31">
                  <c:v>92.7</c:v>
                </c:pt>
                <c:pt idx="32">
                  <c:v>92.79</c:v>
                </c:pt>
                <c:pt idx="33">
                  <c:v>92.87</c:v>
                </c:pt>
                <c:pt idx="34">
                  <c:v>92.94</c:v>
                </c:pt>
                <c:pt idx="35">
                  <c:v>93.02</c:v>
                </c:pt>
                <c:pt idx="36">
                  <c:v>93.1</c:v>
                </c:pt>
                <c:pt idx="37">
                  <c:v>93.18</c:v>
                </c:pt>
                <c:pt idx="38">
                  <c:v>93.27</c:v>
                </c:pt>
                <c:pt idx="39">
                  <c:v>93.35</c:v>
                </c:pt>
                <c:pt idx="40">
                  <c:v>93.43</c:v>
                </c:pt>
                <c:pt idx="41">
                  <c:v>93.52</c:v>
                </c:pt>
                <c:pt idx="42">
                  <c:v>93.6</c:v>
                </c:pt>
                <c:pt idx="43">
                  <c:v>93.69</c:v>
                </c:pt>
                <c:pt idx="44">
                  <c:v>93.78</c:v>
                </c:pt>
                <c:pt idx="45">
                  <c:v>93.86</c:v>
                </c:pt>
                <c:pt idx="46">
                  <c:v>93.95</c:v>
                </c:pt>
                <c:pt idx="47">
                  <c:v>94.01</c:v>
                </c:pt>
                <c:pt idx="48">
                  <c:v>94.09</c:v>
                </c:pt>
                <c:pt idx="49">
                  <c:v>94.17</c:v>
                </c:pt>
                <c:pt idx="50">
                  <c:v>94.25</c:v>
                </c:pt>
                <c:pt idx="51">
                  <c:v>94.33</c:v>
                </c:pt>
                <c:pt idx="52">
                  <c:v>94.42</c:v>
                </c:pt>
                <c:pt idx="53">
                  <c:v>94.5</c:v>
                </c:pt>
                <c:pt idx="54">
                  <c:v>94.58</c:v>
                </c:pt>
                <c:pt idx="55">
                  <c:v>94.67</c:v>
                </c:pt>
                <c:pt idx="56">
                  <c:v>94.75</c:v>
                </c:pt>
                <c:pt idx="57">
                  <c:v>94.85</c:v>
                </c:pt>
                <c:pt idx="58">
                  <c:v>94.94</c:v>
                </c:pt>
                <c:pt idx="59">
                  <c:v>95.03</c:v>
                </c:pt>
                <c:pt idx="60">
                  <c:v>95.15</c:v>
                </c:pt>
                <c:pt idx="61">
                  <c:v>95.26</c:v>
                </c:pt>
                <c:pt idx="62">
                  <c:v>95.37</c:v>
                </c:pt>
                <c:pt idx="63">
                  <c:v>95.48</c:v>
                </c:pt>
                <c:pt idx="64">
                  <c:v>95.59</c:v>
                </c:pt>
                <c:pt idx="65">
                  <c:v>95.7</c:v>
                </c:pt>
                <c:pt idx="66">
                  <c:v>95.82</c:v>
                </c:pt>
                <c:pt idx="67">
                  <c:v>95.95</c:v>
                </c:pt>
                <c:pt idx="68">
                  <c:v>96.06</c:v>
                </c:pt>
                <c:pt idx="69">
                  <c:v>96.21</c:v>
                </c:pt>
                <c:pt idx="70">
                  <c:v>96.34</c:v>
                </c:pt>
                <c:pt idx="71">
                  <c:v>96.47</c:v>
                </c:pt>
                <c:pt idx="72">
                  <c:v>96.6</c:v>
                </c:pt>
                <c:pt idx="73">
                  <c:v>96.75</c:v>
                </c:pt>
                <c:pt idx="74">
                  <c:v>96.94</c:v>
                </c:pt>
                <c:pt idx="75">
                  <c:v>97.13</c:v>
                </c:pt>
                <c:pt idx="76">
                  <c:v>97.32</c:v>
                </c:pt>
                <c:pt idx="77">
                  <c:v>97.5</c:v>
                </c:pt>
                <c:pt idx="78">
                  <c:v>97.67</c:v>
                </c:pt>
                <c:pt idx="79">
                  <c:v>97.87</c:v>
                </c:pt>
                <c:pt idx="80">
                  <c:v>98.14</c:v>
                </c:pt>
                <c:pt idx="81">
                  <c:v>98.39</c:v>
                </c:pt>
                <c:pt idx="82">
                  <c:v>98.66</c:v>
                </c:pt>
                <c:pt idx="83">
                  <c:v>98.94</c:v>
                </c:pt>
                <c:pt idx="84">
                  <c:v>99.25</c:v>
                </c:pt>
                <c:pt idx="85">
                  <c:v>99.53</c:v>
                </c:pt>
                <c:pt idx="86">
                  <c:v>99.9</c:v>
                </c:pt>
                <c:pt idx="87">
                  <c:v>100.27</c:v>
                </c:pt>
                <c:pt idx="88">
                  <c:v>100.6</c:v>
                </c:pt>
                <c:pt idx="89">
                  <c:v>101.03</c:v>
                </c:pt>
                <c:pt idx="90">
                  <c:v>101.56</c:v>
                </c:pt>
                <c:pt idx="91">
                  <c:v>101.98</c:v>
                </c:pt>
                <c:pt idx="92">
                  <c:v>102.53</c:v>
                </c:pt>
                <c:pt idx="93">
                  <c:v>103.36</c:v>
                </c:pt>
                <c:pt idx="94">
                  <c:v>104.24</c:v>
                </c:pt>
                <c:pt idx="95">
                  <c:v>105.2</c:v>
                </c:pt>
                <c:pt idx="96">
                  <c:v>106.32</c:v>
                </c:pt>
                <c:pt idx="97">
                  <c:v>108.06</c:v>
                </c:pt>
                <c:pt idx="98">
                  <c:v>110.7</c:v>
                </c:pt>
                <c:pt idx="99">
                  <c:v>113.89</c:v>
                </c:pt>
                <c:pt idx="100">
                  <c:v>123.86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(K=M=1)'!$CA$25</c:f>
              <c:strCache>
                <c:ptCount val="1"/>
                <c:pt idx="0">
                  <c:v>IDCC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'3D-UMa (K=M=1)'!$CA$29:$CA$129</c:f>
              <c:numCache>
                <c:formatCode>0.00_ </c:formatCode>
                <c:ptCount val="101"/>
                <c:pt idx="0">
                  <c:v>90.1671742189735</c:v>
                </c:pt>
                <c:pt idx="1">
                  <c:v>90.422792547796405</c:v>
                </c:pt>
                <c:pt idx="2">
                  <c:v>90.579890671819001</c:v>
                </c:pt>
                <c:pt idx="3">
                  <c:v>90.719415563203498</c:v>
                </c:pt>
                <c:pt idx="4">
                  <c:v>90.804214304316901</c:v>
                </c:pt>
                <c:pt idx="5">
                  <c:v>90.903905757269996</c:v>
                </c:pt>
                <c:pt idx="6">
                  <c:v>90.990993326077103</c:v>
                </c:pt>
                <c:pt idx="7">
                  <c:v>91.085604387246804</c:v>
                </c:pt>
                <c:pt idx="8">
                  <c:v>91.163768189904701</c:v>
                </c:pt>
                <c:pt idx="9">
                  <c:v>91.252190512271696</c:v>
                </c:pt>
                <c:pt idx="10">
                  <c:v>91.328107081370504</c:v>
                </c:pt>
                <c:pt idx="11">
                  <c:v>91.395758430492094</c:v>
                </c:pt>
                <c:pt idx="12">
                  <c:v>91.470820378173599</c:v>
                </c:pt>
                <c:pt idx="13">
                  <c:v>91.548285892563499</c:v>
                </c:pt>
                <c:pt idx="14">
                  <c:v>91.616032062527793</c:v>
                </c:pt>
                <c:pt idx="15">
                  <c:v>91.680299935726893</c:v>
                </c:pt>
                <c:pt idx="16">
                  <c:v>91.767075198059302</c:v>
                </c:pt>
                <c:pt idx="17">
                  <c:v>91.840297559994397</c:v>
                </c:pt>
                <c:pt idx="18">
                  <c:v>91.919979850459697</c:v>
                </c:pt>
                <c:pt idx="19">
                  <c:v>91.986267585014602</c:v>
                </c:pt>
                <c:pt idx="20">
                  <c:v>92.060273250125206</c:v>
                </c:pt>
                <c:pt idx="21">
                  <c:v>92.122033942669702</c:v>
                </c:pt>
                <c:pt idx="22">
                  <c:v>92.213674056762898</c:v>
                </c:pt>
                <c:pt idx="23">
                  <c:v>92.290464373732505</c:v>
                </c:pt>
                <c:pt idx="24">
                  <c:v>92.367889089425404</c:v>
                </c:pt>
                <c:pt idx="25">
                  <c:v>92.449079922278798</c:v>
                </c:pt>
                <c:pt idx="26">
                  <c:v>92.506557232460807</c:v>
                </c:pt>
                <c:pt idx="27">
                  <c:v>92.610515939829696</c:v>
                </c:pt>
                <c:pt idx="28">
                  <c:v>92.700537682636593</c:v>
                </c:pt>
                <c:pt idx="29">
                  <c:v>92.782922474750094</c:v>
                </c:pt>
                <c:pt idx="30">
                  <c:v>92.875405142901997</c:v>
                </c:pt>
                <c:pt idx="31">
                  <c:v>92.947212909110903</c:v>
                </c:pt>
                <c:pt idx="32">
                  <c:v>93.031064187832797</c:v>
                </c:pt>
                <c:pt idx="33">
                  <c:v>93.145947443155407</c:v>
                </c:pt>
                <c:pt idx="34">
                  <c:v>93.238748907213306</c:v>
                </c:pt>
                <c:pt idx="35">
                  <c:v>93.306831643315405</c:v>
                </c:pt>
                <c:pt idx="36">
                  <c:v>93.377797718742102</c:v>
                </c:pt>
                <c:pt idx="37">
                  <c:v>93.467539842037098</c:v>
                </c:pt>
                <c:pt idx="38">
                  <c:v>93.548582461391803</c:v>
                </c:pt>
                <c:pt idx="39">
                  <c:v>93.6267672861878</c:v>
                </c:pt>
                <c:pt idx="40">
                  <c:v>93.705589649536407</c:v>
                </c:pt>
                <c:pt idx="41">
                  <c:v>93.771911179864205</c:v>
                </c:pt>
                <c:pt idx="42">
                  <c:v>93.860417111908305</c:v>
                </c:pt>
                <c:pt idx="43">
                  <c:v>93.9474615988577</c:v>
                </c:pt>
                <c:pt idx="44">
                  <c:v>94.014680030608005</c:v>
                </c:pt>
                <c:pt idx="45">
                  <c:v>94.087279746285802</c:v>
                </c:pt>
                <c:pt idx="46">
                  <c:v>94.183934040782106</c:v>
                </c:pt>
                <c:pt idx="47">
                  <c:v>94.257468972274197</c:v>
                </c:pt>
                <c:pt idx="48">
                  <c:v>94.324212030286205</c:v>
                </c:pt>
                <c:pt idx="49">
                  <c:v>94.400707776515702</c:v>
                </c:pt>
                <c:pt idx="50">
                  <c:v>94.4678928473285</c:v>
                </c:pt>
                <c:pt idx="51">
                  <c:v>94.542300030592699</c:v>
                </c:pt>
                <c:pt idx="52">
                  <c:v>94.630481721646404</c:v>
                </c:pt>
                <c:pt idx="53">
                  <c:v>94.720779467812704</c:v>
                </c:pt>
                <c:pt idx="54">
                  <c:v>94.790129175248396</c:v>
                </c:pt>
                <c:pt idx="55">
                  <c:v>94.873077559062907</c:v>
                </c:pt>
                <c:pt idx="56">
                  <c:v>94.982745548697693</c:v>
                </c:pt>
                <c:pt idx="57">
                  <c:v>95.078985256591494</c:v>
                </c:pt>
                <c:pt idx="58">
                  <c:v>95.171132718623895</c:v>
                </c:pt>
                <c:pt idx="59">
                  <c:v>95.243442274472002</c:v>
                </c:pt>
                <c:pt idx="60">
                  <c:v>95.331773467223599</c:v>
                </c:pt>
                <c:pt idx="61">
                  <c:v>95.457839498967701</c:v>
                </c:pt>
                <c:pt idx="62">
                  <c:v>95.556272470162099</c:v>
                </c:pt>
                <c:pt idx="63">
                  <c:v>95.678801083837698</c:v>
                </c:pt>
                <c:pt idx="64">
                  <c:v>95.808135286072101</c:v>
                </c:pt>
                <c:pt idx="65">
                  <c:v>95.9167602848744</c:v>
                </c:pt>
                <c:pt idx="66">
                  <c:v>96.071919553426795</c:v>
                </c:pt>
                <c:pt idx="67">
                  <c:v>96.206705615206502</c:v>
                </c:pt>
                <c:pt idx="68">
                  <c:v>96.365880286589501</c:v>
                </c:pt>
                <c:pt idx="69">
                  <c:v>96.473792931668697</c:v>
                </c:pt>
                <c:pt idx="70">
                  <c:v>96.572145022640697</c:v>
                </c:pt>
                <c:pt idx="71">
                  <c:v>96.732069830175703</c:v>
                </c:pt>
                <c:pt idx="72">
                  <c:v>96.910636818531103</c:v>
                </c:pt>
                <c:pt idx="73">
                  <c:v>97.052003764982302</c:v>
                </c:pt>
                <c:pt idx="74">
                  <c:v>97.238922478677097</c:v>
                </c:pt>
                <c:pt idx="75">
                  <c:v>97.398486688388402</c:v>
                </c:pt>
                <c:pt idx="76">
                  <c:v>97.624669311696195</c:v>
                </c:pt>
                <c:pt idx="77">
                  <c:v>97.807633394716206</c:v>
                </c:pt>
                <c:pt idx="78">
                  <c:v>98.010527736565606</c:v>
                </c:pt>
                <c:pt idx="79">
                  <c:v>98.227151456383098</c:v>
                </c:pt>
                <c:pt idx="80">
                  <c:v>98.463566082559495</c:v>
                </c:pt>
                <c:pt idx="81">
                  <c:v>98.673374548520798</c:v>
                </c:pt>
                <c:pt idx="82">
                  <c:v>98.900848463251194</c:v>
                </c:pt>
                <c:pt idx="83">
                  <c:v>99.136749008130707</c:v>
                </c:pt>
                <c:pt idx="84">
                  <c:v>99.457074878293895</c:v>
                </c:pt>
                <c:pt idx="85">
                  <c:v>99.756502332096503</c:v>
                </c:pt>
                <c:pt idx="86">
                  <c:v>100.148757044438</c:v>
                </c:pt>
                <c:pt idx="87">
                  <c:v>100.556286128634</c:v>
                </c:pt>
                <c:pt idx="88">
                  <c:v>100.980811470511</c:v>
                </c:pt>
                <c:pt idx="89">
                  <c:v>101.445582466435</c:v>
                </c:pt>
                <c:pt idx="90">
                  <c:v>102.079873209184</c:v>
                </c:pt>
                <c:pt idx="91">
                  <c:v>102.683194176318</c:v>
                </c:pt>
                <c:pt idx="92">
                  <c:v>103.275672107124</c:v>
                </c:pt>
                <c:pt idx="93">
                  <c:v>104.155098380308</c:v>
                </c:pt>
                <c:pt idx="94">
                  <c:v>105.17401187109201</c:v>
                </c:pt>
                <c:pt idx="95">
                  <c:v>106.54467355925701</c:v>
                </c:pt>
                <c:pt idx="96">
                  <c:v>108.056901424071</c:v>
                </c:pt>
                <c:pt idx="97">
                  <c:v>109.668767453127</c:v>
                </c:pt>
                <c:pt idx="98">
                  <c:v>111.483184092313</c:v>
                </c:pt>
                <c:pt idx="99">
                  <c:v>114.347921895855</c:v>
                </c:pt>
                <c:pt idx="100">
                  <c:v>124.275110008863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'3D-UMa (K=M=1)'!$CB$25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'3D-UMa (K=M=1)'!$CB$29:$CB$129</c:f>
              <c:numCache>
                <c:formatCode>0.00_ </c:formatCode>
                <c:ptCount val="101"/>
                <c:pt idx="0">
                  <c:v>90.061916061984931</c:v>
                </c:pt>
                <c:pt idx="1">
                  <c:v>90.254052874411528</c:v>
                </c:pt>
                <c:pt idx="2">
                  <c:v>90.316800153471476</c:v>
                </c:pt>
                <c:pt idx="3">
                  <c:v>90.364013625205928</c:v>
                </c:pt>
                <c:pt idx="4">
                  <c:v>90.412719922686051</c:v>
                </c:pt>
                <c:pt idx="5">
                  <c:v>90.45404411542232</c:v>
                </c:pt>
                <c:pt idx="6">
                  <c:v>90.503996294681244</c:v>
                </c:pt>
                <c:pt idx="7">
                  <c:v>90.551467859585003</c:v>
                </c:pt>
                <c:pt idx="8">
                  <c:v>90.595222725521523</c:v>
                </c:pt>
                <c:pt idx="9">
                  <c:v>90.643114522380742</c:v>
                </c:pt>
                <c:pt idx="10">
                  <c:v>90.685556544283571</c:v>
                </c:pt>
                <c:pt idx="11">
                  <c:v>90.73485771872933</c:v>
                </c:pt>
                <c:pt idx="12">
                  <c:v>90.793591592179737</c:v>
                </c:pt>
                <c:pt idx="13">
                  <c:v>90.853098579940507</c:v>
                </c:pt>
                <c:pt idx="14">
                  <c:v>90.912257057349137</c:v>
                </c:pt>
                <c:pt idx="15">
                  <c:v>90.969634982699091</c:v>
                </c:pt>
                <c:pt idx="16">
                  <c:v>91.030768257074939</c:v>
                </c:pt>
                <c:pt idx="17">
                  <c:v>91.098521191841513</c:v>
                </c:pt>
                <c:pt idx="18">
                  <c:v>91.154253771944397</c:v>
                </c:pt>
                <c:pt idx="19">
                  <c:v>91.228112764232137</c:v>
                </c:pt>
                <c:pt idx="20">
                  <c:v>91.292557965726459</c:v>
                </c:pt>
                <c:pt idx="21">
                  <c:v>91.373187991294301</c:v>
                </c:pt>
                <c:pt idx="22">
                  <c:v>91.445163950402488</c:v>
                </c:pt>
                <c:pt idx="23">
                  <c:v>91.526778055099413</c:v>
                </c:pt>
                <c:pt idx="24">
                  <c:v>91.595927504231398</c:v>
                </c:pt>
                <c:pt idx="25">
                  <c:v>91.678054649108915</c:v>
                </c:pt>
                <c:pt idx="26">
                  <c:v>91.755551436992945</c:v>
                </c:pt>
                <c:pt idx="27">
                  <c:v>91.827406662040929</c:v>
                </c:pt>
                <c:pt idx="28">
                  <c:v>91.914022757033408</c:v>
                </c:pt>
                <c:pt idx="29">
                  <c:v>91.991483162944718</c:v>
                </c:pt>
                <c:pt idx="30">
                  <c:v>92.071228106933987</c:v>
                </c:pt>
                <c:pt idx="31">
                  <c:v>92.150018821449677</c:v>
                </c:pt>
                <c:pt idx="32">
                  <c:v>92.234486557321787</c:v>
                </c:pt>
                <c:pt idx="33">
                  <c:v>92.318750882006483</c:v>
                </c:pt>
                <c:pt idx="34">
                  <c:v>92.407539805589124</c:v>
                </c:pt>
                <c:pt idx="35">
                  <c:v>92.512881094651874</c:v>
                </c:pt>
                <c:pt idx="36">
                  <c:v>92.600674510585904</c:v>
                </c:pt>
                <c:pt idx="37">
                  <c:v>92.696974445161189</c:v>
                </c:pt>
                <c:pt idx="38">
                  <c:v>92.794669465675511</c:v>
                </c:pt>
                <c:pt idx="39">
                  <c:v>92.894124046851502</c:v>
                </c:pt>
                <c:pt idx="40">
                  <c:v>92.990561380227874</c:v>
                </c:pt>
                <c:pt idx="41">
                  <c:v>93.09710696669319</c:v>
                </c:pt>
                <c:pt idx="42">
                  <c:v>93.201558467377041</c:v>
                </c:pt>
                <c:pt idx="43">
                  <c:v>93.311358092167396</c:v>
                </c:pt>
                <c:pt idx="44">
                  <c:v>93.408255645105754</c:v>
                </c:pt>
                <c:pt idx="45">
                  <c:v>93.492299778336175</c:v>
                </c:pt>
                <c:pt idx="46">
                  <c:v>93.581889422252416</c:v>
                </c:pt>
                <c:pt idx="47">
                  <c:v>93.697034025566026</c:v>
                </c:pt>
                <c:pt idx="48">
                  <c:v>93.797328322624949</c:v>
                </c:pt>
                <c:pt idx="49">
                  <c:v>93.878042282751437</c:v>
                </c:pt>
                <c:pt idx="50">
                  <c:v>93.95981553484485</c:v>
                </c:pt>
                <c:pt idx="51">
                  <c:v>94.036495031631091</c:v>
                </c:pt>
                <c:pt idx="52">
                  <c:v>94.13809918513023</c:v>
                </c:pt>
                <c:pt idx="53">
                  <c:v>94.224540956388395</c:v>
                </c:pt>
                <c:pt idx="54">
                  <c:v>94.317388502701633</c:v>
                </c:pt>
                <c:pt idx="55">
                  <c:v>94.419187529449403</c:v>
                </c:pt>
                <c:pt idx="56">
                  <c:v>94.51305912259906</c:v>
                </c:pt>
                <c:pt idx="57">
                  <c:v>94.603598333115656</c:v>
                </c:pt>
                <c:pt idx="58">
                  <c:v>94.717564791454365</c:v>
                </c:pt>
                <c:pt idx="59">
                  <c:v>94.825721300780032</c:v>
                </c:pt>
                <c:pt idx="60">
                  <c:v>94.907855381657484</c:v>
                </c:pt>
                <c:pt idx="61">
                  <c:v>95.004399730068045</c:v>
                </c:pt>
                <c:pt idx="62">
                  <c:v>95.104455234413251</c:v>
                </c:pt>
                <c:pt idx="63">
                  <c:v>95.227191831907561</c:v>
                </c:pt>
                <c:pt idx="64">
                  <c:v>95.322638472326361</c:v>
                </c:pt>
                <c:pt idx="65">
                  <c:v>95.455574741352635</c:v>
                </c:pt>
                <c:pt idx="66">
                  <c:v>95.581240340163191</c:v>
                </c:pt>
                <c:pt idx="67">
                  <c:v>95.719112433294114</c:v>
                </c:pt>
                <c:pt idx="68">
                  <c:v>95.881581507296644</c:v>
                </c:pt>
                <c:pt idx="69">
                  <c:v>96.028074628270701</c:v>
                </c:pt>
                <c:pt idx="70">
                  <c:v>96.150196295662894</c:v>
                </c:pt>
                <c:pt idx="71">
                  <c:v>96.27659900988904</c:v>
                </c:pt>
                <c:pt idx="72">
                  <c:v>96.441459143234567</c:v>
                </c:pt>
                <c:pt idx="73">
                  <c:v>96.598810517888168</c:v>
                </c:pt>
                <c:pt idx="74">
                  <c:v>96.768326831852335</c:v>
                </c:pt>
                <c:pt idx="75">
                  <c:v>96.934682799905076</c:v>
                </c:pt>
                <c:pt idx="76">
                  <c:v>97.112191556851556</c:v>
                </c:pt>
                <c:pt idx="77">
                  <c:v>97.284906237819285</c:v>
                </c:pt>
                <c:pt idx="78">
                  <c:v>97.469049954904818</c:v>
                </c:pt>
                <c:pt idx="79">
                  <c:v>97.680023318939149</c:v>
                </c:pt>
                <c:pt idx="80">
                  <c:v>97.905065396498259</c:v>
                </c:pt>
                <c:pt idx="81">
                  <c:v>98.099974771193587</c:v>
                </c:pt>
                <c:pt idx="82">
                  <c:v>98.353035742991494</c:v>
                </c:pt>
                <c:pt idx="83">
                  <c:v>98.617520252239601</c:v>
                </c:pt>
                <c:pt idx="84">
                  <c:v>98.94142749304612</c:v>
                </c:pt>
                <c:pt idx="85">
                  <c:v>99.260297763485227</c:v>
                </c:pt>
                <c:pt idx="86">
                  <c:v>99.618669124404619</c:v>
                </c:pt>
                <c:pt idx="87">
                  <c:v>99.940832154549966</c:v>
                </c:pt>
                <c:pt idx="88">
                  <c:v>100.38443874332775</c:v>
                </c:pt>
                <c:pt idx="89">
                  <c:v>100.85225064036915</c:v>
                </c:pt>
                <c:pt idx="90">
                  <c:v>101.30949551806141</c:v>
                </c:pt>
                <c:pt idx="91">
                  <c:v>101.78498912667573</c:v>
                </c:pt>
                <c:pt idx="92">
                  <c:v>102.47447032528498</c:v>
                </c:pt>
                <c:pt idx="93">
                  <c:v>103.17763596927986</c:v>
                </c:pt>
                <c:pt idx="94">
                  <c:v>103.93998080186961</c:v>
                </c:pt>
                <c:pt idx="95">
                  <c:v>105.10524533925157</c:v>
                </c:pt>
                <c:pt idx="96">
                  <c:v>106.55693174076558</c:v>
                </c:pt>
                <c:pt idx="97">
                  <c:v>108.32467124383545</c:v>
                </c:pt>
                <c:pt idx="98">
                  <c:v>110.38707149990275</c:v>
                </c:pt>
                <c:pt idx="99">
                  <c:v>114.10987141708327</c:v>
                </c:pt>
                <c:pt idx="100">
                  <c:v>123.86566779664064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'3D-UMa (K=M=1)'!$CC$25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'3D-UMa (K=M=1)'!$CC$29:$CC$129</c:f>
              <c:numCache>
                <c:formatCode>0.00_ </c:formatCode>
                <c:ptCount val="101"/>
                <c:pt idx="0">
                  <c:v>90.1297</c:v>
                </c:pt>
                <c:pt idx="1">
                  <c:v>90.303299999999993</c:v>
                </c:pt>
                <c:pt idx="2">
                  <c:v>90.464200000000005</c:v>
                </c:pt>
                <c:pt idx="3">
                  <c:v>90.611800000000002</c:v>
                </c:pt>
                <c:pt idx="4">
                  <c:v>90.7012</c:v>
                </c:pt>
                <c:pt idx="5">
                  <c:v>90.777000000000001</c:v>
                </c:pt>
                <c:pt idx="6">
                  <c:v>90.884399999999999</c:v>
                </c:pt>
                <c:pt idx="7">
                  <c:v>90.935400000000001</c:v>
                </c:pt>
                <c:pt idx="8">
                  <c:v>90.977099999999993</c:v>
                </c:pt>
                <c:pt idx="9">
                  <c:v>91.080500000000001</c:v>
                </c:pt>
                <c:pt idx="10">
                  <c:v>91.156099999999995</c:v>
                </c:pt>
                <c:pt idx="11">
                  <c:v>91.206500000000005</c:v>
                </c:pt>
                <c:pt idx="12">
                  <c:v>91.247399999999999</c:v>
                </c:pt>
                <c:pt idx="13">
                  <c:v>91.283699999999996</c:v>
                </c:pt>
                <c:pt idx="14">
                  <c:v>91.317099999999996</c:v>
                </c:pt>
                <c:pt idx="15">
                  <c:v>91.336799999999997</c:v>
                </c:pt>
                <c:pt idx="16">
                  <c:v>91.404899999999998</c:v>
                </c:pt>
                <c:pt idx="17">
                  <c:v>91.453400000000002</c:v>
                </c:pt>
                <c:pt idx="18">
                  <c:v>91.630899999999997</c:v>
                </c:pt>
                <c:pt idx="19">
                  <c:v>91.665700000000001</c:v>
                </c:pt>
                <c:pt idx="20">
                  <c:v>91.761099999999999</c:v>
                </c:pt>
                <c:pt idx="21">
                  <c:v>91.863699999999994</c:v>
                </c:pt>
                <c:pt idx="22">
                  <c:v>91.962699999999998</c:v>
                </c:pt>
                <c:pt idx="23">
                  <c:v>92.099000000000004</c:v>
                </c:pt>
                <c:pt idx="24">
                  <c:v>92.211299999999994</c:v>
                </c:pt>
                <c:pt idx="25">
                  <c:v>92.265199999999993</c:v>
                </c:pt>
                <c:pt idx="26">
                  <c:v>92.373400000000004</c:v>
                </c:pt>
                <c:pt idx="27">
                  <c:v>92.466999999999999</c:v>
                </c:pt>
                <c:pt idx="28">
                  <c:v>92.642399999999995</c:v>
                </c:pt>
                <c:pt idx="29">
                  <c:v>92.730099999999993</c:v>
                </c:pt>
                <c:pt idx="30">
                  <c:v>92.782499999999999</c:v>
                </c:pt>
                <c:pt idx="31">
                  <c:v>92.896100000000004</c:v>
                </c:pt>
                <c:pt idx="32">
                  <c:v>92.951999999999998</c:v>
                </c:pt>
                <c:pt idx="33">
                  <c:v>93.019800000000004</c:v>
                </c:pt>
                <c:pt idx="34">
                  <c:v>93.102400000000003</c:v>
                </c:pt>
                <c:pt idx="35">
                  <c:v>93.234399999999994</c:v>
                </c:pt>
                <c:pt idx="36">
                  <c:v>93.315200000000004</c:v>
                </c:pt>
                <c:pt idx="37">
                  <c:v>93.420599999999993</c:v>
                </c:pt>
                <c:pt idx="38">
                  <c:v>93.498599999999996</c:v>
                </c:pt>
                <c:pt idx="39">
                  <c:v>93.593900000000005</c:v>
                </c:pt>
                <c:pt idx="40">
                  <c:v>93.660700000000006</c:v>
                </c:pt>
                <c:pt idx="41">
                  <c:v>93.761499999999998</c:v>
                </c:pt>
                <c:pt idx="42">
                  <c:v>93.844499999999996</c:v>
                </c:pt>
                <c:pt idx="43">
                  <c:v>93.882999999999996</c:v>
                </c:pt>
                <c:pt idx="44">
                  <c:v>93.953000000000003</c:v>
                </c:pt>
                <c:pt idx="45">
                  <c:v>94.065700000000007</c:v>
                </c:pt>
                <c:pt idx="46">
                  <c:v>94.135499999999993</c:v>
                </c:pt>
                <c:pt idx="47">
                  <c:v>94.2239</c:v>
                </c:pt>
                <c:pt idx="48">
                  <c:v>94.285499999999999</c:v>
                </c:pt>
                <c:pt idx="49">
                  <c:v>94.360399999999998</c:v>
                </c:pt>
                <c:pt idx="50">
                  <c:v>94.471000000000004</c:v>
                </c:pt>
                <c:pt idx="51">
                  <c:v>94.599199999999996</c:v>
                </c:pt>
                <c:pt idx="52">
                  <c:v>94.635400000000004</c:v>
                </c:pt>
                <c:pt idx="53">
                  <c:v>94.747</c:v>
                </c:pt>
                <c:pt idx="54">
                  <c:v>94.879900000000006</c:v>
                </c:pt>
                <c:pt idx="55">
                  <c:v>94.957999999999998</c:v>
                </c:pt>
                <c:pt idx="56">
                  <c:v>95.055300000000003</c:v>
                </c:pt>
                <c:pt idx="57">
                  <c:v>95.145700000000005</c:v>
                </c:pt>
                <c:pt idx="58">
                  <c:v>95.214799999999997</c:v>
                </c:pt>
                <c:pt idx="59">
                  <c:v>95.323800000000006</c:v>
                </c:pt>
                <c:pt idx="60">
                  <c:v>95.386799999999994</c:v>
                </c:pt>
                <c:pt idx="61">
                  <c:v>95.468500000000006</c:v>
                </c:pt>
                <c:pt idx="62">
                  <c:v>95.532200000000003</c:v>
                </c:pt>
                <c:pt idx="63">
                  <c:v>95.618300000000005</c:v>
                </c:pt>
                <c:pt idx="64">
                  <c:v>95.726299999999995</c:v>
                </c:pt>
                <c:pt idx="65">
                  <c:v>95.867800000000003</c:v>
                </c:pt>
                <c:pt idx="66">
                  <c:v>95.921300000000002</c:v>
                </c:pt>
                <c:pt idx="67">
                  <c:v>96.092100000000002</c:v>
                </c:pt>
                <c:pt idx="68">
                  <c:v>96.305800000000005</c:v>
                </c:pt>
                <c:pt idx="69">
                  <c:v>96.398200000000003</c:v>
                </c:pt>
                <c:pt idx="70">
                  <c:v>96.550200000000004</c:v>
                </c:pt>
                <c:pt idx="71">
                  <c:v>96.692999999999998</c:v>
                </c:pt>
                <c:pt idx="72">
                  <c:v>96.814599999999999</c:v>
                </c:pt>
                <c:pt idx="73">
                  <c:v>96.958399999999997</c:v>
                </c:pt>
                <c:pt idx="74">
                  <c:v>97.145700000000005</c:v>
                </c:pt>
                <c:pt idx="75">
                  <c:v>97.402199999999993</c:v>
                </c:pt>
                <c:pt idx="76">
                  <c:v>97.58</c:v>
                </c:pt>
                <c:pt idx="77">
                  <c:v>97.771199999999993</c:v>
                </c:pt>
                <c:pt idx="78">
                  <c:v>97.950100000000006</c:v>
                </c:pt>
                <c:pt idx="79">
                  <c:v>98.0899</c:v>
                </c:pt>
                <c:pt idx="80">
                  <c:v>98.343299999999999</c:v>
                </c:pt>
                <c:pt idx="81">
                  <c:v>98.492500000000007</c:v>
                </c:pt>
                <c:pt idx="82">
                  <c:v>98.783799999999999</c:v>
                </c:pt>
                <c:pt idx="83">
                  <c:v>98.959100000000007</c:v>
                </c:pt>
                <c:pt idx="84">
                  <c:v>99.261099999999999</c:v>
                </c:pt>
                <c:pt idx="85">
                  <c:v>99.576800000000006</c:v>
                </c:pt>
                <c:pt idx="86">
                  <c:v>100.1208</c:v>
                </c:pt>
                <c:pt idx="87">
                  <c:v>100.68089999999999</c:v>
                </c:pt>
                <c:pt idx="88">
                  <c:v>100.9753</c:v>
                </c:pt>
                <c:pt idx="89">
                  <c:v>101.6046</c:v>
                </c:pt>
                <c:pt idx="90">
                  <c:v>102.0587</c:v>
                </c:pt>
                <c:pt idx="91">
                  <c:v>102.49890000000001</c:v>
                </c:pt>
                <c:pt idx="92">
                  <c:v>103.1841</c:v>
                </c:pt>
                <c:pt idx="93">
                  <c:v>103.5782</c:v>
                </c:pt>
                <c:pt idx="94">
                  <c:v>104.3937</c:v>
                </c:pt>
                <c:pt idx="95">
                  <c:v>105.66719999999999</c:v>
                </c:pt>
                <c:pt idx="96">
                  <c:v>107.01479999999999</c:v>
                </c:pt>
                <c:pt idx="97">
                  <c:v>110.1506</c:v>
                </c:pt>
                <c:pt idx="98">
                  <c:v>113.6759</c:v>
                </c:pt>
                <c:pt idx="99">
                  <c:v>119.1232</c:v>
                </c:pt>
                <c:pt idx="100">
                  <c:v>128.55109999999999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'3D-UMa (K=M=1)'!$CD$25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(K=M=1)'!$CD$29:$CD$129</c:f>
              <c:numCache>
                <c:formatCode>0.00_ </c:formatCode>
                <c:ptCount val="101"/>
                <c:pt idx="0">
                  <c:v>90.094399999999993</c:v>
                </c:pt>
                <c:pt idx="1">
                  <c:v>90.284099999999995</c:v>
                </c:pt>
                <c:pt idx="2">
                  <c:v>90.350499999999997</c:v>
                </c:pt>
                <c:pt idx="3">
                  <c:v>90.404600000000002</c:v>
                </c:pt>
                <c:pt idx="4">
                  <c:v>90.446399999999997</c:v>
                </c:pt>
                <c:pt idx="5">
                  <c:v>90.497600000000006</c:v>
                </c:pt>
                <c:pt idx="6">
                  <c:v>90.5428</c:v>
                </c:pt>
                <c:pt idx="7">
                  <c:v>90.587599999999995</c:v>
                </c:pt>
                <c:pt idx="8">
                  <c:v>90.627600000000001</c:v>
                </c:pt>
                <c:pt idx="9">
                  <c:v>90.679599999999994</c:v>
                </c:pt>
                <c:pt idx="10">
                  <c:v>90.7316</c:v>
                </c:pt>
                <c:pt idx="11">
                  <c:v>90.790499999999994</c:v>
                </c:pt>
                <c:pt idx="12">
                  <c:v>90.840500000000006</c:v>
                </c:pt>
                <c:pt idx="13">
                  <c:v>90.8947</c:v>
                </c:pt>
                <c:pt idx="14">
                  <c:v>90.948400000000007</c:v>
                </c:pt>
                <c:pt idx="15">
                  <c:v>91.002200000000002</c:v>
                </c:pt>
                <c:pt idx="16">
                  <c:v>91.0595</c:v>
                </c:pt>
                <c:pt idx="17">
                  <c:v>91.118300000000005</c:v>
                </c:pt>
                <c:pt idx="18">
                  <c:v>91.179100000000005</c:v>
                </c:pt>
                <c:pt idx="19">
                  <c:v>91.241</c:v>
                </c:pt>
                <c:pt idx="20">
                  <c:v>91.305199999999999</c:v>
                </c:pt>
                <c:pt idx="21">
                  <c:v>91.377399999999994</c:v>
                </c:pt>
                <c:pt idx="22">
                  <c:v>91.457999999999998</c:v>
                </c:pt>
                <c:pt idx="23">
                  <c:v>91.531800000000004</c:v>
                </c:pt>
                <c:pt idx="24">
                  <c:v>91.613600000000005</c:v>
                </c:pt>
                <c:pt idx="25">
                  <c:v>91.694100000000006</c:v>
                </c:pt>
                <c:pt idx="26">
                  <c:v>91.776799999999994</c:v>
                </c:pt>
                <c:pt idx="27">
                  <c:v>91.850300000000004</c:v>
                </c:pt>
                <c:pt idx="28">
                  <c:v>91.933800000000005</c:v>
                </c:pt>
                <c:pt idx="29">
                  <c:v>92.026300000000006</c:v>
                </c:pt>
                <c:pt idx="30">
                  <c:v>92.1113</c:v>
                </c:pt>
                <c:pt idx="31">
                  <c:v>92.196899999999999</c:v>
                </c:pt>
                <c:pt idx="32">
                  <c:v>92.287199999999999</c:v>
                </c:pt>
                <c:pt idx="33">
                  <c:v>92.380300000000005</c:v>
                </c:pt>
                <c:pt idx="34">
                  <c:v>92.471100000000007</c:v>
                </c:pt>
                <c:pt idx="35">
                  <c:v>92.5745</c:v>
                </c:pt>
                <c:pt idx="36">
                  <c:v>92.693399999999997</c:v>
                </c:pt>
                <c:pt idx="37">
                  <c:v>92.790599999999998</c:v>
                </c:pt>
                <c:pt idx="38">
                  <c:v>92.8964</c:v>
                </c:pt>
                <c:pt idx="39">
                  <c:v>93.006200000000007</c:v>
                </c:pt>
                <c:pt idx="40">
                  <c:v>93.120699999999999</c:v>
                </c:pt>
                <c:pt idx="41">
                  <c:v>93.231499999999997</c:v>
                </c:pt>
                <c:pt idx="42">
                  <c:v>93.335999999999999</c:v>
                </c:pt>
                <c:pt idx="43">
                  <c:v>93.428700000000006</c:v>
                </c:pt>
                <c:pt idx="44">
                  <c:v>93.526300000000006</c:v>
                </c:pt>
                <c:pt idx="45">
                  <c:v>93.613200000000006</c:v>
                </c:pt>
                <c:pt idx="46">
                  <c:v>93.706699999999998</c:v>
                </c:pt>
                <c:pt idx="47">
                  <c:v>93.806399999999996</c:v>
                </c:pt>
                <c:pt idx="48">
                  <c:v>93.912800000000004</c:v>
                </c:pt>
                <c:pt idx="49">
                  <c:v>94.013999999999996</c:v>
                </c:pt>
                <c:pt idx="50">
                  <c:v>94.115700000000004</c:v>
                </c:pt>
                <c:pt idx="51">
                  <c:v>94.203800000000001</c:v>
                </c:pt>
                <c:pt idx="52">
                  <c:v>94.296999999999997</c:v>
                </c:pt>
                <c:pt idx="53">
                  <c:v>94.390100000000004</c:v>
                </c:pt>
                <c:pt idx="54">
                  <c:v>94.4833</c:v>
                </c:pt>
                <c:pt idx="55">
                  <c:v>94.584100000000007</c:v>
                </c:pt>
                <c:pt idx="56">
                  <c:v>94.666600000000003</c:v>
                </c:pt>
                <c:pt idx="57">
                  <c:v>94.769900000000007</c:v>
                </c:pt>
                <c:pt idx="58">
                  <c:v>94.856499999999997</c:v>
                </c:pt>
                <c:pt idx="59">
                  <c:v>94.958299999999994</c:v>
                </c:pt>
                <c:pt idx="60">
                  <c:v>95.066599999999994</c:v>
                </c:pt>
                <c:pt idx="61">
                  <c:v>95.181799999999996</c:v>
                </c:pt>
                <c:pt idx="62">
                  <c:v>95.280699999999996</c:v>
                </c:pt>
                <c:pt idx="63">
                  <c:v>95.398899999999998</c:v>
                </c:pt>
                <c:pt idx="64">
                  <c:v>95.514499999999998</c:v>
                </c:pt>
                <c:pt idx="65">
                  <c:v>95.628</c:v>
                </c:pt>
                <c:pt idx="66">
                  <c:v>95.736800000000002</c:v>
                </c:pt>
                <c:pt idx="67">
                  <c:v>95.843699999999998</c:v>
                </c:pt>
                <c:pt idx="68">
                  <c:v>95.956299999999999</c:v>
                </c:pt>
                <c:pt idx="69">
                  <c:v>96.077600000000004</c:v>
                </c:pt>
                <c:pt idx="70">
                  <c:v>96.210700000000003</c:v>
                </c:pt>
                <c:pt idx="71">
                  <c:v>96.349900000000005</c:v>
                </c:pt>
                <c:pt idx="72">
                  <c:v>96.501300000000001</c:v>
                </c:pt>
                <c:pt idx="73">
                  <c:v>96.668599999999998</c:v>
                </c:pt>
                <c:pt idx="74">
                  <c:v>96.8292</c:v>
                </c:pt>
                <c:pt idx="75">
                  <c:v>96.995900000000006</c:v>
                </c:pt>
                <c:pt idx="76">
                  <c:v>97.168599999999998</c:v>
                </c:pt>
                <c:pt idx="77">
                  <c:v>97.378900000000002</c:v>
                </c:pt>
                <c:pt idx="78">
                  <c:v>97.564899999999994</c:v>
                </c:pt>
                <c:pt idx="79">
                  <c:v>97.762799999999999</c:v>
                </c:pt>
                <c:pt idx="80">
                  <c:v>97.994699999999995</c:v>
                </c:pt>
                <c:pt idx="81">
                  <c:v>98.236599999999996</c:v>
                </c:pt>
                <c:pt idx="82">
                  <c:v>98.438400000000001</c:v>
                </c:pt>
                <c:pt idx="83">
                  <c:v>98.684799999999996</c:v>
                </c:pt>
                <c:pt idx="84">
                  <c:v>98.957999999999998</c:v>
                </c:pt>
                <c:pt idx="85">
                  <c:v>99.294200000000004</c:v>
                </c:pt>
                <c:pt idx="86">
                  <c:v>99.651200000000003</c:v>
                </c:pt>
                <c:pt idx="87">
                  <c:v>100.006</c:v>
                </c:pt>
                <c:pt idx="88">
                  <c:v>100.3733</c:v>
                </c:pt>
                <c:pt idx="89">
                  <c:v>100.7433</c:v>
                </c:pt>
                <c:pt idx="90">
                  <c:v>101.2796</c:v>
                </c:pt>
                <c:pt idx="91">
                  <c:v>101.7863</c:v>
                </c:pt>
                <c:pt idx="92">
                  <c:v>102.53440000000001</c:v>
                </c:pt>
                <c:pt idx="93">
                  <c:v>103.1842</c:v>
                </c:pt>
                <c:pt idx="94">
                  <c:v>103.9898</c:v>
                </c:pt>
                <c:pt idx="95">
                  <c:v>105.0001</c:v>
                </c:pt>
                <c:pt idx="96">
                  <c:v>106.25109999999999</c:v>
                </c:pt>
                <c:pt idx="97">
                  <c:v>108.11969999999999</c:v>
                </c:pt>
                <c:pt idx="98">
                  <c:v>110.6982</c:v>
                </c:pt>
                <c:pt idx="99">
                  <c:v>114.744</c:v>
                </c:pt>
                <c:pt idx="100">
                  <c:v>123.8781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'3D-UMa (K=M=1)'!$CE$25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(K=M=1)'!$CE$29:$CE$129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'3D-UMa (K=M=1)'!$CF$25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(K=M=1)'!$CF$29:$CF$129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'3D-UMa (K=M=1)'!$CG$25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(K=M=1)'!$CG$29:$CG$129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'3D-UMa (K=M=1)'!$CH$25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(K=M=1)'!$CH$29:$CH$129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'3D-UMa (K=M=1)'!$CI$25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(K=M=1)'!$CI$29:$CI$129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'3D-UMa (K=M=1)'!$CJ$25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'3D-UMa (K=M=1)'!$CJ$29:$CJ$129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'3D-UMa (K=M=1)'!$CK$25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'3D-UMa (K=M=1)'!$CK$29:$CK$129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'3D-UMa (K=M=1)'!$CL$25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'3D-UMa (K=M=1)'!$CL$29:$CL$129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'3D-UMa (K=M=1)'!$CM$25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(K=M=1)'!$CM$29:$CM$129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'3D-UMa (K=M=1)'!$CN$25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(K=M=1)'!$CN$29:$CN$129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479616"/>
        <c:axId val="110485888"/>
      </c:scatterChart>
      <c:valAx>
        <c:axId val="11047961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LOS</a:t>
                </a:r>
                <a:r>
                  <a:rPr lang="en-US" baseline="0"/>
                  <a:t> EOD</a:t>
                </a:r>
                <a:r>
                  <a:rPr lang="en-US"/>
                  <a:t>, (degrees)</a:t>
                </a:r>
              </a:p>
            </c:rich>
          </c:tx>
          <c:layout>
            <c:manualLayout>
              <c:xMode val="edge"/>
              <c:yMode val="edge"/>
              <c:x val="0.39393707173295534"/>
              <c:y val="0.891959313646821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10485888"/>
        <c:crossesAt val="-120"/>
        <c:crossBetween val="midCat"/>
        <c:majorUnit val="20"/>
        <c:minorUnit val="4"/>
      </c:valAx>
      <c:valAx>
        <c:axId val="1104858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7319E-3"/>
              <c:y val="0.3647957798378724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104796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84881043667618"/>
          <c:y val="1.22549312933979E-2"/>
          <c:w val="7.8196676010473448E-2"/>
          <c:h val="0.8787596635627351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0899" r="0.75000000000000899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5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-145.06975504795386</c:v>
                </c:pt>
                <c:pt idx="1">
                  <c:v>-137.0476261998229</c:v>
                </c:pt>
                <c:pt idx="2">
                  <c:v>-135.11156200567135</c:v>
                </c:pt>
                <c:pt idx="3">
                  <c:v>-133.81293348427812</c:v>
                </c:pt>
                <c:pt idx="4">
                  <c:v>-132.77584527481721</c:v>
                </c:pt>
                <c:pt idx="5">
                  <c:v>-131.90624665138924</c:v>
                </c:pt>
                <c:pt idx="6">
                  <c:v>-131.16186755098335</c:v>
                </c:pt>
                <c:pt idx="7">
                  <c:v>-130.50187236842356</c:v>
                </c:pt>
                <c:pt idx="8">
                  <c:v>-129.8811718143962</c:v>
                </c:pt>
                <c:pt idx="9">
                  <c:v>-129.3246310992869</c:v>
                </c:pt>
                <c:pt idx="10">
                  <c:v>-128.76287491018243</c:v>
                </c:pt>
                <c:pt idx="11">
                  <c:v>-128.23670504587463</c:v>
                </c:pt>
                <c:pt idx="12">
                  <c:v>-127.73885900912452</c:v>
                </c:pt>
                <c:pt idx="13">
                  <c:v>-127.24730726181242</c:v>
                </c:pt>
                <c:pt idx="14">
                  <c:v>-126.77490735159688</c:v>
                </c:pt>
                <c:pt idx="15">
                  <c:v>-126.31978657761972</c:v>
                </c:pt>
                <c:pt idx="16">
                  <c:v>-125.85780608871238</c:v>
                </c:pt>
                <c:pt idx="17">
                  <c:v>-125.41612218905647</c:v>
                </c:pt>
                <c:pt idx="18">
                  <c:v>-124.98788167771902</c:v>
                </c:pt>
                <c:pt idx="19">
                  <c:v>-124.56873548960745</c:v>
                </c:pt>
                <c:pt idx="20">
                  <c:v>-124.16078557746239</c:v>
                </c:pt>
                <c:pt idx="21">
                  <c:v>-123.76132461357768</c:v>
                </c:pt>
                <c:pt idx="22">
                  <c:v>-123.36727415941789</c:v>
                </c:pt>
                <c:pt idx="23">
                  <c:v>-122.97142765429319</c:v>
                </c:pt>
                <c:pt idx="24">
                  <c:v>-122.57313044548559</c:v>
                </c:pt>
                <c:pt idx="25">
                  <c:v>-122.19029954903063</c:v>
                </c:pt>
                <c:pt idx="26">
                  <c:v>-121.79784414369485</c:v>
                </c:pt>
                <c:pt idx="27">
                  <c:v>-121.40594115862702</c:v>
                </c:pt>
                <c:pt idx="28">
                  <c:v>-121.00499589079271</c:v>
                </c:pt>
                <c:pt idx="29">
                  <c:v>-120.61914855032246</c:v>
                </c:pt>
                <c:pt idx="30">
                  <c:v>-120.23638600973017</c:v>
                </c:pt>
                <c:pt idx="31">
                  <c:v>-119.84405784674384</c:v>
                </c:pt>
                <c:pt idx="32">
                  <c:v>-119.45098505201852</c:v>
                </c:pt>
                <c:pt idx="33">
                  <c:v>-119.05886276129286</c:v>
                </c:pt>
                <c:pt idx="34">
                  <c:v>-118.6776222683211</c:v>
                </c:pt>
                <c:pt idx="35">
                  <c:v>-118.27409061100958</c:v>
                </c:pt>
                <c:pt idx="36">
                  <c:v>-117.86215403849462</c:v>
                </c:pt>
                <c:pt idx="37">
                  <c:v>-117.47294146964224</c:v>
                </c:pt>
                <c:pt idx="38">
                  <c:v>-117.08376573595974</c:v>
                </c:pt>
                <c:pt idx="39">
                  <c:v>-116.69988639041864</c:v>
                </c:pt>
                <c:pt idx="40">
                  <c:v>-116.30220422759479</c:v>
                </c:pt>
                <c:pt idx="41">
                  <c:v>-115.88625798852564</c:v>
                </c:pt>
                <c:pt idx="42">
                  <c:v>-115.48567712417025</c:v>
                </c:pt>
                <c:pt idx="43">
                  <c:v>-115.07586592651415</c:v>
                </c:pt>
                <c:pt idx="44">
                  <c:v>-114.67621838805549</c:v>
                </c:pt>
                <c:pt idx="45">
                  <c:v>-114.26707134491961</c:v>
                </c:pt>
                <c:pt idx="46">
                  <c:v>-113.86934977797307</c:v>
                </c:pt>
                <c:pt idx="47">
                  <c:v>-113.47636601406437</c:v>
                </c:pt>
                <c:pt idx="48">
                  <c:v>-113.07594276952777</c:v>
                </c:pt>
                <c:pt idx="49">
                  <c:v>-112.6874490863359</c:v>
                </c:pt>
                <c:pt idx="50">
                  <c:v>-112.28276695173595</c:v>
                </c:pt>
                <c:pt idx="51">
                  <c:v>-111.88431814688028</c:v>
                </c:pt>
                <c:pt idx="52">
                  <c:v>-111.47304877892357</c:v>
                </c:pt>
                <c:pt idx="53">
                  <c:v>-111.07024573828008</c:v>
                </c:pt>
                <c:pt idx="54">
                  <c:v>-110.66249048355282</c:v>
                </c:pt>
                <c:pt idx="55">
                  <c:v>-110.2490395085082</c:v>
                </c:pt>
                <c:pt idx="56">
                  <c:v>-109.84940202912158</c:v>
                </c:pt>
                <c:pt idx="57">
                  <c:v>-109.44251753072001</c:v>
                </c:pt>
                <c:pt idx="58">
                  <c:v>-109.03382232932745</c:v>
                </c:pt>
                <c:pt idx="59">
                  <c:v>-108.63523286219554</c:v>
                </c:pt>
                <c:pt idx="60">
                  <c:v>-108.24216951052347</c:v>
                </c:pt>
                <c:pt idx="61">
                  <c:v>-107.82500458402882</c:v>
                </c:pt>
                <c:pt idx="62">
                  <c:v>-107.42226897970427</c:v>
                </c:pt>
                <c:pt idx="63">
                  <c:v>-107.01809106668266</c:v>
                </c:pt>
                <c:pt idx="64">
                  <c:v>-106.59488423425272</c:v>
                </c:pt>
                <c:pt idx="65">
                  <c:v>-106.19993722926297</c:v>
                </c:pt>
                <c:pt idx="66">
                  <c:v>-105.7832958092808</c:v>
                </c:pt>
                <c:pt idx="67">
                  <c:v>-105.3824372728033</c:v>
                </c:pt>
                <c:pt idx="68">
                  <c:v>-104.95683529387514</c:v>
                </c:pt>
                <c:pt idx="69">
                  <c:v>-104.54707710095705</c:v>
                </c:pt>
                <c:pt idx="70">
                  <c:v>-104.13180128475977</c:v>
                </c:pt>
                <c:pt idx="71">
                  <c:v>-103.72314219939892</c:v>
                </c:pt>
                <c:pt idx="72">
                  <c:v>-103.25831161394262</c:v>
                </c:pt>
                <c:pt idx="73">
                  <c:v>-102.81036483312657</c:v>
                </c:pt>
                <c:pt idx="74">
                  <c:v>-102.36416236889995</c:v>
                </c:pt>
                <c:pt idx="75">
                  <c:v>-101.90790105916109</c:v>
                </c:pt>
                <c:pt idx="76">
                  <c:v>-101.44323280266258</c:v>
                </c:pt>
                <c:pt idx="77">
                  <c:v>-100.96066723578861</c:v>
                </c:pt>
                <c:pt idx="78">
                  <c:v>-100.44881740163058</c:v>
                </c:pt>
                <c:pt idx="79">
                  <c:v>-99.917668057458769</c:v>
                </c:pt>
                <c:pt idx="80">
                  <c:v>-99.357089268120305</c:v>
                </c:pt>
                <c:pt idx="81">
                  <c:v>-98.807068267105677</c:v>
                </c:pt>
                <c:pt idx="82">
                  <c:v>-98.229717893092626</c:v>
                </c:pt>
                <c:pt idx="83">
                  <c:v>-97.603361849043893</c:v>
                </c:pt>
                <c:pt idx="84">
                  <c:v>-96.961913201166269</c:v>
                </c:pt>
                <c:pt idx="85">
                  <c:v>-96.275611580002177</c:v>
                </c:pt>
                <c:pt idx="86">
                  <c:v>-95.515570861847706</c:v>
                </c:pt>
                <c:pt idx="87">
                  <c:v>-94.703597095903092</c:v>
                </c:pt>
                <c:pt idx="88">
                  <c:v>-93.808277730530961</c:v>
                </c:pt>
                <c:pt idx="89">
                  <c:v>-92.860938839833352</c:v>
                </c:pt>
                <c:pt idx="90">
                  <c:v>-91.826577588633896</c:v>
                </c:pt>
                <c:pt idx="91">
                  <c:v>-90.698972376891291</c:v>
                </c:pt>
                <c:pt idx="92">
                  <c:v>-89.36313739586943</c:v>
                </c:pt>
                <c:pt idx="93">
                  <c:v>-87.851169233284963</c:v>
                </c:pt>
                <c:pt idx="94">
                  <c:v>-86.176718780327235</c:v>
                </c:pt>
                <c:pt idx="95">
                  <c:v>-84.089156460263254</c:v>
                </c:pt>
                <c:pt idx="96">
                  <c:v>-81.804362679786806</c:v>
                </c:pt>
                <c:pt idx="97">
                  <c:v>-79.056665584830768</c:v>
                </c:pt>
                <c:pt idx="98">
                  <c:v>-75.806889109389161</c:v>
                </c:pt>
              </c:numCache>
            </c:numRef>
          </c:xVal>
          <c:yVal>
            <c:numRef>
              <c:f>'3D-UMa (K=M=1)'!$B$156:$B$254</c:f>
              <c:numCache>
                <c:formatCode>0.000_ </c:formatCode>
                <c:ptCount val="99"/>
                <c:pt idx="0">
                  <c:v>-0.48072010917815078</c:v>
                </c:pt>
                <c:pt idx="1">
                  <c:v>-1.3487811126641134</c:v>
                </c:pt>
                <c:pt idx="2">
                  <c:v>-0.77875422608866529</c:v>
                </c:pt>
                <c:pt idx="3">
                  <c:v>-0.66093736673087733</c:v>
                </c:pt>
                <c:pt idx="4">
                  <c:v>-0.73555712394878014</c:v>
                </c:pt>
                <c:pt idx="5">
                  <c:v>-0.60426333866877258</c:v>
                </c:pt>
                <c:pt idx="6">
                  <c:v>-0.76381674606966499</c:v>
                </c:pt>
                <c:pt idx="7">
                  <c:v>-0.76262368567444128</c:v>
                </c:pt>
                <c:pt idx="8">
                  <c:v>-0.74117970117279697</c:v>
                </c:pt>
                <c:pt idx="9">
                  <c:v>-0.67877481752310587</c:v>
                </c:pt>
                <c:pt idx="10">
                  <c:v>-0.75635817023055552</c:v>
                </c:pt>
                <c:pt idx="11">
                  <c:v>-0.79738271101638247</c:v>
                </c:pt>
                <c:pt idx="12">
                  <c:v>-0.75286188713846514</c:v>
                </c:pt>
                <c:pt idx="13">
                  <c:v>-0.63052626548957846</c:v>
                </c:pt>
                <c:pt idx="14">
                  <c:v>-0.63091815689712405</c:v>
                </c:pt>
                <c:pt idx="15">
                  <c:v>-0.65595733360127895</c:v>
                </c:pt>
                <c:pt idx="16">
                  <c:v>-0.66686408988861956</c:v>
                </c:pt>
                <c:pt idx="17">
                  <c:v>-0.7124569113755399</c:v>
                </c:pt>
                <c:pt idx="18">
                  <c:v>-0.73188120202497942</c:v>
                </c:pt>
                <c:pt idx="19">
                  <c:v>-0.74252909860055638</c:v>
                </c:pt>
                <c:pt idx="20">
                  <c:v>-0.78791589374760918</c:v>
                </c:pt>
                <c:pt idx="21">
                  <c:v>-0.74184604088831918</c:v>
                </c:pt>
                <c:pt idx="22">
                  <c:v>-0.84658212234411678</c:v>
                </c:pt>
                <c:pt idx="23">
                  <c:v>-0.88878874961280019</c:v>
                </c:pt>
                <c:pt idx="24">
                  <c:v>-0.85413360006441508</c:v>
                </c:pt>
                <c:pt idx="25">
                  <c:v>-0.89249696217237329</c:v>
                </c:pt>
                <c:pt idx="26">
                  <c:v>-0.81264753423315028</c:v>
                </c:pt>
                <c:pt idx="27">
                  <c:v>-0.86434559438798431</c:v>
                </c:pt>
                <c:pt idx="28">
                  <c:v>-0.88260223254827963</c:v>
                </c:pt>
                <c:pt idx="29">
                  <c:v>-0.87493728812053462</c:v>
                </c:pt>
                <c:pt idx="30">
                  <c:v>-0.94022099628082856</c:v>
                </c:pt>
                <c:pt idx="31">
                  <c:v>-1.0097895376251671</c:v>
                </c:pt>
                <c:pt idx="32">
                  <c:v>-1.0395160032754802</c:v>
                </c:pt>
                <c:pt idx="33">
                  <c:v>-1.0753207181011391</c:v>
                </c:pt>
                <c:pt idx="34">
                  <c:v>-1.1101151422278974</c:v>
                </c:pt>
                <c:pt idx="35">
                  <c:v>-1.2500253551834106</c:v>
                </c:pt>
                <c:pt idx="36">
                  <c:v>-1.2501599225733742</c:v>
                </c:pt>
                <c:pt idx="37">
                  <c:v>-1.24363167078576</c:v>
                </c:pt>
                <c:pt idx="38">
                  <c:v>-1.1947186275192507</c:v>
                </c:pt>
                <c:pt idx="39">
                  <c:v>-1.1613155048953558</c:v>
                </c:pt>
                <c:pt idx="40">
                  <c:v>-1.1763990697812119</c:v>
                </c:pt>
                <c:pt idx="41">
                  <c:v>-1.1280290942073634</c:v>
                </c:pt>
                <c:pt idx="42">
                  <c:v>-1.1675026136717435</c:v>
                </c:pt>
                <c:pt idx="43">
                  <c:v>-1.1891539049018434</c:v>
                </c:pt>
                <c:pt idx="44">
                  <c:v>-1.1840304845065077</c:v>
                </c:pt>
                <c:pt idx="45">
                  <c:v>-1.1869432295693798</c:v>
                </c:pt>
                <c:pt idx="46">
                  <c:v>-1.1884239529539258</c:v>
                </c:pt>
                <c:pt idx="47">
                  <c:v>-1.1495546883196255</c:v>
                </c:pt>
                <c:pt idx="48">
                  <c:v>-1.2268837134602251</c:v>
                </c:pt>
                <c:pt idx="49">
                  <c:v>-1.1804980889790926</c:v>
                </c:pt>
                <c:pt idx="50">
                  <c:v>-1.1764091586830432</c:v>
                </c:pt>
                <c:pt idx="51">
                  <c:v>-1.0327877189767207</c:v>
                </c:pt>
                <c:pt idx="52">
                  <c:v>-1.032889959945436</c:v>
                </c:pt>
                <c:pt idx="53">
                  <c:v>-0.93864639411891915</c:v>
                </c:pt>
                <c:pt idx="54">
                  <c:v>-0.89951694365917945</c:v>
                </c:pt>
                <c:pt idx="55">
                  <c:v>-0.81135705609679576</c:v>
                </c:pt>
                <c:pt idx="56">
                  <c:v>-0.90748927290341896</c:v>
                </c:pt>
                <c:pt idx="57">
                  <c:v>-0.91812877350598399</c:v>
                </c:pt>
                <c:pt idx="58">
                  <c:v>-0.82124617649054699</c:v>
                </c:pt>
                <c:pt idx="59">
                  <c:v>-0.82546277816845759</c:v>
                </c:pt>
                <c:pt idx="60">
                  <c:v>-0.73932305386453834</c:v>
                </c:pt>
                <c:pt idx="61">
                  <c:v>-0.80972759220118462</c:v>
                </c:pt>
                <c:pt idx="62">
                  <c:v>-0.74351340964872747</c:v>
                </c:pt>
                <c:pt idx="63">
                  <c:v>-0.57164449857833688</c:v>
                </c:pt>
                <c:pt idx="64">
                  <c:v>-0.53549023098227622</c:v>
                </c:pt>
                <c:pt idx="65">
                  <c:v>-0.6048446970340251</c:v>
                </c:pt>
                <c:pt idx="66">
                  <c:v>-0.61330728741519636</c:v>
                </c:pt>
                <c:pt idx="67">
                  <c:v>-0.66901808160869791</c:v>
                </c:pt>
                <c:pt idx="68">
                  <c:v>-0.61088305035985968</c:v>
                </c:pt>
                <c:pt idx="69">
                  <c:v>-0.60818485593594573</c:v>
                </c:pt>
                <c:pt idx="70">
                  <c:v>-0.75223288657421961</c:v>
                </c:pt>
                <c:pt idx="71">
                  <c:v>-0.85224685532307376</c:v>
                </c:pt>
                <c:pt idx="72">
                  <c:v>-0.80634686161137381</c:v>
                </c:pt>
                <c:pt idx="73">
                  <c:v>-0.83156300399443239</c:v>
                </c:pt>
                <c:pt idx="74">
                  <c:v>-0.80800086528904558</c:v>
                </c:pt>
                <c:pt idx="75">
                  <c:v>-0.73984773241791402</c:v>
                </c:pt>
                <c:pt idx="76">
                  <c:v>-0.84418234552042293</c:v>
                </c:pt>
                <c:pt idx="77">
                  <c:v>-0.83563457012039066</c:v>
                </c:pt>
                <c:pt idx="78">
                  <c:v>-0.83470904838841875</c:v>
                </c:pt>
                <c:pt idx="79">
                  <c:v>-0.70223213729522627</c:v>
                </c:pt>
                <c:pt idx="80">
                  <c:v>-0.71335507917869734</c:v>
                </c:pt>
                <c:pt idx="81">
                  <c:v>-0.77982870551332439</c:v>
                </c:pt>
                <c:pt idx="82">
                  <c:v>-0.96142414417337818</c:v>
                </c:pt>
                <c:pt idx="83">
                  <c:v>-0.95076361880680338</c:v>
                </c:pt>
                <c:pt idx="84">
                  <c:v>-0.93568721019363466</c:v>
                </c:pt>
                <c:pt idx="85">
                  <c:v>-0.99616759080092265</c:v>
                </c:pt>
                <c:pt idx="86">
                  <c:v>-1.0674008620933932</c:v>
                </c:pt>
                <c:pt idx="87">
                  <c:v>-1.1030074654652111</c:v>
                </c:pt>
                <c:pt idx="88">
                  <c:v>-0.80174960034874232</c:v>
                </c:pt>
                <c:pt idx="89">
                  <c:v>-0.74121063566444434</c:v>
                </c:pt>
                <c:pt idx="90">
                  <c:v>-0.57428638899951068</c:v>
                </c:pt>
                <c:pt idx="91">
                  <c:v>-0.56540604162951524</c:v>
                </c:pt>
                <c:pt idx="92">
                  <c:v>-0.93773266021366908</c:v>
                </c:pt>
                <c:pt idx="93">
                  <c:v>-1.065240384659532</c:v>
                </c:pt>
                <c:pt idx="94">
                  <c:v>-0.867950731150259</c:v>
                </c:pt>
                <c:pt idx="95">
                  <c:v>-1.1853119168734452</c:v>
                </c:pt>
                <c:pt idx="96">
                  <c:v>-1.8874436615815</c:v>
                </c:pt>
                <c:pt idx="97">
                  <c:v>-1.2012431129119392</c:v>
                </c:pt>
                <c:pt idx="98">
                  <c:v>-0.54717543140714042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(K=M=1)'!$C$155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-145.06975504795386</c:v>
                </c:pt>
                <c:pt idx="1">
                  <c:v>-137.0476261998229</c:v>
                </c:pt>
                <c:pt idx="2">
                  <c:v>-135.11156200567135</c:v>
                </c:pt>
                <c:pt idx="3">
                  <c:v>-133.81293348427812</c:v>
                </c:pt>
                <c:pt idx="4">
                  <c:v>-132.77584527481721</c:v>
                </c:pt>
                <c:pt idx="5">
                  <c:v>-131.90624665138924</c:v>
                </c:pt>
                <c:pt idx="6">
                  <c:v>-131.16186755098335</c:v>
                </c:pt>
                <c:pt idx="7">
                  <c:v>-130.50187236842356</c:v>
                </c:pt>
                <c:pt idx="8">
                  <c:v>-129.8811718143962</c:v>
                </c:pt>
                <c:pt idx="9">
                  <c:v>-129.3246310992869</c:v>
                </c:pt>
                <c:pt idx="10">
                  <c:v>-128.76287491018243</c:v>
                </c:pt>
                <c:pt idx="11">
                  <c:v>-128.23670504587463</c:v>
                </c:pt>
                <c:pt idx="12">
                  <c:v>-127.73885900912452</c:v>
                </c:pt>
                <c:pt idx="13">
                  <c:v>-127.24730726181242</c:v>
                </c:pt>
                <c:pt idx="14">
                  <c:v>-126.77490735159688</c:v>
                </c:pt>
                <c:pt idx="15">
                  <c:v>-126.31978657761972</c:v>
                </c:pt>
                <c:pt idx="16">
                  <c:v>-125.85780608871238</c:v>
                </c:pt>
                <c:pt idx="17">
                  <c:v>-125.41612218905647</c:v>
                </c:pt>
                <c:pt idx="18">
                  <c:v>-124.98788167771902</c:v>
                </c:pt>
                <c:pt idx="19">
                  <c:v>-124.56873548960745</c:v>
                </c:pt>
                <c:pt idx="20">
                  <c:v>-124.16078557746239</c:v>
                </c:pt>
                <c:pt idx="21">
                  <c:v>-123.76132461357768</c:v>
                </c:pt>
                <c:pt idx="22">
                  <c:v>-123.36727415941789</c:v>
                </c:pt>
                <c:pt idx="23">
                  <c:v>-122.97142765429319</c:v>
                </c:pt>
                <c:pt idx="24">
                  <c:v>-122.57313044548559</c:v>
                </c:pt>
                <c:pt idx="25">
                  <c:v>-122.19029954903063</c:v>
                </c:pt>
                <c:pt idx="26">
                  <c:v>-121.79784414369485</c:v>
                </c:pt>
                <c:pt idx="27">
                  <c:v>-121.40594115862702</c:v>
                </c:pt>
                <c:pt idx="28">
                  <c:v>-121.00499589079271</c:v>
                </c:pt>
                <c:pt idx="29">
                  <c:v>-120.61914855032246</c:v>
                </c:pt>
                <c:pt idx="30">
                  <c:v>-120.23638600973017</c:v>
                </c:pt>
                <c:pt idx="31">
                  <c:v>-119.84405784674384</c:v>
                </c:pt>
                <c:pt idx="32">
                  <c:v>-119.45098505201852</c:v>
                </c:pt>
                <c:pt idx="33">
                  <c:v>-119.05886276129286</c:v>
                </c:pt>
                <c:pt idx="34">
                  <c:v>-118.6776222683211</c:v>
                </c:pt>
                <c:pt idx="35">
                  <c:v>-118.27409061100958</c:v>
                </c:pt>
                <c:pt idx="36">
                  <c:v>-117.86215403849462</c:v>
                </c:pt>
                <c:pt idx="37">
                  <c:v>-117.47294146964224</c:v>
                </c:pt>
                <c:pt idx="38">
                  <c:v>-117.08376573595974</c:v>
                </c:pt>
                <c:pt idx="39">
                  <c:v>-116.69988639041864</c:v>
                </c:pt>
                <c:pt idx="40">
                  <c:v>-116.30220422759479</c:v>
                </c:pt>
                <c:pt idx="41">
                  <c:v>-115.88625798852564</c:v>
                </c:pt>
                <c:pt idx="42">
                  <c:v>-115.48567712417025</c:v>
                </c:pt>
                <c:pt idx="43">
                  <c:v>-115.07586592651415</c:v>
                </c:pt>
                <c:pt idx="44">
                  <c:v>-114.67621838805549</c:v>
                </c:pt>
                <c:pt idx="45">
                  <c:v>-114.26707134491961</c:v>
                </c:pt>
                <c:pt idx="46">
                  <c:v>-113.86934977797307</c:v>
                </c:pt>
                <c:pt idx="47">
                  <c:v>-113.47636601406437</c:v>
                </c:pt>
                <c:pt idx="48">
                  <c:v>-113.07594276952777</c:v>
                </c:pt>
                <c:pt idx="49">
                  <c:v>-112.6874490863359</c:v>
                </c:pt>
                <c:pt idx="50">
                  <c:v>-112.28276695173595</c:v>
                </c:pt>
                <c:pt idx="51">
                  <c:v>-111.88431814688028</c:v>
                </c:pt>
                <c:pt idx="52">
                  <c:v>-111.47304877892357</c:v>
                </c:pt>
                <c:pt idx="53">
                  <c:v>-111.07024573828008</c:v>
                </c:pt>
                <c:pt idx="54">
                  <c:v>-110.66249048355282</c:v>
                </c:pt>
                <c:pt idx="55">
                  <c:v>-110.2490395085082</c:v>
                </c:pt>
                <c:pt idx="56">
                  <c:v>-109.84940202912158</c:v>
                </c:pt>
                <c:pt idx="57">
                  <c:v>-109.44251753072001</c:v>
                </c:pt>
                <c:pt idx="58">
                  <c:v>-109.03382232932745</c:v>
                </c:pt>
                <c:pt idx="59">
                  <c:v>-108.63523286219554</c:v>
                </c:pt>
                <c:pt idx="60">
                  <c:v>-108.24216951052347</c:v>
                </c:pt>
                <c:pt idx="61">
                  <c:v>-107.82500458402882</c:v>
                </c:pt>
                <c:pt idx="62">
                  <c:v>-107.42226897970427</c:v>
                </c:pt>
                <c:pt idx="63">
                  <c:v>-107.01809106668266</c:v>
                </c:pt>
                <c:pt idx="64">
                  <c:v>-106.59488423425272</c:v>
                </c:pt>
                <c:pt idx="65">
                  <c:v>-106.19993722926297</c:v>
                </c:pt>
                <c:pt idx="66">
                  <c:v>-105.7832958092808</c:v>
                </c:pt>
                <c:pt idx="67">
                  <c:v>-105.3824372728033</c:v>
                </c:pt>
                <c:pt idx="68">
                  <c:v>-104.95683529387514</c:v>
                </c:pt>
                <c:pt idx="69">
                  <c:v>-104.54707710095705</c:v>
                </c:pt>
                <c:pt idx="70">
                  <c:v>-104.13180128475977</c:v>
                </c:pt>
                <c:pt idx="71">
                  <c:v>-103.72314219939892</c:v>
                </c:pt>
                <c:pt idx="72">
                  <c:v>-103.25831161394262</c:v>
                </c:pt>
                <c:pt idx="73">
                  <c:v>-102.81036483312657</c:v>
                </c:pt>
                <c:pt idx="74">
                  <c:v>-102.36416236889995</c:v>
                </c:pt>
                <c:pt idx="75">
                  <c:v>-101.90790105916109</c:v>
                </c:pt>
                <c:pt idx="76">
                  <c:v>-101.44323280266258</c:v>
                </c:pt>
                <c:pt idx="77">
                  <c:v>-100.96066723578861</c:v>
                </c:pt>
                <c:pt idx="78">
                  <c:v>-100.44881740163058</c:v>
                </c:pt>
                <c:pt idx="79">
                  <c:v>-99.917668057458769</c:v>
                </c:pt>
                <c:pt idx="80">
                  <c:v>-99.357089268120305</c:v>
                </c:pt>
                <c:pt idx="81">
                  <c:v>-98.807068267105677</c:v>
                </c:pt>
                <c:pt idx="82">
                  <c:v>-98.229717893092626</c:v>
                </c:pt>
                <c:pt idx="83">
                  <c:v>-97.603361849043893</c:v>
                </c:pt>
                <c:pt idx="84">
                  <c:v>-96.961913201166269</c:v>
                </c:pt>
                <c:pt idx="85">
                  <c:v>-96.275611580002177</c:v>
                </c:pt>
                <c:pt idx="86">
                  <c:v>-95.515570861847706</c:v>
                </c:pt>
                <c:pt idx="87">
                  <c:v>-94.703597095903092</c:v>
                </c:pt>
                <c:pt idx="88">
                  <c:v>-93.808277730530961</c:v>
                </c:pt>
                <c:pt idx="89">
                  <c:v>-92.860938839833352</c:v>
                </c:pt>
                <c:pt idx="90">
                  <c:v>-91.826577588633896</c:v>
                </c:pt>
                <c:pt idx="91">
                  <c:v>-90.698972376891291</c:v>
                </c:pt>
                <c:pt idx="92">
                  <c:v>-89.36313739586943</c:v>
                </c:pt>
                <c:pt idx="93">
                  <c:v>-87.851169233284963</c:v>
                </c:pt>
                <c:pt idx="94">
                  <c:v>-86.176718780327235</c:v>
                </c:pt>
                <c:pt idx="95">
                  <c:v>-84.089156460263254</c:v>
                </c:pt>
                <c:pt idx="96">
                  <c:v>-81.804362679786806</c:v>
                </c:pt>
                <c:pt idx="97">
                  <c:v>-79.056665584830768</c:v>
                </c:pt>
                <c:pt idx="98">
                  <c:v>-75.806889109389161</c:v>
                </c:pt>
              </c:numCache>
            </c:numRef>
          </c:xVal>
          <c:yVal>
            <c:numRef>
              <c:f>'3D-UMa (K=M=1)'!$C$156:$C$254</c:f>
              <c:numCache>
                <c:formatCode>0.000_ </c:formatCode>
                <c:ptCount val="99"/>
                <c:pt idx="0">
                  <c:v>0.33505504795385832</c:v>
                </c:pt>
                <c:pt idx="1">
                  <c:v>0.81567319982289632</c:v>
                </c:pt>
                <c:pt idx="2">
                  <c:v>0.74600400567135239</c:v>
                </c:pt>
                <c:pt idx="3">
                  <c:v>0.85587348427810639</c:v>
                </c:pt>
                <c:pt idx="4">
                  <c:v>0.68458527481723763</c:v>
                </c:pt>
                <c:pt idx="5">
                  <c:v>0.65409665138923856</c:v>
                </c:pt>
                <c:pt idx="6">
                  <c:v>0.45899355098333672</c:v>
                </c:pt>
                <c:pt idx="7">
                  <c:v>0.36935136842356542</c:v>
                </c:pt>
                <c:pt idx="8">
                  <c:v>0.28113981439619806</c:v>
                </c:pt>
                <c:pt idx="9">
                  <c:v>0.25319209928690611</c:v>
                </c:pt>
                <c:pt idx="10">
                  <c:v>0.274814910182414</c:v>
                </c:pt>
                <c:pt idx="11">
                  <c:v>0.25914104587462816</c:v>
                </c:pt>
                <c:pt idx="12">
                  <c:v>0.19925900912453187</c:v>
                </c:pt>
                <c:pt idx="13">
                  <c:v>0.20138226181242658</c:v>
                </c:pt>
                <c:pt idx="14">
                  <c:v>0.28945135159688107</c:v>
                </c:pt>
                <c:pt idx="15">
                  <c:v>0.28002157761973479</c:v>
                </c:pt>
                <c:pt idx="16">
                  <c:v>0.27919408871237295</c:v>
                </c:pt>
                <c:pt idx="17">
                  <c:v>0.29185218905647048</c:v>
                </c:pt>
                <c:pt idx="18">
                  <c:v>0.26869567771902325</c:v>
                </c:pt>
                <c:pt idx="19">
                  <c:v>0.23056648960745463</c:v>
                </c:pt>
                <c:pt idx="20">
                  <c:v>0.21412557746239713</c:v>
                </c:pt>
                <c:pt idx="21">
                  <c:v>0.19146161357768676</c:v>
                </c:pt>
                <c:pt idx="22">
                  <c:v>0.17457015941789678</c:v>
                </c:pt>
                <c:pt idx="23">
                  <c:v>0.2041906542931855</c:v>
                </c:pt>
                <c:pt idx="24">
                  <c:v>0.14638644548558943</c:v>
                </c:pt>
                <c:pt idx="25">
                  <c:v>0.12669954903063285</c:v>
                </c:pt>
                <c:pt idx="26">
                  <c:v>0.11959214369484528</c:v>
                </c:pt>
                <c:pt idx="27">
                  <c:v>0.13317915862701568</c:v>
                </c:pt>
                <c:pt idx="28">
                  <c:v>0.13699989079270836</c:v>
                </c:pt>
                <c:pt idx="29">
                  <c:v>0.15022955032246443</c:v>
                </c:pt>
                <c:pt idx="30">
                  <c:v>0.14412600973015799</c:v>
                </c:pt>
                <c:pt idx="31">
                  <c:v>0.16288384674383849</c:v>
                </c:pt>
                <c:pt idx="32">
                  <c:v>0.16008905201852031</c:v>
                </c:pt>
                <c:pt idx="33">
                  <c:v>0.22887776129284987</c:v>
                </c:pt>
                <c:pt idx="34">
                  <c:v>0.23705026832109866</c:v>
                </c:pt>
                <c:pt idx="35">
                  <c:v>0.28677061100958667</c:v>
                </c:pt>
                <c:pt idx="36">
                  <c:v>0.26115003849461971</c:v>
                </c:pt>
                <c:pt idx="37">
                  <c:v>0.25845246964223634</c:v>
                </c:pt>
                <c:pt idx="38">
                  <c:v>0.22397573595974052</c:v>
                </c:pt>
                <c:pt idx="39">
                  <c:v>0.25984039041864548</c:v>
                </c:pt>
                <c:pt idx="40">
                  <c:v>0.30114422759478998</c:v>
                </c:pt>
                <c:pt idx="41">
                  <c:v>0.31406818852563845</c:v>
                </c:pt>
                <c:pt idx="42">
                  <c:v>0.27348152417025062</c:v>
                </c:pt>
                <c:pt idx="43">
                  <c:v>0.25924662651415531</c:v>
                </c:pt>
                <c:pt idx="44">
                  <c:v>0.26659198805549522</c:v>
                </c:pt>
                <c:pt idx="45">
                  <c:v>0.25571184491961674</c:v>
                </c:pt>
                <c:pt idx="46">
                  <c:v>0.31171557797306093</c:v>
                </c:pt>
                <c:pt idx="47">
                  <c:v>0.30188341406437758</c:v>
                </c:pt>
                <c:pt idx="48">
                  <c:v>0.29158236952775951</c:v>
                </c:pt>
                <c:pt idx="49">
                  <c:v>0.28608198633590121</c:v>
                </c:pt>
                <c:pt idx="50">
                  <c:v>0.30476695173594237</c:v>
                </c:pt>
                <c:pt idx="51">
                  <c:v>0.3151648468802648</c:v>
                </c:pt>
                <c:pt idx="52">
                  <c:v>0.39599237892358019</c:v>
                </c:pt>
                <c:pt idx="53">
                  <c:v>0.43623913828007232</c:v>
                </c:pt>
                <c:pt idx="54">
                  <c:v>0.38869268355281861</c:v>
                </c:pt>
                <c:pt idx="55">
                  <c:v>0.31246100850820824</c:v>
                </c:pt>
                <c:pt idx="56">
                  <c:v>0.30626402912157857</c:v>
                </c:pt>
                <c:pt idx="57">
                  <c:v>0.23475893072001952</c:v>
                </c:pt>
                <c:pt idx="58">
                  <c:v>0.24407752932744131</c:v>
                </c:pt>
                <c:pt idx="59">
                  <c:v>0.26776126219553475</c:v>
                </c:pt>
                <c:pt idx="60">
                  <c:v>0.24724951052346</c:v>
                </c:pt>
                <c:pt idx="61">
                  <c:v>0.25940948402880792</c:v>
                </c:pt>
                <c:pt idx="62">
                  <c:v>0.22850277970427157</c:v>
                </c:pt>
                <c:pt idx="63">
                  <c:v>0.18560976668265994</c:v>
                </c:pt>
                <c:pt idx="64">
                  <c:v>0.19467303425271609</c:v>
                </c:pt>
                <c:pt idx="65">
                  <c:v>0.18701122926297842</c:v>
                </c:pt>
                <c:pt idx="66">
                  <c:v>0.15638280928079951</c:v>
                </c:pt>
                <c:pt idx="67">
                  <c:v>0.1946011728033028</c:v>
                </c:pt>
                <c:pt idx="68">
                  <c:v>0.18280449387515318</c:v>
                </c:pt>
                <c:pt idx="69">
                  <c:v>0.17558350095706032</c:v>
                </c:pt>
                <c:pt idx="70">
                  <c:v>0.20704828475977877</c:v>
                </c:pt>
                <c:pt idx="71">
                  <c:v>0.21997599939892609</c:v>
                </c:pt>
                <c:pt idx="72">
                  <c:v>0.19492681394261524</c:v>
                </c:pt>
                <c:pt idx="73">
                  <c:v>0.19152783312657107</c:v>
                </c:pt>
                <c:pt idx="74">
                  <c:v>0.13867976889994793</c:v>
                </c:pt>
                <c:pt idx="75">
                  <c:v>0.15939605916109656</c:v>
                </c:pt>
                <c:pt idx="76">
                  <c:v>0.189166402662579</c:v>
                </c:pt>
                <c:pt idx="77">
                  <c:v>0.19156283578860211</c:v>
                </c:pt>
                <c:pt idx="78">
                  <c:v>0.24638480163058318</c:v>
                </c:pt>
                <c:pt idx="79">
                  <c:v>0.1918645574587714</c:v>
                </c:pt>
                <c:pt idx="80">
                  <c:v>0.21596126812031002</c:v>
                </c:pt>
                <c:pt idx="81">
                  <c:v>0.21998516710567628</c:v>
                </c:pt>
                <c:pt idx="82">
                  <c:v>0.18570309309262711</c:v>
                </c:pt>
                <c:pt idx="83">
                  <c:v>0.13433204904389129</c:v>
                </c:pt>
                <c:pt idx="84">
                  <c:v>0.15881200116626815</c:v>
                </c:pt>
                <c:pt idx="85">
                  <c:v>0.18683058000218011</c:v>
                </c:pt>
                <c:pt idx="86">
                  <c:v>0.19187666184771501</c:v>
                </c:pt>
                <c:pt idx="87">
                  <c:v>0.14485739590307389</c:v>
                </c:pt>
                <c:pt idx="88">
                  <c:v>0.15482013053096466</c:v>
                </c:pt>
                <c:pt idx="89">
                  <c:v>2.9099139833363097E-2</c:v>
                </c:pt>
                <c:pt idx="90">
                  <c:v>7.7979588633894537E-2</c:v>
                </c:pt>
                <c:pt idx="91">
                  <c:v>-7.5712323108703572E-2</c:v>
                </c:pt>
                <c:pt idx="92">
                  <c:v>-4.0563404130580238E-2</c:v>
                </c:pt>
                <c:pt idx="93">
                  <c:v>-0.32199746671503249</c:v>
                </c:pt>
                <c:pt idx="94">
                  <c:v>-0.7299680196727536</c:v>
                </c:pt>
                <c:pt idx="95">
                  <c:v>-1.0858460397367509</c:v>
                </c:pt>
                <c:pt idx="96">
                  <c:v>-0.91625772021323826</c:v>
                </c:pt>
                <c:pt idx="97">
                  <c:v>-0.59975911516924896</c:v>
                </c:pt>
                <c:pt idx="98">
                  <c:v>-0.44368209061080677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(K=M=1)'!$D$155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-145.06975504795386</c:v>
                </c:pt>
                <c:pt idx="1">
                  <c:v>-137.0476261998229</c:v>
                </c:pt>
                <c:pt idx="2">
                  <c:v>-135.11156200567135</c:v>
                </c:pt>
                <c:pt idx="3">
                  <c:v>-133.81293348427812</c:v>
                </c:pt>
                <c:pt idx="4">
                  <c:v>-132.77584527481721</c:v>
                </c:pt>
                <c:pt idx="5">
                  <c:v>-131.90624665138924</c:v>
                </c:pt>
                <c:pt idx="6">
                  <c:v>-131.16186755098335</c:v>
                </c:pt>
                <c:pt idx="7">
                  <c:v>-130.50187236842356</c:v>
                </c:pt>
                <c:pt idx="8">
                  <c:v>-129.8811718143962</c:v>
                </c:pt>
                <c:pt idx="9">
                  <c:v>-129.3246310992869</c:v>
                </c:pt>
                <c:pt idx="10">
                  <c:v>-128.76287491018243</c:v>
                </c:pt>
                <c:pt idx="11">
                  <c:v>-128.23670504587463</c:v>
                </c:pt>
                <c:pt idx="12">
                  <c:v>-127.73885900912452</c:v>
                </c:pt>
                <c:pt idx="13">
                  <c:v>-127.24730726181242</c:v>
                </c:pt>
                <c:pt idx="14">
                  <c:v>-126.77490735159688</c:v>
                </c:pt>
                <c:pt idx="15">
                  <c:v>-126.31978657761972</c:v>
                </c:pt>
                <c:pt idx="16">
                  <c:v>-125.85780608871238</c:v>
                </c:pt>
                <c:pt idx="17">
                  <c:v>-125.41612218905647</c:v>
                </c:pt>
                <c:pt idx="18">
                  <c:v>-124.98788167771902</c:v>
                </c:pt>
                <c:pt idx="19">
                  <c:v>-124.56873548960745</c:v>
                </c:pt>
                <c:pt idx="20">
                  <c:v>-124.16078557746239</c:v>
                </c:pt>
                <c:pt idx="21">
                  <c:v>-123.76132461357768</c:v>
                </c:pt>
                <c:pt idx="22">
                  <c:v>-123.36727415941789</c:v>
                </c:pt>
                <c:pt idx="23">
                  <c:v>-122.97142765429319</c:v>
                </c:pt>
                <c:pt idx="24">
                  <c:v>-122.57313044548559</c:v>
                </c:pt>
                <c:pt idx="25">
                  <c:v>-122.19029954903063</c:v>
                </c:pt>
                <c:pt idx="26">
                  <c:v>-121.79784414369485</c:v>
                </c:pt>
                <c:pt idx="27">
                  <c:v>-121.40594115862702</c:v>
                </c:pt>
                <c:pt idx="28">
                  <c:v>-121.00499589079271</c:v>
                </c:pt>
                <c:pt idx="29">
                  <c:v>-120.61914855032246</c:v>
                </c:pt>
                <c:pt idx="30">
                  <c:v>-120.23638600973017</c:v>
                </c:pt>
                <c:pt idx="31">
                  <c:v>-119.84405784674384</c:v>
                </c:pt>
                <c:pt idx="32">
                  <c:v>-119.45098505201852</c:v>
                </c:pt>
                <c:pt idx="33">
                  <c:v>-119.05886276129286</c:v>
                </c:pt>
                <c:pt idx="34">
                  <c:v>-118.6776222683211</c:v>
                </c:pt>
                <c:pt idx="35">
                  <c:v>-118.27409061100958</c:v>
                </c:pt>
                <c:pt idx="36">
                  <c:v>-117.86215403849462</c:v>
                </c:pt>
                <c:pt idx="37">
                  <c:v>-117.47294146964224</c:v>
                </c:pt>
                <c:pt idx="38">
                  <c:v>-117.08376573595974</c:v>
                </c:pt>
                <c:pt idx="39">
                  <c:v>-116.69988639041864</c:v>
                </c:pt>
                <c:pt idx="40">
                  <c:v>-116.30220422759479</c:v>
                </c:pt>
                <c:pt idx="41">
                  <c:v>-115.88625798852564</c:v>
                </c:pt>
                <c:pt idx="42">
                  <c:v>-115.48567712417025</c:v>
                </c:pt>
                <c:pt idx="43">
                  <c:v>-115.07586592651415</c:v>
                </c:pt>
                <c:pt idx="44">
                  <c:v>-114.67621838805549</c:v>
                </c:pt>
                <c:pt idx="45">
                  <c:v>-114.26707134491961</c:v>
                </c:pt>
                <c:pt idx="46">
                  <c:v>-113.86934977797307</c:v>
                </c:pt>
                <c:pt idx="47">
                  <c:v>-113.47636601406437</c:v>
                </c:pt>
                <c:pt idx="48">
                  <c:v>-113.07594276952777</c:v>
                </c:pt>
                <c:pt idx="49">
                  <c:v>-112.6874490863359</c:v>
                </c:pt>
                <c:pt idx="50">
                  <c:v>-112.28276695173595</c:v>
                </c:pt>
                <c:pt idx="51">
                  <c:v>-111.88431814688028</c:v>
                </c:pt>
                <c:pt idx="52">
                  <c:v>-111.47304877892357</c:v>
                </c:pt>
                <c:pt idx="53">
                  <c:v>-111.07024573828008</c:v>
                </c:pt>
                <c:pt idx="54">
                  <c:v>-110.66249048355282</c:v>
                </c:pt>
                <c:pt idx="55">
                  <c:v>-110.2490395085082</c:v>
                </c:pt>
                <c:pt idx="56">
                  <c:v>-109.84940202912158</c:v>
                </c:pt>
                <c:pt idx="57">
                  <c:v>-109.44251753072001</c:v>
                </c:pt>
                <c:pt idx="58">
                  <c:v>-109.03382232932745</c:v>
                </c:pt>
                <c:pt idx="59">
                  <c:v>-108.63523286219554</c:v>
                </c:pt>
                <c:pt idx="60">
                  <c:v>-108.24216951052347</c:v>
                </c:pt>
                <c:pt idx="61">
                  <c:v>-107.82500458402882</c:v>
                </c:pt>
                <c:pt idx="62">
                  <c:v>-107.42226897970427</c:v>
                </c:pt>
                <c:pt idx="63">
                  <c:v>-107.01809106668266</c:v>
                </c:pt>
                <c:pt idx="64">
                  <c:v>-106.59488423425272</c:v>
                </c:pt>
                <c:pt idx="65">
                  <c:v>-106.19993722926297</c:v>
                </c:pt>
                <c:pt idx="66">
                  <c:v>-105.7832958092808</c:v>
                </c:pt>
                <c:pt idx="67">
                  <c:v>-105.3824372728033</c:v>
                </c:pt>
                <c:pt idx="68">
                  <c:v>-104.95683529387514</c:v>
                </c:pt>
                <c:pt idx="69">
                  <c:v>-104.54707710095705</c:v>
                </c:pt>
                <c:pt idx="70">
                  <c:v>-104.13180128475977</c:v>
                </c:pt>
                <c:pt idx="71">
                  <c:v>-103.72314219939892</c:v>
                </c:pt>
                <c:pt idx="72">
                  <c:v>-103.25831161394262</c:v>
                </c:pt>
                <c:pt idx="73">
                  <c:v>-102.81036483312657</c:v>
                </c:pt>
                <c:pt idx="74">
                  <c:v>-102.36416236889995</c:v>
                </c:pt>
                <c:pt idx="75">
                  <c:v>-101.90790105916109</c:v>
                </c:pt>
                <c:pt idx="76">
                  <c:v>-101.44323280266258</c:v>
                </c:pt>
                <c:pt idx="77">
                  <c:v>-100.96066723578861</c:v>
                </c:pt>
                <c:pt idx="78">
                  <c:v>-100.44881740163058</c:v>
                </c:pt>
                <c:pt idx="79">
                  <c:v>-99.917668057458769</c:v>
                </c:pt>
                <c:pt idx="80">
                  <c:v>-99.357089268120305</c:v>
                </c:pt>
                <c:pt idx="81">
                  <c:v>-98.807068267105677</c:v>
                </c:pt>
                <c:pt idx="82">
                  <c:v>-98.229717893092626</c:v>
                </c:pt>
                <c:pt idx="83">
                  <c:v>-97.603361849043893</c:v>
                </c:pt>
                <c:pt idx="84">
                  <c:v>-96.961913201166269</c:v>
                </c:pt>
                <c:pt idx="85">
                  <c:v>-96.275611580002177</c:v>
                </c:pt>
                <c:pt idx="86">
                  <c:v>-95.515570861847706</c:v>
                </c:pt>
                <c:pt idx="87">
                  <c:v>-94.703597095903092</c:v>
                </c:pt>
                <c:pt idx="88">
                  <c:v>-93.808277730530961</c:v>
                </c:pt>
                <c:pt idx="89">
                  <c:v>-92.860938839833352</c:v>
                </c:pt>
                <c:pt idx="90">
                  <c:v>-91.826577588633896</c:v>
                </c:pt>
                <c:pt idx="91">
                  <c:v>-90.698972376891291</c:v>
                </c:pt>
                <c:pt idx="92">
                  <c:v>-89.36313739586943</c:v>
                </c:pt>
                <c:pt idx="93">
                  <c:v>-87.851169233284963</c:v>
                </c:pt>
                <c:pt idx="94">
                  <c:v>-86.176718780327235</c:v>
                </c:pt>
                <c:pt idx="95">
                  <c:v>-84.089156460263254</c:v>
                </c:pt>
                <c:pt idx="96">
                  <c:v>-81.804362679786806</c:v>
                </c:pt>
                <c:pt idx="97">
                  <c:v>-79.056665584830768</c:v>
                </c:pt>
                <c:pt idx="98">
                  <c:v>-75.806889109389161</c:v>
                </c:pt>
              </c:numCache>
            </c:numRef>
          </c:xVal>
          <c:yVal>
            <c:numRef>
              <c:f>'3D-UMa (K=M=1)'!$D$156:$D$254</c:f>
              <c:numCache>
                <c:formatCode>0.000_ </c:formatCode>
                <c:ptCount val="99"/>
                <c:pt idx="0">
                  <c:v>-1.6902449520461289</c:v>
                </c:pt>
                <c:pt idx="1">
                  <c:v>-0.76237380017710166</c:v>
                </c:pt>
                <c:pt idx="2">
                  <c:v>-0.92843799432864671</c:v>
                </c:pt>
                <c:pt idx="3">
                  <c:v>-1.0070665157218741</c:v>
                </c:pt>
                <c:pt idx="4">
                  <c:v>-1.1041547251827808</c:v>
                </c:pt>
                <c:pt idx="5">
                  <c:v>-1.2337533486107475</c:v>
                </c:pt>
                <c:pt idx="6">
                  <c:v>-1.2881324490166435</c:v>
                </c:pt>
                <c:pt idx="7">
                  <c:v>-1.3181276315764308</c:v>
                </c:pt>
                <c:pt idx="8">
                  <c:v>-1.3288281856038111</c:v>
                </c:pt>
                <c:pt idx="9">
                  <c:v>-1.3253689007131015</c:v>
                </c:pt>
                <c:pt idx="10">
                  <c:v>-1.3171250898175799</c:v>
                </c:pt>
                <c:pt idx="11">
                  <c:v>-1.3132949541253822</c:v>
                </c:pt>
                <c:pt idx="12">
                  <c:v>-1.3311409908754683</c:v>
                </c:pt>
                <c:pt idx="13">
                  <c:v>-1.3426927381875799</c:v>
                </c:pt>
                <c:pt idx="14">
                  <c:v>-1.3350926484031334</c:v>
                </c:pt>
                <c:pt idx="15">
                  <c:v>-1.3402134223802733</c:v>
                </c:pt>
                <c:pt idx="16">
                  <c:v>-1.3421939112876231</c:v>
                </c:pt>
                <c:pt idx="17">
                  <c:v>-1.363877810943535</c:v>
                </c:pt>
                <c:pt idx="18">
                  <c:v>-1.3621183222809776</c:v>
                </c:pt>
                <c:pt idx="19">
                  <c:v>-1.3712645103925496</c:v>
                </c:pt>
                <c:pt idx="20">
                  <c:v>-1.3592144225376046</c:v>
                </c:pt>
                <c:pt idx="21">
                  <c:v>-1.3286753864223186</c:v>
                </c:pt>
                <c:pt idx="22">
                  <c:v>-1.3127258405821181</c:v>
                </c:pt>
                <c:pt idx="23">
                  <c:v>-1.308572345706807</c:v>
                </c:pt>
                <c:pt idx="24">
                  <c:v>-1.3068695545144067</c:v>
                </c:pt>
                <c:pt idx="25">
                  <c:v>-1.3097004509693733</c:v>
                </c:pt>
                <c:pt idx="26">
                  <c:v>-1.2921558563051576</c:v>
                </c:pt>
                <c:pt idx="27">
                  <c:v>-1.274058841372991</c:v>
                </c:pt>
                <c:pt idx="28">
                  <c:v>-1.2850041092072928</c:v>
                </c:pt>
                <c:pt idx="29">
                  <c:v>-1.2408514496775354</c:v>
                </c:pt>
                <c:pt idx="30">
                  <c:v>-1.2536139902698267</c:v>
                </c:pt>
                <c:pt idx="31">
                  <c:v>-1.2759421532561674</c:v>
                </c:pt>
                <c:pt idx="32">
                  <c:v>-1.269014947981475</c:v>
                </c:pt>
                <c:pt idx="33">
                  <c:v>-1.2611372387071356</c:v>
                </c:pt>
                <c:pt idx="34">
                  <c:v>-1.2323777316788949</c:v>
                </c:pt>
                <c:pt idx="35">
                  <c:v>-1.2259093889904165</c:v>
                </c:pt>
                <c:pt idx="36">
                  <c:v>-1.2378459615053714</c:v>
                </c:pt>
                <c:pt idx="37">
                  <c:v>-1.237058530357757</c:v>
                </c:pt>
                <c:pt idx="38">
                  <c:v>-1.2262342640402579</c:v>
                </c:pt>
                <c:pt idx="39">
                  <c:v>-1.1901136095813598</c:v>
                </c:pt>
                <c:pt idx="40">
                  <c:v>-1.1877957724052095</c:v>
                </c:pt>
                <c:pt idx="41">
                  <c:v>-1.1837420114743509</c:v>
                </c:pt>
                <c:pt idx="42">
                  <c:v>-1.1843228758297499</c:v>
                </c:pt>
                <c:pt idx="43">
                  <c:v>-1.1741340734858454</c:v>
                </c:pt>
                <c:pt idx="44">
                  <c:v>-1.1937816119445159</c:v>
                </c:pt>
                <c:pt idx="45">
                  <c:v>-1.2029286550803846</c:v>
                </c:pt>
                <c:pt idx="46">
                  <c:v>-1.1806502220269266</c:v>
                </c:pt>
                <c:pt idx="47">
                  <c:v>-1.1736339859356377</c:v>
                </c:pt>
                <c:pt idx="48">
                  <c:v>-1.1540572304722332</c:v>
                </c:pt>
                <c:pt idx="49">
                  <c:v>-1.1425509136640954</c:v>
                </c:pt>
                <c:pt idx="50">
                  <c:v>-1.1172330482640547</c:v>
                </c:pt>
                <c:pt idx="51">
                  <c:v>-1.1156818531197246</c:v>
                </c:pt>
                <c:pt idx="52">
                  <c:v>-1.1169512210764339</c:v>
                </c:pt>
                <c:pt idx="53">
                  <c:v>-1.1497542617199201</c:v>
                </c:pt>
                <c:pt idx="54">
                  <c:v>-1.1375095164471816</c:v>
                </c:pt>
                <c:pt idx="55">
                  <c:v>-1.1309604914917912</c:v>
                </c:pt>
                <c:pt idx="56">
                  <c:v>-1.1105979708784162</c:v>
                </c:pt>
                <c:pt idx="57">
                  <c:v>-1.1374824692799876</c:v>
                </c:pt>
                <c:pt idx="58">
                  <c:v>-1.1561776706725482</c:v>
                </c:pt>
                <c:pt idx="59">
                  <c:v>-1.1347671378044595</c:v>
                </c:pt>
                <c:pt idx="60">
                  <c:v>-1.1178304894765319</c:v>
                </c:pt>
                <c:pt idx="61">
                  <c:v>-1.1249954159711848</c:v>
                </c:pt>
                <c:pt idx="62">
                  <c:v>-1.1277310202957267</c:v>
                </c:pt>
                <c:pt idx="63">
                  <c:v>-1.131908933317348</c:v>
                </c:pt>
                <c:pt idx="64">
                  <c:v>-1.1851157657472839</c:v>
                </c:pt>
                <c:pt idx="65">
                  <c:v>-1.1800627707370239</c:v>
                </c:pt>
                <c:pt idx="66">
                  <c:v>-1.1967041907192026</c:v>
                </c:pt>
                <c:pt idx="67">
                  <c:v>-1.167562727196696</c:v>
                </c:pt>
                <c:pt idx="68">
                  <c:v>-1.1531647061248549</c:v>
                </c:pt>
                <c:pt idx="69">
                  <c:v>-1.1429228990429436</c:v>
                </c:pt>
                <c:pt idx="70">
                  <c:v>-1.1381987152402218</c:v>
                </c:pt>
                <c:pt idx="71">
                  <c:v>-1.1168578006010819</c:v>
                </c:pt>
                <c:pt idx="72">
                  <c:v>-1.1616883860573779</c:v>
                </c:pt>
                <c:pt idx="73">
                  <c:v>-1.1696351668734337</c:v>
                </c:pt>
                <c:pt idx="74">
                  <c:v>-1.1858376311000427</c:v>
                </c:pt>
                <c:pt idx="75">
                  <c:v>-1.1920989408389033</c:v>
                </c:pt>
                <c:pt idx="76">
                  <c:v>-1.2067671973374274</c:v>
                </c:pt>
                <c:pt idx="77">
                  <c:v>-1.1993327642113911</c:v>
                </c:pt>
                <c:pt idx="78">
                  <c:v>-1.2311825983694291</c:v>
                </c:pt>
                <c:pt idx="79">
                  <c:v>-1.2323319425412365</c:v>
                </c:pt>
                <c:pt idx="80">
                  <c:v>-1.2329107318796986</c:v>
                </c:pt>
                <c:pt idx="81">
                  <c:v>-1.2429317328943199</c:v>
                </c:pt>
                <c:pt idx="82">
                  <c:v>-1.2602821069073684</c:v>
                </c:pt>
                <c:pt idx="83">
                  <c:v>-1.1866381509561137</c:v>
                </c:pt>
                <c:pt idx="84">
                  <c:v>-1.178086798833732</c:v>
                </c:pt>
                <c:pt idx="85">
                  <c:v>-1.1343884199978191</c:v>
                </c:pt>
                <c:pt idx="86">
                  <c:v>-1.1644291381523004</c:v>
                </c:pt>
                <c:pt idx="87">
                  <c:v>-1.1864029040969086</c:v>
                </c:pt>
                <c:pt idx="88">
                  <c:v>-1.2717222694690378</c:v>
                </c:pt>
                <c:pt idx="89">
                  <c:v>-1.3090611601666495</c:v>
                </c:pt>
                <c:pt idx="90">
                  <c:v>-1.3734224113661071</c:v>
                </c:pt>
                <c:pt idx="91">
                  <c:v>-1.3810276231087073</c:v>
                </c:pt>
                <c:pt idx="92">
                  <c:v>-1.5068626041305748</c:v>
                </c:pt>
                <c:pt idx="93">
                  <c:v>-1.6888307667150428</c:v>
                </c:pt>
                <c:pt idx="94">
                  <c:v>-1.6832812196727645</c:v>
                </c:pt>
                <c:pt idx="95">
                  <c:v>-1.7708435397367452</c:v>
                </c:pt>
                <c:pt idx="96">
                  <c:v>-1.7956373202131886</c:v>
                </c:pt>
                <c:pt idx="97">
                  <c:v>-2.0233344151692307</c:v>
                </c:pt>
                <c:pt idx="98">
                  <c:v>-2.1531108906108329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(K=M=1)'!$E$155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-145.06975504795386</c:v>
                </c:pt>
                <c:pt idx="1">
                  <c:v>-137.0476261998229</c:v>
                </c:pt>
                <c:pt idx="2">
                  <c:v>-135.11156200567135</c:v>
                </c:pt>
                <c:pt idx="3">
                  <c:v>-133.81293348427812</c:v>
                </c:pt>
                <c:pt idx="4">
                  <c:v>-132.77584527481721</c:v>
                </c:pt>
                <c:pt idx="5">
                  <c:v>-131.90624665138924</c:v>
                </c:pt>
                <c:pt idx="6">
                  <c:v>-131.16186755098335</c:v>
                </c:pt>
                <c:pt idx="7">
                  <c:v>-130.50187236842356</c:v>
                </c:pt>
                <c:pt idx="8">
                  <c:v>-129.8811718143962</c:v>
                </c:pt>
                <c:pt idx="9">
                  <c:v>-129.3246310992869</c:v>
                </c:pt>
                <c:pt idx="10">
                  <c:v>-128.76287491018243</c:v>
                </c:pt>
                <c:pt idx="11">
                  <c:v>-128.23670504587463</c:v>
                </c:pt>
                <c:pt idx="12">
                  <c:v>-127.73885900912452</c:v>
                </c:pt>
                <c:pt idx="13">
                  <c:v>-127.24730726181242</c:v>
                </c:pt>
                <c:pt idx="14">
                  <c:v>-126.77490735159688</c:v>
                </c:pt>
                <c:pt idx="15">
                  <c:v>-126.31978657761972</c:v>
                </c:pt>
                <c:pt idx="16">
                  <c:v>-125.85780608871238</c:v>
                </c:pt>
                <c:pt idx="17">
                  <c:v>-125.41612218905647</c:v>
                </c:pt>
                <c:pt idx="18">
                  <c:v>-124.98788167771902</c:v>
                </c:pt>
                <c:pt idx="19">
                  <c:v>-124.56873548960745</c:v>
                </c:pt>
                <c:pt idx="20">
                  <c:v>-124.16078557746239</c:v>
                </c:pt>
                <c:pt idx="21">
                  <c:v>-123.76132461357768</c:v>
                </c:pt>
                <c:pt idx="22">
                  <c:v>-123.36727415941789</c:v>
                </c:pt>
                <c:pt idx="23">
                  <c:v>-122.97142765429319</c:v>
                </c:pt>
                <c:pt idx="24">
                  <c:v>-122.57313044548559</c:v>
                </c:pt>
                <c:pt idx="25">
                  <c:v>-122.19029954903063</c:v>
                </c:pt>
                <c:pt idx="26">
                  <c:v>-121.79784414369485</c:v>
                </c:pt>
                <c:pt idx="27">
                  <c:v>-121.40594115862702</c:v>
                </c:pt>
                <c:pt idx="28">
                  <c:v>-121.00499589079271</c:v>
                </c:pt>
                <c:pt idx="29">
                  <c:v>-120.61914855032246</c:v>
                </c:pt>
                <c:pt idx="30">
                  <c:v>-120.23638600973017</c:v>
                </c:pt>
                <c:pt idx="31">
                  <c:v>-119.84405784674384</c:v>
                </c:pt>
                <c:pt idx="32">
                  <c:v>-119.45098505201852</c:v>
                </c:pt>
                <c:pt idx="33">
                  <c:v>-119.05886276129286</c:v>
                </c:pt>
                <c:pt idx="34">
                  <c:v>-118.6776222683211</c:v>
                </c:pt>
                <c:pt idx="35">
                  <c:v>-118.27409061100958</c:v>
                </c:pt>
                <c:pt idx="36">
                  <c:v>-117.86215403849462</c:v>
                </c:pt>
                <c:pt idx="37">
                  <c:v>-117.47294146964224</c:v>
                </c:pt>
                <c:pt idx="38">
                  <c:v>-117.08376573595974</c:v>
                </c:pt>
                <c:pt idx="39">
                  <c:v>-116.69988639041864</c:v>
                </c:pt>
                <c:pt idx="40">
                  <c:v>-116.30220422759479</c:v>
                </c:pt>
                <c:pt idx="41">
                  <c:v>-115.88625798852564</c:v>
                </c:pt>
                <c:pt idx="42">
                  <c:v>-115.48567712417025</c:v>
                </c:pt>
                <c:pt idx="43">
                  <c:v>-115.07586592651415</c:v>
                </c:pt>
                <c:pt idx="44">
                  <c:v>-114.67621838805549</c:v>
                </c:pt>
                <c:pt idx="45">
                  <c:v>-114.26707134491961</c:v>
                </c:pt>
                <c:pt idx="46">
                  <c:v>-113.86934977797307</c:v>
                </c:pt>
                <c:pt idx="47">
                  <c:v>-113.47636601406437</c:v>
                </c:pt>
                <c:pt idx="48">
                  <c:v>-113.07594276952777</c:v>
                </c:pt>
                <c:pt idx="49">
                  <c:v>-112.6874490863359</c:v>
                </c:pt>
                <c:pt idx="50">
                  <c:v>-112.28276695173595</c:v>
                </c:pt>
                <c:pt idx="51">
                  <c:v>-111.88431814688028</c:v>
                </c:pt>
                <c:pt idx="52">
                  <c:v>-111.47304877892357</c:v>
                </c:pt>
                <c:pt idx="53">
                  <c:v>-111.07024573828008</c:v>
                </c:pt>
                <c:pt idx="54">
                  <c:v>-110.66249048355282</c:v>
                </c:pt>
                <c:pt idx="55">
                  <c:v>-110.2490395085082</c:v>
                </c:pt>
                <c:pt idx="56">
                  <c:v>-109.84940202912158</c:v>
                </c:pt>
                <c:pt idx="57">
                  <c:v>-109.44251753072001</c:v>
                </c:pt>
                <c:pt idx="58">
                  <c:v>-109.03382232932745</c:v>
                </c:pt>
                <c:pt idx="59">
                  <c:v>-108.63523286219554</c:v>
                </c:pt>
                <c:pt idx="60">
                  <c:v>-108.24216951052347</c:v>
                </c:pt>
                <c:pt idx="61">
                  <c:v>-107.82500458402882</c:v>
                </c:pt>
                <c:pt idx="62">
                  <c:v>-107.42226897970427</c:v>
                </c:pt>
                <c:pt idx="63">
                  <c:v>-107.01809106668266</c:v>
                </c:pt>
                <c:pt idx="64">
                  <c:v>-106.59488423425272</c:v>
                </c:pt>
                <c:pt idx="65">
                  <c:v>-106.19993722926297</c:v>
                </c:pt>
                <c:pt idx="66">
                  <c:v>-105.7832958092808</c:v>
                </c:pt>
                <c:pt idx="67">
                  <c:v>-105.3824372728033</c:v>
                </c:pt>
                <c:pt idx="68">
                  <c:v>-104.95683529387514</c:v>
                </c:pt>
                <c:pt idx="69">
                  <c:v>-104.54707710095705</c:v>
                </c:pt>
                <c:pt idx="70">
                  <c:v>-104.13180128475977</c:v>
                </c:pt>
                <c:pt idx="71">
                  <c:v>-103.72314219939892</c:v>
                </c:pt>
                <c:pt idx="72">
                  <c:v>-103.25831161394262</c:v>
                </c:pt>
                <c:pt idx="73">
                  <c:v>-102.81036483312657</c:v>
                </c:pt>
                <c:pt idx="74">
                  <c:v>-102.36416236889995</c:v>
                </c:pt>
                <c:pt idx="75">
                  <c:v>-101.90790105916109</c:v>
                </c:pt>
                <c:pt idx="76">
                  <c:v>-101.44323280266258</c:v>
                </c:pt>
                <c:pt idx="77">
                  <c:v>-100.96066723578861</c:v>
                </c:pt>
                <c:pt idx="78">
                  <c:v>-100.44881740163058</c:v>
                </c:pt>
                <c:pt idx="79">
                  <c:v>-99.917668057458769</c:v>
                </c:pt>
                <c:pt idx="80">
                  <c:v>-99.357089268120305</c:v>
                </c:pt>
                <c:pt idx="81">
                  <c:v>-98.807068267105677</c:v>
                </c:pt>
                <c:pt idx="82">
                  <c:v>-98.229717893092626</c:v>
                </c:pt>
                <c:pt idx="83">
                  <c:v>-97.603361849043893</c:v>
                </c:pt>
                <c:pt idx="84">
                  <c:v>-96.961913201166269</c:v>
                </c:pt>
                <c:pt idx="85">
                  <c:v>-96.275611580002177</c:v>
                </c:pt>
                <c:pt idx="86">
                  <c:v>-95.515570861847706</c:v>
                </c:pt>
                <c:pt idx="87">
                  <c:v>-94.703597095903092</c:v>
                </c:pt>
                <c:pt idx="88">
                  <c:v>-93.808277730530961</c:v>
                </c:pt>
                <c:pt idx="89">
                  <c:v>-92.860938839833352</c:v>
                </c:pt>
                <c:pt idx="90">
                  <c:v>-91.826577588633896</c:v>
                </c:pt>
                <c:pt idx="91">
                  <c:v>-90.698972376891291</c:v>
                </c:pt>
                <c:pt idx="92">
                  <c:v>-89.36313739586943</c:v>
                </c:pt>
                <c:pt idx="93">
                  <c:v>-87.851169233284963</c:v>
                </c:pt>
                <c:pt idx="94">
                  <c:v>-86.176718780327235</c:v>
                </c:pt>
                <c:pt idx="95">
                  <c:v>-84.089156460263254</c:v>
                </c:pt>
                <c:pt idx="96">
                  <c:v>-81.804362679786806</c:v>
                </c:pt>
                <c:pt idx="97">
                  <c:v>-79.056665584830768</c:v>
                </c:pt>
                <c:pt idx="98">
                  <c:v>-75.806889109389161</c:v>
                </c:pt>
              </c:numCache>
            </c:numRef>
          </c:xVal>
          <c:yVal>
            <c:numRef>
              <c:f>'3D-UMa (K=M=1)'!$E$156:$E$254</c:f>
              <c:numCache>
                <c:formatCode>0.000_ </c:formatCode>
                <c:ptCount val="99"/>
                <c:pt idx="0">
                  <c:v>0.77385504795387305</c:v>
                </c:pt>
                <c:pt idx="1">
                  <c:v>1.4920261998229023</c:v>
                </c:pt>
                <c:pt idx="2">
                  <c:v>1.1015620056713544</c:v>
                </c:pt>
                <c:pt idx="3">
                  <c:v>0.76213348427810956</c:v>
                </c:pt>
                <c:pt idx="4">
                  <c:v>0.66744527481722571</c:v>
                </c:pt>
                <c:pt idx="5">
                  <c:v>0.61644665138922505</c:v>
                </c:pt>
                <c:pt idx="6">
                  <c:v>0.67216755098334602</c:v>
                </c:pt>
                <c:pt idx="7">
                  <c:v>0.58887236842355151</c:v>
                </c:pt>
                <c:pt idx="8">
                  <c:v>0.67797181439618726</c:v>
                </c:pt>
                <c:pt idx="9">
                  <c:v>0.72233109928689032</c:v>
                </c:pt>
                <c:pt idx="10">
                  <c:v>0.64157491018244173</c:v>
                </c:pt>
                <c:pt idx="11">
                  <c:v>0.62480504587462349</c:v>
                </c:pt>
                <c:pt idx="12">
                  <c:v>0.53255900912452603</c:v>
                </c:pt>
                <c:pt idx="13">
                  <c:v>0.57090726181242246</c:v>
                </c:pt>
                <c:pt idx="14">
                  <c:v>0.49040735159688609</c:v>
                </c:pt>
                <c:pt idx="15">
                  <c:v>0.46958657761972233</c:v>
                </c:pt>
                <c:pt idx="16">
                  <c:v>0.39350608871238535</c:v>
                </c:pt>
                <c:pt idx="17">
                  <c:v>0.43942218905647223</c:v>
                </c:pt>
                <c:pt idx="18">
                  <c:v>0.39068167771901585</c:v>
                </c:pt>
                <c:pt idx="19">
                  <c:v>0.38503548960744638</c:v>
                </c:pt>
                <c:pt idx="20">
                  <c:v>0.33308557746239842</c:v>
                </c:pt>
                <c:pt idx="21">
                  <c:v>0.35282461357768113</c:v>
                </c:pt>
                <c:pt idx="22">
                  <c:v>0.31447415941788393</c:v>
                </c:pt>
                <c:pt idx="23">
                  <c:v>0.2833276542931884</c:v>
                </c:pt>
                <c:pt idx="24">
                  <c:v>0.29673044548559346</c:v>
                </c:pt>
                <c:pt idx="25">
                  <c:v>0.31769954903062114</c:v>
                </c:pt>
                <c:pt idx="26">
                  <c:v>0.26364414369484734</c:v>
                </c:pt>
                <c:pt idx="27">
                  <c:v>0.29774115862701933</c:v>
                </c:pt>
                <c:pt idx="28">
                  <c:v>0.28029589079271489</c:v>
                </c:pt>
                <c:pt idx="29">
                  <c:v>0.24844855032246471</c:v>
                </c:pt>
                <c:pt idx="30">
                  <c:v>0.28148600973017324</c:v>
                </c:pt>
                <c:pt idx="31">
                  <c:v>0.28055784674383233</c:v>
                </c:pt>
                <c:pt idx="32">
                  <c:v>0.45058505201852483</c:v>
                </c:pt>
                <c:pt idx="33">
                  <c:v>0.43516276129285814</c:v>
                </c:pt>
                <c:pt idx="34">
                  <c:v>0.45032226832110211</c:v>
                </c:pt>
                <c:pt idx="35">
                  <c:v>0.44249061100958897</c:v>
                </c:pt>
                <c:pt idx="36">
                  <c:v>0.46765403849462928</c:v>
                </c:pt>
                <c:pt idx="37">
                  <c:v>0.47704146964223071</c:v>
                </c:pt>
                <c:pt idx="38">
                  <c:v>0.53816573595975115</c:v>
                </c:pt>
                <c:pt idx="39">
                  <c:v>0.51408639041864035</c:v>
                </c:pt>
                <c:pt idx="40">
                  <c:v>0.61660422759479161</c:v>
                </c:pt>
                <c:pt idx="41">
                  <c:v>0.61015798852564274</c:v>
                </c:pt>
                <c:pt idx="42">
                  <c:v>0.59237712417025534</c:v>
                </c:pt>
                <c:pt idx="43">
                  <c:v>0.60716592651415624</c:v>
                </c:pt>
                <c:pt idx="44">
                  <c:v>0.49241838805548355</c:v>
                </c:pt>
                <c:pt idx="45">
                  <c:v>0.43247134491961958</c:v>
                </c:pt>
                <c:pt idx="46">
                  <c:v>0.42484977797306556</c:v>
                </c:pt>
                <c:pt idx="47">
                  <c:v>0.44686601406436921</c:v>
                </c:pt>
                <c:pt idx="48">
                  <c:v>0.51304276952777172</c:v>
                </c:pt>
                <c:pt idx="49">
                  <c:v>0.50464908633590255</c:v>
                </c:pt>
                <c:pt idx="50">
                  <c:v>0.46566695173595463</c:v>
                </c:pt>
                <c:pt idx="51">
                  <c:v>0.46221814688027507</c:v>
                </c:pt>
                <c:pt idx="52">
                  <c:v>0.41144877892357101</c:v>
                </c:pt>
                <c:pt idx="53">
                  <c:v>0.52634573828008513</c:v>
                </c:pt>
                <c:pt idx="54">
                  <c:v>0.45539048355281864</c:v>
                </c:pt>
                <c:pt idx="55">
                  <c:v>0.46173950850820233</c:v>
                </c:pt>
                <c:pt idx="56">
                  <c:v>0.46500202912157818</c:v>
                </c:pt>
                <c:pt idx="57">
                  <c:v>0.46021753072001559</c:v>
                </c:pt>
                <c:pt idx="58">
                  <c:v>0.46362232932744973</c:v>
                </c:pt>
                <c:pt idx="59">
                  <c:v>0.45343286219554102</c:v>
                </c:pt>
                <c:pt idx="60">
                  <c:v>0.43926951052347363</c:v>
                </c:pt>
                <c:pt idx="61">
                  <c:v>0.49100458402881486</c:v>
                </c:pt>
                <c:pt idx="62">
                  <c:v>0.48186897970427367</c:v>
                </c:pt>
                <c:pt idx="63">
                  <c:v>0.51079106668265695</c:v>
                </c:pt>
                <c:pt idx="64">
                  <c:v>0.40358423425271894</c:v>
                </c:pt>
                <c:pt idx="65">
                  <c:v>0.37953722926296507</c:v>
                </c:pt>
                <c:pt idx="66">
                  <c:v>0.36349580928080627</c:v>
                </c:pt>
                <c:pt idx="67">
                  <c:v>0.43063727280329545</c:v>
                </c:pt>
                <c:pt idx="68">
                  <c:v>0.37453529387514095</c:v>
                </c:pt>
                <c:pt idx="69">
                  <c:v>0.40707710095705352</c:v>
                </c:pt>
                <c:pt idx="70">
                  <c:v>0.34730128475978006</c:v>
                </c:pt>
                <c:pt idx="71">
                  <c:v>0.39584219939892762</c:v>
                </c:pt>
                <c:pt idx="72">
                  <c:v>0.33501161394262624</c:v>
                </c:pt>
                <c:pt idx="73">
                  <c:v>0.26646483312657665</c:v>
                </c:pt>
                <c:pt idx="74">
                  <c:v>0.1634623688999568</c:v>
                </c:pt>
                <c:pt idx="75">
                  <c:v>1.6601059161089893E-2</c:v>
                </c:pt>
                <c:pt idx="76">
                  <c:v>-4.5267197337423681E-2</c:v>
                </c:pt>
                <c:pt idx="77">
                  <c:v>-3.253276421139617E-2</c:v>
                </c:pt>
                <c:pt idx="78">
                  <c:v>-7.038259836942018E-2</c:v>
                </c:pt>
                <c:pt idx="79">
                  <c:v>-8.0431942541224544E-2</c:v>
                </c:pt>
                <c:pt idx="80">
                  <c:v>-8.6210731879688751E-2</c:v>
                </c:pt>
                <c:pt idx="81">
                  <c:v>-9.1531732894324591E-2</c:v>
                </c:pt>
                <c:pt idx="82">
                  <c:v>-9.1982106907380512E-2</c:v>
                </c:pt>
                <c:pt idx="83">
                  <c:v>-5.053815095610048E-2</c:v>
                </c:pt>
                <c:pt idx="84">
                  <c:v>-8.1086798833737816E-2</c:v>
                </c:pt>
                <c:pt idx="85">
                  <c:v>-3.9888419997822666E-2</c:v>
                </c:pt>
                <c:pt idx="86">
                  <c:v>-0.14232913815229153</c:v>
                </c:pt>
                <c:pt idx="87">
                  <c:v>-1.7902904096914085E-2</c:v>
                </c:pt>
                <c:pt idx="88">
                  <c:v>1.5777305309541134E-3</c:v>
                </c:pt>
                <c:pt idx="89">
                  <c:v>0.13693883983334842</c:v>
                </c:pt>
                <c:pt idx="90">
                  <c:v>0.12687758863388865</c:v>
                </c:pt>
                <c:pt idx="91">
                  <c:v>0.22327237689128765</c:v>
                </c:pt>
                <c:pt idx="92">
                  <c:v>0.29223739586943509</c:v>
                </c:pt>
                <c:pt idx="93">
                  <c:v>0.5835692332849618</c:v>
                </c:pt>
                <c:pt idx="94">
                  <c:v>0.14321878032723134</c:v>
                </c:pt>
                <c:pt idx="95">
                  <c:v>-1.76435397367527E-2</c:v>
                </c:pt>
                <c:pt idx="96">
                  <c:v>0.13026267978681005</c:v>
                </c:pt>
                <c:pt idx="97">
                  <c:v>0.14816558483076392</c:v>
                </c:pt>
                <c:pt idx="98">
                  <c:v>5.8891093891588753E-3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(K=M=1)'!$F$155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-145.06975504795386</c:v>
                </c:pt>
                <c:pt idx="1">
                  <c:v>-137.0476261998229</c:v>
                </c:pt>
                <c:pt idx="2">
                  <c:v>-135.11156200567135</c:v>
                </c:pt>
                <c:pt idx="3">
                  <c:v>-133.81293348427812</c:v>
                </c:pt>
                <c:pt idx="4">
                  <c:v>-132.77584527481721</c:v>
                </c:pt>
                <c:pt idx="5">
                  <c:v>-131.90624665138924</c:v>
                </c:pt>
                <c:pt idx="6">
                  <c:v>-131.16186755098335</c:v>
                </c:pt>
                <c:pt idx="7">
                  <c:v>-130.50187236842356</c:v>
                </c:pt>
                <c:pt idx="8">
                  <c:v>-129.8811718143962</c:v>
                </c:pt>
                <c:pt idx="9">
                  <c:v>-129.3246310992869</c:v>
                </c:pt>
                <c:pt idx="10">
                  <c:v>-128.76287491018243</c:v>
                </c:pt>
                <c:pt idx="11">
                  <c:v>-128.23670504587463</c:v>
                </c:pt>
                <c:pt idx="12">
                  <c:v>-127.73885900912452</c:v>
                </c:pt>
                <c:pt idx="13">
                  <c:v>-127.24730726181242</c:v>
                </c:pt>
                <c:pt idx="14">
                  <c:v>-126.77490735159688</c:v>
                </c:pt>
                <c:pt idx="15">
                  <c:v>-126.31978657761972</c:v>
                </c:pt>
                <c:pt idx="16">
                  <c:v>-125.85780608871238</c:v>
                </c:pt>
                <c:pt idx="17">
                  <c:v>-125.41612218905647</c:v>
                </c:pt>
                <c:pt idx="18">
                  <c:v>-124.98788167771902</c:v>
                </c:pt>
                <c:pt idx="19">
                  <c:v>-124.56873548960745</c:v>
                </c:pt>
                <c:pt idx="20">
                  <c:v>-124.16078557746239</c:v>
                </c:pt>
                <c:pt idx="21">
                  <c:v>-123.76132461357768</c:v>
                </c:pt>
                <c:pt idx="22">
                  <c:v>-123.36727415941789</c:v>
                </c:pt>
                <c:pt idx="23">
                  <c:v>-122.97142765429319</c:v>
                </c:pt>
                <c:pt idx="24">
                  <c:v>-122.57313044548559</c:v>
                </c:pt>
                <c:pt idx="25">
                  <c:v>-122.19029954903063</c:v>
                </c:pt>
                <c:pt idx="26">
                  <c:v>-121.79784414369485</c:v>
                </c:pt>
                <c:pt idx="27">
                  <c:v>-121.40594115862702</c:v>
                </c:pt>
                <c:pt idx="28">
                  <c:v>-121.00499589079271</c:v>
                </c:pt>
                <c:pt idx="29">
                  <c:v>-120.61914855032246</c:v>
                </c:pt>
                <c:pt idx="30">
                  <c:v>-120.23638600973017</c:v>
                </c:pt>
                <c:pt idx="31">
                  <c:v>-119.84405784674384</c:v>
                </c:pt>
                <c:pt idx="32">
                  <c:v>-119.45098505201852</c:v>
                </c:pt>
                <c:pt idx="33">
                  <c:v>-119.05886276129286</c:v>
                </c:pt>
                <c:pt idx="34">
                  <c:v>-118.6776222683211</c:v>
                </c:pt>
                <c:pt idx="35">
                  <c:v>-118.27409061100958</c:v>
                </c:pt>
                <c:pt idx="36">
                  <c:v>-117.86215403849462</c:v>
                </c:pt>
                <c:pt idx="37">
                  <c:v>-117.47294146964224</c:v>
                </c:pt>
                <c:pt idx="38">
                  <c:v>-117.08376573595974</c:v>
                </c:pt>
                <c:pt idx="39">
                  <c:v>-116.69988639041864</c:v>
                </c:pt>
                <c:pt idx="40">
                  <c:v>-116.30220422759479</c:v>
                </c:pt>
                <c:pt idx="41">
                  <c:v>-115.88625798852564</c:v>
                </c:pt>
                <c:pt idx="42">
                  <c:v>-115.48567712417025</c:v>
                </c:pt>
                <c:pt idx="43">
                  <c:v>-115.07586592651415</c:v>
                </c:pt>
                <c:pt idx="44">
                  <c:v>-114.67621838805549</c:v>
                </c:pt>
                <c:pt idx="45">
                  <c:v>-114.26707134491961</c:v>
                </c:pt>
                <c:pt idx="46">
                  <c:v>-113.86934977797307</c:v>
                </c:pt>
                <c:pt idx="47">
                  <c:v>-113.47636601406437</c:v>
                </c:pt>
                <c:pt idx="48">
                  <c:v>-113.07594276952777</c:v>
                </c:pt>
                <c:pt idx="49">
                  <c:v>-112.6874490863359</c:v>
                </c:pt>
                <c:pt idx="50">
                  <c:v>-112.28276695173595</c:v>
                </c:pt>
                <c:pt idx="51">
                  <c:v>-111.88431814688028</c:v>
                </c:pt>
                <c:pt idx="52">
                  <c:v>-111.47304877892357</c:v>
                </c:pt>
                <c:pt idx="53">
                  <c:v>-111.07024573828008</c:v>
                </c:pt>
                <c:pt idx="54">
                  <c:v>-110.66249048355282</c:v>
                </c:pt>
                <c:pt idx="55">
                  <c:v>-110.2490395085082</c:v>
                </c:pt>
                <c:pt idx="56">
                  <c:v>-109.84940202912158</c:v>
                </c:pt>
                <c:pt idx="57">
                  <c:v>-109.44251753072001</c:v>
                </c:pt>
                <c:pt idx="58">
                  <c:v>-109.03382232932745</c:v>
                </c:pt>
                <c:pt idx="59">
                  <c:v>-108.63523286219554</c:v>
                </c:pt>
                <c:pt idx="60">
                  <c:v>-108.24216951052347</c:v>
                </c:pt>
                <c:pt idx="61">
                  <c:v>-107.82500458402882</c:v>
                </c:pt>
                <c:pt idx="62">
                  <c:v>-107.42226897970427</c:v>
                </c:pt>
                <c:pt idx="63">
                  <c:v>-107.01809106668266</c:v>
                </c:pt>
                <c:pt idx="64">
                  <c:v>-106.59488423425272</c:v>
                </c:pt>
                <c:pt idx="65">
                  <c:v>-106.19993722926297</c:v>
                </c:pt>
                <c:pt idx="66">
                  <c:v>-105.7832958092808</c:v>
                </c:pt>
                <c:pt idx="67">
                  <c:v>-105.3824372728033</c:v>
                </c:pt>
                <c:pt idx="68">
                  <c:v>-104.95683529387514</c:v>
                </c:pt>
                <c:pt idx="69">
                  <c:v>-104.54707710095705</c:v>
                </c:pt>
                <c:pt idx="70">
                  <c:v>-104.13180128475977</c:v>
                </c:pt>
                <c:pt idx="71">
                  <c:v>-103.72314219939892</c:v>
                </c:pt>
                <c:pt idx="72">
                  <c:v>-103.25831161394262</c:v>
                </c:pt>
                <c:pt idx="73">
                  <c:v>-102.81036483312657</c:v>
                </c:pt>
                <c:pt idx="74">
                  <c:v>-102.36416236889995</c:v>
                </c:pt>
                <c:pt idx="75">
                  <c:v>-101.90790105916109</c:v>
                </c:pt>
                <c:pt idx="76">
                  <c:v>-101.44323280266258</c:v>
                </c:pt>
                <c:pt idx="77">
                  <c:v>-100.96066723578861</c:v>
                </c:pt>
                <c:pt idx="78">
                  <c:v>-100.44881740163058</c:v>
                </c:pt>
                <c:pt idx="79">
                  <c:v>-99.917668057458769</c:v>
                </c:pt>
                <c:pt idx="80">
                  <c:v>-99.357089268120305</c:v>
                </c:pt>
                <c:pt idx="81">
                  <c:v>-98.807068267105677</c:v>
                </c:pt>
                <c:pt idx="82">
                  <c:v>-98.229717893092626</c:v>
                </c:pt>
                <c:pt idx="83">
                  <c:v>-97.603361849043893</c:v>
                </c:pt>
                <c:pt idx="84">
                  <c:v>-96.961913201166269</c:v>
                </c:pt>
                <c:pt idx="85">
                  <c:v>-96.275611580002177</c:v>
                </c:pt>
                <c:pt idx="86">
                  <c:v>-95.515570861847706</c:v>
                </c:pt>
                <c:pt idx="87">
                  <c:v>-94.703597095903092</c:v>
                </c:pt>
                <c:pt idx="88">
                  <c:v>-93.808277730530961</c:v>
                </c:pt>
                <c:pt idx="89">
                  <c:v>-92.860938839833352</c:v>
                </c:pt>
                <c:pt idx="90">
                  <c:v>-91.826577588633896</c:v>
                </c:pt>
                <c:pt idx="91">
                  <c:v>-90.698972376891291</c:v>
                </c:pt>
                <c:pt idx="92">
                  <c:v>-89.36313739586943</c:v>
                </c:pt>
                <c:pt idx="93">
                  <c:v>-87.851169233284963</c:v>
                </c:pt>
                <c:pt idx="94">
                  <c:v>-86.176718780327235</c:v>
                </c:pt>
                <c:pt idx="95">
                  <c:v>-84.089156460263254</c:v>
                </c:pt>
                <c:pt idx="96">
                  <c:v>-81.804362679786806</c:v>
                </c:pt>
                <c:pt idx="97">
                  <c:v>-79.056665584830768</c:v>
                </c:pt>
                <c:pt idx="98">
                  <c:v>-75.806889109389161</c:v>
                </c:pt>
              </c:numCache>
            </c:numRef>
          </c:xVal>
          <c:yVal>
            <c:numRef>
              <c:f>'3D-UMa (K=M=1)'!$F$156:$F$254</c:f>
              <c:numCache>
                <c:formatCode>0.000_ </c:formatCode>
                <c:ptCount val="99"/>
                <c:pt idx="0">
                  <c:v>0.72975504795385859</c:v>
                </c:pt>
                <c:pt idx="1">
                  <c:v>1.1586261998228906</c:v>
                </c:pt>
                <c:pt idx="2">
                  <c:v>0.76556200567134169</c:v>
                </c:pt>
                <c:pt idx="3">
                  <c:v>0.59693348427811088</c:v>
                </c:pt>
                <c:pt idx="4">
                  <c:v>0.53284527481721966</c:v>
                </c:pt>
                <c:pt idx="5">
                  <c:v>0.42624665138924911</c:v>
                </c:pt>
                <c:pt idx="6">
                  <c:v>0.40086755098334947</c:v>
                </c:pt>
                <c:pt idx="7">
                  <c:v>0.42687236842357379</c:v>
                </c:pt>
                <c:pt idx="8">
                  <c:v>0.34517181439619549</c:v>
                </c:pt>
                <c:pt idx="9">
                  <c:v>0.26263109928689232</c:v>
                </c:pt>
                <c:pt idx="10">
                  <c:v>0.19087491018242986</c:v>
                </c:pt>
                <c:pt idx="11">
                  <c:v>7.9705045874618463E-2</c:v>
                </c:pt>
                <c:pt idx="12">
                  <c:v>3.2859009124521776E-2</c:v>
                </c:pt>
                <c:pt idx="13">
                  <c:v>-4.1692738187578016E-2</c:v>
                </c:pt>
                <c:pt idx="14">
                  <c:v>-0.12009264840311573</c:v>
                </c:pt>
                <c:pt idx="15">
                  <c:v>-0.19321342238028194</c:v>
                </c:pt>
                <c:pt idx="16">
                  <c:v>-0.24719391128762425</c:v>
                </c:pt>
                <c:pt idx="17">
                  <c:v>-0.27087781094353147</c:v>
                </c:pt>
                <c:pt idx="18">
                  <c:v>-0.30811832228098979</c:v>
                </c:pt>
                <c:pt idx="19">
                  <c:v>-0.38126451039255471</c:v>
                </c:pt>
                <c:pt idx="20">
                  <c:v>-0.45221442253760813</c:v>
                </c:pt>
                <c:pt idx="21">
                  <c:v>-0.49667538642231079</c:v>
                </c:pt>
                <c:pt idx="22">
                  <c:v>-0.5297258405821168</c:v>
                </c:pt>
                <c:pt idx="23">
                  <c:v>-0.59657234570680373</c:v>
                </c:pt>
                <c:pt idx="24">
                  <c:v>-0.68386955451441622</c:v>
                </c:pt>
                <c:pt idx="25">
                  <c:v>-0.73070045096937974</c:v>
                </c:pt>
                <c:pt idx="26">
                  <c:v>-0.84415585630515011</c:v>
                </c:pt>
                <c:pt idx="27">
                  <c:v>-0.89405884137298131</c:v>
                </c:pt>
                <c:pt idx="28">
                  <c:v>-0.97500410920729053</c:v>
                </c:pt>
                <c:pt idx="29">
                  <c:v>-1.0608514496775427</c:v>
                </c:pt>
                <c:pt idx="30">
                  <c:v>-1.1586139902698278</c:v>
                </c:pt>
                <c:pt idx="31">
                  <c:v>-1.2209421532561606</c:v>
                </c:pt>
                <c:pt idx="32">
                  <c:v>-1.2900149479814758</c:v>
                </c:pt>
                <c:pt idx="33">
                  <c:v>-1.3621372387071489</c:v>
                </c:pt>
                <c:pt idx="34">
                  <c:v>-1.4043777316788919</c:v>
                </c:pt>
                <c:pt idx="35">
                  <c:v>-1.5019093889904127</c:v>
                </c:pt>
                <c:pt idx="36">
                  <c:v>-1.5848459615053798</c:v>
                </c:pt>
                <c:pt idx="37">
                  <c:v>-1.6470585303577678</c:v>
                </c:pt>
                <c:pt idx="38">
                  <c:v>-1.6932342640402567</c:v>
                </c:pt>
                <c:pt idx="39">
                  <c:v>-1.7691136095813533</c:v>
                </c:pt>
                <c:pt idx="40">
                  <c:v>-1.8227957724052146</c:v>
                </c:pt>
                <c:pt idx="41">
                  <c:v>-1.8817420114743584</c:v>
                </c:pt>
                <c:pt idx="42">
                  <c:v>-1.9383228758297548</c:v>
                </c:pt>
                <c:pt idx="43">
                  <c:v>-1.9631340734858469</c:v>
                </c:pt>
                <c:pt idx="44">
                  <c:v>-1.9967816119445132</c:v>
                </c:pt>
                <c:pt idx="45">
                  <c:v>-2.0349286550803924</c:v>
                </c:pt>
                <c:pt idx="46">
                  <c:v>-2.0596502220269315</c:v>
                </c:pt>
                <c:pt idx="47">
                  <c:v>-2.1006339859356302</c:v>
                </c:pt>
                <c:pt idx="48">
                  <c:v>-2.134057230472223</c:v>
                </c:pt>
                <c:pt idx="49">
                  <c:v>-2.1565509136640912</c:v>
                </c:pt>
                <c:pt idx="50">
                  <c:v>-2.1692330482640472</c:v>
                </c:pt>
                <c:pt idx="51">
                  <c:v>-2.1856818531197177</c:v>
                </c:pt>
                <c:pt idx="52">
                  <c:v>-2.1889512210764366</c:v>
                </c:pt>
                <c:pt idx="53">
                  <c:v>-2.1797542617199213</c:v>
                </c:pt>
                <c:pt idx="54">
                  <c:v>-2.1745095164471877</c:v>
                </c:pt>
                <c:pt idx="55">
                  <c:v>-2.1619604914917971</c:v>
                </c:pt>
                <c:pt idx="56">
                  <c:v>-2.1665979708784278</c:v>
                </c:pt>
                <c:pt idx="57">
                  <c:v>-2.1424824692799831</c:v>
                </c:pt>
                <c:pt idx="58">
                  <c:v>-2.1111776706725465</c:v>
                </c:pt>
                <c:pt idx="59">
                  <c:v>-2.0447671378044703</c:v>
                </c:pt>
                <c:pt idx="60">
                  <c:v>-1.9928304894765319</c:v>
                </c:pt>
                <c:pt idx="61">
                  <c:v>-1.9349954159711871</c:v>
                </c:pt>
                <c:pt idx="62">
                  <c:v>-1.9037310202957229</c:v>
                </c:pt>
                <c:pt idx="63">
                  <c:v>-1.8619089333173378</c:v>
                </c:pt>
                <c:pt idx="64">
                  <c:v>-1.8331157657472801</c:v>
                </c:pt>
                <c:pt idx="65">
                  <c:v>-1.7850627707370279</c:v>
                </c:pt>
                <c:pt idx="66">
                  <c:v>-1.7447041907192045</c:v>
                </c:pt>
                <c:pt idx="67">
                  <c:v>-1.7085627271966928</c:v>
                </c:pt>
                <c:pt idx="68">
                  <c:v>-1.636164706124859</c:v>
                </c:pt>
                <c:pt idx="69">
                  <c:v>-1.6029228990429516</c:v>
                </c:pt>
                <c:pt idx="70">
                  <c:v>-1.5341987152402226</c:v>
                </c:pt>
                <c:pt idx="71">
                  <c:v>-1.4968578006010773</c:v>
                </c:pt>
                <c:pt idx="72">
                  <c:v>-1.4656883860573799</c:v>
                </c:pt>
                <c:pt idx="73">
                  <c:v>-1.4406351668734345</c:v>
                </c:pt>
                <c:pt idx="74">
                  <c:v>-1.3578376311000397</c:v>
                </c:pt>
                <c:pt idx="75">
                  <c:v>-1.3210989408389082</c:v>
                </c:pt>
                <c:pt idx="76">
                  <c:v>-1.3077671973374265</c:v>
                </c:pt>
                <c:pt idx="77">
                  <c:v>-1.2503327642113931</c:v>
                </c:pt>
                <c:pt idx="78">
                  <c:v>-1.1891825983694275</c:v>
                </c:pt>
                <c:pt idx="79">
                  <c:v>-1.1473319425412285</c:v>
                </c:pt>
                <c:pt idx="80">
                  <c:v>-1.1889107318797016</c:v>
                </c:pt>
                <c:pt idx="81">
                  <c:v>-1.14533173289432</c:v>
                </c:pt>
                <c:pt idx="82">
                  <c:v>-1.060782106907368</c:v>
                </c:pt>
                <c:pt idx="83">
                  <c:v>-0.98443815095610887</c:v>
                </c:pt>
                <c:pt idx="84">
                  <c:v>-0.95728679883373502</c:v>
                </c:pt>
                <c:pt idx="85">
                  <c:v>-0.88568841999781966</c:v>
                </c:pt>
                <c:pt idx="86">
                  <c:v>-0.86542913815229383</c:v>
                </c:pt>
                <c:pt idx="87">
                  <c:v>-0.78190290409690988</c:v>
                </c:pt>
                <c:pt idx="88">
                  <c:v>-0.82812226946903422</c:v>
                </c:pt>
                <c:pt idx="89">
                  <c:v>-0.59146116016664507</c:v>
                </c:pt>
                <c:pt idx="90">
                  <c:v>-0.57062241136610226</c:v>
                </c:pt>
                <c:pt idx="91">
                  <c:v>-0.42562762310870994</c:v>
                </c:pt>
                <c:pt idx="92">
                  <c:v>-0.56606260413056475</c:v>
                </c:pt>
                <c:pt idx="93">
                  <c:v>-0.46573076671504055</c:v>
                </c:pt>
                <c:pt idx="94">
                  <c:v>-0.19218121967276147</c:v>
                </c:pt>
                <c:pt idx="95">
                  <c:v>-0.24794353973675243</c:v>
                </c:pt>
                <c:pt idx="96">
                  <c:v>-9.2037320213194107E-2</c:v>
                </c:pt>
                <c:pt idx="97">
                  <c:v>-0.28613441516922933</c:v>
                </c:pt>
                <c:pt idx="98">
                  <c:v>-9.4410890610845399E-2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(K=M=1)'!$G$155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-145.06975504795386</c:v>
                </c:pt>
                <c:pt idx="1">
                  <c:v>-137.0476261998229</c:v>
                </c:pt>
                <c:pt idx="2">
                  <c:v>-135.11156200567135</c:v>
                </c:pt>
                <c:pt idx="3">
                  <c:v>-133.81293348427812</c:v>
                </c:pt>
                <c:pt idx="4">
                  <c:v>-132.77584527481721</c:v>
                </c:pt>
                <c:pt idx="5">
                  <c:v>-131.90624665138924</c:v>
                </c:pt>
                <c:pt idx="6">
                  <c:v>-131.16186755098335</c:v>
                </c:pt>
                <c:pt idx="7">
                  <c:v>-130.50187236842356</c:v>
                </c:pt>
                <c:pt idx="8">
                  <c:v>-129.8811718143962</c:v>
                </c:pt>
                <c:pt idx="9">
                  <c:v>-129.3246310992869</c:v>
                </c:pt>
                <c:pt idx="10">
                  <c:v>-128.76287491018243</c:v>
                </c:pt>
                <c:pt idx="11">
                  <c:v>-128.23670504587463</c:v>
                </c:pt>
                <c:pt idx="12">
                  <c:v>-127.73885900912452</c:v>
                </c:pt>
                <c:pt idx="13">
                  <c:v>-127.24730726181242</c:v>
                </c:pt>
                <c:pt idx="14">
                  <c:v>-126.77490735159688</c:v>
                </c:pt>
                <c:pt idx="15">
                  <c:v>-126.31978657761972</c:v>
                </c:pt>
                <c:pt idx="16">
                  <c:v>-125.85780608871238</c:v>
                </c:pt>
                <c:pt idx="17">
                  <c:v>-125.41612218905647</c:v>
                </c:pt>
                <c:pt idx="18">
                  <c:v>-124.98788167771902</c:v>
                </c:pt>
                <c:pt idx="19">
                  <c:v>-124.56873548960745</c:v>
                </c:pt>
                <c:pt idx="20">
                  <c:v>-124.16078557746239</c:v>
                </c:pt>
                <c:pt idx="21">
                  <c:v>-123.76132461357768</c:v>
                </c:pt>
                <c:pt idx="22">
                  <c:v>-123.36727415941789</c:v>
                </c:pt>
                <c:pt idx="23">
                  <c:v>-122.97142765429319</c:v>
                </c:pt>
                <c:pt idx="24">
                  <c:v>-122.57313044548559</c:v>
                </c:pt>
                <c:pt idx="25">
                  <c:v>-122.19029954903063</c:v>
                </c:pt>
                <c:pt idx="26">
                  <c:v>-121.79784414369485</c:v>
                </c:pt>
                <c:pt idx="27">
                  <c:v>-121.40594115862702</c:v>
                </c:pt>
                <c:pt idx="28">
                  <c:v>-121.00499589079271</c:v>
                </c:pt>
                <c:pt idx="29">
                  <c:v>-120.61914855032246</c:v>
                </c:pt>
                <c:pt idx="30">
                  <c:v>-120.23638600973017</c:v>
                </c:pt>
                <c:pt idx="31">
                  <c:v>-119.84405784674384</c:v>
                </c:pt>
                <c:pt idx="32">
                  <c:v>-119.45098505201852</c:v>
                </c:pt>
                <c:pt idx="33">
                  <c:v>-119.05886276129286</c:v>
                </c:pt>
                <c:pt idx="34">
                  <c:v>-118.6776222683211</c:v>
                </c:pt>
                <c:pt idx="35">
                  <c:v>-118.27409061100958</c:v>
                </c:pt>
                <c:pt idx="36">
                  <c:v>-117.86215403849462</c:v>
                </c:pt>
                <c:pt idx="37">
                  <c:v>-117.47294146964224</c:v>
                </c:pt>
                <c:pt idx="38">
                  <c:v>-117.08376573595974</c:v>
                </c:pt>
                <c:pt idx="39">
                  <c:v>-116.69988639041864</c:v>
                </c:pt>
                <c:pt idx="40">
                  <c:v>-116.30220422759479</c:v>
                </c:pt>
                <c:pt idx="41">
                  <c:v>-115.88625798852564</c:v>
                </c:pt>
                <c:pt idx="42">
                  <c:v>-115.48567712417025</c:v>
                </c:pt>
                <c:pt idx="43">
                  <c:v>-115.07586592651415</c:v>
                </c:pt>
                <c:pt idx="44">
                  <c:v>-114.67621838805549</c:v>
                </c:pt>
                <c:pt idx="45">
                  <c:v>-114.26707134491961</c:v>
                </c:pt>
                <c:pt idx="46">
                  <c:v>-113.86934977797307</c:v>
                </c:pt>
                <c:pt idx="47">
                  <c:v>-113.47636601406437</c:v>
                </c:pt>
                <c:pt idx="48">
                  <c:v>-113.07594276952777</c:v>
                </c:pt>
                <c:pt idx="49">
                  <c:v>-112.6874490863359</c:v>
                </c:pt>
                <c:pt idx="50">
                  <c:v>-112.28276695173595</c:v>
                </c:pt>
                <c:pt idx="51">
                  <c:v>-111.88431814688028</c:v>
                </c:pt>
                <c:pt idx="52">
                  <c:v>-111.47304877892357</c:v>
                </c:pt>
                <c:pt idx="53">
                  <c:v>-111.07024573828008</c:v>
                </c:pt>
                <c:pt idx="54">
                  <c:v>-110.66249048355282</c:v>
                </c:pt>
                <c:pt idx="55">
                  <c:v>-110.2490395085082</c:v>
                </c:pt>
                <c:pt idx="56">
                  <c:v>-109.84940202912158</c:v>
                </c:pt>
                <c:pt idx="57">
                  <c:v>-109.44251753072001</c:v>
                </c:pt>
                <c:pt idx="58">
                  <c:v>-109.03382232932745</c:v>
                </c:pt>
                <c:pt idx="59">
                  <c:v>-108.63523286219554</c:v>
                </c:pt>
                <c:pt idx="60">
                  <c:v>-108.24216951052347</c:v>
                </c:pt>
                <c:pt idx="61">
                  <c:v>-107.82500458402882</c:v>
                </c:pt>
                <c:pt idx="62">
                  <c:v>-107.42226897970427</c:v>
                </c:pt>
                <c:pt idx="63">
                  <c:v>-107.01809106668266</c:v>
                </c:pt>
                <c:pt idx="64">
                  <c:v>-106.59488423425272</c:v>
                </c:pt>
                <c:pt idx="65">
                  <c:v>-106.19993722926297</c:v>
                </c:pt>
                <c:pt idx="66">
                  <c:v>-105.7832958092808</c:v>
                </c:pt>
                <c:pt idx="67">
                  <c:v>-105.3824372728033</c:v>
                </c:pt>
                <c:pt idx="68">
                  <c:v>-104.95683529387514</c:v>
                </c:pt>
                <c:pt idx="69">
                  <c:v>-104.54707710095705</c:v>
                </c:pt>
                <c:pt idx="70">
                  <c:v>-104.13180128475977</c:v>
                </c:pt>
                <c:pt idx="71">
                  <c:v>-103.72314219939892</c:v>
                </c:pt>
                <c:pt idx="72">
                  <c:v>-103.25831161394262</c:v>
                </c:pt>
                <c:pt idx="73">
                  <c:v>-102.81036483312657</c:v>
                </c:pt>
                <c:pt idx="74">
                  <c:v>-102.36416236889995</c:v>
                </c:pt>
                <c:pt idx="75">
                  <c:v>-101.90790105916109</c:v>
                </c:pt>
                <c:pt idx="76">
                  <c:v>-101.44323280266258</c:v>
                </c:pt>
                <c:pt idx="77">
                  <c:v>-100.96066723578861</c:v>
                </c:pt>
                <c:pt idx="78">
                  <c:v>-100.44881740163058</c:v>
                </c:pt>
                <c:pt idx="79">
                  <c:v>-99.917668057458769</c:v>
                </c:pt>
                <c:pt idx="80">
                  <c:v>-99.357089268120305</c:v>
                </c:pt>
                <c:pt idx="81">
                  <c:v>-98.807068267105677</c:v>
                </c:pt>
                <c:pt idx="82">
                  <c:v>-98.229717893092626</c:v>
                </c:pt>
                <c:pt idx="83">
                  <c:v>-97.603361849043893</c:v>
                </c:pt>
                <c:pt idx="84">
                  <c:v>-96.961913201166269</c:v>
                </c:pt>
                <c:pt idx="85">
                  <c:v>-96.275611580002177</c:v>
                </c:pt>
                <c:pt idx="86">
                  <c:v>-95.515570861847706</c:v>
                </c:pt>
                <c:pt idx="87">
                  <c:v>-94.703597095903092</c:v>
                </c:pt>
                <c:pt idx="88">
                  <c:v>-93.808277730530961</c:v>
                </c:pt>
                <c:pt idx="89">
                  <c:v>-92.860938839833352</c:v>
                </c:pt>
                <c:pt idx="90">
                  <c:v>-91.826577588633896</c:v>
                </c:pt>
                <c:pt idx="91">
                  <c:v>-90.698972376891291</c:v>
                </c:pt>
                <c:pt idx="92">
                  <c:v>-89.36313739586943</c:v>
                </c:pt>
                <c:pt idx="93">
                  <c:v>-87.851169233284963</c:v>
                </c:pt>
                <c:pt idx="94">
                  <c:v>-86.176718780327235</c:v>
                </c:pt>
                <c:pt idx="95">
                  <c:v>-84.089156460263254</c:v>
                </c:pt>
                <c:pt idx="96">
                  <c:v>-81.804362679786806</c:v>
                </c:pt>
                <c:pt idx="97">
                  <c:v>-79.056665584830768</c:v>
                </c:pt>
                <c:pt idx="98">
                  <c:v>-75.806889109389161</c:v>
                </c:pt>
              </c:numCache>
            </c:numRef>
          </c:xVal>
          <c:yVal>
            <c:numRef>
              <c:f>'3D-UMa (K=M=1)'!$G$156:$G$254</c:f>
              <c:numCache>
                <c:formatCode>0.000_ </c:formatCode>
                <c:ptCount val="99"/>
                <c:pt idx="0">
                  <c:v>-0.86024495204614482</c:v>
                </c:pt>
                <c:pt idx="1">
                  <c:v>1.3276261998229018</c:v>
                </c:pt>
                <c:pt idx="2">
                  <c:v>1.2515620056713317</c:v>
                </c:pt>
                <c:pt idx="3">
                  <c:v>1.2829334842781179</c:v>
                </c:pt>
                <c:pt idx="4">
                  <c:v>1.0958452748172078</c:v>
                </c:pt>
                <c:pt idx="5">
                  <c:v>1.0062466513892332</c:v>
                </c:pt>
                <c:pt idx="6">
                  <c:v>1.1018675509833429</c:v>
                </c:pt>
                <c:pt idx="7">
                  <c:v>1.0018723684235624</c:v>
                </c:pt>
                <c:pt idx="8">
                  <c:v>0.96117181439620936</c:v>
                </c:pt>
                <c:pt idx="9">
                  <c:v>0.89463109928689732</c:v>
                </c:pt>
                <c:pt idx="10">
                  <c:v>0.8628749101824269</c:v>
                </c:pt>
                <c:pt idx="11">
                  <c:v>0.91670504587463597</c:v>
                </c:pt>
                <c:pt idx="12">
                  <c:v>0.89885900912452144</c:v>
                </c:pt>
                <c:pt idx="13">
                  <c:v>0.81730726181241664</c:v>
                </c:pt>
                <c:pt idx="14">
                  <c:v>0.82490735159687745</c:v>
                </c:pt>
                <c:pt idx="15">
                  <c:v>0.78978657761972215</c:v>
                </c:pt>
                <c:pt idx="16">
                  <c:v>0.7478060887123803</c:v>
                </c:pt>
                <c:pt idx="17">
                  <c:v>0.81612218905647183</c:v>
                </c:pt>
                <c:pt idx="18">
                  <c:v>0.78788167771901385</c:v>
                </c:pt>
                <c:pt idx="19">
                  <c:v>0.78873548960744699</c:v>
                </c:pt>
                <c:pt idx="20">
                  <c:v>0.79078557746238687</c:v>
                </c:pt>
                <c:pt idx="21">
                  <c:v>0.77132461357768989</c:v>
                </c:pt>
                <c:pt idx="22">
                  <c:v>0.74727415941788422</c:v>
                </c:pt>
                <c:pt idx="23">
                  <c:v>0.74142765429319013</c:v>
                </c:pt>
                <c:pt idx="24">
                  <c:v>0.73313044548558537</c:v>
                </c:pt>
                <c:pt idx="25">
                  <c:v>0.76029954903061991</c:v>
                </c:pt>
                <c:pt idx="26">
                  <c:v>0.76784414369484466</c:v>
                </c:pt>
                <c:pt idx="27">
                  <c:v>0.73594115862701415</c:v>
                </c:pt>
                <c:pt idx="28">
                  <c:v>0.73499589079271743</c:v>
                </c:pt>
                <c:pt idx="29">
                  <c:v>0.73914855032246862</c:v>
                </c:pt>
                <c:pt idx="30">
                  <c:v>0.7263860097301631</c:v>
                </c:pt>
                <c:pt idx="31">
                  <c:v>0.76405784674383881</c:v>
                </c:pt>
                <c:pt idx="32">
                  <c:v>0.77098505201851708</c:v>
                </c:pt>
                <c:pt idx="33">
                  <c:v>0.75886276129286045</c:v>
                </c:pt>
                <c:pt idx="34">
                  <c:v>0.80762226832109718</c:v>
                </c:pt>
                <c:pt idx="35">
                  <c:v>0.84409061100957672</c:v>
                </c:pt>
                <c:pt idx="36">
                  <c:v>0.84215403849462689</c:v>
                </c:pt>
                <c:pt idx="37">
                  <c:v>0.86294146964223728</c:v>
                </c:pt>
                <c:pt idx="38">
                  <c:v>0.88376573595974151</c:v>
                </c:pt>
                <c:pt idx="39">
                  <c:v>0.93988639041863564</c:v>
                </c:pt>
                <c:pt idx="40">
                  <c:v>0.92220422759478993</c:v>
                </c:pt>
                <c:pt idx="41">
                  <c:v>0.93625798852563946</c:v>
                </c:pt>
                <c:pt idx="42">
                  <c:v>0.89567712417024836</c:v>
                </c:pt>
                <c:pt idx="43">
                  <c:v>0.89586592651414776</c:v>
                </c:pt>
                <c:pt idx="44">
                  <c:v>0.94621838805548464</c:v>
                </c:pt>
                <c:pt idx="45">
                  <c:v>0.94707134491962108</c:v>
                </c:pt>
                <c:pt idx="46">
                  <c:v>0.91934977797306772</c:v>
                </c:pt>
                <c:pt idx="47">
                  <c:v>0.88636601406436455</c:v>
                </c:pt>
                <c:pt idx="48">
                  <c:v>0.85594276952777193</c:v>
                </c:pt>
                <c:pt idx="49">
                  <c:v>0.84744908633589944</c:v>
                </c:pt>
                <c:pt idx="50">
                  <c:v>0.87276695173595442</c:v>
                </c:pt>
                <c:pt idx="51">
                  <c:v>0.87431814688027032</c:v>
                </c:pt>
                <c:pt idx="52">
                  <c:v>0.85304877892356501</c:v>
                </c:pt>
                <c:pt idx="53">
                  <c:v>0.7902457382800776</c:v>
                </c:pt>
                <c:pt idx="54">
                  <c:v>0.78249048355282014</c:v>
                </c:pt>
                <c:pt idx="55">
                  <c:v>0.68903950850820195</c:v>
                </c:pt>
                <c:pt idx="56">
                  <c:v>0.76940202912157929</c:v>
                </c:pt>
                <c:pt idx="57">
                  <c:v>0.70251753072001577</c:v>
                </c:pt>
                <c:pt idx="58">
                  <c:v>0.69382232932744614</c:v>
                </c:pt>
                <c:pt idx="59">
                  <c:v>0.70523286219552972</c:v>
                </c:pt>
                <c:pt idx="60">
                  <c:v>0.66216951052346928</c:v>
                </c:pt>
                <c:pt idx="61">
                  <c:v>0.63500458402882032</c:v>
                </c:pt>
                <c:pt idx="62">
                  <c:v>0.63226897970426421</c:v>
                </c:pt>
                <c:pt idx="63">
                  <c:v>0.59809106668265599</c:v>
                </c:pt>
                <c:pt idx="64">
                  <c:v>0.57488423425272117</c:v>
                </c:pt>
                <c:pt idx="65">
                  <c:v>0.56993722926297608</c:v>
                </c:pt>
                <c:pt idx="66">
                  <c:v>0.54329580928080645</c:v>
                </c:pt>
                <c:pt idx="67">
                  <c:v>0.56243727280330802</c:v>
                </c:pt>
                <c:pt idx="68">
                  <c:v>0.5068352938751417</c:v>
                </c:pt>
                <c:pt idx="69">
                  <c:v>0.46707710095705579</c:v>
                </c:pt>
                <c:pt idx="70">
                  <c:v>0.42180128475978051</c:v>
                </c:pt>
                <c:pt idx="71">
                  <c:v>0.41314219939891927</c:v>
                </c:pt>
                <c:pt idx="72">
                  <c:v>0.38831161394261926</c:v>
                </c:pt>
                <c:pt idx="73">
                  <c:v>0.41036483312656458</c:v>
                </c:pt>
                <c:pt idx="74">
                  <c:v>0.42416236889995673</c:v>
                </c:pt>
                <c:pt idx="75">
                  <c:v>0.34790105916108871</c:v>
                </c:pt>
                <c:pt idx="76">
                  <c:v>0.37323280266258507</c:v>
                </c:pt>
                <c:pt idx="77">
                  <c:v>0.31066723578859978</c:v>
                </c:pt>
                <c:pt idx="78">
                  <c:v>0.26881740163057088</c:v>
                </c:pt>
                <c:pt idx="79">
                  <c:v>0.33366805745876604</c:v>
                </c:pt>
                <c:pt idx="80">
                  <c:v>0.22908926812030472</c:v>
                </c:pt>
                <c:pt idx="81">
                  <c:v>0.16606826710567191</c:v>
                </c:pt>
                <c:pt idx="82">
                  <c:v>0.17871789309262454</c:v>
                </c:pt>
                <c:pt idx="83">
                  <c:v>0.13636184904389381</c:v>
                </c:pt>
                <c:pt idx="84">
                  <c:v>6.7913201166263093E-2</c:v>
                </c:pt>
                <c:pt idx="85">
                  <c:v>0.11561158000218086</c:v>
                </c:pt>
                <c:pt idx="86">
                  <c:v>8.5570861847699575E-2</c:v>
                </c:pt>
                <c:pt idx="87">
                  <c:v>7.6597095903096601E-2</c:v>
                </c:pt>
                <c:pt idx="88">
                  <c:v>-0.13472226946903731</c:v>
                </c:pt>
                <c:pt idx="89">
                  <c:v>-0.28306116016665328</c:v>
                </c:pt>
                <c:pt idx="90">
                  <c:v>-0.32342241136610994</c:v>
                </c:pt>
                <c:pt idx="91">
                  <c:v>-0.27602762310870332</c:v>
                </c:pt>
                <c:pt idx="92">
                  <c:v>-0.28086260413057573</c:v>
                </c:pt>
                <c:pt idx="93">
                  <c:v>-0.2598307667150408</c:v>
                </c:pt>
                <c:pt idx="94">
                  <c:v>-0.2092812196727607</c:v>
                </c:pt>
                <c:pt idx="95">
                  <c:v>-0.22684353973674831</c:v>
                </c:pt>
                <c:pt idx="96">
                  <c:v>-0.28663732021318822</c:v>
                </c:pt>
                <c:pt idx="97">
                  <c:v>-0.39933441516923551</c:v>
                </c:pt>
                <c:pt idx="98">
                  <c:v>-0.5191108906108326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(K=M=1)'!$H$155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-145.06975504795386</c:v>
                </c:pt>
                <c:pt idx="1">
                  <c:v>-137.0476261998229</c:v>
                </c:pt>
                <c:pt idx="2">
                  <c:v>-135.11156200567135</c:v>
                </c:pt>
                <c:pt idx="3">
                  <c:v>-133.81293348427812</c:v>
                </c:pt>
                <c:pt idx="4">
                  <c:v>-132.77584527481721</c:v>
                </c:pt>
                <c:pt idx="5">
                  <c:v>-131.90624665138924</c:v>
                </c:pt>
                <c:pt idx="6">
                  <c:v>-131.16186755098335</c:v>
                </c:pt>
                <c:pt idx="7">
                  <c:v>-130.50187236842356</c:v>
                </c:pt>
                <c:pt idx="8">
                  <c:v>-129.8811718143962</c:v>
                </c:pt>
                <c:pt idx="9">
                  <c:v>-129.3246310992869</c:v>
                </c:pt>
                <c:pt idx="10">
                  <c:v>-128.76287491018243</c:v>
                </c:pt>
                <c:pt idx="11">
                  <c:v>-128.23670504587463</c:v>
                </c:pt>
                <c:pt idx="12">
                  <c:v>-127.73885900912452</c:v>
                </c:pt>
                <c:pt idx="13">
                  <c:v>-127.24730726181242</c:v>
                </c:pt>
                <c:pt idx="14">
                  <c:v>-126.77490735159688</c:v>
                </c:pt>
                <c:pt idx="15">
                  <c:v>-126.31978657761972</c:v>
                </c:pt>
                <c:pt idx="16">
                  <c:v>-125.85780608871238</c:v>
                </c:pt>
                <c:pt idx="17">
                  <c:v>-125.41612218905647</c:v>
                </c:pt>
                <c:pt idx="18">
                  <c:v>-124.98788167771902</c:v>
                </c:pt>
                <c:pt idx="19">
                  <c:v>-124.56873548960745</c:v>
                </c:pt>
                <c:pt idx="20">
                  <c:v>-124.16078557746239</c:v>
                </c:pt>
                <c:pt idx="21">
                  <c:v>-123.76132461357768</c:v>
                </c:pt>
                <c:pt idx="22">
                  <c:v>-123.36727415941789</c:v>
                </c:pt>
                <c:pt idx="23">
                  <c:v>-122.97142765429319</c:v>
                </c:pt>
                <c:pt idx="24">
                  <c:v>-122.57313044548559</c:v>
                </c:pt>
                <c:pt idx="25">
                  <c:v>-122.19029954903063</c:v>
                </c:pt>
                <c:pt idx="26">
                  <c:v>-121.79784414369485</c:v>
                </c:pt>
                <c:pt idx="27">
                  <c:v>-121.40594115862702</c:v>
                </c:pt>
                <c:pt idx="28">
                  <c:v>-121.00499589079271</c:v>
                </c:pt>
                <c:pt idx="29">
                  <c:v>-120.61914855032246</c:v>
                </c:pt>
                <c:pt idx="30">
                  <c:v>-120.23638600973017</c:v>
                </c:pt>
                <c:pt idx="31">
                  <c:v>-119.84405784674384</c:v>
                </c:pt>
                <c:pt idx="32">
                  <c:v>-119.45098505201852</c:v>
                </c:pt>
                <c:pt idx="33">
                  <c:v>-119.05886276129286</c:v>
                </c:pt>
                <c:pt idx="34">
                  <c:v>-118.6776222683211</c:v>
                </c:pt>
                <c:pt idx="35">
                  <c:v>-118.27409061100958</c:v>
                </c:pt>
                <c:pt idx="36">
                  <c:v>-117.86215403849462</c:v>
                </c:pt>
                <c:pt idx="37">
                  <c:v>-117.47294146964224</c:v>
                </c:pt>
                <c:pt idx="38">
                  <c:v>-117.08376573595974</c:v>
                </c:pt>
                <c:pt idx="39">
                  <c:v>-116.69988639041864</c:v>
                </c:pt>
                <c:pt idx="40">
                  <c:v>-116.30220422759479</c:v>
                </c:pt>
                <c:pt idx="41">
                  <c:v>-115.88625798852564</c:v>
                </c:pt>
                <c:pt idx="42">
                  <c:v>-115.48567712417025</c:v>
                </c:pt>
                <c:pt idx="43">
                  <c:v>-115.07586592651415</c:v>
                </c:pt>
                <c:pt idx="44">
                  <c:v>-114.67621838805549</c:v>
                </c:pt>
                <c:pt idx="45">
                  <c:v>-114.26707134491961</c:v>
                </c:pt>
                <c:pt idx="46">
                  <c:v>-113.86934977797307</c:v>
                </c:pt>
                <c:pt idx="47">
                  <c:v>-113.47636601406437</c:v>
                </c:pt>
                <c:pt idx="48">
                  <c:v>-113.07594276952777</c:v>
                </c:pt>
                <c:pt idx="49">
                  <c:v>-112.6874490863359</c:v>
                </c:pt>
                <c:pt idx="50">
                  <c:v>-112.28276695173595</c:v>
                </c:pt>
                <c:pt idx="51">
                  <c:v>-111.88431814688028</c:v>
                </c:pt>
                <c:pt idx="52">
                  <c:v>-111.47304877892357</c:v>
                </c:pt>
                <c:pt idx="53">
                  <c:v>-111.07024573828008</c:v>
                </c:pt>
                <c:pt idx="54">
                  <c:v>-110.66249048355282</c:v>
                </c:pt>
                <c:pt idx="55">
                  <c:v>-110.2490395085082</c:v>
                </c:pt>
                <c:pt idx="56">
                  <c:v>-109.84940202912158</c:v>
                </c:pt>
                <c:pt idx="57">
                  <c:v>-109.44251753072001</c:v>
                </c:pt>
                <c:pt idx="58">
                  <c:v>-109.03382232932745</c:v>
                </c:pt>
                <c:pt idx="59">
                  <c:v>-108.63523286219554</c:v>
                </c:pt>
                <c:pt idx="60">
                  <c:v>-108.24216951052347</c:v>
                </c:pt>
                <c:pt idx="61">
                  <c:v>-107.82500458402882</c:v>
                </c:pt>
                <c:pt idx="62">
                  <c:v>-107.42226897970427</c:v>
                </c:pt>
                <c:pt idx="63">
                  <c:v>-107.01809106668266</c:v>
                </c:pt>
                <c:pt idx="64">
                  <c:v>-106.59488423425272</c:v>
                </c:pt>
                <c:pt idx="65">
                  <c:v>-106.19993722926297</c:v>
                </c:pt>
                <c:pt idx="66">
                  <c:v>-105.7832958092808</c:v>
                </c:pt>
                <c:pt idx="67">
                  <c:v>-105.3824372728033</c:v>
                </c:pt>
                <c:pt idx="68">
                  <c:v>-104.95683529387514</c:v>
                </c:pt>
                <c:pt idx="69">
                  <c:v>-104.54707710095705</c:v>
                </c:pt>
                <c:pt idx="70">
                  <c:v>-104.13180128475977</c:v>
                </c:pt>
                <c:pt idx="71">
                  <c:v>-103.72314219939892</c:v>
                </c:pt>
                <c:pt idx="72">
                  <c:v>-103.25831161394262</c:v>
                </c:pt>
                <c:pt idx="73">
                  <c:v>-102.81036483312657</c:v>
                </c:pt>
                <c:pt idx="74">
                  <c:v>-102.36416236889995</c:v>
                </c:pt>
                <c:pt idx="75">
                  <c:v>-101.90790105916109</c:v>
                </c:pt>
                <c:pt idx="76">
                  <c:v>-101.44323280266258</c:v>
                </c:pt>
                <c:pt idx="77">
                  <c:v>-100.96066723578861</c:v>
                </c:pt>
                <c:pt idx="78">
                  <c:v>-100.44881740163058</c:v>
                </c:pt>
                <c:pt idx="79">
                  <c:v>-99.917668057458769</c:v>
                </c:pt>
                <c:pt idx="80">
                  <c:v>-99.357089268120305</c:v>
                </c:pt>
                <c:pt idx="81">
                  <c:v>-98.807068267105677</c:v>
                </c:pt>
                <c:pt idx="82">
                  <c:v>-98.229717893092626</c:v>
                </c:pt>
                <c:pt idx="83">
                  <c:v>-97.603361849043893</c:v>
                </c:pt>
                <c:pt idx="84">
                  <c:v>-96.961913201166269</c:v>
                </c:pt>
                <c:pt idx="85">
                  <c:v>-96.275611580002177</c:v>
                </c:pt>
                <c:pt idx="86">
                  <c:v>-95.515570861847706</c:v>
                </c:pt>
                <c:pt idx="87">
                  <c:v>-94.703597095903092</c:v>
                </c:pt>
                <c:pt idx="88">
                  <c:v>-93.808277730530961</c:v>
                </c:pt>
                <c:pt idx="89">
                  <c:v>-92.860938839833352</c:v>
                </c:pt>
                <c:pt idx="90">
                  <c:v>-91.826577588633896</c:v>
                </c:pt>
                <c:pt idx="91">
                  <c:v>-90.698972376891291</c:v>
                </c:pt>
                <c:pt idx="92">
                  <c:v>-89.36313739586943</c:v>
                </c:pt>
                <c:pt idx="93">
                  <c:v>-87.851169233284963</c:v>
                </c:pt>
                <c:pt idx="94">
                  <c:v>-86.176718780327235</c:v>
                </c:pt>
                <c:pt idx="95">
                  <c:v>-84.089156460263254</c:v>
                </c:pt>
                <c:pt idx="96">
                  <c:v>-81.804362679786806</c:v>
                </c:pt>
                <c:pt idx="97">
                  <c:v>-79.056665584830768</c:v>
                </c:pt>
                <c:pt idx="98">
                  <c:v>-75.806889109389161</c:v>
                </c:pt>
              </c:numCache>
            </c:numRef>
          </c:xVal>
          <c:yVal>
            <c:numRef>
              <c:f>'3D-UMa (K=M=1)'!$H$156:$H$254</c:f>
              <c:numCache>
                <c:formatCode>0.000_ </c:formatCode>
                <c:ptCount val="99"/>
                <c:pt idx="0">
                  <c:v>0.38875504795385041</c:v>
                </c:pt>
                <c:pt idx="1">
                  <c:v>-0.51037380017709211</c:v>
                </c:pt>
                <c:pt idx="2">
                  <c:v>-0.60943799432865831</c:v>
                </c:pt>
                <c:pt idx="3">
                  <c:v>-0.49906651572189276</c:v>
                </c:pt>
                <c:pt idx="4">
                  <c:v>-0.22315472518278057</c:v>
                </c:pt>
                <c:pt idx="5">
                  <c:v>-0.24175334861075726</c:v>
                </c:pt>
                <c:pt idx="6">
                  <c:v>-0.30313244901665826</c:v>
                </c:pt>
                <c:pt idx="7">
                  <c:v>-0.2401276315764278</c:v>
                </c:pt>
                <c:pt idx="8">
                  <c:v>-0.16082818560380474</c:v>
                </c:pt>
                <c:pt idx="9">
                  <c:v>-0.1773689007131054</c:v>
                </c:pt>
                <c:pt idx="10">
                  <c:v>1.1874910182427811E-2</c:v>
                </c:pt>
                <c:pt idx="11">
                  <c:v>0.13370504587462051</c:v>
                </c:pt>
                <c:pt idx="12">
                  <c:v>0.16985900912452223</c:v>
                </c:pt>
                <c:pt idx="13">
                  <c:v>0.2493072618124188</c:v>
                </c:pt>
                <c:pt idx="14">
                  <c:v>0.25290735159687472</c:v>
                </c:pt>
                <c:pt idx="15">
                  <c:v>0.23678657761972488</c:v>
                </c:pt>
                <c:pt idx="16">
                  <c:v>0.17980608871238246</c:v>
                </c:pt>
                <c:pt idx="17">
                  <c:v>0.16112218905647069</c:v>
                </c:pt>
                <c:pt idx="18">
                  <c:v>0.39888167771901806</c:v>
                </c:pt>
                <c:pt idx="19">
                  <c:v>0.39073548960745086</c:v>
                </c:pt>
                <c:pt idx="20">
                  <c:v>0.35378557746238926</c:v>
                </c:pt>
                <c:pt idx="21">
                  <c:v>0.35532461357767886</c:v>
                </c:pt>
                <c:pt idx="22">
                  <c:v>0.42127415941789081</c:v>
                </c:pt>
                <c:pt idx="23">
                  <c:v>0.38542765429319559</c:v>
                </c:pt>
                <c:pt idx="24">
                  <c:v>0.42213044548559253</c:v>
                </c:pt>
                <c:pt idx="25">
                  <c:v>0.29029954903062105</c:v>
                </c:pt>
                <c:pt idx="26">
                  <c:v>0.32484414369484682</c:v>
                </c:pt>
                <c:pt idx="27">
                  <c:v>0.20894115862701312</c:v>
                </c:pt>
                <c:pt idx="28">
                  <c:v>0.25799589079271357</c:v>
                </c:pt>
                <c:pt idx="29">
                  <c:v>0.28514855032246089</c:v>
                </c:pt>
                <c:pt idx="30">
                  <c:v>0.33138600973016707</c:v>
                </c:pt>
                <c:pt idx="31">
                  <c:v>0.35705784674384233</c:v>
                </c:pt>
                <c:pt idx="32">
                  <c:v>0.33198505201852413</c:v>
                </c:pt>
                <c:pt idx="33">
                  <c:v>0.33186276129285375</c:v>
                </c:pt>
                <c:pt idx="34">
                  <c:v>0.35062226832110355</c:v>
                </c:pt>
                <c:pt idx="35">
                  <c:v>0.35409061100958183</c:v>
                </c:pt>
                <c:pt idx="36">
                  <c:v>0.40715403849462461</c:v>
                </c:pt>
                <c:pt idx="37">
                  <c:v>0.47894146964223694</c:v>
                </c:pt>
                <c:pt idx="38">
                  <c:v>0.49076573595974082</c:v>
                </c:pt>
                <c:pt idx="39">
                  <c:v>0.38488639041864303</c:v>
                </c:pt>
                <c:pt idx="40">
                  <c:v>0.4092042275947847</c:v>
                </c:pt>
                <c:pt idx="41">
                  <c:v>0.38025798852564208</c:v>
                </c:pt>
                <c:pt idx="42">
                  <c:v>0.34967712417025609</c:v>
                </c:pt>
                <c:pt idx="43">
                  <c:v>0.23486592651416061</c:v>
                </c:pt>
                <c:pt idx="44">
                  <c:v>0.2222183880554951</c:v>
                </c:pt>
                <c:pt idx="45">
                  <c:v>0.24707134491961824</c:v>
                </c:pt>
                <c:pt idx="46">
                  <c:v>0.18634977797306362</c:v>
                </c:pt>
                <c:pt idx="47">
                  <c:v>0.18936601406436182</c:v>
                </c:pt>
                <c:pt idx="48">
                  <c:v>0.20494276952777568</c:v>
                </c:pt>
                <c:pt idx="49">
                  <c:v>0.15244908633590626</c:v>
                </c:pt>
                <c:pt idx="50">
                  <c:v>0.20076695173595738</c:v>
                </c:pt>
                <c:pt idx="51">
                  <c:v>0.18031814688028192</c:v>
                </c:pt>
                <c:pt idx="52">
                  <c:v>0.2250487789235649</c:v>
                </c:pt>
                <c:pt idx="53">
                  <c:v>0.1792457382800734</c:v>
                </c:pt>
                <c:pt idx="54">
                  <c:v>0.25949048355280979</c:v>
                </c:pt>
                <c:pt idx="55">
                  <c:v>0.36403950850819911</c:v>
                </c:pt>
                <c:pt idx="56">
                  <c:v>0.3904020291215744</c:v>
                </c:pt>
                <c:pt idx="57">
                  <c:v>0.44851753072001088</c:v>
                </c:pt>
                <c:pt idx="58">
                  <c:v>0.55682232932744569</c:v>
                </c:pt>
                <c:pt idx="59">
                  <c:v>0.43023286219553825</c:v>
                </c:pt>
                <c:pt idx="60">
                  <c:v>0.4461695105234611</c:v>
                </c:pt>
                <c:pt idx="61">
                  <c:v>0.44600458402881316</c:v>
                </c:pt>
                <c:pt idx="62">
                  <c:v>0.46026897970426717</c:v>
                </c:pt>
                <c:pt idx="63">
                  <c:v>0.48509106668265645</c:v>
                </c:pt>
                <c:pt idx="64">
                  <c:v>0.56388423425271128</c:v>
                </c:pt>
                <c:pt idx="65">
                  <c:v>0.47093722926297232</c:v>
                </c:pt>
                <c:pt idx="66">
                  <c:v>0.56329580928080247</c:v>
                </c:pt>
                <c:pt idx="67">
                  <c:v>0.54143727280330722</c:v>
                </c:pt>
                <c:pt idx="68">
                  <c:v>0.57683529387514909</c:v>
                </c:pt>
                <c:pt idx="69">
                  <c:v>0.62507710095705704</c:v>
                </c:pt>
                <c:pt idx="70">
                  <c:v>0.72280128475976824</c:v>
                </c:pt>
                <c:pt idx="71">
                  <c:v>0.64914219939892348</c:v>
                </c:pt>
                <c:pt idx="72">
                  <c:v>0.72331161394262722</c:v>
                </c:pt>
                <c:pt idx="73">
                  <c:v>0.62536483312656799</c:v>
                </c:pt>
                <c:pt idx="74">
                  <c:v>0.64016236889995071</c:v>
                </c:pt>
                <c:pt idx="75">
                  <c:v>0.83290105916108814</c:v>
                </c:pt>
                <c:pt idx="76">
                  <c:v>0.74523280266258496</c:v>
                </c:pt>
                <c:pt idx="77">
                  <c:v>0.80366723578860899</c:v>
                </c:pt>
                <c:pt idx="78">
                  <c:v>0.82071740163057427</c:v>
                </c:pt>
                <c:pt idx="79">
                  <c:v>0.6850680574587642</c:v>
                </c:pt>
                <c:pt idx="80">
                  <c:v>0.67798926812029947</c:v>
                </c:pt>
                <c:pt idx="81">
                  <c:v>0.6659682671056828</c:v>
                </c:pt>
                <c:pt idx="82">
                  <c:v>0.82181789309262854</c:v>
                </c:pt>
                <c:pt idx="83">
                  <c:v>0.760661849043899</c:v>
                </c:pt>
                <c:pt idx="84">
                  <c:v>0.83291320116626366</c:v>
                </c:pt>
                <c:pt idx="85">
                  <c:v>0.84101158000217424</c:v>
                </c:pt>
                <c:pt idx="86">
                  <c:v>0.6668708618477126</c:v>
                </c:pt>
                <c:pt idx="87">
                  <c:v>0.6834970959030926</c:v>
                </c:pt>
                <c:pt idx="88">
                  <c:v>1.0072777305309586</c:v>
                </c:pt>
                <c:pt idx="89">
                  <c:v>0.69373883983335816</c:v>
                </c:pt>
                <c:pt idx="90">
                  <c:v>0.39607758863390075</c:v>
                </c:pt>
                <c:pt idx="91">
                  <c:v>0.21257237689128772</c:v>
                </c:pt>
                <c:pt idx="92">
                  <c:v>5.1737395869423608E-2</c:v>
                </c:pt>
                <c:pt idx="93">
                  <c:v>-0.11873076671503213</c:v>
                </c:pt>
                <c:pt idx="94">
                  <c:v>-0.37698121967277132</c:v>
                </c:pt>
                <c:pt idx="95">
                  <c:v>4.9556460263261215E-2</c:v>
                </c:pt>
                <c:pt idx="96">
                  <c:v>-0.14523732021319802</c:v>
                </c:pt>
                <c:pt idx="97">
                  <c:v>-0.62093441516923065</c:v>
                </c:pt>
                <c:pt idx="98">
                  <c:v>-0.69031089061084572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'3D-UMa (K=M=1)'!$I$155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-145.06975504795386</c:v>
                </c:pt>
                <c:pt idx="1">
                  <c:v>-137.0476261998229</c:v>
                </c:pt>
                <c:pt idx="2">
                  <c:v>-135.11156200567135</c:v>
                </c:pt>
                <c:pt idx="3">
                  <c:v>-133.81293348427812</c:v>
                </c:pt>
                <c:pt idx="4">
                  <c:v>-132.77584527481721</c:v>
                </c:pt>
                <c:pt idx="5">
                  <c:v>-131.90624665138924</c:v>
                </c:pt>
                <c:pt idx="6">
                  <c:v>-131.16186755098335</c:v>
                </c:pt>
                <c:pt idx="7">
                  <c:v>-130.50187236842356</c:v>
                </c:pt>
                <c:pt idx="8">
                  <c:v>-129.8811718143962</c:v>
                </c:pt>
                <c:pt idx="9">
                  <c:v>-129.3246310992869</c:v>
                </c:pt>
                <c:pt idx="10">
                  <c:v>-128.76287491018243</c:v>
                </c:pt>
                <c:pt idx="11">
                  <c:v>-128.23670504587463</c:v>
                </c:pt>
                <c:pt idx="12">
                  <c:v>-127.73885900912452</c:v>
                </c:pt>
                <c:pt idx="13">
                  <c:v>-127.24730726181242</c:v>
                </c:pt>
                <c:pt idx="14">
                  <c:v>-126.77490735159688</c:v>
                </c:pt>
                <c:pt idx="15">
                  <c:v>-126.31978657761972</c:v>
                </c:pt>
                <c:pt idx="16">
                  <c:v>-125.85780608871238</c:v>
                </c:pt>
                <c:pt idx="17">
                  <c:v>-125.41612218905647</c:v>
                </c:pt>
                <c:pt idx="18">
                  <c:v>-124.98788167771902</c:v>
                </c:pt>
                <c:pt idx="19">
                  <c:v>-124.56873548960745</c:v>
                </c:pt>
                <c:pt idx="20">
                  <c:v>-124.16078557746239</c:v>
                </c:pt>
                <c:pt idx="21">
                  <c:v>-123.76132461357768</c:v>
                </c:pt>
                <c:pt idx="22">
                  <c:v>-123.36727415941789</c:v>
                </c:pt>
                <c:pt idx="23">
                  <c:v>-122.97142765429319</c:v>
                </c:pt>
                <c:pt idx="24">
                  <c:v>-122.57313044548559</c:v>
                </c:pt>
                <c:pt idx="25">
                  <c:v>-122.19029954903063</c:v>
                </c:pt>
                <c:pt idx="26">
                  <c:v>-121.79784414369485</c:v>
                </c:pt>
                <c:pt idx="27">
                  <c:v>-121.40594115862702</c:v>
                </c:pt>
                <c:pt idx="28">
                  <c:v>-121.00499589079271</c:v>
                </c:pt>
                <c:pt idx="29">
                  <c:v>-120.61914855032246</c:v>
                </c:pt>
                <c:pt idx="30">
                  <c:v>-120.23638600973017</c:v>
                </c:pt>
                <c:pt idx="31">
                  <c:v>-119.84405784674384</c:v>
                </c:pt>
                <c:pt idx="32">
                  <c:v>-119.45098505201852</c:v>
                </c:pt>
                <c:pt idx="33">
                  <c:v>-119.05886276129286</c:v>
                </c:pt>
                <c:pt idx="34">
                  <c:v>-118.6776222683211</c:v>
                </c:pt>
                <c:pt idx="35">
                  <c:v>-118.27409061100958</c:v>
                </c:pt>
                <c:pt idx="36">
                  <c:v>-117.86215403849462</c:v>
                </c:pt>
                <c:pt idx="37">
                  <c:v>-117.47294146964224</c:v>
                </c:pt>
                <c:pt idx="38">
                  <c:v>-117.08376573595974</c:v>
                </c:pt>
                <c:pt idx="39">
                  <c:v>-116.69988639041864</c:v>
                </c:pt>
                <c:pt idx="40">
                  <c:v>-116.30220422759479</c:v>
                </c:pt>
                <c:pt idx="41">
                  <c:v>-115.88625798852564</c:v>
                </c:pt>
                <c:pt idx="42">
                  <c:v>-115.48567712417025</c:v>
                </c:pt>
                <c:pt idx="43">
                  <c:v>-115.07586592651415</c:v>
                </c:pt>
                <c:pt idx="44">
                  <c:v>-114.67621838805549</c:v>
                </c:pt>
                <c:pt idx="45">
                  <c:v>-114.26707134491961</c:v>
                </c:pt>
                <c:pt idx="46">
                  <c:v>-113.86934977797307</c:v>
                </c:pt>
                <c:pt idx="47">
                  <c:v>-113.47636601406437</c:v>
                </c:pt>
                <c:pt idx="48">
                  <c:v>-113.07594276952777</c:v>
                </c:pt>
                <c:pt idx="49">
                  <c:v>-112.6874490863359</c:v>
                </c:pt>
                <c:pt idx="50">
                  <c:v>-112.28276695173595</c:v>
                </c:pt>
                <c:pt idx="51">
                  <c:v>-111.88431814688028</c:v>
                </c:pt>
                <c:pt idx="52">
                  <c:v>-111.47304877892357</c:v>
                </c:pt>
                <c:pt idx="53">
                  <c:v>-111.07024573828008</c:v>
                </c:pt>
                <c:pt idx="54">
                  <c:v>-110.66249048355282</c:v>
                </c:pt>
                <c:pt idx="55">
                  <c:v>-110.2490395085082</c:v>
                </c:pt>
                <c:pt idx="56">
                  <c:v>-109.84940202912158</c:v>
                </c:pt>
                <c:pt idx="57">
                  <c:v>-109.44251753072001</c:v>
                </c:pt>
                <c:pt idx="58">
                  <c:v>-109.03382232932745</c:v>
                </c:pt>
                <c:pt idx="59">
                  <c:v>-108.63523286219554</c:v>
                </c:pt>
                <c:pt idx="60">
                  <c:v>-108.24216951052347</c:v>
                </c:pt>
                <c:pt idx="61">
                  <c:v>-107.82500458402882</c:v>
                </c:pt>
                <c:pt idx="62">
                  <c:v>-107.42226897970427</c:v>
                </c:pt>
                <c:pt idx="63">
                  <c:v>-107.01809106668266</c:v>
                </c:pt>
                <c:pt idx="64">
                  <c:v>-106.59488423425272</c:v>
                </c:pt>
                <c:pt idx="65">
                  <c:v>-106.19993722926297</c:v>
                </c:pt>
                <c:pt idx="66">
                  <c:v>-105.7832958092808</c:v>
                </c:pt>
                <c:pt idx="67">
                  <c:v>-105.3824372728033</c:v>
                </c:pt>
                <c:pt idx="68">
                  <c:v>-104.95683529387514</c:v>
                </c:pt>
                <c:pt idx="69">
                  <c:v>-104.54707710095705</c:v>
                </c:pt>
                <c:pt idx="70">
                  <c:v>-104.13180128475977</c:v>
                </c:pt>
                <c:pt idx="71">
                  <c:v>-103.72314219939892</c:v>
                </c:pt>
                <c:pt idx="72">
                  <c:v>-103.25831161394262</c:v>
                </c:pt>
                <c:pt idx="73">
                  <c:v>-102.81036483312657</c:v>
                </c:pt>
                <c:pt idx="74">
                  <c:v>-102.36416236889995</c:v>
                </c:pt>
                <c:pt idx="75">
                  <c:v>-101.90790105916109</c:v>
                </c:pt>
                <c:pt idx="76">
                  <c:v>-101.44323280266258</c:v>
                </c:pt>
                <c:pt idx="77">
                  <c:v>-100.96066723578861</c:v>
                </c:pt>
                <c:pt idx="78">
                  <c:v>-100.44881740163058</c:v>
                </c:pt>
                <c:pt idx="79">
                  <c:v>-99.917668057458769</c:v>
                </c:pt>
                <c:pt idx="80">
                  <c:v>-99.357089268120305</c:v>
                </c:pt>
                <c:pt idx="81">
                  <c:v>-98.807068267105677</c:v>
                </c:pt>
                <c:pt idx="82">
                  <c:v>-98.229717893092626</c:v>
                </c:pt>
                <c:pt idx="83">
                  <c:v>-97.603361849043893</c:v>
                </c:pt>
                <c:pt idx="84">
                  <c:v>-96.961913201166269</c:v>
                </c:pt>
                <c:pt idx="85">
                  <c:v>-96.275611580002177</c:v>
                </c:pt>
                <c:pt idx="86">
                  <c:v>-95.515570861847706</c:v>
                </c:pt>
                <c:pt idx="87">
                  <c:v>-94.703597095903092</c:v>
                </c:pt>
                <c:pt idx="88">
                  <c:v>-93.808277730530961</c:v>
                </c:pt>
                <c:pt idx="89">
                  <c:v>-92.860938839833352</c:v>
                </c:pt>
                <c:pt idx="90">
                  <c:v>-91.826577588633896</c:v>
                </c:pt>
                <c:pt idx="91">
                  <c:v>-90.698972376891291</c:v>
                </c:pt>
                <c:pt idx="92">
                  <c:v>-89.36313739586943</c:v>
                </c:pt>
                <c:pt idx="93">
                  <c:v>-87.851169233284963</c:v>
                </c:pt>
                <c:pt idx="94">
                  <c:v>-86.176718780327235</c:v>
                </c:pt>
                <c:pt idx="95">
                  <c:v>-84.089156460263254</c:v>
                </c:pt>
                <c:pt idx="96">
                  <c:v>-81.804362679786806</c:v>
                </c:pt>
                <c:pt idx="97">
                  <c:v>-79.056665584830768</c:v>
                </c:pt>
                <c:pt idx="98">
                  <c:v>-75.806889109389161</c:v>
                </c:pt>
              </c:numCache>
            </c:numRef>
          </c:xVal>
          <c:yVal>
            <c:numRef>
              <c:f>'3D-UMa (K=M=1)'!$I$156:$I$254</c:f>
              <c:numCache>
                <c:formatCode>0.000_ </c:formatCode>
                <c:ptCount val="99"/>
                <c:pt idx="0">
                  <c:v>3.0540870479538569</c:v>
                </c:pt>
                <c:pt idx="1">
                  <c:v>1.5365201998228883</c:v>
                </c:pt>
                <c:pt idx="2">
                  <c:v>1.3427060056713458</c:v>
                </c:pt>
                <c:pt idx="3">
                  <c:v>1.1697614842781263</c:v>
                </c:pt>
                <c:pt idx="4">
                  <c:v>1.0966962748172193</c:v>
                </c:pt>
                <c:pt idx="5">
                  <c:v>0.94477665138924749</c:v>
                </c:pt>
                <c:pt idx="6">
                  <c:v>0.95202955098335451</c:v>
                </c:pt>
                <c:pt idx="7">
                  <c:v>0.88223336842355593</c:v>
                </c:pt>
                <c:pt idx="8">
                  <c:v>0.816649814396186</c:v>
                </c:pt>
                <c:pt idx="9">
                  <c:v>0.8305250992869162</c:v>
                </c:pt>
                <c:pt idx="10">
                  <c:v>0.74320191018242099</c:v>
                </c:pt>
                <c:pt idx="11">
                  <c:v>0.7405050458746274</c:v>
                </c:pt>
                <c:pt idx="12">
                  <c:v>0.78642000912452659</c:v>
                </c:pt>
                <c:pt idx="13">
                  <c:v>0.7675432618124205</c:v>
                </c:pt>
                <c:pt idx="14">
                  <c:v>0.76467335159688332</c:v>
                </c:pt>
                <c:pt idx="15">
                  <c:v>0.72577957761971845</c:v>
                </c:pt>
                <c:pt idx="16">
                  <c:v>0.82012608871238513</c:v>
                </c:pt>
                <c:pt idx="17">
                  <c:v>0.84239518905646094</c:v>
                </c:pt>
                <c:pt idx="18">
                  <c:v>0.87748167771901819</c:v>
                </c:pt>
                <c:pt idx="19">
                  <c:v>0.88582148960745144</c:v>
                </c:pt>
                <c:pt idx="20">
                  <c:v>0.85784157746239487</c:v>
                </c:pt>
                <c:pt idx="21">
                  <c:v>0.90462961357768279</c:v>
                </c:pt>
                <c:pt idx="22">
                  <c:v>0.91124115941788375</c:v>
                </c:pt>
                <c:pt idx="23">
                  <c:v>0.88861865429319664</c:v>
                </c:pt>
                <c:pt idx="24">
                  <c:v>0.83559544548559472</c:v>
                </c:pt>
                <c:pt idx="25">
                  <c:v>0.83679854903063244</c:v>
                </c:pt>
                <c:pt idx="26">
                  <c:v>0.85789714369484216</c:v>
                </c:pt>
                <c:pt idx="27">
                  <c:v>0.8800681586270116</c:v>
                </c:pt>
                <c:pt idx="28">
                  <c:v>0.8823858907927189</c:v>
                </c:pt>
                <c:pt idx="29">
                  <c:v>0.9553805503224595</c:v>
                </c:pt>
                <c:pt idx="30">
                  <c:v>0.90611600973016948</c:v>
                </c:pt>
                <c:pt idx="31">
                  <c:v>0.93368084674384022</c:v>
                </c:pt>
                <c:pt idx="32">
                  <c:v>0.96915005201852011</c:v>
                </c:pt>
                <c:pt idx="33">
                  <c:v>1.0131267612928525</c:v>
                </c:pt>
                <c:pt idx="34">
                  <c:v>1.007253268321108</c:v>
                </c:pt>
                <c:pt idx="35">
                  <c:v>1.0131916110095887</c:v>
                </c:pt>
                <c:pt idx="36">
                  <c:v>1.0009480384946272</c:v>
                </c:pt>
                <c:pt idx="37">
                  <c:v>1.0404774696422407</c:v>
                </c:pt>
                <c:pt idx="38">
                  <c:v>1.0358727359597424</c:v>
                </c:pt>
                <c:pt idx="39">
                  <c:v>1.0888063904186396</c:v>
                </c:pt>
                <c:pt idx="40">
                  <c:v>1.1225862275947804</c:v>
                </c:pt>
                <c:pt idx="41">
                  <c:v>1.0952759885256427</c:v>
                </c:pt>
                <c:pt idx="42">
                  <c:v>1.0660251241702525</c:v>
                </c:pt>
                <c:pt idx="43">
                  <c:v>1.133550926514161</c:v>
                </c:pt>
                <c:pt idx="44">
                  <c:v>1.1145113880554902</c:v>
                </c:pt>
                <c:pt idx="45">
                  <c:v>1.1369293449196078</c:v>
                </c:pt>
                <c:pt idx="46">
                  <c:v>1.1307387779730647</c:v>
                </c:pt>
                <c:pt idx="47">
                  <c:v>1.1462580140643723</c:v>
                </c:pt>
                <c:pt idx="48">
                  <c:v>1.1215377695277766</c:v>
                </c:pt>
                <c:pt idx="49">
                  <c:v>1.1436970863359051</c:v>
                </c:pt>
                <c:pt idx="50">
                  <c:v>1.1849649517359495</c:v>
                </c:pt>
                <c:pt idx="51">
                  <c:v>1.2015381468802815</c:v>
                </c:pt>
                <c:pt idx="52">
                  <c:v>1.2049377789235649</c:v>
                </c:pt>
                <c:pt idx="53">
                  <c:v>1.2184617382800838</c:v>
                </c:pt>
                <c:pt idx="54">
                  <c:v>1.2251994835528137</c:v>
                </c:pt>
                <c:pt idx="55">
                  <c:v>1.2965315085082096</c:v>
                </c:pt>
                <c:pt idx="56">
                  <c:v>1.2539980291215755</c:v>
                </c:pt>
                <c:pt idx="57">
                  <c:v>1.261770530720014</c:v>
                </c:pt>
                <c:pt idx="58">
                  <c:v>1.1978273293274526</c:v>
                </c:pt>
                <c:pt idx="59">
                  <c:v>1.1755118621955347</c:v>
                </c:pt>
                <c:pt idx="60">
                  <c:v>1.1157635105234647</c:v>
                </c:pt>
                <c:pt idx="61">
                  <c:v>1.0761695840288183</c:v>
                </c:pt>
                <c:pt idx="62">
                  <c:v>1.0371199797042721</c:v>
                </c:pt>
                <c:pt idx="63">
                  <c:v>1.0248710666826639</c:v>
                </c:pt>
                <c:pt idx="64">
                  <c:v>0.97118823425272183</c:v>
                </c:pt>
                <c:pt idx="65">
                  <c:v>0.97724122926297241</c:v>
                </c:pt>
                <c:pt idx="66">
                  <c:v>0.9841798092808034</c:v>
                </c:pt>
                <c:pt idx="67">
                  <c:v>0.96584627280330437</c:v>
                </c:pt>
                <c:pt idx="68">
                  <c:v>0.93603829387514281</c:v>
                </c:pt>
                <c:pt idx="69">
                  <c:v>0.95442510095705302</c:v>
                </c:pt>
                <c:pt idx="70">
                  <c:v>0.94708428475976802</c:v>
                </c:pt>
                <c:pt idx="71">
                  <c:v>0.99083119939892583</c:v>
                </c:pt>
                <c:pt idx="72">
                  <c:v>0.94161161394262649</c:v>
                </c:pt>
                <c:pt idx="73">
                  <c:v>0.94795783312656567</c:v>
                </c:pt>
                <c:pt idx="74">
                  <c:v>0.93523936889995696</c:v>
                </c:pt>
                <c:pt idx="75">
                  <c:v>0.91651305916109038</c:v>
                </c:pt>
                <c:pt idx="76">
                  <c:v>0.89110180266257544</c:v>
                </c:pt>
                <c:pt idx="77">
                  <c:v>0.86436823578860356</c:v>
                </c:pt>
                <c:pt idx="78">
                  <c:v>0.81160840163057912</c:v>
                </c:pt>
                <c:pt idx="79">
                  <c:v>0.82547705745876954</c:v>
                </c:pt>
                <c:pt idx="80">
                  <c:v>0.79143426812029816</c:v>
                </c:pt>
                <c:pt idx="81">
                  <c:v>0.75705426710567281</c:v>
                </c:pt>
                <c:pt idx="82">
                  <c:v>0.71808889309262725</c:v>
                </c:pt>
                <c:pt idx="83">
                  <c:v>0.70335084904388623</c:v>
                </c:pt>
                <c:pt idx="84">
                  <c:v>0.65558620116627253</c:v>
                </c:pt>
                <c:pt idx="85">
                  <c:v>0.62951258000217081</c:v>
                </c:pt>
                <c:pt idx="86">
                  <c:v>0.59021086184770866</c:v>
                </c:pt>
                <c:pt idx="87">
                  <c:v>0.48086309590308929</c:v>
                </c:pt>
                <c:pt idx="88">
                  <c:v>0.38748073053096732</c:v>
                </c:pt>
                <c:pt idx="89">
                  <c:v>0.34487183983334546</c:v>
                </c:pt>
                <c:pt idx="90">
                  <c:v>0.31946858863389593</c:v>
                </c:pt>
                <c:pt idx="91">
                  <c:v>0.21904637689128492</c:v>
                </c:pt>
                <c:pt idx="92">
                  <c:v>0.2587483958694321</c:v>
                </c:pt>
                <c:pt idx="93">
                  <c:v>0.10446623328496685</c:v>
                </c:pt>
                <c:pt idx="94">
                  <c:v>0.17406178032723574</c:v>
                </c:pt>
                <c:pt idx="95">
                  <c:v>0.18747746026325274</c:v>
                </c:pt>
                <c:pt idx="96">
                  <c:v>0.10061167978680885</c:v>
                </c:pt>
                <c:pt idx="97">
                  <c:v>0.14011358483077174</c:v>
                </c:pt>
                <c:pt idx="98">
                  <c:v>8.6934109389162018E-2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'3D-UMa (K=M=1)'!$J$155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-145.06975504795386</c:v>
                </c:pt>
                <c:pt idx="1">
                  <c:v>-137.0476261998229</c:v>
                </c:pt>
                <c:pt idx="2">
                  <c:v>-135.11156200567135</c:v>
                </c:pt>
                <c:pt idx="3">
                  <c:v>-133.81293348427812</c:v>
                </c:pt>
                <c:pt idx="4">
                  <c:v>-132.77584527481721</c:v>
                </c:pt>
                <c:pt idx="5">
                  <c:v>-131.90624665138924</c:v>
                </c:pt>
                <c:pt idx="6">
                  <c:v>-131.16186755098335</c:v>
                </c:pt>
                <c:pt idx="7">
                  <c:v>-130.50187236842356</c:v>
                </c:pt>
                <c:pt idx="8">
                  <c:v>-129.8811718143962</c:v>
                </c:pt>
                <c:pt idx="9">
                  <c:v>-129.3246310992869</c:v>
                </c:pt>
                <c:pt idx="10">
                  <c:v>-128.76287491018243</c:v>
                </c:pt>
                <c:pt idx="11">
                  <c:v>-128.23670504587463</c:v>
                </c:pt>
                <c:pt idx="12">
                  <c:v>-127.73885900912452</c:v>
                </c:pt>
                <c:pt idx="13">
                  <c:v>-127.24730726181242</c:v>
                </c:pt>
                <c:pt idx="14">
                  <c:v>-126.77490735159688</c:v>
                </c:pt>
                <c:pt idx="15">
                  <c:v>-126.31978657761972</c:v>
                </c:pt>
                <c:pt idx="16">
                  <c:v>-125.85780608871238</c:v>
                </c:pt>
                <c:pt idx="17">
                  <c:v>-125.41612218905647</c:v>
                </c:pt>
                <c:pt idx="18">
                  <c:v>-124.98788167771902</c:v>
                </c:pt>
                <c:pt idx="19">
                  <c:v>-124.56873548960745</c:v>
                </c:pt>
                <c:pt idx="20">
                  <c:v>-124.16078557746239</c:v>
                </c:pt>
                <c:pt idx="21">
                  <c:v>-123.76132461357768</c:v>
                </c:pt>
                <c:pt idx="22">
                  <c:v>-123.36727415941789</c:v>
                </c:pt>
                <c:pt idx="23">
                  <c:v>-122.97142765429319</c:v>
                </c:pt>
                <c:pt idx="24">
                  <c:v>-122.57313044548559</c:v>
                </c:pt>
                <c:pt idx="25">
                  <c:v>-122.19029954903063</c:v>
                </c:pt>
                <c:pt idx="26">
                  <c:v>-121.79784414369485</c:v>
                </c:pt>
                <c:pt idx="27">
                  <c:v>-121.40594115862702</c:v>
                </c:pt>
                <c:pt idx="28">
                  <c:v>-121.00499589079271</c:v>
                </c:pt>
                <c:pt idx="29">
                  <c:v>-120.61914855032246</c:v>
                </c:pt>
                <c:pt idx="30">
                  <c:v>-120.23638600973017</c:v>
                </c:pt>
                <c:pt idx="31">
                  <c:v>-119.84405784674384</c:v>
                </c:pt>
                <c:pt idx="32">
                  <c:v>-119.45098505201852</c:v>
                </c:pt>
                <c:pt idx="33">
                  <c:v>-119.05886276129286</c:v>
                </c:pt>
                <c:pt idx="34">
                  <c:v>-118.6776222683211</c:v>
                </c:pt>
                <c:pt idx="35">
                  <c:v>-118.27409061100958</c:v>
                </c:pt>
                <c:pt idx="36">
                  <c:v>-117.86215403849462</c:v>
                </c:pt>
                <c:pt idx="37">
                  <c:v>-117.47294146964224</c:v>
                </c:pt>
                <c:pt idx="38">
                  <c:v>-117.08376573595974</c:v>
                </c:pt>
                <c:pt idx="39">
                  <c:v>-116.69988639041864</c:v>
                </c:pt>
                <c:pt idx="40">
                  <c:v>-116.30220422759479</c:v>
                </c:pt>
                <c:pt idx="41">
                  <c:v>-115.88625798852564</c:v>
                </c:pt>
                <c:pt idx="42">
                  <c:v>-115.48567712417025</c:v>
                </c:pt>
                <c:pt idx="43">
                  <c:v>-115.07586592651415</c:v>
                </c:pt>
                <c:pt idx="44">
                  <c:v>-114.67621838805549</c:v>
                </c:pt>
                <c:pt idx="45">
                  <c:v>-114.26707134491961</c:v>
                </c:pt>
                <c:pt idx="46">
                  <c:v>-113.86934977797307</c:v>
                </c:pt>
                <c:pt idx="47">
                  <c:v>-113.47636601406437</c:v>
                </c:pt>
                <c:pt idx="48">
                  <c:v>-113.07594276952777</c:v>
                </c:pt>
                <c:pt idx="49">
                  <c:v>-112.6874490863359</c:v>
                </c:pt>
                <c:pt idx="50">
                  <c:v>-112.28276695173595</c:v>
                </c:pt>
                <c:pt idx="51">
                  <c:v>-111.88431814688028</c:v>
                </c:pt>
                <c:pt idx="52">
                  <c:v>-111.47304877892357</c:v>
                </c:pt>
                <c:pt idx="53">
                  <c:v>-111.07024573828008</c:v>
                </c:pt>
                <c:pt idx="54">
                  <c:v>-110.66249048355282</c:v>
                </c:pt>
                <c:pt idx="55">
                  <c:v>-110.2490395085082</c:v>
                </c:pt>
                <c:pt idx="56">
                  <c:v>-109.84940202912158</c:v>
                </c:pt>
                <c:pt idx="57">
                  <c:v>-109.44251753072001</c:v>
                </c:pt>
                <c:pt idx="58">
                  <c:v>-109.03382232932745</c:v>
                </c:pt>
                <c:pt idx="59">
                  <c:v>-108.63523286219554</c:v>
                </c:pt>
                <c:pt idx="60">
                  <c:v>-108.24216951052347</c:v>
                </c:pt>
                <c:pt idx="61">
                  <c:v>-107.82500458402882</c:v>
                </c:pt>
                <c:pt idx="62">
                  <c:v>-107.42226897970427</c:v>
                </c:pt>
                <c:pt idx="63">
                  <c:v>-107.01809106668266</c:v>
                </c:pt>
                <c:pt idx="64">
                  <c:v>-106.59488423425272</c:v>
                </c:pt>
                <c:pt idx="65">
                  <c:v>-106.19993722926297</c:v>
                </c:pt>
                <c:pt idx="66">
                  <c:v>-105.7832958092808</c:v>
                </c:pt>
                <c:pt idx="67">
                  <c:v>-105.3824372728033</c:v>
                </c:pt>
                <c:pt idx="68">
                  <c:v>-104.95683529387514</c:v>
                </c:pt>
                <c:pt idx="69">
                  <c:v>-104.54707710095705</c:v>
                </c:pt>
                <c:pt idx="70">
                  <c:v>-104.13180128475977</c:v>
                </c:pt>
                <c:pt idx="71">
                  <c:v>-103.72314219939892</c:v>
                </c:pt>
                <c:pt idx="72">
                  <c:v>-103.25831161394262</c:v>
                </c:pt>
                <c:pt idx="73">
                  <c:v>-102.81036483312657</c:v>
                </c:pt>
                <c:pt idx="74">
                  <c:v>-102.36416236889995</c:v>
                </c:pt>
                <c:pt idx="75">
                  <c:v>-101.90790105916109</c:v>
                </c:pt>
                <c:pt idx="76">
                  <c:v>-101.44323280266258</c:v>
                </c:pt>
                <c:pt idx="77">
                  <c:v>-100.96066723578861</c:v>
                </c:pt>
                <c:pt idx="78">
                  <c:v>-100.44881740163058</c:v>
                </c:pt>
                <c:pt idx="79">
                  <c:v>-99.917668057458769</c:v>
                </c:pt>
                <c:pt idx="80">
                  <c:v>-99.357089268120305</c:v>
                </c:pt>
                <c:pt idx="81">
                  <c:v>-98.807068267105677</c:v>
                </c:pt>
                <c:pt idx="82">
                  <c:v>-98.229717893092626</c:v>
                </c:pt>
                <c:pt idx="83">
                  <c:v>-97.603361849043893</c:v>
                </c:pt>
                <c:pt idx="84">
                  <c:v>-96.961913201166269</c:v>
                </c:pt>
                <c:pt idx="85">
                  <c:v>-96.275611580002177</c:v>
                </c:pt>
                <c:pt idx="86">
                  <c:v>-95.515570861847706</c:v>
                </c:pt>
                <c:pt idx="87">
                  <c:v>-94.703597095903092</c:v>
                </c:pt>
                <c:pt idx="88">
                  <c:v>-93.808277730530961</c:v>
                </c:pt>
                <c:pt idx="89">
                  <c:v>-92.860938839833352</c:v>
                </c:pt>
                <c:pt idx="90">
                  <c:v>-91.826577588633896</c:v>
                </c:pt>
                <c:pt idx="91">
                  <c:v>-90.698972376891291</c:v>
                </c:pt>
                <c:pt idx="92">
                  <c:v>-89.36313739586943</c:v>
                </c:pt>
                <c:pt idx="93">
                  <c:v>-87.851169233284963</c:v>
                </c:pt>
                <c:pt idx="94">
                  <c:v>-86.176718780327235</c:v>
                </c:pt>
                <c:pt idx="95">
                  <c:v>-84.089156460263254</c:v>
                </c:pt>
                <c:pt idx="96">
                  <c:v>-81.804362679786806</c:v>
                </c:pt>
                <c:pt idx="97">
                  <c:v>-79.056665584830768</c:v>
                </c:pt>
                <c:pt idx="98">
                  <c:v>-75.806889109389161</c:v>
                </c:pt>
              </c:numCache>
            </c:numRef>
          </c:xVal>
          <c:yVal>
            <c:numRef>
              <c:f>'3D-UMa (K=M=1)'!$J$156:$J$254</c:f>
              <c:numCache>
                <c:formatCode>0.000_ </c:formatCode>
                <c:ptCount val="99"/>
                <c:pt idx="0">
                  <c:v>2.1534550479538552</c:v>
                </c:pt>
                <c:pt idx="1">
                  <c:v>1.1492261998228912</c:v>
                </c:pt>
                <c:pt idx="2">
                  <c:v>1.1192620056713452</c:v>
                </c:pt>
                <c:pt idx="3">
                  <c:v>0.95023348427812948</c:v>
                </c:pt>
                <c:pt idx="4">
                  <c:v>0.99304527481720584</c:v>
                </c:pt>
                <c:pt idx="5">
                  <c:v>0.92634665138925243</c:v>
                </c:pt>
                <c:pt idx="6">
                  <c:v>0.90816755098333601</c:v>
                </c:pt>
                <c:pt idx="7">
                  <c:v>0.86287236842355242</c:v>
                </c:pt>
                <c:pt idx="8">
                  <c:v>0.80507181439620012</c:v>
                </c:pt>
                <c:pt idx="9">
                  <c:v>0.82983109928690624</c:v>
                </c:pt>
                <c:pt idx="10">
                  <c:v>0.86667491018243936</c:v>
                </c:pt>
                <c:pt idx="11">
                  <c:v>0.90010504587462492</c:v>
                </c:pt>
                <c:pt idx="12">
                  <c:v>0.85755900912452887</c:v>
                </c:pt>
                <c:pt idx="13">
                  <c:v>0.79220726181242185</c:v>
                </c:pt>
                <c:pt idx="14">
                  <c:v>0.80070735159688411</c:v>
                </c:pt>
                <c:pt idx="15">
                  <c:v>0.75778657761972568</c:v>
                </c:pt>
                <c:pt idx="16">
                  <c:v>0.79830608871237985</c:v>
                </c:pt>
                <c:pt idx="17">
                  <c:v>0.75722218905646344</c:v>
                </c:pt>
                <c:pt idx="18">
                  <c:v>0.7338816777190118</c:v>
                </c:pt>
                <c:pt idx="19">
                  <c:v>0.74473548960745006</c:v>
                </c:pt>
                <c:pt idx="20">
                  <c:v>0.72608557746238489</c:v>
                </c:pt>
                <c:pt idx="21">
                  <c:v>0.68722461357768339</c:v>
                </c:pt>
                <c:pt idx="22">
                  <c:v>0.73617415941788522</c:v>
                </c:pt>
                <c:pt idx="23">
                  <c:v>0.75532765429319682</c:v>
                </c:pt>
                <c:pt idx="24">
                  <c:v>0.7794304454855876</c:v>
                </c:pt>
                <c:pt idx="25">
                  <c:v>0.79239954903061971</c:v>
                </c:pt>
                <c:pt idx="26">
                  <c:v>0.86014414369483916</c:v>
                </c:pt>
                <c:pt idx="27">
                  <c:v>0.9108411586270222</c:v>
                </c:pt>
                <c:pt idx="28">
                  <c:v>0.97279589079271034</c:v>
                </c:pt>
                <c:pt idx="29">
                  <c:v>0.92624855032246955</c:v>
                </c:pt>
                <c:pt idx="30">
                  <c:v>0.96518600973017499</c:v>
                </c:pt>
                <c:pt idx="31">
                  <c:v>0.97855784674383983</c:v>
                </c:pt>
                <c:pt idx="32">
                  <c:v>1.01238505201853</c:v>
                </c:pt>
                <c:pt idx="33">
                  <c:v>0.99986276129286011</c:v>
                </c:pt>
                <c:pt idx="34">
                  <c:v>1.0421222683211084</c:v>
                </c:pt>
                <c:pt idx="35">
                  <c:v>1.058290611009582</c:v>
                </c:pt>
                <c:pt idx="36">
                  <c:v>1.0263540384946168</c:v>
                </c:pt>
                <c:pt idx="37">
                  <c:v>1.0263414696422331</c:v>
                </c:pt>
                <c:pt idx="38">
                  <c:v>1.0093657359597472</c:v>
                </c:pt>
                <c:pt idx="39">
                  <c:v>1.039086390418646</c:v>
                </c:pt>
                <c:pt idx="40">
                  <c:v>1.0403042275947882</c:v>
                </c:pt>
                <c:pt idx="41">
                  <c:v>1.035557988525639</c:v>
                </c:pt>
                <c:pt idx="42">
                  <c:v>1.0492771241702457</c:v>
                </c:pt>
                <c:pt idx="43">
                  <c:v>1.0881659265141508</c:v>
                </c:pt>
                <c:pt idx="44">
                  <c:v>1.098318388055489</c:v>
                </c:pt>
                <c:pt idx="45">
                  <c:v>1.113871344919616</c:v>
                </c:pt>
                <c:pt idx="46">
                  <c:v>1.0923497779730695</c:v>
                </c:pt>
                <c:pt idx="47">
                  <c:v>1.0966660140643683</c:v>
                </c:pt>
                <c:pt idx="48">
                  <c:v>1.104142769527769</c:v>
                </c:pt>
                <c:pt idx="49">
                  <c:v>1.106149086335904</c:v>
                </c:pt>
                <c:pt idx="50">
                  <c:v>1.0608669517359459</c:v>
                </c:pt>
                <c:pt idx="51">
                  <c:v>1.0773181468802733</c:v>
                </c:pt>
                <c:pt idx="52">
                  <c:v>1.074548778923571</c:v>
                </c:pt>
                <c:pt idx="53">
                  <c:v>1.0413457382800857</c:v>
                </c:pt>
                <c:pt idx="54">
                  <c:v>1.0479904835528089</c:v>
                </c:pt>
                <c:pt idx="55">
                  <c:v>1.0529395085082029</c:v>
                </c:pt>
                <c:pt idx="56">
                  <c:v>1.0638020291215753</c:v>
                </c:pt>
                <c:pt idx="57">
                  <c:v>1.0542175307200097</c:v>
                </c:pt>
                <c:pt idx="58">
                  <c:v>1.0960223293274538</c:v>
                </c:pt>
                <c:pt idx="59">
                  <c:v>1.0770328621955372</c:v>
                </c:pt>
                <c:pt idx="60">
                  <c:v>1.0321695105234738</c:v>
                </c:pt>
                <c:pt idx="61">
                  <c:v>0.98610458402882273</c:v>
                </c:pt>
                <c:pt idx="62">
                  <c:v>1.0320689797042775</c:v>
                </c:pt>
                <c:pt idx="63">
                  <c:v>0.92379106668265365</c:v>
                </c:pt>
                <c:pt idx="64">
                  <c:v>0.90548423425271096</c:v>
                </c:pt>
                <c:pt idx="65">
                  <c:v>0.84963722926296725</c:v>
                </c:pt>
                <c:pt idx="66">
                  <c:v>0.87649580928079729</c:v>
                </c:pt>
                <c:pt idx="67">
                  <c:v>0.8602372728033032</c:v>
                </c:pt>
                <c:pt idx="68">
                  <c:v>0.84913529387515041</c:v>
                </c:pt>
                <c:pt idx="69">
                  <c:v>0.83427710095705265</c:v>
                </c:pt>
                <c:pt idx="70">
                  <c:v>0.81440128475976792</c:v>
                </c:pt>
                <c:pt idx="71">
                  <c:v>0.86334219939891454</c:v>
                </c:pt>
                <c:pt idx="72">
                  <c:v>0.8085116139426276</c:v>
                </c:pt>
                <c:pt idx="73">
                  <c:v>0.81316483312656374</c:v>
                </c:pt>
                <c:pt idx="74">
                  <c:v>0.8141623688999573</c:v>
                </c:pt>
                <c:pt idx="75">
                  <c:v>0.77290105916108587</c:v>
                </c:pt>
                <c:pt idx="76">
                  <c:v>0.81073280266258507</c:v>
                </c:pt>
                <c:pt idx="77">
                  <c:v>0.78626723578859981</c:v>
                </c:pt>
                <c:pt idx="78">
                  <c:v>0.75621740163057893</c:v>
                </c:pt>
                <c:pt idx="79">
                  <c:v>0.72666805745876673</c:v>
                </c:pt>
                <c:pt idx="80">
                  <c:v>0.64678926812030113</c:v>
                </c:pt>
                <c:pt idx="81">
                  <c:v>0.71106826710567361</c:v>
                </c:pt>
                <c:pt idx="82">
                  <c:v>0.71171789309262579</c:v>
                </c:pt>
                <c:pt idx="83">
                  <c:v>0.66736184904388551</c:v>
                </c:pt>
                <c:pt idx="84">
                  <c:v>0.64251320116626687</c:v>
                </c:pt>
                <c:pt idx="85">
                  <c:v>0.68531158000217829</c:v>
                </c:pt>
                <c:pt idx="86">
                  <c:v>0.68667086184770199</c:v>
                </c:pt>
                <c:pt idx="87">
                  <c:v>0.72869709590308673</c:v>
                </c:pt>
                <c:pt idx="88">
                  <c:v>0.69837773053096441</c:v>
                </c:pt>
                <c:pt idx="89">
                  <c:v>0.70433883983335477</c:v>
                </c:pt>
                <c:pt idx="90">
                  <c:v>0.7205775886339012</c:v>
                </c:pt>
                <c:pt idx="91">
                  <c:v>0.72957237689129784</c:v>
                </c:pt>
                <c:pt idx="92">
                  <c:v>0.66723739586943509</c:v>
                </c:pt>
                <c:pt idx="93">
                  <c:v>0.60856923328496748</c:v>
                </c:pt>
                <c:pt idx="94">
                  <c:v>0.93981878032722932</c:v>
                </c:pt>
                <c:pt idx="95">
                  <c:v>1.2327564602632606</c:v>
                </c:pt>
                <c:pt idx="96">
                  <c:v>1.1926626797868067</c:v>
                </c:pt>
                <c:pt idx="97">
                  <c:v>0.76766558483076608</c:v>
                </c:pt>
                <c:pt idx="98">
                  <c:v>0.33338910938915944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'3D-UMa (K=M=1)'!$K$155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-145.06975504795386</c:v>
                </c:pt>
                <c:pt idx="1">
                  <c:v>-137.0476261998229</c:v>
                </c:pt>
                <c:pt idx="2">
                  <c:v>-135.11156200567135</c:v>
                </c:pt>
                <c:pt idx="3">
                  <c:v>-133.81293348427812</c:v>
                </c:pt>
                <c:pt idx="4">
                  <c:v>-132.77584527481721</c:v>
                </c:pt>
                <c:pt idx="5">
                  <c:v>-131.90624665138924</c:v>
                </c:pt>
                <c:pt idx="6">
                  <c:v>-131.16186755098335</c:v>
                </c:pt>
                <c:pt idx="7">
                  <c:v>-130.50187236842356</c:v>
                </c:pt>
                <c:pt idx="8">
                  <c:v>-129.8811718143962</c:v>
                </c:pt>
                <c:pt idx="9">
                  <c:v>-129.3246310992869</c:v>
                </c:pt>
                <c:pt idx="10">
                  <c:v>-128.76287491018243</c:v>
                </c:pt>
                <c:pt idx="11">
                  <c:v>-128.23670504587463</c:v>
                </c:pt>
                <c:pt idx="12">
                  <c:v>-127.73885900912452</c:v>
                </c:pt>
                <c:pt idx="13">
                  <c:v>-127.24730726181242</c:v>
                </c:pt>
                <c:pt idx="14">
                  <c:v>-126.77490735159688</c:v>
                </c:pt>
                <c:pt idx="15">
                  <c:v>-126.31978657761972</c:v>
                </c:pt>
                <c:pt idx="16">
                  <c:v>-125.85780608871238</c:v>
                </c:pt>
                <c:pt idx="17">
                  <c:v>-125.41612218905647</c:v>
                </c:pt>
                <c:pt idx="18">
                  <c:v>-124.98788167771902</c:v>
                </c:pt>
                <c:pt idx="19">
                  <c:v>-124.56873548960745</c:v>
                </c:pt>
                <c:pt idx="20">
                  <c:v>-124.16078557746239</c:v>
                </c:pt>
                <c:pt idx="21">
                  <c:v>-123.76132461357768</c:v>
                </c:pt>
                <c:pt idx="22">
                  <c:v>-123.36727415941789</c:v>
                </c:pt>
                <c:pt idx="23">
                  <c:v>-122.97142765429319</c:v>
                </c:pt>
                <c:pt idx="24">
                  <c:v>-122.57313044548559</c:v>
                </c:pt>
                <c:pt idx="25">
                  <c:v>-122.19029954903063</c:v>
                </c:pt>
                <c:pt idx="26">
                  <c:v>-121.79784414369485</c:v>
                </c:pt>
                <c:pt idx="27">
                  <c:v>-121.40594115862702</c:v>
                </c:pt>
                <c:pt idx="28">
                  <c:v>-121.00499589079271</c:v>
                </c:pt>
                <c:pt idx="29">
                  <c:v>-120.61914855032246</c:v>
                </c:pt>
                <c:pt idx="30">
                  <c:v>-120.23638600973017</c:v>
                </c:pt>
                <c:pt idx="31">
                  <c:v>-119.84405784674384</c:v>
                </c:pt>
                <c:pt idx="32">
                  <c:v>-119.45098505201852</c:v>
                </c:pt>
                <c:pt idx="33">
                  <c:v>-119.05886276129286</c:v>
                </c:pt>
                <c:pt idx="34">
                  <c:v>-118.6776222683211</c:v>
                </c:pt>
                <c:pt idx="35">
                  <c:v>-118.27409061100958</c:v>
                </c:pt>
                <c:pt idx="36">
                  <c:v>-117.86215403849462</c:v>
                </c:pt>
                <c:pt idx="37">
                  <c:v>-117.47294146964224</c:v>
                </c:pt>
                <c:pt idx="38">
                  <c:v>-117.08376573595974</c:v>
                </c:pt>
                <c:pt idx="39">
                  <c:v>-116.69988639041864</c:v>
                </c:pt>
                <c:pt idx="40">
                  <c:v>-116.30220422759479</c:v>
                </c:pt>
                <c:pt idx="41">
                  <c:v>-115.88625798852564</c:v>
                </c:pt>
                <c:pt idx="42">
                  <c:v>-115.48567712417025</c:v>
                </c:pt>
                <c:pt idx="43">
                  <c:v>-115.07586592651415</c:v>
                </c:pt>
                <c:pt idx="44">
                  <c:v>-114.67621838805549</c:v>
                </c:pt>
                <c:pt idx="45">
                  <c:v>-114.26707134491961</c:v>
                </c:pt>
                <c:pt idx="46">
                  <c:v>-113.86934977797307</c:v>
                </c:pt>
                <c:pt idx="47">
                  <c:v>-113.47636601406437</c:v>
                </c:pt>
                <c:pt idx="48">
                  <c:v>-113.07594276952777</c:v>
                </c:pt>
                <c:pt idx="49">
                  <c:v>-112.6874490863359</c:v>
                </c:pt>
                <c:pt idx="50">
                  <c:v>-112.28276695173595</c:v>
                </c:pt>
                <c:pt idx="51">
                  <c:v>-111.88431814688028</c:v>
                </c:pt>
                <c:pt idx="52">
                  <c:v>-111.47304877892357</c:v>
                </c:pt>
                <c:pt idx="53">
                  <c:v>-111.07024573828008</c:v>
                </c:pt>
                <c:pt idx="54">
                  <c:v>-110.66249048355282</c:v>
                </c:pt>
                <c:pt idx="55">
                  <c:v>-110.2490395085082</c:v>
                </c:pt>
                <c:pt idx="56">
                  <c:v>-109.84940202912158</c:v>
                </c:pt>
                <c:pt idx="57">
                  <c:v>-109.44251753072001</c:v>
                </c:pt>
                <c:pt idx="58">
                  <c:v>-109.03382232932745</c:v>
                </c:pt>
                <c:pt idx="59">
                  <c:v>-108.63523286219554</c:v>
                </c:pt>
                <c:pt idx="60">
                  <c:v>-108.24216951052347</c:v>
                </c:pt>
                <c:pt idx="61">
                  <c:v>-107.82500458402882</c:v>
                </c:pt>
                <c:pt idx="62">
                  <c:v>-107.42226897970427</c:v>
                </c:pt>
                <c:pt idx="63">
                  <c:v>-107.01809106668266</c:v>
                </c:pt>
                <c:pt idx="64">
                  <c:v>-106.59488423425272</c:v>
                </c:pt>
                <c:pt idx="65">
                  <c:v>-106.19993722926297</c:v>
                </c:pt>
                <c:pt idx="66">
                  <c:v>-105.7832958092808</c:v>
                </c:pt>
                <c:pt idx="67">
                  <c:v>-105.3824372728033</c:v>
                </c:pt>
                <c:pt idx="68">
                  <c:v>-104.95683529387514</c:v>
                </c:pt>
                <c:pt idx="69">
                  <c:v>-104.54707710095705</c:v>
                </c:pt>
                <c:pt idx="70">
                  <c:v>-104.13180128475977</c:v>
                </c:pt>
                <c:pt idx="71">
                  <c:v>-103.72314219939892</c:v>
                </c:pt>
                <c:pt idx="72">
                  <c:v>-103.25831161394262</c:v>
                </c:pt>
                <c:pt idx="73">
                  <c:v>-102.81036483312657</c:v>
                </c:pt>
                <c:pt idx="74">
                  <c:v>-102.36416236889995</c:v>
                </c:pt>
                <c:pt idx="75">
                  <c:v>-101.90790105916109</c:v>
                </c:pt>
                <c:pt idx="76">
                  <c:v>-101.44323280266258</c:v>
                </c:pt>
                <c:pt idx="77">
                  <c:v>-100.96066723578861</c:v>
                </c:pt>
                <c:pt idx="78">
                  <c:v>-100.44881740163058</c:v>
                </c:pt>
                <c:pt idx="79">
                  <c:v>-99.917668057458769</c:v>
                </c:pt>
                <c:pt idx="80">
                  <c:v>-99.357089268120305</c:v>
                </c:pt>
                <c:pt idx="81">
                  <c:v>-98.807068267105677</c:v>
                </c:pt>
                <c:pt idx="82">
                  <c:v>-98.229717893092626</c:v>
                </c:pt>
                <c:pt idx="83">
                  <c:v>-97.603361849043893</c:v>
                </c:pt>
                <c:pt idx="84">
                  <c:v>-96.961913201166269</c:v>
                </c:pt>
                <c:pt idx="85">
                  <c:v>-96.275611580002177</c:v>
                </c:pt>
                <c:pt idx="86">
                  <c:v>-95.515570861847706</c:v>
                </c:pt>
                <c:pt idx="87">
                  <c:v>-94.703597095903092</c:v>
                </c:pt>
                <c:pt idx="88">
                  <c:v>-93.808277730530961</c:v>
                </c:pt>
                <c:pt idx="89">
                  <c:v>-92.860938839833352</c:v>
                </c:pt>
                <c:pt idx="90">
                  <c:v>-91.826577588633896</c:v>
                </c:pt>
                <c:pt idx="91">
                  <c:v>-90.698972376891291</c:v>
                </c:pt>
                <c:pt idx="92">
                  <c:v>-89.36313739586943</c:v>
                </c:pt>
                <c:pt idx="93">
                  <c:v>-87.851169233284963</c:v>
                </c:pt>
                <c:pt idx="94">
                  <c:v>-86.176718780327235</c:v>
                </c:pt>
                <c:pt idx="95">
                  <c:v>-84.089156460263254</c:v>
                </c:pt>
                <c:pt idx="96">
                  <c:v>-81.804362679786806</c:v>
                </c:pt>
                <c:pt idx="97">
                  <c:v>-79.056665584830768</c:v>
                </c:pt>
                <c:pt idx="98">
                  <c:v>-75.806889109389161</c:v>
                </c:pt>
              </c:numCache>
            </c:numRef>
          </c:xVal>
          <c:yVal>
            <c:numRef>
              <c:f>'3D-UMa (K=M=1)'!$K$156:$K$254</c:f>
              <c:numCache>
                <c:formatCode>0.000_ </c:formatCode>
                <c:ptCount val="99"/>
                <c:pt idx="0">
                  <c:v>-4.6572449520461419</c:v>
                </c:pt>
                <c:pt idx="1">
                  <c:v>-1.4313738001771128</c:v>
                </c:pt>
                <c:pt idx="2">
                  <c:v>-0.70243799432864762</c:v>
                </c:pt>
                <c:pt idx="3">
                  <c:v>-0.60606651572189207</c:v>
                </c:pt>
                <c:pt idx="4">
                  <c:v>-0.46715472518278034</c:v>
                </c:pt>
                <c:pt idx="5">
                  <c:v>-0.42575334861075476</c:v>
                </c:pt>
                <c:pt idx="6">
                  <c:v>-0.33713244901665007</c:v>
                </c:pt>
                <c:pt idx="7">
                  <c:v>-0.24512763157645168</c:v>
                </c:pt>
                <c:pt idx="8">
                  <c:v>-0.29382818560381452</c:v>
                </c:pt>
                <c:pt idx="9">
                  <c:v>-0.2953689007131004</c:v>
                </c:pt>
                <c:pt idx="10">
                  <c:v>-0.2691250898175781</c:v>
                </c:pt>
                <c:pt idx="11">
                  <c:v>-0.31929495412538245</c:v>
                </c:pt>
                <c:pt idx="12">
                  <c:v>-0.26514099087546583</c:v>
                </c:pt>
                <c:pt idx="13">
                  <c:v>-0.32669273818757461</c:v>
                </c:pt>
                <c:pt idx="14">
                  <c:v>-0.2740926484031263</c:v>
                </c:pt>
                <c:pt idx="15">
                  <c:v>-0.17621342238027182</c:v>
                </c:pt>
                <c:pt idx="16">
                  <c:v>-0.1861939112876172</c:v>
                </c:pt>
                <c:pt idx="17">
                  <c:v>-0.15687781094352715</c:v>
                </c:pt>
                <c:pt idx="18">
                  <c:v>-8.1118322280985922E-2</c:v>
                </c:pt>
                <c:pt idx="19">
                  <c:v>-2.5264510392545958E-2</c:v>
                </c:pt>
                <c:pt idx="20">
                  <c:v>-5.4214422537611995E-2</c:v>
                </c:pt>
                <c:pt idx="21">
                  <c:v>-4.0675386422321935E-2</c:v>
                </c:pt>
                <c:pt idx="22">
                  <c:v>-3.8725840582117144E-2</c:v>
                </c:pt>
                <c:pt idx="23">
                  <c:v>-2.3572345706810438E-2</c:v>
                </c:pt>
                <c:pt idx="24">
                  <c:v>-2.0869554514405309E-2</c:v>
                </c:pt>
                <c:pt idx="25">
                  <c:v>-3.2700450969372241E-2</c:v>
                </c:pt>
                <c:pt idx="26">
                  <c:v>1.8844143694849436E-2</c:v>
                </c:pt>
                <c:pt idx="27">
                  <c:v>9.4115862701471542E-4</c:v>
                </c:pt>
                <c:pt idx="28">
                  <c:v>6.1995890792715613E-2</c:v>
                </c:pt>
                <c:pt idx="29">
                  <c:v>7.6148550322457709E-2</c:v>
                </c:pt>
                <c:pt idx="30">
                  <c:v>0.11038600973016344</c:v>
                </c:pt>
                <c:pt idx="31">
                  <c:v>0.16505784674383506</c:v>
                </c:pt>
                <c:pt idx="32">
                  <c:v>0.24098505201853015</c:v>
                </c:pt>
                <c:pt idx="33">
                  <c:v>0.20386276129285363</c:v>
                </c:pt>
                <c:pt idx="34">
                  <c:v>0.21162226832110775</c:v>
                </c:pt>
                <c:pt idx="35">
                  <c:v>0.21609061100957661</c:v>
                </c:pt>
                <c:pt idx="36">
                  <c:v>0.24615403849462325</c:v>
                </c:pt>
                <c:pt idx="37">
                  <c:v>0.26094146964223341</c:v>
                </c:pt>
                <c:pt idx="38">
                  <c:v>0.23976573595975026</c:v>
                </c:pt>
                <c:pt idx="39">
                  <c:v>0.2158863904186461</c:v>
                </c:pt>
                <c:pt idx="40">
                  <c:v>0.22020422759479175</c:v>
                </c:pt>
                <c:pt idx="41">
                  <c:v>0.17325798852564844</c:v>
                </c:pt>
                <c:pt idx="42">
                  <c:v>0.12267712417025223</c:v>
                </c:pt>
                <c:pt idx="43">
                  <c:v>3.3865926514152989E-2</c:v>
                </c:pt>
                <c:pt idx="44">
                  <c:v>9.6218388055490323E-2</c:v>
                </c:pt>
                <c:pt idx="45">
                  <c:v>7.0071344919611533E-2</c:v>
                </c:pt>
                <c:pt idx="46">
                  <c:v>9.6349777973074424E-2</c:v>
                </c:pt>
                <c:pt idx="47">
                  <c:v>0.19536601406436205</c:v>
                </c:pt>
                <c:pt idx="48">
                  <c:v>0.2319427695277767</c:v>
                </c:pt>
                <c:pt idx="49">
                  <c:v>0.22644908633590433</c:v>
                </c:pt>
                <c:pt idx="50">
                  <c:v>0.26376695173594555</c:v>
                </c:pt>
                <c:pt idx="51">
                  <c:v>0.2883181468802718</c:v>
                </c:pt>
                <c:pt idx="52">
                  <c:v>0.2770487789235716</c:v>
                </c:pt>
                <c:pt idx="53">
                  <c:v>0.30924573828008306</c:v>
                </c:pt>
                <c:pt idx="54">
                  <c:v>0.27649048355281991</c:v>
                </c:pt>
                <c:pt idx="55">
                  <c:v>0.28303950850821025</c:v>
                </c:pt>
                <c:pt idx="56">
                  <c:v>0.29740202912157088</c:v>
                </c:pt>
                <c:pt idx="57">
                  <c:v>0.29451753072001452</c:v>
                </c:pt>
                <c:pt idx="58">
                  <c:v>0.23682232932745251</c:v>
                </c:pt>
                <c:pt idx="59">
                  <c:v>0.2582328621955412</c:v>
                </c:pt>
                <c:pt idx="60">
                  <c:v>0.27016951052347338</c:v>
                </c:pt>
                <c:pt idx="61">
                  <c:v>0.28500458402881179</c:v>
                </c:pt>
                <c:pt idx="62">
                  <c:v>0.32526897970427626</c:v>
                </c:pt>
                <c:pt idx="63">
                  <c:v>0.38109106668265724</c:v>
                </c:pt>
                <c:pt idx="64">
                  <c:v>0.39988423425272401</c:v>
                </c:pt>
                <c:pt idx="65">
                  <c:v>0.38093722926296891</c:v>
                </c:pt>
                <c:pt idx="66">
                  <c:v>0.33029580928079838</c:v>
                </c:pt>
                <c:pt idx="67">
                  <c:v>0.32143727280329415</c:v>
                </c:pt>
                <c:pt idx="68">
                  <c:v>0.26683529387514682</c:v>
                </c:pt>
                <c:pt idx="69">
                  <c:v>0.29107710095705386</c:v>
                </c:pt>
                <c:pt idx="70">
                  <c:v>0.34280128475977278</c:v>
                </c:pt>
                <c:pt idx="71">
                  <c:v>0.39114219939892791</c:v>
                </c:pt>
                <c:pt idx="72">
                  <c:v>0.39631161394262904</c:v>
                </c:pt>
                <c:pt idx="73">
                  <c:v>0.42836483312656526</c:v>
                </c:pt>
                <c:pt idx="74">
                  <c:v>0.47416236889995389</c:v>
                </c:pt>
                <c:pt idx="75">
                  <c:v>0.46890105916109803</c:v>
                </c:pt>
                <c:pt idx="76">
                  <c:v>0.542232802662582</c:v>
                </c:pt>
                <c:pt idx="77">
                  <c:v>0.5116672357886074</c:v>
                </c:pt>
                <c:pt idx="78">
                  <c:v>0.51161740163057345</c:v>
                </c:pt>
                <c:pt idx="79">
                  <c:v>0.51456805745877432</c:v>
                </c:pt>
                <c:pt idx="80">
                  <c:v>0.48508926812030495</c:v>
                </c:pt>
                <c:pt idx="81">
                  <c:v>0.53476826710567593</c:v>
                </c:pt>
                <c:pt idx="82">
                  <c:v>0.67081789309263229</c:v>
                </c:pt>
                <c:pt idx="83">
                  <c:v>0.77786184904388733</c:v>
                </c:pt>
                <c:pt idx="84">
                  <c:v>0.83041320116626594</c:v>
                </c:pt>
                <c:pt idx="85">
                  <c:v>0.78231158000217249</c:v>
                </c:pt>
                <c:pt idx="86">
                  <c:v>0.62397086184770956</c:v>
                </c:pt>
                <c:pt idx="87">
                  <c:v>0.59629709590309687</c:v>
                </c:pt>
                <c:pt idx="88">
                  <c:v>0.43737773053095452</c:v>
                </c:pt>
                <c:pt idx="89">
                  <c:v>0.55553883983334629</c:v>
                </c:pt>
                <c:pt idx="90">
                  <c:v>0.43917758863389622</c:v>
                </c:pt>
                <c:pt idx="91">
                  <c:v>0.54027237689129493</c:v>
                </c:pt>
                <c:pt idx="92">
                  <c:v>0.44333739586943466</c:v>
                </c:pt>
                <c:pt idx="93">
                  <c:v>0.49206923328496543</c:v>
                </c:pt>
                <c:pt idx="94">
                  <c:v>0.54691878032723196</c:v>
                </c:pt>
                <c:pt idx="95">
                  <c:v>0.18545646026325358</c:v>
                </c:pt>
                <c:pt idx="96">
                  <c:v>0.23886267978680564</c:v>
                </c:pt>
                <c:pt idx="97">
                  <c:v>0.53606558483076583</c:v>
                </c:pt>
                <c:pt idx="98">
                  <c:v>0.65298910938916777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'3D-UMa (K=M=1)'!$L$155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-145.06975504795386</c:v>
                </c:pt>
                <c:pt idx="1">
                  <c:v>-137.0476261998229</c:v>
                </c:pt>
                <c:pt idx="2">
                  <c:v>-135.11156200567135</c:v>
                </c:pt>
                <c:pt idx="3">
                  <c:v>-133.81293348427812</c:v>
                </c:pt>
                <c:pt idx="4">
                  <c:v>-132.77584527481721</c:v>
                </c:pt>
                <c:pt idx="5">
                  <c:v>-131.90624665138924</c:v>
                </c:pt>
                <c:pt idx="6">
                  <c:v>-131.16186755098335</c:v>
                </c:pt>
                <c:pt idx="7">
                  <c:v>-130.50187236842356</c:v>
                </c:pt>
                <c:pt idx="8">
                  <c:v>-129.8811718143962</c:v>
                </c:pt>
                <c:pt idx="9">
                  <c:v>-129.3246310992869</c:v>
                </c:pt>
                <c:pt idx="10">
                  <c:v>-128.76287491018243</c:v>
                </c:pt>
                <c:pt idx="11">
                  <c:v>-128.23670504587463</c:v>
                </c:pt>
                <c:pt idx="12">
                  <c:v>-127.73885900912452</c:v>
                </c:pt>
                <c:pt idx="13">
                  <c:v>-127.24730726181242</c:v>
                </c:pt>
                <c:pt idx="14">
                  <c:v>-126.77490735159688</c:v>
                </c:pt>
                <c:pt idx="15">
                  <c:v>-126.31978657761972</c:v>
                </c:pt>
                <c:pt idx="16">
                  <c:v>-125.85780608871238</c:v>
                </c:pt>
                <c:pt idx="17">
                  <c:v>-125.41612218905647</c:v>
                </c:pt>
                <c:pt idx="18">
                  <c:v>-124.98788167771902</c:v>
                </c:pt>
                <c:pt idx="19">
                  <c:v>-124.56873548960745</c:v>
                </c:pt>
                <c:pt idx="20">
                  <c:v>-124.16078557746239</c:v>
                </c:pt>
                <c:pt idx="21">
                  <c:v>-123.76132461357768</c:v>
                </c:pt>
                <c:pt idx="22">
                  <c:v>-123.36727415941789</c:v>
                </c:pt>
                <c:pt idx="23">
                  <c:v>-122.97142765429319</c:v>
                </c:pt>
                <c:pt idx="24">
                  <c:v>-122.57313044548559</c:v>
                </c:pt>
                <c:pt idx="25">
                  <c:v>-122.19029954903063</c:v>
                </c:pt>
                <c:pt idx="26">
                  <c:v>-121.79784414369485</c:v>
                </c:pt>
                <c:pt idx="27">
                  <c:v>-121.40594115862702</c:v>
                </c:pt>
                <c:pt idx="28">
                  <c:v>-121.00499589079271</c:v>
                </c:pt>
                <c:pt idx="29">
                  <c:v>-120.61914855032246</c:v>
                </c:pt>
                <c:pt idx="30">
                  <c:v>-120.23638600973017</c:v>
                </c:pt>
                <c:pt idx="31">
                  <c:v>-119.84405784674384</c:v>
                </c:pt>
                <c:pt idx="32">
                  <c:v>-119.45098505201852</c:v>
                </c:pt>
                <c:pt idx="33">
                  <c:v>-119.05886276129286</c:v>
                </c:pt>
                <c:pt idx="34">
                  <c:v>-118.6776222683211</c:v>
                </c:pt>
                <c:pt idx="35">
                  <c:v>-118.27409061100958</c:v>
                </c:pt>
                <c:pt idx="36">
                  <c:v>-117.86215403849462</c:v>
                </c:pt>
                <c:pt idx="37">
                  <c:v>-117.47294146964224</c:v>
                </c:pt>
                <c:pt idx="38">
                  <c:v>-117.08376573595974</c:v>
                </c:pt>
                <c:pt idx="39">
                  <c:v>-116.69988639041864</c:v>
                </c:pt>
                <c:pt idx="40">
                  <c:v>-116.30220422759479</c:v>
                </c:pt>
                <c:pt idx="41">
                  <c:v>-115.88625798852564</c:v>
                </c:pt>
                <c:pt idx="42">
                  <c:v>-115.48567712417025</c:v>
                </c:pt>
                <c:pt idx="43">
                  <c:v>-115.07586592651415</c:v>
                </c:pt>
                <c:pt idx="44">
                  <c:v>-114.67621838805549</c:v>
                </c:pt>
                <c:pt idx="45">
                  <c:v>-114.26707134491961</c:v>
                </c:pt>
                <c:pt idx="46">
                  <c:v>-113.86934977797307</c:v>
                </c:pt>
                <c:pt idx="47">
                  <c:v>-113.47636601406437</c:v>
                </c:pt>
                <c:pt idx="48">
                  <c:v>-113.07594276952777</c:v>
                </c:pt>
                <c:pt idx="49">
                  <c:v>-112.6874490863359</c:v>
                </c:pt>
                <c:pt idx="50">
                  <c:v>-112.28276695173595</c:v>
                </c:pt>
                <c:pt idx="51">
                  <c:v>-111.88431814688028</c:v>
                </c:pt>
                <c:pt idx="52">
                  <c:v>-111.47304877892357</c:v>
                </c:pt>
                <c:pt idx="53">
                  <c:v>-111.07024573828008</c:v>
                </c:pt>
                <c:pt idx="54">
                  <c:v>-110.66249048355282</c:v>
                </c:pt>
                <c:pt idx="55">
                  <c:v>-110.2490395085082</c:v>
                </c:pt>
                <c:pt idx="56">
                  <c:v>-109.84940202912158</c:v>
                </c:pt>
                <c:pt idx="57">
                  <c:v>-109.44251753072001</c:v>
                </c:pt>
                <c:pt idx="58">
                  <c:v>-109.03382232932745</c:v>
                </c:pt>
                <c:pt idx="59">
                  <c:v>-108.63523286219554</c:v>
                </c:pt>
                <c:pt idx="60">
                  <c:v>-108.24216951052347</c:v>
                </c:pt>
                <c:pt idx="61">
                  <c:v>-107.82500458402882</c:v>
                </c:pt>
                <c:pt idx="62">
                  <c:v>-107.42226897970427</c:v>
                </c:pt>
                <c:pt idx="63">
                  <c:v>-107.01809106668266</c:v>
                </c:pt>
                <c:pt idx="64">
                  <c:v>-106.59488423425272</c:v>
                </c:pt>
                <c:pt idx="65">
                  <c:v>-106.19993722926297</c:v>
                </c:pt>
                <c:pt idx="66">
                  <c:v>-105.7832958092808</c:v>
                </c:pt>
                <c:pt idx="67">
                  <c:v>-105.3824372728033</c:v>
                </c:pt>
                <c:pt idx="68">
                  <c:v>-104.95683529387514</c:v>
                </c:pt>
                <c:pt idx="69">
                  <c:v>-104.54707710095705</c:v>
                </c:pt>
                <c:pt idx="70">
                  <c:v>-104.13180128475977</c:v>
                </c:pt>
                <c:pt idx="71">
                  <c:v>-103.72314219939892</c:v>
                </c:pt>
                <c:pt idx="72">
                  <c:v>-103.25831161394262</c:v>
                </c:pt>
                <c:pt idx="73">
                  <c:v>-102.81036483312657</c:v>
                </c:pt>
                <c:pt idx="74">
                  <c:v>-102.36416236889995</c:v>
                </c:pt>
                <c:pt idx="75">
                  <c:v>-101.90790105916109</c:v>
                </c:pt>
                <c:pt idx="76">
                  <c:v>-101.44323280266258</c:v>
                </c:pt>
                <c:pt idx="77">
                  <c:v>-100.96066723578861</c:v>
                </c:pt>
                <c:pt idx="78">
                  <c:v>-100.44881740163058</c:v>
                </c:pt>
                <c:pt idx="79">
                  <c:v>-99.917668057458769</c:v>
                </c:pt>
                <c:pt idx="80">
                  <c:v>-99.357089268120305</c:v>
                </c:pt>
                <c:pt idx="81">
                  <c:v>-98.807068267105677</c:v>
                </c:pt>
                <c:pt idx="82">
                  <c:v>-98.229717893092626</c:v>
                </c:pt>
                <c:pt idx="83">
                  <c:v>-97.603361849043893</c:v>
                </c:pt>
                <c:pt idx="84">
                  <c:v>-96.961913201166269</c:v>
                </c:pt>
                <c:pt idx="85">
                  <c:v>-96.275611580002177</c:v>
                </c:pt>
                <c:pt idx="86">
                  <c:v>-95.515570861847706</c:v>
                </c:pt>
                <c:pt idx="87">
                  <c:v>-94.703597095903092</c:v>
                </c:pt>
                <c:pt idx="88">
                  <c:v>-93.808277730530961</c:v>
                </c:pt>
                <c:pt idx="89">
                  <c:v>-92.860938839833352</c:v>
                </c:pt>
                <c:pt idx="90">
                  <c:v>-91.826577588633896</c:v>
                </c:pt>
                <c:pt idx="91">
                  <c:v>-90.698972376891291</c:v>
                </c:pt>
                <c:pt idx="92">
                  <c:v>-89.36313739586943</c:v>
                </c:pt>
                <c:pt idx="93">
                  <c:v>-87.851169233284963</c:v>
                </c:pt>
                <c:pt idx="94">
                  <c:v>-86.176718780327235</c:v>
                </c:pt>
                <c:pt idx="95">
                  <c:v>-84.089156460263254</c:v>
                </c:pt>
                <c:pt idx="96">
                  <c:v>-81.804362679786806</c:v>
                </c:pt>
                <c:pt idx="97">
                  <c:v>-79.056665584830768</c:v>
                </c:pt>
                <c:pt idx="98">
                  <c:v>-75.806889109389161</c:v>
                </c:pt>
              </c:numCache>
            </c:numRef>
          </c:xVal>
          <c:yVal>
            <c:numRef>
              <c:f>'3D-UMa (K=M=1)'!$L$156:$L$254</c:f>
              <c:numCache>
                <c:formatCode>0.000_ </c:formatCode>
                <c:ptCount val="99"/>
                <c:pt idx="0">
                  <c:v>0.65472319480286956</c:v>
                </c:pt>
                <c:pt idx="1">
                  <c:v>-2.1069823528690961</c:v>
                </c:pt>
                <c:pt idx="2">
                  <c:v>-2.0013282322776433</c:v>
                </c:pt>
                <c:pt idx="3">
                  <c:v>-1.8204087524398744</c:v>
                </c:pt>
                <c:pt idx="4">
                  <c:v>-1.8064978892237775</c:v>
                </c:pt>
                <c:pt idx="5">
                  <c:v>-1.6263565816057621</c:v>
                </c:pt>
                <c:pt idx="6">
                  <c:v>-1.640143185248661</c:v>
                </c:pt>
                <c:pt idx="7">
                  <c:v>-1.5695458710444257</c:v>
                </c:pt>
                <c:pt idx="8">
                  <c:v>-1.4596539283087964</c:v>
                </c:pt>
                <c:pt idx="9">
                  <c:v>-1.4013147998620923</c:v>
                </c:pt>
                <c:pt idx="10">
                  <c:v>-1.3932153156135598</c:v>
                </c:pt>
                <c:pt idx="11">
                  <c:v>-1.3495295065673645</c:v>
                </c:pt>
                <c:pt idx="12">
                  <c:v>-1.2775198699644648</c:v>
                </c:pt>
                <c:pt idx="13">
                  <c:v>-1.2565128727925838</c:v>
                </c:pt>
                <c:pt idx="14">
                  <c:v>-1.2715071823811286</c:v>
                </c:pt>
                <c:pt idx="15">
                  <c:v>-1.269222355731273</c:v>
                </c:pt>
                <c:pt idx="16">
                  <c:v>-1.2737972440116181</c:v>
                </c:pt>
                <c:pt idx="17">
                  <c:v>-1.2580755430405333</c:v>
                </c:pt>
                <c:pt idx="18">
                  <c:v>-1.2381854548149818</c:v>
                </c:pt>
                <c:pt idx="19">
                  <c:v>-1.2350469524615448</c:v>
                </c:pt>
                <c:pt idx="20">
                  <c:v>-1.2207121741406155</c:v>
                </c:pt>
                <c:pt idx="21">
                  <c:v>-1.1978884475603166</c:v>
                </c:pt>
                <c:pt idx="22">
                  <c:v>-1.1696542112551072</c:v>
                </c:pt>
                <c:pt idx="23">
                  <c:v>-1.1432160259148105</c:v>
                </c:pt>
                <c:pt idx="24">
                  <c:v>-1.1277799963574182</c:v>
                </c:pt>
                <c:pt idx="25">
                  <c:v>-1.1030096813723702</c:v>
                </c:pt>
                <c:pt idx="26">
                  <c:v>-1.0878638752691501</c:v>
                </c:pt>
                <c:pt idx="27">
                  <c:v>-1.0721656488969842</c:v>
                </c:pt>
                <c:pt idx="28">
                  <c:v>-1.0655097052912907</c:v>
                </c:pt>
                <c:pt idx="29">
                  <c:v>-1.043755834322539</c:v>
                </c:pt>
                <c:pt idx="30">
                  <c:v>-1.0211541115198344</c:v>
                </c:pt>
                <c:pt idx="31">
                  <c:v>-1.0090950418721576</c:v>
                </c:pt>
                <c:pt idx="32">
                  <c:v>-0.99778060396447188</c:v>
                </c:pt>
                <c:pt idx="33">
                  <c:v>-0.98551566205713925</c:v>
                </c:pt>
                <c:pt idx="34">
                  <c:v>-0.96236892239490146</c:v>
                </c:pt>
                <c:pt idx="35">
                  <c:v>-0.96151334707342073</c:v>
                </c:pt>
                <c:pt idx="36">
                  <c:v>-0.96592984779437074</c:v>
                </c:pt>
                <c:pt idx="37">
                  <c:v>-0.94664838505876503</c:v>
                </c:pt>
                <c:pt idx="38">
                  <c:v>-0.92733008715426024</c:v>
                </c:pt>
                <c:pt idx="39">
                  <c:v>-0.90271540110735771</c:v>
                </c:pt>
                <c:pt idx="40">
                  <c:v>-0.89190353234322117</c:v>
                </c:pt>
                <c:pt idx="41">
                  <c:v>-0.89935573982435812</c:v>
                </c:pt>
                <c:pt idx="42">
                  <c:v>-0.87574553274674827</c:v>
                </c:pt>
                <c:pt idx="43">
                  <c:v>-0.85941223809884093</c:v>
                </c:pt>
                <c:pt idx="44">
                  <c:v>-0.83291528425351657</c:v>
                </c:pt>
                <c:pt idx="45">
                  <c:v>-0.8159178350853864</c:v>
                </c:pt>
                <c:pt idx="46">
                  <c:v>-0.78749490972792557</c:v>
                </c:pt>
                <c:pt idx="47">
                  <c:v>-0.76093301942663061</c:v>
                </c:pt>
                <c:pt idx="48">
                  <c:v>-0.76068128488722664</c:v>
                </c:pt>
                <c:pt idx="49">
                  <c:v>-0.74849998900209869</c:v>
                </c:pt>
                <c:pt idx="50">
                  <c:v>-0.75250714452604939</c:v>
                </c:pt>
                <c:pt idx="51">
                  <c:v>-0.75028097030472907</c:v>
                </c:pt>
                <c:pt idx="52">
                  <c:v>-0.76087535918442484</c:v>
                </c:pt>
                <c:pt idx="53">
                  <c:v>-0.76413651501391655</c:v>
                </c:pt>
                <c:pt idx="54">
                  <c:v>-0.77539867223418923</c:v>
                </c:pt>
                <c:pt idx="55">
                  <c:v>-0.79235654977279069</c:v>
                </c:pt>
                <c:pt idx="56">
                  <c:v>-0.79550093165242686</c:v>
                </c:pt>
                <c:pt idx="57">
                  <c:v>-0.80589233254698911</c:v>
                </c:pt>
                <c:pt idx="58">
                  <c:v>-0.81809443643355451</c:v>
                </c:pt>
                <c:pt idx="59">
                  <c:v>-0.81911722406546517</c:v>
                </c:pt>
                <c:pt idx="60">
                  <c:v>-0.81080002492852543</c:v>
                </c:pt>
                <c:pt idx="61">
                  <c:v>-0.82658440061517524</c:v>
                </c:pt>
                <c:pt idx="62">
                  <c:v>-0.8279394541317231</c:v>
                </c:pt>
                <c:pt idx="63">
                  <c:v>-0.83073681634533614</c:v>
                </c:pt>
                <c:pt idx="64">
                  <c:v>-0.85256309796727692</c:v>
                </c:pt>
                <c:pt idx="65">
                  <c:v>-0.84515029164703037</c:v>
                </c:pt>
                <c:pt idx="66">
                  <c:v>-0.85636550969320524</c:v>
                </c:pt>
                <c:pt idx="67">
                  <c:v>-0.85179784423370108</c:v>
                </c:pt>
                <c:pt idx="68">
                  <c:v>-0.87197362122485345</c:v>
                </c:pt>
                <c:pt idx="69">
                  <c:v>-0.87630561220694858</c:v>
                </c:pt>
                <c:pt idx="70">
                  <c:v>-0.88615522646722411</c:v>
                </c:pt>
                <c:pt idx="71">
                  <c:v>-0.87491621377607487</c:v>
                </c:pt>
                <c:pt idx="72">
                  <c:v>-0.88966714663237667</c:v>
                </c:pt>
                <c:pt idx="73">
                  <c:v>-0.88753427484942904</c:v>
                </c:pt>
                <c:pt idx="74">
                  <c:v>-0.8836570864760489</c:v>
                </c:pt>
                <c:pt idx="75">
                  <c:v>-0.88983874361490223</c:v>
                </c:pt>
                <c:pt idx="76">
                  <c:v>-0.90442734751341902</c:v>
                </c:pt>
                <c:pt idx="77">
                  <c:v>-0.87378220285739872</c:v>
                </c:pt>
                <c:pt idx="78">
                  <c:v>-0.87199351107942391</c:v>
                </c:pt>
                <c:pt idx="79">
                  <c:v>-0.88950432931622458</c:v>
                </c:pt>
                <c:pt idx="80">
                  <c:v>-0.93644459271870062</c:v>
                </c:pt>
                <c:pt idx="81">
                  <c:v>-0.94049040508502912</c:v>
                </c:pt>
                <c:pt idx="82">
                  <c:v>-0.90380700780306711</c:v>
                </c:pt>
                <c:pt idx="83">
                  <c:v>-0.91612928055670295</c:v>
                </c:pt>
                <c:pt idx="84">
                  <c:v>-0.9435441571392289</c:v>
                </c:pt>
                <c:pt idx="85">
                  <c:v>-0.95407217105481834</c:v>
                </c:pt>
                <c:pt idx="86">
                  <c:v>-0.95118673848719482</c:v>
                </c:pt>
                <c:pt idx="87">
                  <c:v>-1.000234353709601</c:v>
                </c:pt>
                <c:pt idx="88">
                  <c:v>-1.0662037608272357</c:v>
                </c:pt>
                <c:pt idx="89">
                  <c:v>-1.0044210983398472</c:v>
                </c:pt>
                <c:pt idx="90">
                  <c:v>-1.0296607963542073</c:v>
                </c:pt>
                <c:pt idx="91">
                  <c:v>-0.9350910989718102</c:v>
                </c:pt>
                <c:pt idx="92">
                  <c:v>-1.0230071364128719</c:v>
                </c:pt>
                <c:pt idx="93">
                  <c:v>-0.95019584270073665</c:v>
                </c:pt>
                <c:pt idx="94">
                  <c:v>-0.92221009820396205</c:v>
                </c:pt>
                <c:pt idx="95">
                  <c:v>-1.1142179829018488</c:v>
                </c:pt>
                <c:pt idx="96">
                  <c:v>-1.0622785106154993</c:v>
                </c:pt>
                <c:pt idx="97">
                  <c:v>-1.0041830006984327</c:v>
                </c:pt>
                <c:pt idx="98">
                  <c:v>-1.0546291456560368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'3D-UMa (K=M=1)'!$M$155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-145.06975504795386</c:v>
                </c:pt>
                <c:pt idx="1">
                  <c:v>-137.0476261998229</c:v>
                </c:pt>
                <c:pt idx="2">
                  <c:v>-135.11156200567135</c:v>
                </c:pt>
                <c:pt idx="3">
                  <c:v>-133.81293348427812</c:v>
                </c:pt>
                <c:pt idx="4">
                  <c:v>-132.77584527481721</c:v>
                </c:pt>
                <c:pt idx="5">
                  <c:v>-131.90624665138924</c:v>
                </c:pt>
                <c:pt idx="6">
                  <c:v>-131.16186755098335</c:v>
                </c:pt>
                <c:pt idx="7">
                  <c:v>-130.50187236842356</c:v>
                </c:pt>
                <c:pt idx="8">
                  <c:v>-129.8811718143962</c:v>
                </c:pt>
                <c:pt idx="9">
                  <c:v>-129.3246310992869</c:v>
                </c:pt>
                <c:pt idx="10">
                  <c:v>-128.76287491018243</c:v>
                </c:pt>
                <c:pt idx="11">
                  <c:v>-128.23670504587463</c:v>
                </c:pt>
                <c:pt idx="12">
                  <c:v>-127.73885900912452</c:v>
                </c:pt>
                <c:pt idx="13">
                  <c:v>-127.24730726181242</c:v>
                </c:pt>
                <c:pt idx="14">
                  <c:v>-126.77490735159688</c:v>
                </c:pt>
                <c:pt idx="15">
                  <c:v>-126.31978657761972</c:v>
                </c:pt>
                <c:pt idx="16">
                  <c:v>-125.85780608871238</c:v>
                </c:pt>
                <c:pt idx="17">
                  <c:v>-125.41612218905647</c:v>
                </c:pt>
                <c:pt idx="18">
                  <c:v>-124.98788167771902</c:v>
                </c:pt>
                <c:pt idx="19">
                  <c:v>-124.56873548960745</c:v>
                </c:pt>
                <c:pt idx="20">
                  <c:v>-124.16078557746239</c:v>
                </c:pt>
                <c:pt idx="21">
                  <c:v>-123.76132461357768</c:v>
                </c:pt>
                <c:pt idx="22">
                  <c:v>-123.36727415941789</c:v>
                </c:pt>
                <c:pt idx="23">
                  <c:v>-122.97142765429319</c:v>
                </c:pt>
                <c:pt idx="24">
                  <c:v>-122.57313044548559</c:v>
                </c:pt>
                <c:pt idx="25">
                  <c:v>-122.19029954903063</c:v>
                </c:pt>
                <c:pt idx="26">
                  <c:v>-121.79784414369485</c:v>
                </c:pt>
                <c:pt idx="27">
                  <c:v>-121.40594115862702</c:v>
                </c:pt>
                <c:pt idx="28">
                  <c:v>-121.00499589079271</c:v>
                </c:pt>
                <c:pt idx="29">
                  <c:v>-120.61914855032246</c:v>
                </c:pt>
                <c:pt idx="30">
                  <c:v>-120.23638600973017</c:v>
                </c:pt>
                <c:pt idx="31">
                  <c:v>-119.84405784674384</c:v>
                </c:pt>
                <c:pt idx="32">
                  <c:v>-119.45098505201852</c:v>
                </c:pt>
                <c:pt idx="33">
                  <c:v>-119.05886276129286</c:v>
                </c:pt>
                <c:pt idx="34">
                  <c:v>-118.6776222683211</c:v>
                </c:pt>
                <c:pt idx="35">
                  <c:v>-118.27409061100958</c:v>
                </c:pt>
                <c:pt idx="36">
                  <c:v>-117.86215403849462</c:v>
                </c:pt>
                <c:pt idx="37">
                  <c:v>-117.47294146964224</c:v>
                </c:pt>
                <c:pt idx="38">
                  <c:v>-117.08376573595974</c:v>
                </c:pt>
                <c:pt idx="39">
                  <c:v>-116.69988639041864</c:v>
                </c:pt>
                <c:pt idx="40">
                  <c:v>-116.30220422759479</c:v>
                </c:pt>
                <c:pt idx="41">
                  <c:v>-115.88625798852564</c:v>
                </c:pt>
                <c:pt idx="42">
                  <c:v>-115.48567712417025</c:v>
                </c:pt>
                <c:pt idx="43">
                  <c:v>-115.07586592651415</c:v>
                </c:pt>
                <c:pt idx="44">
                  <c:v>-114.67621838805549</c:v>
                </c:pt>
                <c:pt idx="45">
                  <c:v>-114.26707134491961</c:v>
                </c:pt>
                <c:pt idx="46">
                  <c:v>-113.86934977797307</c:v>
                </c:pt>
                <c:pt idx="47">
                  <c:v>-113.47636601406437</c:v>
                </c:pt>
                <c:pt idx="48">
                  <c:v>-113.07594276952777</c:v>
                </c:pt>
                <c:pt idx="49">
                  <c:v>-112.6874490863359</c:v>
                </c:pt>
                <c:pt idx="50">
                  <c:v>-112.28276695173595</c:v>
                </c:pt>
                <c:pt idx="51">
                  <c:v>-111.88431814688028</c:v>
                </c:pt>
                <c:pt idx="52">
                  <c:v>-111.47304877892357</c:v>
                </c:pt>
                <c:pt idx="53">
                  <c:v>-111.07024573828008</c:v>
                </c:pt>
                <c:pt idx="54">
                  <c:v>-110.66249048355282</c:v>
                </c:pt>
                <c:pt idx="55">
                  <c:v>-110.2490395085082</c:v>
                </c:pt>
                <c:pt idx="56">
                  <c:v>-109.84940202912158</c:v>
                </c:pt>
                <c:pt idx="57">
                  <c:v>-109.44251753072001</c:v>
                </c:pt>
                <c:pt idx="58">
                  <c:v>-109.03382232932745</c:v>
                </c:pt>
                <c:pt idx="59">
                  <c:v>-108.63523286219554</c:v>
                </c:pt>
                <c:pt idx="60">
                  <c:v>-108.24216951052347</c:v>
                </c:pt>
                <c:pt idx="61">
                  <c:v>-107.82500458402882</c:v>
                </c:pt>
                <c:pt idx="62">
                  <c:v>-107.42226897970427</c:v>
                </c:pt>
                <c:pt idx="63">
                  <c:v>-107.01809106668266</c:v>
                </c:pt>
                <c:pt idx="64">
                  <c:v>-106.59488423425272</c:v>
                </c:pt>
                <c:pt idx="65">
                  <c:v>-106.19993722926297</c:v>
                </c:pt>
                <c:pt idx="66">
                  <c:v>-105.7832958092808</c:v>
                </c:pt>
                <c:pt idx="67">
                  <c:v>-105.3824372728033</c:v>
                </c:pt>
                <c:pt idx="68">
                  <c:v>-104.95683529387514</c:v>
                </c:pt>
                <c:pt idx="69">
                  <c:v>-104.54707710095705</c:v>
                </c:pt>
                <c:pt idx="70">
                  <c:v>-104.13180128475977</c:v>
                </c:pt>
                <c:pt idx="71">
                  <c:v>-103.72314219939892</c:v>
                </c:pt>
                <c:pt idx="72">
                  <c:v>-103.25831161394262</c:v>
                </c:pt>
                <c:pt idx="73">
                  <c:v>-102.81036483312657</c:v>
                </c:pt>
                <c:pt idx="74">
                  <c:v>-102.36416236889995</c:v>
                </c:pt>
                <c:pt idx="75">
                  <c:v>-101.90790105916109</c:v>
                </c:pt>
                <c:pt idx="76">
                  <c:v>-101.44323280266258</c:v>
                </c:pt>
                <c:pt idx="77">
                  <c:v>-100.96066723578861</c:v>
                </c:pt>
                <c:pt idx="78">
                  <c:v>-100.44881740163058</c:v>
                </c:pt>
                <c:pt idx="79">
                  <c:v>-99.917668057458769</c:v>
                </c:pt>
                <c:pt idx="80">
                  <c:v>-99.357089268120305</c:v>
                </c:pt>
                <c:pt idx="81">
                  <c:v>-98.807068267105677</c:v>
                </c:pt>
                <c:pt idx="82">
                  <c:v>-98.229717893092626</c:v>
                </c:pt>
                <c:pt idx="83">
                  <c:v>-97.603361849043893</c:v>
                </c:pt>
                <c:pt idx="84">
                  <c:v>-96.961913201166269</c:v>
                </c:pt>
                <c:pt idx="85">
                  <c:v>-96.275611580002177</c:v>
                </c:pt>
                <c:pt idx="86">
                  <c:v>-95.515570861847706</c:v>
                </c:pt>
                <c:pt idx="87">
                  <c:v>-94.703597095903092</c:v>
                </c:pt>
                <c:pt idx="88">
                  <c:v>-93.808277730530961</c:v>
                </c:pt>
                <c:pt idx="89">
                  <c:v>-92.860938839833352</c:v>
                </c:pt>
                <c:pt idx="90">
                  <c:v>-91.826577588633896</c:v>
                </c:pt>
                <c:pt idx="91">
                  <c:v>-90.698972376891291</c:v>
                </c:pt>
                <c:pt idx="92">
                  <c:v>-89.36313739586943</c:v>
                </c:pt>
                <c:pt idx="93">
                  <c:v>-87.851169233284963</c:v>
                </c:pt>
                <c:pt idx="94">
                  <c:v>-86.176718780327235</c:v>
                </c:pt>
                <c:pt idx="95">
                  <c:v>-84.089156460263254</c:v>
                </c:pt>
                <c:pt idx="96">
                  <c:v>-81.804362679786806</c:v>
                </c:pt>
                <c:pt idx="97">
                  <c:v>-79.056665584830768</c:v>
                </c:pt>
                <c:pt idx="98">
                  <c:v>-75.806889109389161</c:v>
                </c:pt>
              </c:numCache>
            </c:numRef>
          </c:xVal>
          <c:yVal>
            <c:numRef>
              <c:f>'3D-UMa (K=M=1)'!$M$156:$M$254</c:f>
              <c:numCache>
                <c:formatCode>0.000_ </c:formatCode>
                <c:ptCount val="99"/>
                <c:pt idx="0">
                  <c:v>1.260687753817848</c:v>
                </c:pt>
                <c:pt idx="1">
                  <c:v>1.182057845185625</c:v>
                </c:pt>
                <c:pt idx="2">
                  <c:v>0.9129867652251562</c:v>
                </c:pt>
                <c:pt idx="3">
                  <c:v>0.82872056983509879</c:v>
                </c:pt>
                <c:pt idx="4">
                  <c:v>0.75655404832122031</c:v>
                </c:pt>
                <c:pt idx="5">
                  <c:v>0.64555191397255385</c:v>
                </c:pt>
                <c:pt idx="6">
                  <c:v>0.67197716052339729</c:v>
                </c:pt>
                <c:pt idx="7">
                  <c:v>0.65017934635258712</c:v>
                </c:pt>
                <c:pt idx="8">
                  <c:v>0.65173283394446457</c:v>
                </c:pt>
                <c:pt idx="9">
                  <c:v>0.62170156731420434</c:v>
                </c:pt>
                <c:pt idx="10">
                  <c:v>0.5819398937912581</c:v>
                </c:pt>
                <c:pt idx="11">
                  <c:v>0.57447068948403057</c:v>
                </c:pt>
                <c:pt idx="12">
                  <c:v>0.52600883789425268</c:v>
                </c:pt>
                <c:pt idx="13">
                  <c:v>0.53309053310138665</c:v>
                </c:pt>
                <c:pt idx="14">
                  <c:v>0.50505904430298187</c:v>
                </c:pt>
                <c:pt idx="15">
                  <c:v>0.46708582895792006</c:v>
                </c:pt>
                <c:pt idx="16">
                  <c:v>0.49883015847318291</c:v>
                </c:pt>
                <c:pt idx="17">
                  <c:v>0.46640425219480619</c:v>
                </c:pt>
                <c:pt idx="18">
                  <c:v>0.42637286864182045</c:v>
                </c:pt>
                <c:pt idx="19">
                  <c:v>0.43034450472724473</c:v>
                </c:pt>
                <c:pt idx="20">
                  <c:v>0.42401044497078999</c:v>
                </c:pt>
                <c:pt idx="21">
                  <c:v>0.44080041950063276</c:v>
                </c:pt>
                <c:pt idx="22">
                  <c:v>0.39677278838594532</c:v>
                </c:pt>
                <c:pt idx="23">
                  <c:v>0.40314978722723538</c:v>
                </c:pt>
                <c:pt idx="24">
                  <c:v>0.39909973886159378</c:v>
                </c:pt>
                <c:pt idx="25">
                  <c:v>0.38231095137761884</c:v>
                </c:pt>
                <c:pt idx="26">
                  <c:v>0.40418211198763743</c:v>
                </c:pt>
                <c:pt idx="27">
                  <c:v>0.37368405026468565</c:v>
                </c:pt>
                <c:pt idx="28">
                  <c:v>0.39223946232955598</c:v>
                </c:pt>
                <c:pt idx="29">
                  <c:v>0.40784172203225921</c:v>
                </c:pt>
                <c:pt idx="30">
                  <c:v>0.39211183700817287</c:v>
                </c:pt>
                <c:pt idx="31">
                  <c:v>0.39860838541004284</c:v>
                </c:pt>
                <c:pt idx="32">
                  <c:v>0.35461023160328864</c:v>
                </c:pt>
                <c:pt idx="33">
                  <c:v>0.35269432301249992</c:v>
                </c:pt>
                <c:pt idx="34">
                  <c:v>0.33917840340069461</c:v>
                </c:pt>
                <c:pt idx="35">
                  <c:v>0.35815366507058854</c:v>
                </c:pt>
                <c:pt idx="36">
                  <c:v>0.35861166715682202</c:v>
                </c:pt>
                <c:pt idx="37">
                  <c:v>0.35074560406650335</c:v>
                </c:pt>
                <c:pt idx="38">
                  <c:v>0.33978153487269935</c:v>
                </c:pt>
                <c:pt idx="39">
                  <c:v>0.33346454649604595</c:v>
                </c:pt>
                <c:pt idx="40">
                  <c:v>0.38243946844478671</c:v>
                </c:pt>
                <c:pt idx="41">
                  <c:v>0.36115386905242985</c:v>
                </c:pt>
                <c:pt idx="42">
                  <c:v>0.37297594528475031</c:v>
                </c:pt>
                <c:pt idx="43">
                  <c:v>0.34954071535315734</c:v>
                </c:pt>
                <c:pt idx="44">
                  <c:v>0.3127188088214865</c:v>
                </c:pt>
                <c:pt idx="45">
                  <c:v>0.29753942134192357</c:v>
                </c:pt>
                <c:pt idx="46">
                  <c:v>0.27662948902073481</c:v>
                </c:pt>
                <c:pt idx="47">
                  <c:v>0.30566473007637285</c:v>
                </c:pt>
                <c:pt idx="48">
                  <c:v>0.34161364253833426</c:v>
                </c:pt>
                <c:pt idx="49">
                  <c:v>0.36267023825641331</c:v>
                </c:pt>
                <c:pt idx="50">
                  <c:v>0.34891196893995868</c:v>
                </c:pt>
                <c:pt idx="51">
                  <c:v>0.34515525031203254</c:v>
                </c:pt>
                <c:pt idx="52">
                  <c:v>0.3492357499526122</c:v>
                </c:pt>
                <c:pt idx="53">
                  <c:v>0.34316626180739718</c:v>
                </c:pt>
                <c:pt idx="54">
                  <c:v>0.34901693433941716</c:v>
                </c:pt>
                <c:pt idx="55">
                  <c:v>0.35370274809801572</c:v>
                </c:pt>
                <c:pt idx="56">
                  <c:v>0.3986902070115832</c:v>
                </c:pt>
                <c:pt idx="57">
                  <c:v>0.46016876218584457</c:v>
                </c:pt>
                <c:pt idx="58">
                  <c:v>0.47324745367696153</c:v>
                </c:pt>
                <c:pt idx="59">
                  <c:v>0.46098137275653528</c:v>
                </c:pt>
                <c:pt idx="60">
                  <c:v>0.46231625009286859</c:v>
                </c:pt>
                <c:pt idx="61">
                  <c:v>0.48697136854055145</c:v>
                </c:pt>
                <c:pt idx="62">
                  <c:v>0.46506162874572965</c:v>
                </c:pt>
                <c:pt idx="63">
                  <c:v>0.44499133619142128</c:v>
                </c:pt>
                <c:pt idx="64">
                  <c:v>0.44105792372572239</c:v>
                </c:pt>
                <c:pt idx="65">
                  <c:v>0.3723980778836733</c:v>
                </c:pt>
                <c:pt idx="66">
                  <c:v>0.30366814862574643</c:v>
                </c:pt>
                <c:pt idx="67">
                  <c:v>0.35140210232678726</c:v>
                </c:pt>
                <c:pt idx="68">
                  <c:v>0.35052648220322169</c:v>
                </c:pt>
                <c:pt idx="69">
                  <c:v>0.38076206981466498</c:v>
                </c:pt>
                <c:pt idx="70">
                  <c:v>0.39185094545396737</c:v>
                </c:pt>
                <c:pt idx="71">
                  <c:v>0.40562073621443062</c:v>
                </c:pt>
                <c:pt idx="72">
                  <c:v>0.39641348101250173</c:v>
                </c:pt>
                <c:pt idx="73">
                  <c:v>0.39730556120173333</c:v>
                </c:pt>
                <c:pt idx="74">
                  <c:v>0.39410373181895864</c:v>
                </c:pt>
                <c:pt idx="75">
                  <c:v>0.42834730573208901</c:v>
                </c:pt>
                <c:pt idx="76">
                  <c:v>0.43969941353633146</c:v>
                </c:pt>
                <c:pt idx="77">
                  <c:v>0.44470946940413114</c:v>
                </c:pt>
                <c:pt idx="78">
                  <c:v>0.41546320326929731</c:v>
                </c:pt>
                <c:pt idx="79">
                  <c:v>0.39029095988732365</c:v>
                </c:pt>
                <c:pt idx="80">
                  <c:v>0.36446649702828893</c:v>
                </c:pt>
                <c:pt idx="81">
                  <c:v>0.39742511847133244</c:v>
                </c:pt>
                <c:pt idx="82">
                  <c:v>0.40023500763815889</c:v>
                </c:pt>
                <c:pt idx="83">
                  <c:v>0.3702919500435371</c:v>
                </c:pt>
                <c:pt idx="84">
                  <c:v>0.40039246252004546</c:v>
                </c:pt>
                <c:pt idx="85">
                  <c:v>0.43986233693281918</c:v>
                </c:pt>
                <c:pt idx="86">
                  <c:v>0.44171385661879015</c:v>
                </c:pt>
                <c:pt idx="87">
                  <c:v>0.45781257291788791</c:v>
                </c:pt>
                <c:pt idx="88">
                  <c:v>0.45849280197883502</c:v>
                </c:pt>
                <c:pt idx="89">
                  <c:v>0.35224682781135641</c:v>
                </c:pt>
                <c:pt idx="90">
                  <c:v>0.37526270106303627</c:v>
                </c:pt>
                <c:pt idx="91">
                  <c:v>0.28968362378809331</c:v>
                </c:pt>
                <c:pt idx="92">
                  <c:v>0.34755138191640356</c:v>
                </c:pt>
                <c:pt idx="93">
                  <c:v>0.12647936570890295</c:v>
                </c:pt>
                <c:pt idx="94">
                  <c:v>0.33636574014768428</c:v>
                </c:pt>
                <c:pt idx="95">
                  <c:v>0.25360964157901833</c:v>
                </c:pt>
                <c:pt idx="96">
                  <c:v>0.3530758682001931</c:v>
                </c:pt>
                <c:pt idx="97">
                  <c:v>-0.11179639720364776</c:v>
                </c:pt>
                <c:pt idx="98">
                  <c:v>-0.32284288496386182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'3D-UMa (K=M=1)'!$N$155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-145.06975504795386</c:v>
                </c:pt>
                <c:pt idx="1">
                  <c:v>-137.0476261998229</c:v>
                </c:pt>
                <c:pt idx="2">
                  <c:v>-135.11156200567135</c:v>
                </c:pt>
                <c:pt idx="3">
                  <c:v>-133.81293348427812</c:v>
                </c:pt>
                <c:pt idx="4">
                  <c:v>-132.77584527481721</c:v>
                </c:pt>
                <c:pt idx="5">
                  <c:v>-131.90624665138924</c:v>
                </c:pt>
                <c:pt idx="6">
                  <c:v>-131.16186755098335</c:v>
                </c:pt>
                <c:pt idx="7">
                  <c:v>-130.50187236842356</c:v>
                </c:pt>
                <c:pt idx="8">
                  <c:v>-129.8811718143962</c:v>
                </c:pt>
                <c:pt idx="9">
                  <c:v>-129.3246310992869</c:v>
                </c:pt>
                <c:pt idx="10">
                  <c:v>-128.76287491018243</c:v>
                </c:pt>
                <c:pt idx="11">
                  <c:v>-128.23670504587463</c:v>
                </c:pt>
                <c:pt idx="12">
                  <c:v>-127.73885900912452</c:v>
                </c:pt>
                <c:pt idx="13">
                  <c:v>-127.24730726181242</c:v>
                </c:pt>
                <c:pt idx="14">
                  <c:v>-126.77490735159688</c:v>
                </c:pt>
                <c:pt idx="15">
                  <c:v>-126.31978657761972</c:v>
                </c:pt>
                <c:pt idx="16">
                  <c:v>-125.85780608871238</c:v>
                </c:pt>
                <c:pt idx="17">
                  <c:v>-125.41612218905647</c:v>
                </c:pt>
                <c:pt idx="18">
                  <c:v>-124.98788167771902</c:v>
                </c:pt>
                <c:pt idx="19">
                  <c:v>-124.56873548960745</c:v>
                </c:pt>
                <c:pt idx="20">
                  <c:v>-124.16078557746239</c:v>
                </c:pt>
                <c:pt idx="21">
                  <c:v>-123.76132461357768</c:v>
                </c:pt>
                <c:pt idx="22">
                  <c:v>-123.36727415941789</c:v>
                </c:pt>
                <c:pt idx="23">
                  <c:v>-122.97142765429319</c:v>
                </c:pt>
                <c:pt idx="24">
                  <c:v>-122.57313044548559</c:v>
                </c:pt>
                <c:pt idx="25">
                  <c:v>-122.19029954903063</c:v>
                </c:pt>
                <c:pt idx="26">
                  <c:v>-121.79784414369485</c:v>
                </c:pt>
                <c:pt idx="27">
                  <c:v>-121.40594115862702</c:v>
                </c:pt>
                <c:pt idx="28">
                  <c:v>-121.00499589079271</c:v>
                </c:pt>
                <c:pt idx="29">
                  <c:v>-120.61914855032246</c:v>
                </c:pt>
                <c:pt idx="30">
                  <c:v>-120.23638600973017</c:v>
                </c:pt>
                <c:pt idx="31">
                  <c:v>-119.84405784674384</c:v>
                </c:pt>
                <c:pt idx="32">
                  <c:v>-119.45098505201852</c:v>
                </c:pt>
                <c:pt idx="33">
                  <c:v>-119.05886276129286</c:v>
                </c:pt>
                <c:pt idx="34">
                  <c:v>-118.6776222683211</c:v>
                </c:pt>
                <c:pt idx="35">
                  <c:v>-118.27409061100958</c:v>
                </c:pt>
                <c:pt idx="36">
                  <c:v>-117.86215403849462</c:v>
                </c:pt>
                <c:pt idx="37">
                  <c:v>-117.47294146964224</c:v>
                </c:pt>
                <c:pt idx="38">
                  <c:v>-117.08376573595974</c:v>
                </c:pt>
                <c:pt idx="39">
                  <c:v>-116.69988639041864</c:v>
                </c:pt>
                <c:pt idx="40">
                  <c:v>-116.30220422759479</c:v>
                </c:pt>
                <c:pt idx="41">
                  <c:v>-115.88625798852564</c:v>
                </c:pt>
                <c:pt idx="42">
                  <c:v>-115.48567712417025</c:v>
                </c:pt>
                <c:pt idx="43">
                  <c:v>-115.07586592651415</c:v>
                </c:pt>
                <c:pt idx="44">
                  <c:v>-114.67621838805549</c:v>
                </c:pt>
                <c:pt idx="45">
                  <c:v>-114.26707134491961</c:v>
                </c:pt>
                <c:pt idx="46">
                  <c:v>-113.86934977797307</c:v>
                </c:pt>
                <c:pt idx="47">
                  <c:v>-113.47636601406437</c:v>
                </c:pt>
                <c:pt idx="48">
                  <c:v>-113.07594276952777</c:v>
                </c:pt>
                <c:pt idx="49">
                  <c:v>-112.6874490863359</c:v>
                </c:pt>
                <c:pt idx="50">
                  <c:v>-112.28276695173595</c:v>
                </c:pt>
                <c:pt idx="51">
                  <c:v>-111.88431814688028</c:v>
                </c:pt>
                <c:pt idx="52">
                  <c:v>-111.47304877892357</c:v>
                </c:pt>
                <c:pt idx="53">
                  <c:v>-111.07024573828008</c:v>
                </c:pt>
                <c:pt idx="54">
                  <c:v>-110.66249048355282</c:v>
                </c:pt>
                <c:pt idx="55">
                  <c:v>-110.2490395085082</c:v>
                </c:pt>
                <c:pt idx="56">
                  <c:v>-109.84940202912158</c:v>
                </c:pt>
                <c:pt idx="57">
                  <c:v>-109.44251753072001</c:v>
                </c:pt>
                <c:pt idx="58">
                  <c:v>-109.03382232932745</c:v>
                </c:pt>
                <c:pt idx="59">
                  <c:v>-108.63523286219554</c:v>
                </c:pt>
                <c:pt idx="60">
                  <c:v>-108.24216951052347</c:v>
                </c:pt>
                <c:pt idx="61">
                  <c:v>-107.82500458402882</c:v>
                </c:pt>
                <c:pt idx="62">
                  <c:v>-107.42226897970427</c:v>
                </c:pt>
                <c:pt idx="63">
                  <c:v>-107.01809106668266</c:v>
                </c:pt>
                <c:pt idx="64">
                  <c:v>-106.59488423425272</c:v>
                </c:pt>
                <c:pt idx="65">
                  <c:v>-106.19993722926297</c:v>
                </c:pt>
                <c:pt idx="66">
                  <c:v>-105.7832958092808</c:v>
                </c:pt>
                <c:pt idx="67">
                  <c:v>-105.3824372728033</c:v>
                </c:pt>
                <c:pt idx="68">
                  <c:v>-104.95683529387514</c:v>
                </c:pt>
                <c:pt idx="69">
                  <c:v>-104.54707710095705</c:v>
                </c:pt>
                <c:pt idx="70">
                  <c:v>-104.13180128475977</c:v>
                </c:pt>
                <c:pt idx="71">
                  <c:v>-103.72314219939892</c:v>
                </c:pt>
                <c:pt idx="72">
                  <c:v>-103.25831161394262</c:v>
                </c:pt>
                <c:pt idx="73">
                  <c:v>-102.81036483312657</c:v>
                </c:pt>
                <c:pt idx="74">
                  <c:v>-102.36416236889995</c:v>
                </c:pt>
                <c:pt idx="75">
                  <c:v>-101.90790105916109</c:v>
                </c:pt>
                <c:pt idx="76">
                  <c:v>-101.44323280266258</c:v>
                </c:pt>
                <c:pt idx="77">
                  <c:v>-100.96066723578861</c:v>
                </c:pt>
                <c:pt idx="78">
                  <c:v>-100.44881740163058</c:v>
                </c:pt>
                <c:pt idx="79">
                  <c:v>-99.917668057458769</c:v>
                </c:pt>
                <c:pt idx="80">
                  <c:v>-99.357089268120305</c:v>
                </c:pt>
                <c:pt idx="81">
                  <c:v>-98.807068267105677</c:v>
                </c:pt>
                <c:pt idx="82">
                  <c:v>-98.229717893092626</c:v>
                </c:pt>
                <c:pt idx="83">
                  <c:v>-97.603361849043893</c:v>
                </c:pt>
                <c:pt idx="84">
                  <c:v>-96.961913201166269</c:v>
                </c:pt>
                <c:pt idx="85">
                  <c:v>-96.275611580002177</c:v>
                </c:pt>
                <c:pt idx="86">
                  <c:v>-95.515570861847706</c:v>
                </c:pt>
                <c:pt idx="87">
                  <c:v>-94.703597095903092</c:v>
                </c:pt>
                <c:pt idx="88">
                  <c:v>-93.808277730530961</c:v>
                </c:pt>
                <c:pt idx="89">
                  <c:v>-92.860938839833352</c:v>
                </c:pt>
                <c:pt idx="90">
                  <c:v>-91.826577588633896</c:v>
                </c:pt>
                <c:pt idx="91">
                  <c:v>-90.698972376891291</c:v>
                </c:pt>
                <c:pt idx="92">
                  <c:v>-89.36313739586943</c:v>
                </c:pt>
                <c:pt idx="93">
                  <c:v>-87.851169233284963</c:v>
                </c:pt>
                <c:pt idx="94">
                  <c:v>-86.176718780327235</c:v>
                </c:pt>
                <c:pt idx="95">
                  <c:v>-84.089156460263254</c:v>
                </c:pt>
                <c:pt idx="96">
                  <c:v>-81.804362679786806</c:v>
                </c:pt>
                <c:pt idx="97">
                  <c:v>-79.056665584830768</c:v>
                </c:pt>
                <c:pt idx="98">
                  <c:v>-75.806889109389161</c:v>
                </c:pt>
              </c:numCache>
            </c:numRef>
          </c:xVal>
          <c:yVal>
            <c:numRef>
              <c:f>'3D-UMa (K=M=1)'!$N$156:$N$254</c:f>
              <c:numCache>
                <c:formatCode>0.000_ </c:formatCode>
                <c:ptCount val="99"/>
                <c:pt idx="0">
                  <c:v>1.2497550479538688</c:v>
                </c:pt>
                <c:pt idx="1">
                  <c:v>1.2976261998229006</c:v>
                </c:pt>
                <c:pt idx="2">
                  <c:v>0.98136200567134324</c:v>
                </c:pt>
                <c:pt idx="3">
                  <c:v>0.9826334842780966</c:v>
                </c:pt>
                <c:pt idx="4">
                  <c:v>0.83584527481721693</c:v>
                </c:pt>
                <c:pt idx="5">
                  <c:v>0.74574665138925411</c:v>
                </c:pt>
                <c:pt idx="6">
                  <c:v>0.63126755098335252</c:v>
                </c:pt>
                <c:pt idx="7">
                  <c:v>0.53187236842356356</c:v>
                </c:pt>
                <c:pt idx="8">
                  <c:v>0.49877181439620699</c:v>
                </c:pt>
                <c:pt idx="9">
                  <c:v>0.4037310992869152</c:v>
                </c:pt>
                <c:pt idx="10">
                  <c:v>0.30287491018242463</c:v>
                </c:pt>
                <c:pt idx="11">
                  <c:v>0.33670504587462347</c:v>
                </c:pt>
                <c:pt idx="12">
                  <c:v>0.22885900912451973</c:v>
                </c:pt>
                <c:pt idx="13">
                  <c:v>0.14730726181242915</c:v>
                </c:pt>
                <c:pt idx="14">
                  <c:v>0.14070735159688752</c:v>
                </c:pt>
                <c:pt idx="15">
                  <c:v>0.1697865776197176</c:v>
                </c:pt>
                <c:pt idx="16">
                  <c:v>0.16620608871238574</c:v>
                </c:pt>
                <c:pt idx="17">
                  <c:v>0.14612218905647012</c:v>
                </c:pt>
                <c:pt idx="18">
                  <c:v>0.14788167771901328</c:v>
                </c:pt>
                <c:pt idx="19">
                  <c:v>0.15683548960744531</c:v>
                </c:pt>
                <c:pt idx="20">
                  <c:v>0.18678557746240187</c:v>
                </c:pt>
                <c:pt idx="21">
                  <c:v>0.13132461357768932</c:v>
                </c:pt>
                <c:pt idx="22">
                  <c:v>0.19507415941788508</c:v>
                </c:pt>
                <c:pt idx="23">
                  <c:v>0.18142765429318786</c:v>
                </c:pt>
                <c:pt idx="24">
                  <c:v>0.21313044548558935</c:v>
                </c:pt>
                <c:pt idx="25">
                  <c:v>0.28029954903063015</c:v>
                </c:pt>
                <c:pt idx="26">
                  <c:v>0.24784414369484864</c:v>
                </c:pt>
                <c:pt idx="27">
                  <c:v>0.26324115862701092</c:v>
                </c:pt>
                <c:pt idx="28">
                  <c:v>0.27499589079270947</c:v>
                </c:pt>
                <c:pt idx="29">
                  <c:v>0.31914855032246692</c:v>
                </c:pt>
                <c:pt idx="30">
                  <c:v>0.26638600973016935</c:v>
                </c:pt>
                <c:pt idx="31">
                  <c:v>0.29405784674383995</c:v>
                </c:pt>
                <c:pt idx="32">
                  <c:v>0.30778505201853079</c:v>
                </c:pt>
                <c:pt idx="33">
                  <c:v>0.32886276129285363</c:v>
                </c:pt>
                <c:pt idx="34">
                  <c:v>0.38422226832109629</c:v>
                </c:pt>
                <c:pt idx="35">
                  <c:v>0.3240906110095807</c:v>
                </c:pt>
                <c:pt idx="36">
                  <c:v>0.26215403849462859</c:v>
                </c:pt>
                <c:pt idx="37">
                  <c:v>0.24294146964223273</c:v>
                </c:pt>
                <c:pt idx="38">
                  <c:v>0.2499657359597478</c:v>
                </c:pt>
                <c:pt idx="39">
                  <c:v>0.24988639041863792</c:v>
                </c:pt>
                <c:pt idx="40">
                  <c:v>0.27220422759478424</c:v>
                </c:pt>
                <c:pt idx="41">
                  <c:v>0.23215798852564262</c:v>
                </c:pt>
                <c:pt idx="42">
                  <c:v>0.30147712417024763</c:v>
                </c:pt>
                <c:pt idx="43">
                  <c:v>0.3715659265141511</c:v>
                </c:pt>
                <c:pt idx="44">
                  <c:v>0.35621838805549544</c:v>
                </c:pt>
                <c:pt idx="45">
                  <c:v>0.33707134491960744</c:v>
                </c:pt>
                <c:pt idx="46">
                  <c:v>0.294749777973081</c:v>
                </c:pt>
                <c:pt idx="47">
                  <c:v>0.30166601406436655</c:v>
                </c:pt>
                <c:pt idx="48">
                  <c:v>0.33114276952777288</c:v>
                </c:pt>
                <c:pt idx="49">
                  <c:v>0.31254908633590617</c:v>
                </c:pt>
                <c:pt idx="50">
                  <c:v>0.24276695173594476</c:v>
                </c:pt>
                <c:pt idx="51">
                  <c:v>0.25431814688027998</c:v>
                </c:pt>
                <c:pt idx="52">
                  <c:v>0.27304877892356672</c:v>
                </c:pt>
                <c:pt idx="53">
                  <c:v>0.25494573828008527</c:v>
                </c:pt>
                <c:pt idx="54">
                  <c:v>0.25709048355281539</c:v>
                </c:pt>
                <c:pt idx="55">
                  <c:v>0.1735395085082132</c:v>
                </c:pt>
                <c:pt idx="56">
                  <c:v>0.14380202912158779</c:v>
                </c:pt>
                <c:pt idx="57">
                  <c:v>0.18251753072000554</c:v>
                </c:pt>
                <c:pt idx="58">
                  <c:v>0.163822329327445</c:v>
                </c:pt>
                <c:pt idx="59">
                  <c:v>0.14523286219554166</c:v>
                </c:pt>
                <c:pt idx="60">
                  <c:v>0.17616951052346508</c:v>
                </c:pt>
                <c:pt idx="61">
                  <c:v>0.17500458402881236</c:v>
                </c:pt>
                <c:pt idx="62">
                  <c:v>0.14226897970426933</c:v>
                </c:pt>
                <c:pt idx="63">
                  <c:v>7.5491066682644714E-2</c:v>
                </c:pt>
                <c:pt idx="64">
                  <c:v>8.4884234252712076E-2</c:v>
                </c:pt>
                <c:pt idx="65">
                  <c:v>0.10993722926296812</c:v>
                </c:pt>
                <c:pt idx="66">
                  <c:v>6.0095809280809931E-2</c:v>
                </c:pt>
                <c:pt idx="67">
                  <c:v>5.2437272803302903E-2</c:v>
                </c:pt>
                <c:pt idx="68">
                  <c:v>3.6835293875142838E-2</c:v>
                </c:pt>
                <c:pt idx="69">
                  <c:v>5.0177100957057519E-2</c:v>
                </c:pt>
                <c:pt idx="70">
                  <c:v>-5.1987152402261927E-3</c:v>
                </c:pt>
                <c:pt idx="71">
                  <c:v>-1.3957800601076542E-2</c:v>
                </c:pt>
                <c:pt idx="72">
                  <c:v>-0.11888838605739238</c:v>
                </c:pt>
                <c:pt idx="73">
                  <c:v>-0.11963516687343656</c:v>
                </c:pt>
                <c:pt idx="74">
                  <c:v>-0.12323763110003938</c:v>
                </c:pt>
                <c:pt idx="75">
                  <c:v>-0.13959894083890845</c:v>
                </c:pt>
                <c:pt idx="76">
                  <c:v>-8.6767197337422886E-2</c:v>
                </c:pt>
                <c:pt idx="77">
                  <c:v>-0.14933276421139396</c:v>
                </c:pt>
                <c:pt idx="78">
                  <c:v>-0.13118259836942059</c:v>
                </c:pt>
                <c:pt idx="79">
                  <c:v>-0.14023194254122018</c:v>
                </c:pt>
                <c:pt idx="80">
                  <c:v>-0.1729107318796963</c:v>
                </c:pt>
                <c:pt idx="81">
                  <c:v>-0.12293173289432957</c:v>
                </c:pt>
                <c:pt idx="82">
                  <c:v>-0.20028210690738035</c:v>
                </c:pt>
                <c:pt idx="83">
                  <c:v>-0.30663815095610403</c:v>
                </c:pt>
                <c:pt idx="84">
                  <c:v>-0.43808679883373713</c:v>
                </c:pt>
                <c:pt idx="85">
                  <c:v>-0.50438841999782369</c:v>
                </c:pt>
                <c:pt idx="86">
                  <c:v>-0.47162913815229501</c:v>
                </c:pt>
                <c:pt idx="87">
                  <c:v>-0.40640290409690749</c:v>
                </c:pt>
                <c:pt idx="88">
                  <c:v>-0.30932226946902119</c:v>
                </c:pt>
                <c:pt idx="89">
                  <c:v>-0.34906116016664157</c:v>
                </c:pt>
                <c:pt idx="90">
                  <c:v>-0.33342241136610085</c:v>
                </c:pt>
                <c:pt idx="91">
                  <c:v>-0.27012762310870642</c:v>
                </c:pt>
                <c:pt idx="92">
                  <c:v>-0.24686260413056971</c:v>
                </c:pt>
                <c:pt idx="93">
                  <c:v>-0.30813076671503836</c:v>
                </c:pt>
                <c:pt idx="94">
                  <c:v>-0.46268121967277409</c:v>
                </c:pt>
                <c:pt idx="95">
                  <c:v>-6.934353973676366E-2</c:v>
                </c:pt>
                <c:pt idx="96">
                  <c:v>5.4362679786805757E-2</c:v>
                </c:pt>
                <c:pt idx="97">
                  <c:v>-0.10273441516925175</c:v>
                </c:pt>
                <c:pt idx="98">
                  <c:v>0.10708910938916461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(K=M=1)'!$O$155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-145.06975504795386</c:v>
                </c:pt>
                <c:pt idx="1">
                  <c:v>-137.0476261998229</c:v>
                </c:pt>
                <c:pt idx="2">
                  <c:v>-135.11156200567135</c:v>
                </c:pt>
                <c:pt idx="3">
                  <c:v>-133.81293348427812</c:v>
                </c:pt>
                <c:pt idx="4">
                  <c:v>-132.77584527481721</c:v>
                </c:pt>
                <c:pt idx="5">
                  <c:v>-131.90624665138924</c:v>
                </c:pt>
                <c:pt idx="6">
                  <c:v>-131.16186755098335</c:v>
                </c:pt>
                <c:pt idx="7">
                  <c:v>-130.50187236842356</c:v>
                </c:pt>
                <c:pt idx="8">
                  <c:v>-129.8811718143962</c:v>
                </c:pt>
                <c:pt idx="9">
                  <c:v>-129.3246310992869</c:v>
                </c:pt>
                <c:pt idx="10">
                  <c:v>-128.76287491018243</c:v>
                </c:pt>
                <c:pt idx="11">
                  <c:v>-128.23670504587463</c:v>
                </c:pt>
                <c:pt idx="12">
                  <c:v>-127.73885900912452</c:v>
                </c:pt>
                <c:pt idx="13">
                  <c:v>-127.24730726181242</c:v>
                </c:pt>
                <c:pt idx="14">
                  <c:v>-126.77490735159688</c:v>
                </c:pt>
                <c:pt idx="15">
                  <c:v>-126.31978657761972</c:v>
                </c:pt>
                <c:pt idx="16">
                  <c:v>-125.85780608871238</c:v>
                </c:pt>
                <c:pt idx="17">
                  <c:v>-125.41612218905647</c:v>
                </c:pt>
                <c:pt idx="18">
                  <c:v>-124.98788167771902</c:v>
                </c:pt>
                <c:pt idx="19">
                  <c:v>-124.56873548960745</c:v>
                </c:pt>
                <c:pt idx="20">
                  <c:v>-124.16078557746239</c:v>
                </c:pt>
                <c:pt idx="21">
                  <c:v>-123.76132461357768</c:v>
                </c:pt>
                <c:pt idx="22">
                  <c:v>-123.36727415941789</c:v>
                </c:pt>
                <c:pt idx="23">
                  <c:v>-122.97142765429319</c:v>
                </c:pt>
                <c:pt idx="24">
                  <c:v>-122.57313044548559</c:v>
                </c:pt>
                <c:pt idx="25">
                  <c:v>-122.19029954903063</c:v>
                </c:pt>
                <c:pt idx="26">
                  <c:v>-121.79784414369485</c:v>
                </c:pt>
                <c:pt idx="27">
                  <c:v>-121.40594115862702</c:v>
                </c:pt>
                <c:pt idx="28">
                  <c:v>-121.00499589079271</c:v>
                </c:pt>
                <c:pt idx="29">
                  <c:v>-120.61914855032246</c:v>
                </c:pt>
                <c:pt idx="30">
                  <c:v>-120.23638600973017</c:v>
                </c:pt>
                <c:pt idx="31">
                  <c:v>-119.84405784674384</c:v>
                </c:pt>
                <c:pt idx="32">
                  <c:v>-119.45098505201852</c:v>
                </c:pt>
                <c:pt idx="33">
                  <c:v>-119.05886276129286</c:v>
                </c:pt>
                <c:pt idx="34">
                  <c:v>-118.6776222683211</c:v>
                </c:pt>
                <c:pt idx="35">
                  <c:v>-118.27409061100958</c:v>
                </c:pt>
                <c:pt idx="36">
                  <c:v>-117.86215403849462</c:v>
                </c:pt>
                <c:pt idx="37">
                  <c:v>-117.47294146964224</c:v>
                </c:pt>
                <c:pt idx="38">
                  <c:v>-117.08376573595974</c:v>
                </c:pt>
                <c:pt idx="39">
                  <c:v>-116.69988639041864</c:v>
                </c:pt>
                <c:pt idx="40">
                  <c:v>-116.30220422759479</c:v>
                </c:pt>
                <c:pt idx="41">
                  <c:v>-115.88625798852564</c:v>
                </c:pt>
                <c:pt idx="42">
                  <c:v>-115.48567712417025</c:v>
                </c:pt>
                <c:pt idx="43">
                  <c:v>-115.07586592651415</c:v>
                </c:pt>
                <c:pt idx="44">
                  <c:v>-114.67621838805549</c:v>
                </c:pt>
                <c:pt idx="45">
                  <c:v>-114.26707134491961</c:v>
                </c:pt>
                <c:pt idx="46">
                  <c:v>-113.86934977797307</c:v>
                </c:pt>
                <c:pt idx="47">
                  <c:v>-113.47636601406437</c:v>
                </c:pt>
                <c:pt idx="48">
                  <c:v>-113.07594276952777</c:v>
                </c:pt>
                <c:pt idx="49">
                  <c:v>-112.6874490863359</c:v>
                </c:pt>
                <c:pt idx="50">
                  <c:v>-112.28276695173595</c:v>
                </c:pt>
                <c:pt idx="51">
                  <c:v>-111.88431814688028</c:v>
                </c:pt>
                <c:pt idx="52">
                  <c:v>-111.47304877892357</c:v>
                </c:pt>
                <c:pt idx="53">
                  <c:v>-111.07024573828008</c:v>
                </c:pt>
                <c:pt idx="54">
                  <c:v>-110.66249048355282</c:v>
                </c:pt>
                <c:pt idx="55">
                  <c:v>-110.2490395085082</c:v>
                </c:pt>
                <c:pt idx="56">
                  <c:v>-109.84940202912158</c:v>
                </c:pt>
                <c:pt idx="57">
                  <c:v>-109.44251753072001</c:v>
                </c:pt>
                <c:pt idx="58">
                  <c:v>-109.03382232932745</c:v>
                </c:pt>
                <c:pt idx="59">
                  <c:v>-108.63523286219554</c:v>
                </c:pt>
                <c:pt idx="60">
                  <c:v>-108.24216951052347</c:v>
                </c:pt>
                <c:pt idx="61">
                  <c:v>-107.82500458402882</c:v>
                </c:pt>
                <c:pt idx="62">
                  <c:v>-107.42226897970427</c:v>
                </c:pt>
                <c:pt idx="63">
                  <c:v>-107.01809106668266</c:v>
                </c:pt>
                <c:pt idx="64">
                  <c:v>-106.59488423425272</c:v>
                </c:pt>
                <c:pt idx="65">
                  <c:v>-106.19993722926297</c:v>
                </c:pt>
                <c:pt idx="66">
                  <c:v>-105.7832958092808</c:v>
                </c:pt>
                <c:pt idx="67">
                  <c:v>-105.3824372728033</c:v>
                </c:pt>
                <c:pt idx="68">
                  <c:v>-104.95683529387514</c:v>
                </c:pt>
                <c:pt idx="69">
                  <c:v>-104.54707710095705</c:v>
                </c:pt>
                <c:pt idx="70">
                  <c:v>-104.13180128475977</c:v>
                </c:pt>
                <c:pt idx="71">
                  <c:v>-103.72314219939892</c:v>
                </c:pt>
                <c:pt idx="72">
                  <c:v>-103.25831161394262</c:v>
                </c:pt>
                <c:pt idx="73">
                  <c:v>-102.81036483312657</c:v>
                </c:pt>
                <c:pt idx="74">
                  <c:v>-102.36416236889995</c:v>
                </c:pt>
                <c:pt idx="75">
                  <c:v>-101.90790105916109</c:v>
                </c:pt>
                <c:pt idx="76">
                  <c:v>-101.44323280266258</c:v>
                </c:pt>
                <c:pt idx="77">
                  <c:v>-100.96066723578861</c:v>
                </c:pt>
                <c:pt idx="78">
                  <c:v>-100.44881740163058</c:v>
                </c:pt>
                <c:pt idx="79">
                  <c:v>-99.917668057458769</c:v>
                </c:pt>
                <c:pt idx="80">
                  <c:v>-99.357089268120305</c:v>
                </c:pt>
                <c:pt idx="81">
                  <c:v>-98.807068267105677</c:v>
                </c:pt>
                <c:pt idx="82">
                  <c:v>-98.229717893092626</c:v>
                </c:pt>
                <c:pt idx="83">
                  <c:v>-97.603361849043893</c:v>
                </c:pt>
                <c:pt idx="84">
                  <c:v>-96.961913201166269</c:v>
                </c:pt>
                <c:pt idx="85">
                  <c:v>-96.275611580002177</c:v>
                </c:pt>
                <c:pt idx="86">
                  <c:v>-95.515570861847706</c:v>
                </c:pt>
                <c:pt idx="87">
                  <c:v>-94.703597095903092</c:v>
                </c:pt>
                <c:pt idx="88">
                  <c:v>-93.808277730530961</c:v>
                </c:pt>
                <c:pt idx="89">
                  <c:v>-92.860938839833352</c:v>
                </c:pt>
                <c:pt idx="90">
                  <c:v>-91.826577588633896</c:v>
                </c:pt>
                <c:pt idx="91">
                  <c:v>-90.698972376891291</c:v>
                </c:pt>
                <c:pt idx="92">
                  <c:v>-89.36313739586943</c:v>
                </c:pt>
                <c:pt idx="93">
                  <c:v>-87.851169233284963</c:v>
                </c:pt>
                <c:pt idx="94">
                  <c:v>-86.176718780327235</c:v>
                </c:pt>
                <c:pt idx="95">
                  <c:v>-84.089156460263254</c:v>
                </c:pt>
                <c:pt idx="96">
                  <c:v>-81.804362679786806</c:v>
                </c:pt>
                <c:pt idx="97">
                  <c:v>-79.056665584830768</c:v>
                </c:pt>
                <c:pt idx="98">
                  <c:v>-75.806889109389161</c:v>
                </c:pt>
              </c:numCache>
            </c:numRef>
          </c:xVal>
          <c:yVal>
            <c:numRef>
              <c:f>'3D-UMa (K=M=1)'!$O$156:$O$254</c:f>
              <c:numCache>
                <c:formatCode>0.000_ </c:formatCode>
                <c:ptCount val="99"/>
                <c:pt idx="0">
                  <c:v>4.5677550479538525</c:v>
                </c:pt>
                <c:pt idx="1">
                  <c:v>1.4931261998229104</c:v>
                </c:pt>
                <c:pt idx="2">
                  <c:v>0.97256200567133533</c:v>
                </c:pt>
                <c:pt idx="3">
                  <c:v>0.7599334842781218</c:v>
                </c:pt>
                <c:pt idx="4">
                  <c:v>0.77884527481720056</c:v>
                </c:pt>
                <c:pt idx="5">
                  <c:v>0.86174665138923956</c:v>
                </c:pt>
                <c:pt idx="6">
                  <c:v>0.77586755098334947</c:v>
                </c:pt>
                <c:pt idx="7">
                  <c:v>0.85487236842357106</c:v>
                </c:pt>
                <c:pt idx="8">
                  <c:v>0.83667181439619753</c:v>
                </c:pt>
                <c:pt idx="9">
                  <c:v>0.82463109928690415</c:v>
                </c:pt>
                <c:pt idx="10">
                  <c:v>0.78537491018242633</c:v>
                </c:pt>
                <c:pt idx="11">
                  <c:v>0.68020504587462938</c:v>
                </c:pt>
                <c:pt idx="12">
                  <c:v>0.69985900912452337</c:v>
                </c:pt>
                <c:pt idx="13">
                  <c:v>0.65530726181242471</c:v>
                </c:pt>
                <c:pt idx="14">
                  <c:v>0.59090735159688279</c:v>
                </c:pt>
                <c:pt idx="15">
                  <c:v>0.70428657761972602</c:v>
                </c:pt>
                <c:pt idx="16">
                  <c:v>0.74280608871238485</c:v>
                </c:pt>
                <c:pt idx="17">
                  <c:v>0.81212218905646694</c:v>
                </c:pt>
                <c:pt idx="18">
                  <c:v>0.81888167771901976</c:v>
                </c:pt>
                <c:pt idx="19">
                  <c:v>0.83623548960744642</c:v>
                </c:pt>
                <c:pt idx="20">
                  <c:v>0.79328557746238459</c:v>
                </c:pt>
                <c:pt idx="21">
                  <c:v>0.70532461357768739</c:v>
                </c:pt>
                <c:pt idx="22">
                  <c:v>0.67127415941789081</c:v>
                </c:pt>
                <c:pt idx="23">
                  <c:v>0.68542765429319275</c:v>
                </c:pt>
                <c:pt idx="24">
                  <c:v>0.67463044548559026</c:v>
                </c:pt>
                <c:pt idx="25">
                  <c:v>0.68579954903063367</c:v>
                </c:pt>
                <c:pt idx="26">
                  <c:v>0.63334414369484193</c:v>
                </c:pt>
                <c:pt idx="27">
                  <c:v>0.66944115862700926</c:v>
                </c:pt>
                <c:pt idx="28">
                  <c:v>0.60749589079271971</c:v>
                </c:pt>
                <c:pt idx="29">
                  <c:v>0.62064855032245703</c:v>
                </c:pt>
                <c:pt idx="30">
                  <c:v>0.63438600973016435</c:v>
                </c:pt>
                <c:pt idx="31">
                  <c:v>0.58305784674384142</c:v>
                </c:pt>
                <c:pt idx="32">
                  <c:v>0.51948505201852413</c:v>
                </c:pt>
                <c:pt idx="33">
                  <c:v>0.50236276129285784</c:v>
                </c:pt>
                <c:pt idx="34">
                  <c:v>0.49062226832110412</c:v>
                </c:pt>
                <c:pt idx="35">
                  <c:v>0.60309061100957706</c:v>
                </c:pt>
                <c:pt idx="36">
                  <c:v>0.61465403849462064</c:v>
                </c:pt>
                <c:pt idx="37">
                  <c:v>0.5984414696422391</c:v>
                </c:pt>
                <c:pt idx="38">
                  <c:v>0.61376573595974548</c:v>
                </c:pt>
                <c:pt idx="39">
                  <c:v>0.62138639041863541</c:v>
                </c:pt>
                <c:pt idx="40">
                  <c:v>0.56370422759478345</c:v>
                </c:pt>
                <c:pt idx="41">
                  <c:v>0.53175798852564071</c:v>
                </c:pt>
                <c:pt idx="42">
                  <c:v>0.55817712417025689</c:v>
                </c:pt>
                <c:pt idx="43">
                  <c:v>0.57386592651415924</c:v>
                </c:pt>
                <c:pt idx="44">
                  <c:v>0.59321838805549021</c:v>
                </c:pt>
                <c:pt idx="45">
                  <c:v>0.59257134491961949</c:v>
                </c:pt>
                <c:pt idx="46">
                  <c:v>0.68534977797307306</c:v>
                </c:pt>
                <c:pt idx="47">
                  <c:v>0.74536601406437342</c:v>
                </c:pt>
                <c:pt idx="48">
                  <c:v>0.74694276952777727</c:v>
                </c:pt>
                <c:pt idx="49">
                  <c:v>0.76844908633590592</c:v>
                </c:pt>
                <c:pt idx="50">
                  <c:v>0.77126695173595294</c:v>
                </c:pt>
                <c:pt idx="51">
                  <c:v>0.73131814688026964</c:v>
                </c:pt>
                <c:pt idx="52">
                  <c:v>0.72454877892356251</c:v>
                </c:pt>
                <c:pt idx="53">
                  <c:v>0.65524573828007249</c:v>
                </c:pt>
                <c:pt idx="54">
                  <c:v>0.51949048355281491</c:v>
                </c:pt>
                <c:pt idx="55">
                  <c:v>0.43153950850820877</c:v>
                </c:pt>
                <c:pt idx="56">
                  <c:v>0.56240202912157145</c:v>
                </c:pt>
                <c:pt idx="57">
                  <c:v>0.61351753072001713</c:v>
                </c:pt>
                <c:pt idx="58">
                  <c:v>0.59632232932744955</c:v>
                </c:pt>
                <c:pt idx="59">
                  <c:v>0.63523286219553654</c:v>
                </c:pt>
                <c:pt idx="60">
                  <c:v>0.64366951052346622</c:v>
                </c:pt>
                <c:pt idx="61">
                  <c:v>0.60350458402881202</c:v>
                </c:pt>
                <c:pt idx="62">
                  <c:v>0.62726897970426876</c:v>
                </c:pt>
                <c:pt idx="63">
                  <c:v>0.70459106668265292</c:v>
                </c:pt>
                <c:pt idx="64">
                  <c:v>0.74788423425272299</c:v>
                </c:pt>
                <c:pt idx="65">
                  <c:v>0.72393722926297244</c:v>
                </c:pt>
                <c:pt idx="66">
                  <c:v>0.71129580928079861</c:v>
                </c:pt>
                <c:pt idx="67">
                  <c:v>0.71343727280330427</c:v>
                </c:pt>
                <c:pt idx="68">
                  <c:v>0.84233529387513784</c:v>
                </c:pt>
                <c:pt idx="69">
                  <c:v>0.8660771009570567</c:v>
                </c:pt>
                <c:pt idx="70">
                  <c:v>0.85930128475978051</c:v>
                </c:pt>
                <c:pt idx="71">
                  <c:v>0.84164219939891893</c:v>
                </c:pt>
                <c:pt idx="72">
                  <c:v>0.90681161394262233</c:v>
                </c:pt>
                <c:pt idx="73">
                  <c:v>0.91486483312657185</c:v>
                </c:pt>
                <c:pt idx="74">
                  <c:v>0.95766236889996037</c:v>
                </c:pt>
                <c:pt idx="75">
                  <c:v>1.0114010591610878</c:v>
                </c:pt>
                <c:pt idx="76">
                  <c:v>0.94773280266257132</c:v>
                </c:pt>
                <c:pt idx="77">
                  <c:v>0.96466723578861036</c:v>
                </c:pt>
                <c:pt idx="78">
                  <c:v>0.85431740163058123</c:v>
                </c:pt>
                <c:pt idx="79">
                  <c:v>0.82316805745877275</c:v>
                </c:pt>
                <c:pt idx="80">
                  <c:v>0.82808926812030847</c:v>
                </c:pt>
                <c:pt idx="81">
                  <c:v>0.75356826710567759</c:v>
                </c:pt>
                <c:pt idx="82">
                  <c:v>0.78271789309262374</c:v>
                </c:pt>
                <c:pt idx="83">
                  <c:v>0.85686184904389506</c:v>
                </c:pt>
                <c:pt idx="84">
                  <c:v>0.82991320116626355</c:v>
                </c:pt>
                <c:pt idx="85">
                  <c:v>0.87761158000218131</c:v>
                </c:pt>
                <c:pt idx="86">
                  <c:v>1.0650708618477012</c:v>
                </c:pt>
                <c:pt idx="87">
                  <c:v>0.95459709590309672</c:v>
                </c:pt>
                <c:pt idx="88">
                  <c:v>0.85177773053095507</c:v>
                </c:pt>
                <c:pt idx="89">
                  <c:v>0.99143883983335002</c:v>
                </c:pt>
                <c:pt idx="90">
                  <c:v>1.3300775886338982</c:v>
                </c:pt>
                <c:pt idx="91">
                  <c:v>1.4544723768912888</c:v>
                </c:pt>
                <c:pt idx="92">
                  <c:v>1.9881373958694297</c:v>
                </c:pt>
                <c:pt idx="93">
                  <c:v>1.8511692332849634</c:v>
                </c:pt>
                <c:pt idx="94">
                  <c:v>1.9392187803272378</c:v>
                </c:pt>
                <c:pt idx="95">
                  <c:v>1.7581564602632511</c:v>
                </c:pt>
                <c:pt idx="96">
                  <c:v>1.970862679786805</c:v>
                </c:pt>
                <c:pt idx="97">
                  <c:v>2.5851655848307615</c:v>
                </c:pt>
                <c:pt idx="98">
                  <c:v>2.5788891093891664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(K=M=1)'!$P$155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-145.06975504795386</c:v>
                </c:pt>
                <c:pt idx="1">
                  <c:v>-137.0476261998229</c:v>
                </c:pt>
                <c:pt idx="2">
                  <c:v>-135.11156200567135</c:v>
                </c:pt>
                <c:pt idx="3">
                  <c:v>-133.81293348427812</c:v>
                </c:pt>
                <c:pt idx="4">
                  <c:v>-132.77584527481721</c:v>
                </c:pt>
                <c:pt idx="5">
                  <c:v>-131.90624665138924</c:v>
                </c:pt>
                <c:pt idx="6">
                  <c:v>-131.16186755098335</c:v>
                </c:pt>
                <c:pt idx="7">
                  <c:v>-130.50187236842356</c:v>
                </c:pt>
                <c:pt idx="8">
                  <c:v>-129.8811718143962</c:v>
                </c:pt>
                <c:pt idx="9">
                  <c:v>-129.3246310992869</c:v>
                </c:pt>
                <c:pt idx="10">
                  <c:v>-128.76287491018243</c:v>
                </c:pt>
                <c:pt idx="11">
                  <c:v>-128.23670504587463</c:v>
                </c:pt>
                <c:pt idx="12">
                  <c:v>-127.73885900912452</c:v>
                </c:pt>
                <c:pt idx="13">
                  <c:v>-127.24730726181242</c:v>
                </c:pt>
                <c:pt idx="14">
                  <c:v>-126.77490735159688</c:v>
                </c:pt>
                <c:pt idx="15">
                  <c:v>-126.31978657761972</c:v>
                </c:pt>
                <c:pt idx="16">
                  <c:v>-125.85780608871238</c:v>
                </c:pt>
                <c:pt idx="17">
                  <c:v>-125.41612218905647</c:v>
                </c:pt>
                <c:pt idx="18">
                  <c:v>-124.98788167771902</c:v>
                </c:pt>
                <c:pt idx="19">
                  <c:v>-124.56873548960745</c:v>
                </c:pt>
                <c:pt idx="20">
                  <c:v>-124.16078557746239</c:v>
                </c:pt>
                <c:pt idx="21">
                  <c:v>-123.76132461357768</c:v>
                </c:pt>
                <c:pt idx="22">
                  <c:v>-123.36727415941789</c:v>
                </c:pt>
                <c:pt idx="23">
                  <c:v>-122.97142765429319</c:v>
                </c:pt>
                <c:pt idx="24">
                  <c:v>-122.57313044548559</c:v>
                </c:pt>
                <c:pt idx="25">
                  <c:v>-122.19029954903063</c:v>
                </c:pt>
                <c:pt idx="26">
                  <c:v>-121.79784414369485</c:v>
                </c:pt>
                <c:pt idx="27">
                  <c:v>-121.40594115862702</c:v>
                </c:pt>
                <c:pt idx="28">
                  <c:v>-121.00499589079271</c:v>
                </c:pt>
                <c:pt idx="29">
                  <c:v>-120.61914855032246</c:v>
                </c:pt>
                <c:pt idx="30">
                  <c:v>-120.23638600973017</c:v>
                </c:pt>
                <c:pt idx="31">
                  <c:v>-119.84405784674384</c:v>
                </c:pt>
                <c:pt idx="32">
                  <c:v>-119.45098505201852</c:v>
                </c:pt>
                <c:pt idx="33">
                  <c:v>-119.05886276129286</c:v>
                </c:pt>
                <c:pt idx="34">
                  <c:v>-118.6776222683211</c:v>
                </c:pt>
                <c:pt idx="35">
                  <c:v>-118.27409061100958</c:v>
                </c:pt>
                <c:pt idx="36">
                  <c:v>-117.86215403849462</c:v>
                </c:pt>
                <c:pt idx="37">
                  <c:v>-117.47294146964224</c:v>
                </c:pt>
                <c:pt idx="38">
                  <c:v>-117.08376573595974</c:v>
                </c:pt>
                <c:pt idx="39">
                  <c:v>-116.69988639041864</c:v>
                </c:pt>
                <c:pt idx="40">
                  <c:v>-116.30220422759479</c:v>
                </c:pt>
                <c:pt idx="41">
                  <c:v>-115.88625798852564</c:v>
                </c:pt>
                <c:pt idx="42">
                  <c:v>-115.48567712417025</c:v>
                </c:pt>
                <c:pt idx="43">
                  <c:v>-115.07586592651415</c:v>
                </c:pt>
                <c:pt idx="44">
                  <c:v>-114.67621838805549</c:v>
                </c:pt>
                <c:pt idx="45">
                  <c:v>-114.26707134491961</c:v>
                </c:pt>
                <c:pt idx="46">
                  <c:v>-113.86934977797307</c:v>
                </c:pt>
                <c:pt idx="47">
                  <c:v>-113.47636601406437</c:v>
                </c:pt>
                <c:pt idx="48">
                  <c:v>-113.07594276952777</c:v>
                </c:pt>
                <c:pt idx="49">
                  <c:v>-112.6874490863359</c:v>
                </c:pt>
                <c:pt idx="50">
                  <c:v>-112.28276695173595</c:v>
                </c:pt>
                <c:pt idx="51">
                  <c:v>-111.88431814688028</c:v>
                </c:pt>
                <c:pt idx="52">
                  <c:v>-111.47304877892357</c:v>
                </c:pt>
                <c:pt idx="53">
                  <c:v>-111.07024573828008</c:v>
                </c:pt>
                <c:pt idx="54">
                  <c:v>-110.66249048355282</c:v>
                </c:pt>
                <c:pt idx="55">
                  <c:v>-110.2490395085082</c:v>
                </c:pt>
                <c:pt idx="56">
                  <c:v>-109.84940202912158</c:v>
                </c:pt>
                <c:pt idx="57">
                  <c:v>-109.44251753072001</c:v>
                </c:pt>
                <c:pt idx="58">
                  <c:v>-109.03382232932745</c:v>
                </c:pt>
                <c:pt idx="59">
                  <c:v>-108.63523286219554</c:v>
                </c:pt>
                <c:pt idx="60">
                  <c:v>-108.24216951052347</c:v>
                </c:pt>
                <c:pt idx="61">
                  <c:v>-107.82500458402882</c:v>
                </c:pt>
                <c:pt idx="62">
                  <c:v>-107.42226897970427</c:v>
                </c:pt>
                <c:pt idx="63">
                  <c:v>-107.01809106668266</c:v>
                </c:pt>
                <c:pt idx="64">
                  <c:v>-106.59488423425272</c:v>
                </c:pt>
                <c:pt idx="65">
                  <c:v>-106.19993722926297</c:v>
                </c:pt>
                <c:pt idx="66">
                  <c:v>-105.7832958092808</c:v>
                </c:pt>
                <c:pt idx="67">
                  <c:v>-105.3824372728033</c:v>
                </c:pt>
                <c:pt idx="68">
                  <c:v>-104.95683529387514</c:v>
                </c:pt>
                <c:pt idx="69">
                  <c:v>-104.54707710095705</c:v>
                </c:pt>
                <c:pt idx="70">
                  <c:v>-104.13180128475977</c:v>
                </c:pt>
                <c:pt idx="71">
                  <c:v>-103.72314219939892</c:v>
                </c:pt>
                <c:pt idx="72">
                  <c:v>-103.25831161394262</c:v>
                </c:pt>
                <c:pt idx="73">
                  <c:v>-102.81036483312657</c:v>
                </c:pt>
                <c:pt idx="74">
                  <c:v>-102.36416236889995</c:v>
                </c:pt>
                <c:pt idx="75">
                  <c:v>-101.90790105916109</c:v>
                </c:pt>
                <c:pt idx="76">
                  <c:v>-101.44323280266258</c:v>
                </c:pt>
                <c:pt idx="77">
                  <c:v>-100.96066723578861</c:v>
                </c:pt>
                <c:pt idx="78">
                  <c:v>-100.44881740163058</c:v>
                </c:pt>
                <c:pt idx="79">
                  <c:v>-99.917668057458769</c:v>
                </c:pt>
                <c:pt idx="80">
                  <c:v>-99.357089268120305</c:v>
                </c:pt>
                <c:pt idx="81">
                  <c:v>-98.807068267105677</c:v>
                </c:pt>
                <c:pt idx="82">
                  <c:v>-98.229717893092626</c:v>
                </c:pt>
                <c:pt idx="83">
                  <c:v>-97.603361849043893</c:v>
                </c:pt>
                <c:pt idx="84">
                  <c:v>-96.961913201166269</c:v>
                </c:pt>
                <c:pt idx="85">
                  <c:v>-96.275611580002177</c:v>
                </c:pt>
                <c:pt idx="86">
                  <c:v>-95.515570861847706</c:v>
                </c:pt>
                <c:pt idx="87">
                  <c:v>-94.703597095903092</c:v>
                </c:pt>
                <c:pt idx="88">
                  <c:v>-93.808277730530961</c:v>
                </c:pt>
                <c:pt idx="89">
                  <c:v>-92.860938839833352</c:v>
                </c:pt>
                <c:pt idx="90">
                  <c:v>-91.826577588633896</c:v>
                </c:pt>
                <c:pt idx="91">
                  <c:v>-90.698972376891291</c:v>
                </c:pt>
                <c:pt idx="92">
                  <c:v>-89.36313739586943</c:v>
                </c:pt>
                <c:pt idx="93">
                  <c:v>-87.851169233284963</c:v>
                </c:pt>
                <c:pt idx="94">
                  <c:v>-86.176718780327235</c:v>
                </c:pt>
                <c:pt idx="95">
                  <c:v>-84.089156460263254</c:v>
                </c:pt>
                <c:pt idx="96">
                  <c:v>-81.804362679786806</c:v>
                </c:pt>
                <c:pt idx="97">
                  <c:v>-79.056665584830768</c:v>
                </c:pt>
                <c:pt idx="98">
                  <c:v>-75.806889109389161</c:v>
                </c:pt>
              </c:numCache>
            </c:numRef>
          </c:xVal>
          <c:yVal>
            <c:numRef>
              <c:f>'3D-UMa (K=M=1)'!$P$156:$P$254</c:f>
              <c:numCache>
                <c:formatCode>0.000_ </c:formatCode>
                <c:ptCount val="99"/>
                <c:pt idx="0">
                  <c:v>0.70975504795384836</c:v>
                </c:pt>
                <c:pt idx="1">
                  <c:v>0.45762619982289721</c:v>
                </c:pt>
                <c:pt idx="2">
                  <c:v>0.37156200567133624</c:v>
                </c:pt>
                <c:pt idx="3">
                  <c:v>0.18293348427812361</c:v>
                </c:pt>
                <c:pt idx="4">
                  <c:v>0.18584527481721125</c:v>
                </c:pt>
                <c:pt idx="5">
                  <c:v>7.6246651389226372E-2</c:v>
                </c:pt>
                <c:pt idx="6">
                  <c:v>0.15186755098335425</c:v>
                </c:pt>
                <c:pt idx="7">
                  <c:v>8.1872368423574926E-2</c:v>
                </c:pt>
                <c:pt idx="8">
                  <c:v>1.1171814396192303E-2</c:v>
                </c:pt>
                <c:pt idx="9">
                  <c:v>-5.3689007131083599E-3</c:v>
                </c:pt>
                <c:pt idx="10">
                  <c:v>-7.7125089817570824E-2</c:v>
                </c:pt>
                <c:pt idx="11">
                  <c:v>-8.3294954125364029E-2</c:v>
                </c:pt>
                <c:pt idx="12">
                  <c:v>-9.1140990875473449E-2</c:v>
                </c:pt>
                <c:pt idx="13">
                  <c:v>-9.2692738187579948E-2</c:v>
                </c:pt>
                <c:pt idx="14">
                  <c:v>-0.12509264840312539</c:v>
                </c:pt>
                <c:pt idx="15">
                  <c:v>-0.15021342238027557</c:v>
                </c:pt>
                <c:pt idx="16">
                  <c:v>-0.19219391128761742</c:v>
                </c:pt>
                <c:pt idx="17">
                  <c:v>-0.17387781094353727</c:v>
                </c:pt>
                <c:pt idx="18">
                  <c:v>-0.22211832228097705</c:v>
                </c:pt>
                <c:pt idx="19">
                  <c:v>-0.20126451039254789</c:v>
                </c:pt>
                <c:pt idx="20">
                  <c:v>-0.22921442253760915</c:v>
                </c:pt>
                <c:pt idx="21">
                  <c:v>-0.17867538642231295</c:v>
                </c:pt>
                <c:pt idx="22">
                  <c:v>-0.17272584058211748</c:v>
                </c:pt>
                <c:pt idx="23">
                  <c:v>-0.1985723457068076</c:v>
                </c:pt>
                <c:pt idx="24">
                  <c:v>-0.20686955451441236</c:v>
                </c:pt>
                <c:pt idx="25">
                  <c:v>-0.20970045096937895</c:v>
                </c:pt>
                <c:pt idx="26">
                  <c:v>-0.2021558563051542</c:v>
                </c:pt>
                <c:pt idx="27">
                  <c:v>-0.20405884137298358</c:v>
                </c:pt>
                <c:pt idx="28">
                  <c:v>-0.24500410920728655</c:v>
                </c:pt>
                <c:pt idx="29">
                  <c:v>-0.27085144967753649</c:v>
                </c:pt>
                <c:pt idx="30">
                  <c:v>-0.28361399026982781</c:v>
                </c:pt>
                <c:pt idx="31">
                  <c:v>-0.28594215325615835</c:v>
                </c:pt>
                <c:pt idx="32">
                  <c:v>-0.31901494798147212</c:v>
                </c:pt>
                <c:pt idx="33">
                  <c:v>-0.32113723870713784</c:v>
                </c:pt>
                <c:pt idx="34">
                  <c:v>-0.29237773167889713</c:v>
                </c:pt>
                <c:pt idx="35">
                  <c:v>-0.28590938899041873</c:v>
                </c:pt>
                <c:pt idx="36">
                  <c:v>-0.26784596150537254</c:v>
                </c:pt>
                <c:pt idx="37">
                  <c:v>-0.23705853035775704</c:v>
                </c:pt>
                <c:pt idx="38">
                  <c:v>-0.24623426404025395</c:v>
                </c:pt>
                <c:pt idx="39">
                  <c:v>-0.18011360958135469</c:v>
                </c:pt>
                <c:pt idx="40">
                  <c:v>-9.7795772405220305E-2</c:v>
                </c:pt>
                <c:pt idx="41">
                  <c:v>-0.1137420114743577</c:v>
                </c:pt>
                <c:pt idx="42">
                  <c:v>-0.13432287582975277</c:v>
                </c:pt>
                <c:pt idx="43">
                  <c:v>-0.23413407348584769</c:v>
                </c:pt>
                <c:pt idx="44">
                  <c:v>-0.21378161194451195</c:v>
                </c:pt>
                <c:pt idx="45">
                  <c:v>-0.22292865508038062</c:v>
                </c:pt>
                <c:pt idx="46">
                  <c:v>-0.19065022202693171</c:v>
                </c:pt>
                <c:pt idx="47">
                  <c:v>-0.23363398593562579</c:v>
                </c:pt>
                <c:pt idx="48">
                  <c:v>-0.2540572304722275</c:v>
                </c:pt>
                <c:pt idx="49">
                  <c:v>-0.16255091366409147</c:v>
                </c:pt>
                <c:pt idx="50">
                  <c:v>-0.13723304826405069</c:v>
                </c:pt>
                <c:pt idx="51">
                  <c:v>-0.17568185311972684</c:v>
                </c:pt>
                <c:pt idx="52">
                  <c:v>-0.12695122107642476</c:v>
                </c:pt>
                <c:pt idx="53">
                  <c:v>-0.14975426171992012</c:v>
                </c:pt>
                <c:pt idx="54">
                  <c:v>-0.17750951644718782</c:v>
                </c:pt>
                <c:pt idx="55">
                  <c:v>-0.1909604914917935</c:v>
                </c:pt>
                <c:pt idx="56">
                  <c:v>-0.18059797087842355</c:v>
                </c:pt>
                <c:pt idx="57">
                  <c:v>-0.21748246927998593</c:v>
                </c:pt>
                <c:pt idx="58">
                  <c:v>-0.10617767067255102</c:v>
                </c:pt>
                <c:pt idx="59">
                  <c:v>-0.10476713780445834</c:v>
                </c:pt>
                <c:pt idx="60">
                  <c:v>-0.15783048947653811</c:v>
                </c:pt>
                <c:pt idx="61">
                  <c:v>-7.499541597118764E-2</c:v>
                </c:pt>
                <c:pt idx="62">
                  <c:v>-3.7731020295723283E-2</c:v>
                </c:pt>
                <c:pt idx="63">
                  <c:v>8.0910666826525812E-3</c:v>
                </c:pt>
                <c:pt idx="64">
                  <c:v>-1.5115765747282239E-2</c:v>
                </c:pt>
                <c:pt idx="65">
                  <c:v>-3.0062770737032452E-2</c:v>
                </c:pt>
                <c:pt idx="66">
                  <c:v>-6.7041907192049166E-3</c:v>
                </c:pt>
                <c:pt idx="67">
                  <c:v>-4.7562727196705623E-2</c:v>
                </c:pt>
                <c:pt idx="68">
                  <c:v>-4.3164706124855456E-2</c:v>
                </c:pt>
                <c:pt idx="69">
                  <c:v>-3.2922899042944209E-2</c:v>
                </c:pt>
                <c:pt idx="70">
                  <c:v>1.8012847597788095E-3</c:v>
                </c:pt>
                <c:pt idx="71">
                  <c:v>-2.6857800601078452E-2</c:v>
                </c:pt>
                <c:pt idx="72">
                  <c:v>-2.1688386057377329E-2</c:v>
                </c:pt>
                <c:pt idx="73">
                  <c:v>7.0364833126575377E-2</c:v>
                </c:pt>
                <c:pt idx="74">
                  <c:v>0.11416236889995446</c:v>
                </c:pt>
                <c:pt idx="75">
                  <c:v>4.7901059161091553E-2</c:v>
                </c:pt>
                <c:pt idx="76">
                  <c:v>0.10323280266257484</c:v>
                </c:pt>
                <c:pt idx="77">
                  <c:v>0.10066723578860604</c:v>
                </c:pt>
                <c:pt idx="78">
                  <c:v>0.11881740163057941</c:v>
                </c:pt>
                <c:pt idx="79">
                  <c:v>0.11766805745877207</c:v>
                </c:pt>
                <c:pt idx="80">
                  <c:v>0.12708926812030086</c:v>
                </c:pt>
                <c:pt idx="81">
                  <c:v>6.7068267105682366E-2</c:v>
                </c:pt>
                <c:pt idx="82">
                  <c:v>-5.0282106907374668E-2</c:v>
                </c:pt>
                <c:pt idx="83">
                  <c:v>-2.6638150956102891E-2</c:v>
                </c:pt>
                <c:pt idx="84">
                  <c:v>1.9132011662748027E-3</c:v>
                </c:pt>
                <c:pt idx="85">
                  <c:v>-1.4388419997828805E-2</c:v>
                </c:pt>
                <c:pt idx="86">
                  <c:v>-1.442913815229474E-2</c:v>
                </c:pt>
                <c:pt idx="87">
                  <c:v>1.3597095903094214E-2</c:v>
                </c:pt>
                <c:pt idx="88">
                  <c:v>-5.1722269469038906E-2</c:v>
                </c:pt>
                <c:pt idx="89">
                  <c:v>9.3883983335274479E-4</c:v>
                </c:pt>
                <c:pt idx="90">
                  <c:v>1.657758863389347E-2</c:v>
                </c:pt>
                <c:pt idx="91">
                  <c:v>-5.1027623108709008E-2</c:v>
                </c:pt>
                <c:pt idx="92">
                  <c:v>-0.28686260413057596</c:v>
                </c:pt>
                <c:pt idx="93">
                  <c:v>-2.8830766715032041E-2</c:v>
                </c:pt>
                <c:pt idx="94">
                  <c:v>0.12671878032723782</c:v>
                </c:pt>
                <c:pt idx="95">
                  <c:v>0.20915646026325874</c:v>
                </c:pt>
                <c:pt idx="96">
                  <c:v>0.70436267978681144</c:v>
                </c:pt>
                <c:pt idx="97">
                  <c:v>0.44666558483076813</c:v>
                </c:pt>
                <c:pt idx="98">
                  <c:v>0.60688910938915797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(K=M=1)'!$Q$155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-145.06975504795386</c:v>
                </c:pt>
                <c:pt idx="1">
                  <c:v>-137.0476261998229</c:v>
                </c:pt>
                <c:pt idx="2">
                  <c:v>-135.11156200567135</c:v>
                </c:pt>
                <c:pt idx="3">
                  <c:v>-133.81293348427812</c:v>
                </c:pt>
                <c:pt idx="4">
                  <c:v>-132.77584527481721</c:v>
                </c:pt>
                <c:pt idx="5">
                  <c:v>-131.90624665138924</c:v>
                </c:pt>
                <c:pt idx="6">
                  <c:v>-131.16186755098335</c:v>
                </c:pt>
                <c:pt idx="7">
                  <c:v>-130.50187236842356</c:v>
                </c:pt>
                <c:pt idx="8">
                  <c:v>-129.8811718143962</c:v>
                </c:pt>
                <c:pt idx="9">
                  <c:v>-129.3246310992869</c:v>
                </c:pt>
                <c:pt idx="10">
                  <c:v>-128.76287491018243</c:v>
                </c:pt>
                <c:pt idx="11">
                  <c:v>-128.23670504587463</c:v>
                </c:pt>
                <c:pt idx="12">
                  <c:v>-127.73885900912452</c:v>
                </c:pt>
                <c:pt idx="13">
                  <c:v>-127.24730726181242</c:v>
                </c:pt>
                <c:pt idx="14">
                  <c:v>-126.77490735159688</c:v>
                </c:pt>
                <c:pt idx="15">
                  <c:v>-126.31978657761972</c:v>
                </c:pt>
                <c:pt idx="16">
                  <c:v>-125.85780608871238</c:v>
                </c:pt>
                <c:pt idx="17">
                  <c:v>-125.41612218905647</c:v>
                </c:pt>
                <c:pt idx="18">
                  <c:v>-124.98788167771902</c:v>
                </c:pt>
                <c:pt idx="19">
                  <c:v>-124.56873548960745</c:v>
                </c:pt>
                <c:pt idx="20">
                  <c:v>-124.16078557746239</c:v>
                </c:pt>
                <c:pt idx="21">
                  <c:v>-123.76132461357768</c:v>
                </c:pt>
                <c:pt idx="22">
                  <c:v>-123.36727415941789</c:v>
                </c:pt>
                <c:pt idx="23">
                  <c:v>-122.97142765429319</c:v>
                </c:pt>
                <c:pt idx="24">
                  <c:v>-122.57313044548559</c:v>
                </c:pt>
                <c:pt idx="25">
                  <c:v>-122.19029954903063</c:v>
                </c:pt>
                <c:pt idx="26">
                  <c:v>-121.79784414369485</c:v>
                </c:pt>
                <c:pt idx="27">
                  <c:v>-121.40594115862702</c:v>
                </c:pt>
                <c:pt idx="28">
                  <c:v>-121.00499589079271</c:v>
                </c:pt>
                <c:pt idx="29">
                  <c:v>-120.61914855032246</c:v>
                </c:pt>
                <c:pt idx="30">
                  <c:v>-120.23638600973017</c:v>
                </c:pt>
                <c:pt idx="31">
                  <c:v>-119.84405784674384</c:v>
                </c:pt>
                <c:pt idx="32">
                  <c:v>-119.45098505201852</c:v>
                </c:pt>
                <c:pt idx="33">
                  <c:v>-119.05886276129286</c:v>
                </c:pt>
                <c:pt idx="34">
                  <c:v>-118.6776222683211</c:v>
                </c:pt>
                <c:pt idx="35">
                  <c:v>-118.27409061100958</c:v>
                </c:pt>
                <c:pt idx="36">
                  <c:v>-117.86215403849462</c:v>
                </c:pt>
                <c:pt idx="37">
                  <c:v>-117.47294146964224</c:v>
                </c:pt>
                <c:pt idx="38">
                  <c:v>-117.08376573595974</c:v>
                </c:pt>
                <c:pt idx="39">
                  <c:v>-116.69988639041864</c:v>
                </c:pt>
                <c:pt idx="40">
                  <c:v>-116.30220422759479</c:v>
                </c:pt>
                <c:pt idx="41">
                  <c:v>-115.88625798852564</c:v>
                </c:pt>
                <c:pt idx="42">
                  <c:v>-115.48567712417025</c:v>
                </c:pt>
                <c:pt idx="43">
                  <c:v>-115.07586592651415</c:v>
                </c:pt>
                <c:pt idx="44">
                  <c:v>-114.67621838805549</c:v>
                </c:pt>
                <c:pt idx="45">
                  <c:v>-114.26707134491961</c:v>
                </c:pt>
                <c:pt idx="46">
                  <c:v>-113.86934977797307</c:v>
                </c:pt>
                <c:pt idx="47">
                  <c:v>-113.47636601406437</c:v>
                </c:pt>
                <c:pt idx="48">
                  <c:v>-113.07594276952777</c:v>
                </c:pt>
                <c:pt idx="49">
                  <c:v>-112.6874490863359</c:v>
                </c:pt>
                <c:pt idx="50">
                  <c:v>-112.28276695173595</c:v>
                </c:pt>
                <c:pt idx="51">
                  <c:v>-111.88431814688028</c:v>
                </c:pt>
                <c:pt idx="52">
                  <c:v>-111.47304877892357</c:v>
                </c:pt>
                <c:pt idx="53">
                  <c:v>-111.07024573828008</c:v>
                </c:pt>
                <c:pt idx="54">
                  <c:v>-110.66249048355282</c:v>
                </c:pt>
                <c:pt idx="55">
                  <c:v>-110.2490395085082</c:v>
                </c:pt>
                <c:pt idx="56">
                  <c:v>-109.84940202912158</c:v>
                </c:pt>
                <c:pt idx="57">
                  <c:v>-109.44251753072001</c:v>
                </c:pt>
                <c:pt idx="58">
                  <c:v>-109.03382232932745</c:v>
                </c:pt>
                <c:pt idx="59">
                  <c:v>-108.63523286219554</c:v>
                </c:pt>
                <c:pt idx="60">
                  <c:v>-108.24216951052347</c:v>
                </c:pt>
                <c:pt idx="61">
                  <c:v>-107.82500458402882</c:v>
                </c:pt>
                <c:pt idx="62">
                  <c:v>-107.42226897970427</c:v>
                </c:pt>
                <c:pt idx="63">
                  <c:v>-107.01809106668266</c:v>
                </c:pt>
                <c:pt idx="64">
                  <c:v>-106.59488423425272</c:v>
                </c:pt>
                <c:pt idx="65">
                  <c:v>-106.19993722926297</c:v>
                </c:pt>
                <c:pt idx="66">
                  <c:v>-105.7832958092808</c:v>
                </c:pt>
                <c:pt idx="67">
                  <c:v>-105.3824372728033</c:v>
                </c:pt>
                <c:pt idx="68">
                  <c:v>-104.95683529387514</c:v>
                </c:pt>
                <c:pt idx="69">
                  <c:v>-104.54707710095705</c:v>
                </c:pt>
                <c:pt idx="70">
                  <c:v>-104.13180128475977</c:v>
                </c:pt>
                <c:pt idx="71">
                  <c:v>-103.72314219939892</c:v>
                </c:pt>
                <c:pt idx="72">
                  <c:v>-103.25831161394262</c:v>
                </c:pt>
                <c:pt idx="73">
                  <c:v>-102.81036483312657</c:v>
                </c:pt>
                <c:pt idx="74">
                  <c:v>-102.36416236889995</c:v>
                </c:pt>
                <c:pt idx="75">
                  <c:v>-101.90790105916109</c:v>
                </c:pt>
                <c:pt idx="76">
                  <c:v>-101.44323280266258</c:v>
                </c:pt>
                <c:pt idx="77">
                  <c:v>-100.96066723578861</c:v>
                </c:pt>
                <c:pt idx="78">
                  <c:v>-100.44881740163058</c:v>
                </c:pt>
                <c:pt idx="79">
                  <c:v>-99.917668057458769</c:v>
                </c:pt>
                <c:pt idx="80">
                  <c:v>-99.357089268120305</c:v>
                </c:pt>
                <c:pt idx="81">
                  <c:v>-98.807068267105677</c:v>
                </c:pt>
                <c:pt idx="82">
                  <c:v>-98.229717893092626</c:v>
                </c:pt>
                <c:pt idx="83">
                  <c:v>-97.603361849043893</c:v>
                </c:pt>
                <c:pt idx="84">
                  <c:v>-96.961913201166269</c:v>
                </c:pt>
                <c:pt idx="85">
                  <c:v>-96.275611580002177</c:v>
                </c:pt>
                <c:pt idx="86">
                  <c:v>-95.515570861847706</c:v>
                </c:pt>
                <c:pt idx="87">
                  <c:v>-94.703597095903092</c:v>
                </c:pt>
                <c:pt idx="88">
                  <c:v>-93.808277730530961</c:v>
                </c:pt>
                <c:pt idx="89">
                  <c:v>-92.860938839833352</c:v>
                </c:pt>
                <c:pt idx="90">
                  <c:v>-91.826577588633896</c:v>
                </c:pt>
                <c:pt idx="91">
                  <c:v>-90.698972376891291</c:v>
                </c:pt>
                <c:pt idx="92">
                  <c:v>-89.36313739586943</c:v>
                </c:pt>
                <c:pt idx="93">
                  <c:v>-87.851169233284963</c:v>
                </c:pt>
                <c:pt idx="94">
                  <c:v>-86.176718780327235</c:v>
                </c:pt>
                <c:pt idx="95">
                  <c:v>-84.089156460263254</c:v>
                </c:pt>
                <c:pt idx="96">
                  <c:v>-81.804362679786806</c:v>
                </c:pt>
                <c:pt idx="97">
                  <c:v>-79.056665584830768</c:v>
                </c:pt>
                <c:pt idx="98">
                  <c:v>-75.806889109389161</c:v>
                </c:pt>
              </c:numCache>
            </c:numRef>
          </c:xVal>
          <c:yVal>
            <c:numRef>
              <c:f>'3D-UMa (K=M=1)'!$Q$156:$Q$254</c:f>
              <c:numCache>
                <c:formatCode>0.000_ </c:formatCode>
                <c:ptCount val="99"/>
                <c:pt idx="0">
                  <c:v>-0.70314855875014359</c:v>
                </c:pt>
                <c:pt idx="1">
                  <c:v>-1.2764683769960925</c:v>
                </c:pt>
                <c:pt idx="2">
                  <c:v>-0.78454039192865821</c:v>
                </c:pt>
                <c:pt idx="3">
                  <c:v>-0.58352471483587465</c:v>
                </c:pt>
                <c:pt idx="4">
                  <c:v>-0.40250915740679716</c:v>
                </c:pt>
                <c:pt idx="5">
                  <c:v>-0.29931176453675334</c:v>
                </c:pt>
                <c:pt idx="6">
                  <c:v>-0.26453849395565499</c:v>
                </c:pt>
                <c:pt idx="7">
                  <c:v>-0.20542531598644587</c:v>
                </c:pt>
                <c:pt idx="8">
                  <c:v>-0.12608242040579398</c:v>
                </c:pt>
                <c:pt idx="9">
                  <c:v>-0.12117343923310386</c:v>
                </c:pt>
                <c:pt idx="10">
                  <c:v>-0.14195706068358049</c:v>
                </c:pt>
                <c:pt idx="11">
                  <c:v>-0.23243016002035688</c:v>
                </c:pt>
                <c:pt idx="12">
                  <c:v>-0.29229321765947702</c:v>
                </c:pt>
                <c:pt idx="13">
                  <c:v>-0.16095132200557316</c:v>
                </c:pt>
                <c:pt idx="14">
                  <c:v>-0.1385139789781249</c:v>
                </c:pt>
                <c:pt idx="15">
                  <c:v>-1.2882803921272057E-2</c:v>
                </c:pt>
                <c:pt idx="16">
                  <c:v>-8.4768155258615252E-2</c:v>
                </c:pt>
                <c:pt idx="17">
                  <c:v>-9.5097633625528033E-2</c:v>
                </c:pt>
                <c:pt idx="18">
                  <c:v>-1.6165377586986551E-2</c:v>
                </c:pt>
                <c:pt idx="19">
                  <c:v>0.17668220222344644</c:v>
                </c:pt>
                <c:pt idx="20">
                  <c:v>0.21233796098138669</c:v>
                </c:pt>
                <c:pt idx="21">
                  <c:v>0.14913286528268088</c:v>
                </c:pt>
                <c:pt idx="22">
                  <c:v>0.23452815394489335</c:v>
                </c:pt>
                <c:pt idx="23">
                  <c:v>0.14884617390319477</c:v>
                </c:pt>
                <c:pt idx="24">
                  <c:v>0.24569617527659204</c:v>
                </c:pt>
                <c:pt idx="25">
                  <c:v>0.35660345670763149</c:v>
                </c:pt>
                <c:pt idx="26">
                  <c:v>0.34196614209184872</c:v>
                </c:pt>
                <c:pt idx="27">
                  <c:v>0.358544813615012</c:v>
                </c:pt>
                <c:pt idx="28">
                  <c:v>0.35514011361971143</c:v>
                </c:pt>
                <c:pt idx="29">
                  <c:v>0.37790014557346296</c:v>
                </c:pt>
                <c:pt idx="30">
                  <c:v>0.36740312484016613</c:v>
                </c:pt>
                <c:pt idx="31">
                  <c:v>0.33495949292984051</c:v>
                </c:pt>
                <c:pt idx="32">
                  <c:v>0.32456159535851725</c:v>
                </c:pt>
                <c:pt idx="33">
                  <c:v>0.33451163775285409</c:v>
                </c:pt>
                <c:pt idx="34">
                  <c:v>0.28807263640510428</c:v>
                </c:pt>
                <c:pt idx="35">
                  <c:v>0.24074487204258332</c:v>
                </c:pt>
                <c:pt idx="36">
                  <c:v>0.19317752579162573</c:v>
                </c:pt>
                <c:pt idx="37">
                  <c:v>0.12970540714424317</c:v>
                </c:pt>
                <c:pt idx="38">
                  <c:v>0.16734414040475087</c:v>
                </c:pt>
                <c:pt idx="39">
                  <c:v>0.12050650322764511</c:v>
                </c:pt>
                <c:pt idx="40">
                  <c:v>5.097771975778187E-2</c:v>
                </c:pt>
                <c:pt idx="41">
                  <c:v>4.8022937094643225E-2</c:v>
                </c:pt>
                <c:pt idx="42">
                  <c:v>0.1687029385802532</c:v>
                </c:pt>
                <c:pt idx="43">
                  <c:v>0.18803082993515829</c:v>
                </c:pt>
                <c:pt idx="44">
                  <c:v>0.23836453910648459</c:v>
                </c:pt>
                <c:pt idx="45">
                  <c:v>0.27820296951861678</c:v>
                </c:pt>
                <c:pt idx="46">
                  <c:v>0.21420790406507706</c:v>
                </c:pt>
                <c:pt idx="47">
                  <c:v>0.17026336670436137</c:v>
                </c:pt>
                <c:pt idx="48">
                  <c:v>0.13861521289277334</c:v>
                </c:pt>
                <c:pt idx="49">
                  <c:v>0.11939064468590743</c:v>
                </c:pt>
                <c:pt idx="50">
                  <c:v>8.5202058229953082E-2</c:v>
                </c:pt>
                <c:pt idx="51">
                  <c:v>0.13393453576527747</c:v>
                </c:pt>
                <c:pt idx="52">
                  <c:v>9.940528532357007E-2</c:v>
                </c:pt>
                <c:pt idx="53">
                  <c:v>0.11814117312407291</c:v>
                </c:pt>
                <c:pt idx="54">
                  <c:v>0.17831022826182163</c:v>
                </c:pt>
                <c:pt idx="55">
                  <c:v>0.12445473014820152</c:v>
                </c:pt>
                <c:pt idx="56">
                  <c:v>1.4311560720571492E-2</c:v>
                </c:pt>
                <c:pt idx="57">
                  <c:v>-3.5635016932985764E-2</c:v>
                </c:pt>
                <c:pt idx="58">
                  <c:v>-5.4921980664545345E-2</c:v>
                </c:pt>
                <c:pt idx="59">
                  <c:v>-5.8021703455466422E-2</c:v>
                </c:pt>
                <c:pt idx="60">
                  <c:v>-2.3609829151538975E-2</c:v>
                </c:pt>
                <c:pt idx="61">
                  <c:v>-3.0068036156180256E-2</c:v>
                </c:pt>
                <c:pt idx="62">
                  <c:v>-2.850826052973332E-2</c:v>
                </c:pt>
                <c:pt idx="63">
                  <c:v>-4.9644721507348777E-2</c:v>
                </c:pt>
                <c:pt idx="64">
                  <c:v>5.8719091432720916E-2</c:v>
                </c:pt>
                <c:pt idx="65">
                  <c:v>9.8660471852966225E-2</c:v>
                </c:pt>
                <c:pt idx="66">
                  <c:v>9.0516509270798906E-2</c:v>
                </c:pt>
                <c:pt idx="67">
                  <c:v>0.17015183146629909</c:v>
                </c:pt>
                <c:pt idx="68">
                  <c:v>0.13324858125415062</c:v>
                </c:pt>
                <c:pt idx="69">
                  <c:v>9.7867483973047342E-2</c:v>
                </c:pt>
                <c:pt idx="70">
                  <c:v>9.6087896190780953E-2</c:v>
                </c:pt>
                <c:pt idx="71">
                  <c:v>0.14040654190091573</c:v>
                </c:pt>
                <c:pt idx="72">
                  <c:v>0.11061111809162583</c:v>
                </c:pt>
                <c:pt idx="73">
                  <c:v>0.12246322074356897</c:v>
                </c:pt>
                <c:pt idx="74">
                  <c:v>0.13462428644695024</c:v>
                </c:pt>
                <c:pt idx="75">
                  <c:v>0.22561628288408997</c:v>
                </c:pt>
                <c:pt idx="76">
                  <c:v>0.24511563955857696</c:v>
                </c:pt>
                <c:pt idx="77">
                  <c:v>0.24834216674460663</c:v>
                </c:pt>
                <c:pt idx="78">
                  <c:v>0.36493993173958472</c:v>
                </c:pt>
                <c:pt idx="79">
                  <c:v>0.39185914484257012</c:v>
                </c:pt>
                <c:pt idx="80">
                  <c:v>0.45539715306480844</c:v>
                </c:pt>
                <c:pt idx="81">
                  <c:v>0.46059608554217846</c:v>
                </c:pt>
                <c:pt idx="82">
                  <c:v>0.4994295479490205</c:v>
                </c:pt>
                <c:pt idx="83">
                  <c:v>0.43385301366188855</c:v>
                </c:pt>
                <c:pt idx="84">
                  <c:v>0.44029708731886785</c:v>
                </c:pt>
                <c:pt idx="85">
                  <c:v>0.17157372489027978</c:v>
                </c:pt>
                <c:pt idx="86">
                  <c:v>0.12883301624630406</c:v>
                </c:pt>
                <c:pt idx="87">
                  <c:v>0.11839550770999097</c:v>
                </c:pt>
                <c:pt idx="88">
                  <c:v>4.7413201232657798E-2</c:v>
                </c:pt>
                <c:pt idx="89">
                  <c:v>-2.2989913072422041E-3</c:v>
                </c:pt>
                <c:pt idx="90">
                  <c:v>-0.2559723452177991</c:v>
                </c:pt>
                <c:pt idx="91">
                  <c:v>-0.36364143655630699</c:v>
                </c:pt>
                <c:pt idx="92">
                  <c:v>-5.9786723331072267E-2</c:v>
                </c:pt>
                <c:pt idx="93">
                  <c:v>-0.30970393762284232</c:v>
                </c:pt>
                <c:pt idx="94">
                  <c:v>-0.40354881570206658</c:v>
                </c:pt>
                <c:pt idx="95">
                  <c:v>0.45783485424765047</c:v>
                </c:pt>
                <c:pt idx="96">
                  <c:v>0.65587350719481208</c:v>
                </c:pt>
                <c:pt idx="97">
                  <c:v>1.2480484383526687</c:v>
                </c:pt>
                <c:pt idx="98">
                  <c:v>0.9389590211894614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'3D-UMa (K=M=1)'!$R$155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-145.06975504795386</c:v>
                </c:pt>
                <c:pt idx="1">
                  <c:v>-137.0476261998229</c:v>
                </c:pt>
                <c:pt idx="2">
                  <c:v>-135.11156200567135</c:v>
                </c:pt>
                <c:pt idx="3">
                  <c:v>-133.81293348427812</c:v>
                </c:pt>
                <c:pt idx="4">
                  <c:v>-132.77584527481721</c:v>
                </c:pt>
                <c:pt idx="5">
                  <c:v>-131.90624665138924</c:v>
                </c:pt>
                <c:pt idx="6">
                  <c:v>-131.16186755098335</c:v>
                </c:pt>
                <c:pt idx="7">
                  <c:v>-130.50187236842356</c:v>
                </c:pt>
                <c:pt idx="8">
                  <c:v>-129.8811718143962</c:v>
                </c:pt>
                <c:pt idx="9">
                  <c:v>-129.3246310992869</c:v>
                </c:pt>
                <c:pt idx="10">
                  <c:v>-128.76287491018243</c:v>
                </c:pt>
                <c:pt idx="11">
                  <c:v>-128.23670504587463</c:v>
                </c:pt>
                <c:pt idx="12">
                  <c:v>-127.73885900912452</c:v>
                </c:pt>
                <c:pt idx="13">
                  <c:v>-127.24730726181242</c:v>
                </c:pt>
                <c:pt idx="14">
                  <c:v>-126.77490735159688</c:v>
                </c:pt>
                <c:pt idx="15">
                  <c:v>-126.31978657761972</c:v>
                </c:pt>
                <c:pt idx="16">
                  <c:v>-125.85780608871238</c:v>
                </c:pt>
                <c:pt idx="17">
                  <c:v>-125.41612218905647</c:v>
                </c:pt>
                <c:pt idx="18">
                  <c:v>-124.98788167771902</c:v>
                </c:pt>
                <c:pt idx="19">
                  <c:v>-124.56873548960745</c:v>
                </c:pt>
                <c:pt idx="20">
                  <c:v>-124.16078557746239</c:v>
                </c:pt>
                <c:pt idx="21">
                  <c:v>-123.76132461357768</c:v>
                </c:pt>
                <c:pt idx="22">
                  <c:v>-123.36727415941789</c:v>
                </c:pt>
                <c:pt idx="23">
                  <c:v>-122.97142765429319</c:v>
                </c:pt>
                <c:pt idx="24">
                  <c:v>-122.57313044548559</c:v>
                </c:pt>
                <c:pt idx="25">
                  <c:v>-122.19029954903063</c:v>
                </c:pt>
                <c:pt idx="26">
                  <c:v>-121.79784414369485</c:v>
                </c:pt>
                <c:pt idx="27">
                  <c:v>-121.40594115862702</c:v>
                </c:pt>
                <c:pt idx="28">
                  <c:v>-121.00499589079271</c:v>
                </c:pt>
                <c:pt idx="29">
                  <c:v>-120.61914855032246</c:v>
                </c:pt>
                <c:pt idx="30">
                  <c:v>-120.23638600973017</c:v>
                </c:pt>
                <c:pt idx="31">
                  <c:v>-119.84405784674384</c:v>
                </c:pt>
                <c:pt idx="32">
                  <c:v>-119.45098505201852</c:v>
                </c:pt>
                <c:pt idx="33">
                  <c:v>-119.05886276129286</c:v>
                </c:pt>
                <c:pt idx="34">
                  <c:v>-118.6776222683211</c:v>
                </c:pt>
                <c:pt idx="35">
                  <c:v>-118.27409061100958</c:v>
                </c:pt>
                <c:pt idx="36">
                  <c:v>-117.86215403849462</c:v>
                </c:pt>
                <c:pt idx="37">
                  <c:v>-117.47294146964224</c:v>
                </c:pt>
                <c:pt idx="38">
                  <c:v>-117.08376573595974</c:v>
                </c:pt>
                <c:pt idx="39">
                  <c:v>-116.69988639041864</c:v>
                </c:pt>
                <c:pt idx="40">
                  <c:v>-116.30220422759479</c:v>
                </c:pt>
                <c:pt idx="41">
                  <c:v>-115.88625798852564</c:v>
                </c:pt>
                <c:pt idx="42">
                  <c:v>-115.48567712417025</c:v>
                </c:pt>
                <c:pt idx="43">
                  <c:v>-115.07586592651415</c:v>
                </c:pt>
                <c:pt idx="44">
                  <c:v>-114.67621838805549</c:v>
                </c:pt>
                <c:pt idx="45">
                  <c:v>-114.26707134491961</c:v>
                </c:pt>
                <c:pt idx="46">
                  <c:v>-113.86934977797307</c:v>
                </c:pt>
                <c:pt idx="47">
                  <c:v>-113.47636601406437</c:v>
                </c:pt>
                <c:pt idx="48">
                  <c:v>-113.07594276952777</c:v>
                </c:pt>
                <c:pt idx="49">
                  <c:v>-112.6874490863359</c:v>
                </c:pt>
                <c:pt idx="50">
                  <c:v>-112.28276695173595</c:v>
                </c:pt>
                <c:pt idx="51">
                  <c:v>-111.88431814688028</c:v>
                </c:pt>
                <c:pt idx="52">
                  <c:v>-111.47304877892357</c:v>
                </c:pt>
                <c:pt idx="53">
                  <c:v>-111.07024573828008</c:v>
                </c:pt>
                <c:pt idx="54">
                  <c:v>-110.66249048355282</c:v>
                </c:pt>
                <c:pt idx="55">
                  <c:v>-110.2490395085082</c:v>
                </c:pt>
                <c:pt idx="56">
                  <c:v>-109.84940202912158</c:v>
                </c:pt>
                <c:pt idx="57">
                  <c:v>-109.44251753072001</c:v>
                </c:pt>
                <c:pt idx="58">
                  <c:v>-109.03382232932745</c:v>
                </c:pt>
                <c:pt idx="59">
                  <c:v>-108.63523286219554</c:v>
                </c:pt>
                <c:pt idx="60">
                  <c:v>-108.24216951052347</c:v>
                </c:pt>
                <c:pt idx="61">
                  <c:v>-107.82500458402882</c:v>
                </c:pt>
                <c:pt idx="62">
                  <c:v>-107.42226897970427</c:v>
                </c:pt>
                <c:pt idx="63">
                  <c:v>-107.01809106668266</c:v>
                </c:pt>
                <c:pt idx="64">
                  <c:v>-106.59488423425272</c:v>
                </c:pt>
                <c:pt idx="65">
                  <c:v>-106.19993722926297</c:v>
                </c:pt>
                <c:pt idx="66">
                  <c:v>-105.7832958092808</c:v>
                </c:pt>
                <c:pt idx="67">
                  <c:v>-105.3824372728033</c:v>
                </c:pt>
                <c:pt idx="68">
                  <c:v>-104.95683529387514</c:v>
                </c:pt>
                <c:pt idx="69">
                  <c:v>-104.54707710095705</c:v>
                </c:pt>
                <c:pt idx="70">
                  <c:v>-104.13180128475977</c:v>
                </c:pt>
                <c:pt idx="71">
                  <c:v>-103.72314219939892</c:v>
                </c:pt>
                <c:pt idx="72">
                  <c:v>-103.25831161394262</c:v>
                </c:pt>
                <c:pt idx="73">
                  <c:v>-102.81036483312657</c:v>
                </c:pt>
                <c:pt idx="74">
                  <c:v>-102.36416236889995</c:v>
                </c:pt>
                <c:pt idx="75">
                  <c:v>-101.90790105916109</c:v>
                </c:pt>
                <c:pt idx="76">
                  <c:v>-101.44323280266258</c:v>
                </c:pt>
                <c:pt idx="77">
                  <c:v>-100.96066723578861</c:v>
                </c:pt>
                <c:pt idx="78">
                  <c:v>-100.44881740163058</c:v>
                </c:pt>
                <c:pt idx="79">
                  <c:v>-99.917668057458769</c:v>
                </c:pt>
                <c:pt idx="80">
                  <c:v>-99.357089268120305</c:v>
                </c:pt>
                <c:pt idx="81">
                  <c:v>-98.807068267105677</c:v>
                </c:pt>
                <c:pt idx="82">
                  <c:v>-98.229717893092626</c:v>
                </c:pt>
                <c:pt idx="83">
                  <c:v>-97.603361849043893</c:v>
                </c:pt>
                <c:pt idx="84">
                  <c:v>-96.961913201166269</c:v>
                </c:pt>
                <c:pt idx="85">
                  <c:v>-96.275611580002177</c:v>
                </c:pt>
                <c:pt idx="86">
                  <c:v>-95.515570861847706</c:v>
                </c:pt>
                <c:pt idx="87">
                  <c:v>-94.703597095903092</c:v>
                </c:pt>
                <c:pt idx="88">
                  <c:v>-93.808277730530961</c:v>
                </c:pt>
                <c:pt idx="89">
                  <c:v>-92.860938839833352</c:v>
                </c:pt>
                <c:pt idx="90">
                  <c:v>-91.826577588633896</c:v>
                </c:pt>
                <c:pt idx="91">
                  <c:v>-90.698972376891291</c:v>
                </c:pt>
                <c:pt idx="92">
                  <c:v>-89.36313739586943</c:v>
                </c:pt>
                <c:pt idx="93">
                  <c:v>-87.851169233284963</c:v>
                </c:pt>
                <c:pt idx="94">
                  <c:v>-86.176718780327235</c:v>
                </c:pt>
                <c:pt idx="95">
                  <c:v>-84.089156460263254</c:v>
                </c:pt>
                <c:pt idx="96">
                  <c:v>-81.804362679786806</c:v>
                </c:pt>
                <c:pt idx="97">
                  <c:v>-79.056665584830768</c:v>
                </c:pt>
                <c:pt idx="98">
                  <c:v>-75.806889109389161</c:v>
                </c:pt>
              </c:numCache>
            </c:numRef>
          </c:xVal>
          <c:yVal>
            <c:numRef>
              <c:f>'3D-UMa (K=M=1)'!$R$156:$R$254</c:f>
              <c:numCache>
                <c:formatCode>0.000_ </c:formatCode>
                <c:ptCount val="99"/>
                <c:pt idx="0">
                  <c:v>2.25175504795385</c:v>
                </c:pt>
                <c:pt idx="1">
                  <c:v>1.0794661998229174</c:v>
                </c:pt>
                <c:pt idx="2">
                  <c:v>1.2084820056713568</c:v>
                </c:pt>
                <c:pt idx="3">
                  <c:v>1.2765134842781265</c:v>
                </c:pt>
                <c:pt idx="4">
                  <c:v>1.1856852748172173</c:v>
                </c:pt>
                <c:pt idx="5">
                  <c:v>0.93084665138923128</c:v>
                </c:pt>
                <c:pt idx="6">
                  <c:v>0.98068755098333327</c:v>
                </c:pt>
                <c:pt idx="7">
                  <c:v>1.0016623684235526</c:v>
                </c:pt>
                <c:pt idx="8">
                  <c:v>0.95473181439618315</c:v>
                </c:pt>
                <c:pt idx="9">
                  <c:v>0.93737109928690643</c:v>
                </c:pt>
                <c:pt idx="10">
                  <c:v>0.86587491018242702</c:v>
                </c:pt>
                <c:pt idx="11">
                  <c:v>0.81426504587463455</c:v>
                </c:pt>
                <c:pt idx="12">
                  <c:v>0.88637900912452494</c:v>
                </c:pt>
                <c:pt idx="13">
                  <c:v>0.81278726181243144</c:v>
                </c:pt>
                <c:pt idx="14">
                  <c:v>0.79976735159688417</c:v>
                </c:pt>
                <c:pt idx="15">
                  <c:v>0.73263657761971501</c:v>
                </c:pt>
                <c:pt idx="16">
                  <c:v>0.72180608871238405</c:v>
                </c:pt>
                <c:pt idx="17">
                  <c:v>0.64361218905645501</c:v>
                </c:pt>
                <c:pt idx="18">
                  <c:v>0.58370167771902004</c:v>
                </c:pt>
                <c:pt idx="19">
                  <c:v>0.5107354896074412</c:v>
                </c:pt>
                <c:pt idx="20">
                  <c:v>0.53138557746238746</c:v>
                </c:pt>
                <c:pt idx="21">
                  <c:v>0.51311461357768451</c:v>
                </c:pt>
                <c:pt idx="22">
                  <c:v>0.48783415941788633</c:v>
                </c:pt>
                <c:pt idx="23">
                  <c:v>0.49796765429319123</c:v>
                </c:pt>
                <c:pt idx="24">
                  <c:v>0.46317044548558783</c:v>
                </c:pt>
                <c:pt idx="25">
                  <c:v>0.47829954903062344</c:v>
                </c:pt>
                <c:pt idx="26">
                  <c:v>0.47054414369485187</c:v>
                </c:pt>
                <c:pt idx="27">
                  <c:v>0.42124115862701217</c:v>
                </c:pt>
                <c:pt idx="28">
                  <c:v>0.36999589079270834</c:v>
                </c:pt>
                <c:pt idx="29">
                  <c:v>0.31885855032246013</c:v>
                </c:pt>
                <c:pt idx="30">
                  <c:v>0.32718600973016976</c:v>
                </c:pt>
                <c:pt idx="31">
                  <c:v>0.32605784674383642</c:v>
                </c:pt>
                <c:pt idx="32">
                  <c:v>0.32166505201851692</c:v>
                </c:pt>
                <c:pt idx="33">
                  <c:v>0.25887276129284942</c:v>
                </c:pt>
                <c:pt idx="34">
                  <c:v>0.24026226832110353</c:v>
                </c:pt>
                <c:pt idx="35">
                  <c:v>0.16669061100958515</c:v>
                </c:pt>
                <c:pt idx="36">
                  <c:v>0.10735403849461989</c:v>
                </c:pt>
                <c:pt idx="37">
                  <c:v>4.6201469642241477E-2</c:v>
                </c:pt>
                <c:pt idx="38">
                  <c:v>3.2385735959735484E-2</c:v>
                </c:pt>
                <c:pt idx="39">
                  <c:v>2.5376390418628603E-2</c:v>
                </c:pt>
                <c:pt idx="40">
                  <c:v>-3.2795772405222579E-2</c:v>
                </c:pt>
                <c:pt idx="41">
                  <c:v>-7.1432011474357182E-2</c:v>
                </c:pt>
                <c:pt idx="42">
                  <c:v>-8.9162875829742916E-2</c:v>
                </c:pt>
                <c:pt idx="43">
                  <c:v>-7.9994073485849526E-2</c:v>
                </c:pt>
                <c:pt idx="44">
                  <c:v>-0.16166161194450979</c:v>
                </c:pt>
                <c:pt idx="45">
                  <c:v>-0.19527865508038644</c:v>
                </c:pt>
                <c:pt idx="46">
                  <c:v>-0.2405702220269319</c:v>
                </c:pt>
                <c:pt idx="47">
                  <c:v>-0.25957398593563141</c:v>
                </c:pt>
                <c:pt idx="48">
                  <c:v>-0.29949723047222676</c:v>
                </c:pt>
                <c:pt idx="49">
                  <c:v>-0.33553091366410115</c:v>
                </c:pt>
                <c:pt idx="50">
                  <c:v>-0.32073304826404581</c:v>
                </c:pt>
                <c:pt idx="51">
                  <c:v>-0.40174185311971655</c:v>
                </c:pt>
                <c:pt idx="52">
                  <c:v>-0.38299122107643768</c:v>
                </c:pt>
                <c:pt idx="53">
                  <c:v>-0.41787426171991626</c:v>
                </c:pt>
                <c:pt idx="54">
                  <c:v>-0.37728951644719189</c:v>
                </c:pt>
                <c:pt idx="55">
                  <c:v>-0.42551049149179221</c:v>
                </c:pt>
                <c:pt idx="56">
                  <c:v>-0.4565979708784198</c:v>
                </c:pt>
                <c:pt idx="57">
                  <c:v>-0.48205246927999212</c:v>
                </c:pt>
                <c:pt idx="58">
                  <c:v>-0.48975767067254594</c:v>
                </c:pt>
                <c:pt idx="59">
                  <c:v>-0.48894713780447319</c:v>
                </c:pt>
                <c:pt idx="60">
                  <c:v>-0.43943048947653551</c:v>
                </c:pt>
                <c:pt idx="61">
                  <c:v>-0.45282541597117643</c:v>
                </c:pt>
                <c:pt idx="62">
                  <c:v>-0.43335102029573136</c:v>
                </c:pt>
                <c:pt idx="63">
                  <c:v>-0.47053893331734287</c:v>
                </c:pt>
                <c:pt idx="64">
                  <c:v>-0.46339576574727914</c:v>
                </c:pt>
                <c:pt idx="65">
                  <c:v>-0.39336277073702774</c:v>
                </c:pt>
                <c:pt idx="66">
                  <c:v>-0.46402419071920065</c:v>
                </c:pt>
                <c:pt idx="67">
                  <c:v>-0.45623272719669217</c:v>
                </c:pt>
                <c:pt idx="68">
                  <c:v>-0.46888470612485378</c:v>
                </c:pt>
                <c:pt idx="69">
                  <c:v>-0.50637289904295812</c:v>
                </c:pt>
                <c:pt idx="70">
                  <c:v>-0.52499871524022979</c:v>
                </c:pt>
                <c:pt idx="71">
                  <c:v>-0.4772778006010725</c:v>
                </c:pt>
                <c:pt idx="72">
                  <c:v>-0.53868838605737324</c:v>
                </c:pt>
                <c:pt idx="73">
                  <c:v>-0.58163516687342565</c:v>
                </c:pt>
                <c:pt idx="74">
                  <c:v>-0.51553763110004525</c:v>
                </c:pt>
                <c:pt idx="75">
                  <c:v>-0.50309894083891038</c:v>
                </c:pt>
                <c:pt idx="76">
                  <c:v>-0.52476719733742527</c:v>
                </c:pt>
                <c:pt idx="77">
                  <c:v>-0.4218727642113862</c:v>
                </c:pt>
                <c:pt idx="78">
                  <c:v>-0.45430259836940934</c:v>
                </c:pt>
                <c:pt idx="79">
                  <c:v>-0.37597194254124133</c:v>
                </c:pt>
                <c:pt idx="80">
                  <c:v>-0.30483073187969012</c:v>
                </c:pt>
                <c:pt idx="81">
                  <c:v>-0.16456073289432993</c:v>
                </c:pt>
                <c:pt idx="82">
                  <c:v>-0.11124010690737407</c:v>
                </c:pt>
                <c:pt idx="83">
                  <c:v>-1.5477150956101582E-2</c:v>
                </c:pt>
                <c:pt idx="84">
                  <c:v>2.7285201166264983E-2</c:v>
                </c:pt>
                <c:pt idx="85">
                  <c:v>-1.2478419997833612E-2</c:v>
                </c:pt>
                <c:pt idx="86">
                  <c:v>2.3402861847685585E-2</c:v>
                </c:pt>
                <c:pt idx="87">
                  <c:v>-6.4851904096897783E-2</c:v>
                </c:pt>
                <c:pt idx="88">
                  <c:v>-6.2886269469032641E-2</c:v>
                </c:pt>
                <c:pt idx="89">
                  <c:v>-7.3253160166643738E-2</c:v>
                </c:pt>
                <c:pt idx="90">
                  <c:v>0.20177758863388817</c:v>
                </c:pt>
                <c:pt idx="91">
                  <c:v>0.1524523768913042</c:v>
                </c:pt>
                <c:pt idx="92">
                  <c:v>0.16114139586942144</c:v>
                </c:pt>
                <c:pt idx="93">
                  <c:v>0.2139612332849623</c:v>
                </c:pt>
                <c:pt idx="94">
                  <c:v>0.47542478032723068</c:v>
                </c:pt>
                <c:pt idx="95">
                  <c:v>0.29777646026325044</c:v>
                </c:pt>
                <c:pt idx="96">
                  <c:v>7.5566679786803093E-2</c:v>
                </c:pt>
                <c:pt idx="97">
                  <c:v>0.24023258483079246</c:v>
                </c:pt>
                <c:pt idx="98">
                  <c:v>0.14826710938916676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'3D-UMa (K=M=1)'!$S$155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-145.06975504795386</c:v>
                </c:pt>
                <c:pt idx="1">
                  <c:v>-137.0476261998229</c:v>
                </c:pt>
                <c:pt idx="2">
                  <c:v>-135.11156200567135</c:v>
                </c:pt>
                <c:pt idx="3">
                  <c:v>-133.81293348427812</c:v>
                </c:pt>
                <c:pt idx="4">
                  <c:v>-132.77584527481721</c:v>
                </c:pt>
                <c:pt idx="5">
                  <c:v>-131.90624665138924</c:v>
                </c:pt>
                <c:pt idx="6">
                  <c:v>-131.16186755098335</c:v>
                </c:pt>
                <c:pt idx="7">
                  <c:v>-130.50187236842356</c:v>
                </c:pt>
                <c:pt idx="8">
                  <c:v>-129.8811718143962</c:v>
                </c:pt>
                <c:pt idx="9">
                  <c:v>-129.3246310992869</c:v>
                </c:pt>
                <c:pt idx="10">
                  <c:v>-128.76287491018243</c:v>
                </c:pt>
                <c:pt idx="11">
                  <c:v>-128.23670504587463</c:v>
                </c:pt>
                <c:pt idx="12">
                  <c:v>-127.73885900912452</c:v>
                </c:pt>
                <c:pt idx="13">
                  <c:v>-127.24730726181242</c:v>
                </c:pt>
                <c:pt idx="14">
                  <c:v>-126.77490735159688</c:v>
                </c:pt>
                <c:pt idx="15">
                  <c:v>-126.31978657761972</c:v>
                </c:pt>
                <c:pt idx="16">
                  <c:v>-125.85780608871238</c:v>
                </c:pt>
                <c:pt idx="17">
                  <c:v>-125.41612218905647</c:v>
                </c:pt>
                <c:pt idx="18">
                  <c:v>-124.98788167771902</c:v>
                </c:pt>
                <c:pt idx="19">
                  <c:v>-124.56873548960745</c:v>
                </c:pt>
                <c:pt idx="20">
                  <c:v>-124.16078557746239</c:v>
                </c:pt>
                <c:pt idx="21">
                  <c:v>-123.76132461357768</c:v>
                </c:pt>
                <c:pt idx="22">
                  <c:v>-123.36727415941789</c:v>
                </c:pt>
                <c:pt idx="23">
                  <c:v>-122.97142765429319</c:v>
                </c:pt>
                <c:pt idx="24">
                  <c:v>-122.57313044548559</c:v>
                </c:pt>
                <c:pt idx="25">
                  <c:v>-122.19029954903063</c:v>
                </c:pt>
                <c:pt idx="26">
                  <c:v>-121.79784414369485</c:v>
                </c:pt>
                <c:pt idx="27">
                  <c:v>-121.40594115862702</c:v>
                </c:pt>
                <c:pt idx="28">
                  <c:v>-121.00499589079271</c:v>
                </c:pt>
                <c:pt idx="29">
                  <c:v>-120.61914855032246</c:v>
                </c:pt>
                <c:pt idx="30">
                  <c:v>-120.23638600973017</c:v>
                </c:pt>
                <c:pt idx="31">
                  <c:v>-119.84405784674384</c:v>
                </c:pt>
                <c:pt idx="32">
                  <c:v>-119.45098505201852</c:v>
                </c:pt>
                <c:pt idx="33">
                  <c:v>-119.05886276129286</c:v>
                </c:pt>
                <c:pt idx="34">
                  <c:v>-118.6776222683211</c:v>
                </c:pt>
                <c:pt idx="35">
                  <c:v>-118.27409061100958</c:v>
                </c:pt>
                <c:pt idx="36">
                  <c:v>-117.86215403849462</c:v>
                </c:pt>
                <c:pt idx="37">
                  <c:v>-117.47294146964224</c:v>
                </c:pt>
                <c:pt idx="38">
                  <c:v>-117.08376573595974</c:v>
                </c:pt>
                <c:pt idx="39">
                  <c:v>-116.69988639041864</c:v>
                </c:pt>
                <c:pt idx="40">
                  <c:v>-116.30220422759479</c:v>
                </c:pt>
                <c:pt idx="41">
                  <c:v>-115.88625798852564</c:v>
                </c:pt>
                <c:pt idx="42">
                  <c:v>-115.48567712417025</c:v>
                </c:pt>
                <c:pt idx="43">
                  <c:v>-115.07586592651415</c:v>
                </c:pt>
                <c:pt idx="44">
                  <c:v>-114.67621838805549</c:v>
                </c:pt>
                <c:pt idx="45">
                  <c:v>-114.26707134491961</c:v>
                </c:pt>
                <c:pt idx="46">
                  <c:v>-113.86934977797307</c:v>
                </c:pt>
                <c:pt idx="47">
                  <c:v>-113.47636601406437</c:v>
                </c:pt>
                <c:pt idx="48">
                  <c:v>-113.07594276952777</c:v>
                </c:pt>
                <c:pt idx="49">
                  <c:v>-112.6874490863359</c:v>
                </c:pt>
                <c:pt idx="50">
                  <c:v>-112.28276695173595</c:v>
                </c:pt>
                <c:pt idx="51">
                  <c:v>-111.88431814688028</c:v>
                </c:pt>
                <c:pt idx="52">
                  <c:v>-111.47304877892357</c:v>
                </c:pt>
                <c:pt idx="53">
                  <c:v>-111.07024573828008</c:v>
                </c:pt>
                <c:pt idx="54">
                  <c:v>-110.66249048355282</c:v>
                </c:pt>
                <c:pt idx="55">
                  <c:v>-110.2490395085082</c:v>
                </c:pt>
                <c:pt idx="56">
                  <c:v>-109.84940202912158</c:v>
                </c:pt>
                <c:pt idx="57">
                  <c:v>-109.44251753072001</c:v>
                </c:pt>
                <c:pt idx="58">
                  <c:v>-109.03382232932745</c:v>
                </c:pt>
                <c:pt idx="59">
                  <c:v>-108.63523286219554</c:v>
                </c:pt>
                <c:pt idx="60">
                  <c:v>-108.24216951052347</c:v>
                </c:pt>
                <c:pt idx="61">
                  <c:v>-107.82500458402882</c:v>
                </c:pt>
                <c:pt idx="62">
                  <c:v>-107.42226897970427</c:v>
                </c:pt>
                <c:pt idx="63">
                  <c:v>-107.01809106668266</c:v>
                </c:pt>
                <c:pt idx="64">
                  <c:v>-106.59488423425272</c:v>
                </c:pt>
                <c:pt idx="65">
                  <c:v>-106.19993722926297</c:v>
                </c:pt>
                <c:pt idx="66">
                  <c:v>-105.7832958092808</c:v>
                </c:pt>
                <c:pt idx="67">
                  <c:v>-105.3824372728033</c:v>
                </c:pt>
                <c:pt idx="68">
                  <c:v>-104.95683529387514</c:v>
                </c:pt>
                <c:pt idx="69">
                  <c:v>-104.54707710095705</c:v>
                </c:pt>
                <c:pt idx="70">
                  <c:v>-104.13180128475977</c:v>
                </c:pt>
                <c:pt idx="71">
                  <c:v>-103.72314219939892</c:v>
                </c:pt>
                <c:pt idx="72">
                  <c:v>-103.25831161394262</c:v>
                </c:pt>
                <c:pt idx="73">
                  <c:v>-102.81036483312657</c:v>
                </c:pt>
                <c:pt idx="74">
                  <c:v>-102.36416236889995</c:v>
                </c:pt>
                <c:pt idx="75">
                  <c:v>-101.90790105916109</c:v>
                </c:pt>
                <c:pt idx="76">
                  <c:v>-101.44323280266258</c:v>
                </c:pt>
                <c:pt idx="77">
                  <c:v>-100.96066723578861</c:v>
                </c:pt>
                <c:pt idx="78">
                  <c:v>-100.44881740163058</c:v>
                </c:pt>
                <c:pt idx="79">
                  <c:v>-99.917668057458769</c:v>
                </c:pt>
                <c:pt idx="80">
                  <c:v>-99.357089268120305</c:v>
                </c:pt>
                <c:pt idx="81">
                  <c:v>-98.807068267105677</c:v>
                </c:pt>
                <c:pt idx="82">
                  <c:v>-98.229717893092626</c:v>
                </c:pt>
                <c:pt idx="83">
                  <c:v>-97.603361849043893</c:v>
                </c:pt>
                <c:pt idx="84">
                  <c:v>-96.961913201166269</c:v>
                </c:pt>
                <c:pt idx="85">
                  <c:v>-96.275611580002177</c:v>
                </c:pt>
                <c:pt idx="86">
                  <c:v>-95.515570861847706</c:v>
                </c:pt>
                <c:pt idx="87">
                  <c:v>-94.703597095903092</c:v>
                </c:pt>
                <c:pt idx="88">
                  <c:v>-93.808277730530961</c:v>
                </c:pt>
                <c:pt idx="89">
                  <c:v>-92.860938839833352</c:v>
                </c:pt>
                <c:pt idx="90">
                  <c:v>-91.826577588633896</c:v>
                </c:pt>
                <c:pt idx="91">
                  <c:v>-90.698972376891291</c:v>
                </c:pt>
                <c:pt idx="92">
                  <c:v>-89.36313739586943</c:v>
                </c:pt>
                <c:pt idx="93">
                  <c:v>-87.851169233284963</c:v>
                </c:pt>
                <c:pt idx="94">
                  <c:v>-86.176718780327235</c:v>
                </c:pt>
                <c:pt idx="95">
                  <c:v>-84.089156460263254</c:v>
                </c:pt>
                <c:pt idx="96">
                  <c:v>-81.804362679786806</c:v>
                </c:pt>
                <c:pt idx="97">
                  <c:v>-79.056665584830768</c:v>
                </c:pt>
                <c:pt idx="98">
                  <c:v>-75.806889109389161</c:v>
                </c:pt>
              </c:numCache>
            </c:numRef>
          </c:xVal>
          <c:yVal>
            <c:numRef>
              <c:f>'3D-UMa (K=M=1)'!$S$156:$S$254</c:f>
              <c:numCache>
                <c:formatCode>0.000_ </c:formatCode>
                <c:ptCount val="99"/>
                <c:pt idx="0">
                  <c:v>1.2942550479538681</c:v>
                </c:pt>
                <c:pt idx="1">
                  <c:v>-1.3245738001770917</c:v>
                </c:pt>
                <c:pt idx="2">
                  <c:v>-1.4567379943286483</c:v>
                </c:pt>
                <c:pt idx="3">
                  <c:v>-1.300666515721872</c:v>
                </c:pt>
                <c:pt idx="4">
                  <c:v>-1.0681547251827794</c:v>
                </c:pt>
                <c:pt idx="5">
                  <c:v>-0.63305334861075835</c:v>
                </c:pt>
                <c:pt idx="6">
                  <c:v>-0.5300324490166588</c:v>
                </c:pt>
                <c:pt idx="7">
                  <c:v>-0.61792763157643549</c:v>
                </c:pt>
                <c:pt idx="8">
                  <c:v>-0.47982818560379314</c:v>
                </c:pt>
                <c:pt idx="9">
                  <c:v>-0.44566890071308762</c:v>
                </c:pt>
                <c:pt idx="10">
                  <c:v>-0.26272508981756459</c:v>
                </c:pt>
                <c:pt idx="11">
                  <c:v>-0.17219495412535935</c:v>
                </c:pt>
                <c:pt idx="12">
                  <c:v>-0.17714099087547197</c:v>
                </c:pt>
                <c:pt idx="13">
                  <c:v>-0.16239273818757738</c:v>
                </c:pt>
                <c:pt idx="14">
                  <c:v>-8.2192648403122348E-2</c:v>
                </c:pt>
                <c:pt idx="15">
                  <c:v>-0.1474134223802821</c:v>
                </c:pt>
                <c:pt idx="16">
                  <c:v>3.5706088712373685E-2</c:v>
                </c:pt>
                <c:pt idx="17">
                  <c:v>5.4522189056470438E-2</c:v>
                </c:pt>
                <c:pt idx="18">
                  <c:v>-8.1818322280980738E-2</c:v>
                </c:pt>
                <c:pt idx="19">
                  <c:v>-0.19566451039254673</c:v>
                </c:pt>
                <c:pt idx="20">
                  <c:v>7.2985577462389983E-2</c:v>
                </c:pt>
                <c:pt idx="21">
                  <c:v>0.11282461357768625</c:v>
                </c:pt>
                <c:pt idx="22">
                  <c:v>4.7974159417890405E-2</c:v>
                </c:pt>
                <c:pt idx="23">
                  <c:v>0.16902765429318833</c:v>
                </c:pt>
                <c:pt idx="24">
                  <c:v>0.16003044548558876</c:v>
                </c:pt>
                <c:pt idx="25">
                  <c:v>0.12879954903063151</c:v>
                </c:pt>
                <c:pt idx="26">
                  <c:v>9.9044143694840159E-2</c:v>
                </c:pt>
                <c:pt idx="27">
                  <c:v>0.21514115862701999</c:v>
                </c:pt>
                <c:pt idx="28">
                  <c:v>0.28919589079271191</c:v>
                </c:pt>
                <c:pt idx="29">
                  <c:v>0.20794855032247028</c:v>
                </c:pt>
                <c:pt idx="30">
                  <c:v>0.28558600973016723</c:v>
                </c:pt>
                <c:pt idx="31">
                  <c:v>0.27905784674383938</c:v>
                </c:pt>
                <c:pt idx="32">
                  <c:v>0.2453850520185199</c:v>
                </c:pt>
                <c:pt idx="33">
                  <c:v>0.34916276129285961</c:v>
                </c:pt>
                <c:pt idx="34">
                  <c:v>0.22492226832110873</c:v>
                </c:pt>
                <c:pt idx="35">
                  <c:v>0.37359061100958968</c:v>
                </c:pt>
                <c:pt idx="36">
                  <c:v>0.55955403849462471</c:v>
                </c:pt>
                <c:pt idx="37">
                  <c:v>0.57884146964224215</c:v>
                </c:pt>
                <c:pt idx="38">
                  <c:v>0.48506573595975055</c:v>
                </c:pt>
                <c:pt idx="39">
                  <c:v>0.45528639041863528</c:v>
                </c:pt>
                <c:pt idx="40">
                  <c:v>0.38970422759479106</c:v>
                </c:pt>
                <c:pt idx="41">
                  <c:v>0.64465798852563694</c:v>
                </c:pt>
                <c:pt idx="42">
                  <c:v>0.6779771241702548</c:v>
                </c:pt>
                <c:pt idx="43">
                  <c:v>0.76886592651415242</c:v>
                </c:pt>
                <c:pt idx="44">
                  <c:v>0.81881838805549023</c:v>
                </c:pt>
                <c:pt idx="45">
                  <c:v>0.92407134491961074</c:v>
                </c:pt>
                <c:pt idx="46">
                  <c:v>1.0557497779730767</c:v>
                </c:pt>
                <c:pt idx="47">
                  <c:v>0.93506601406436118</c:v>
                </c:pt>
                <c:pt idx="48">
                  <c:v>0.9971427695277697</c:v>
                </c:pt>
                <c:pt idx="49">
                  <c:v>0.96684908633589828</c:v>
                </c:pt>
                <c:pt idx="50">
                  <c:v>0.94226695173594521</c:v>
                </c:pt>
                <c:pt idx="51">
                  <c:v>0.79461814688028198</c:v>
                </c:pt>
                <c:pt idx="52">
                  <c:v>0.7198487789235628</c:v>
                </c:pt>
                <c:pt idx="53">
                  <c:v>0.76204573828007938</c:v>
                </c:pt>
                <c:pt idx="54">
                  <c:v>0.80149048355281138</c:v>
                </c:pt>
                <c:pt idx="55">
                  <c:v>0.90153950850820763</c:v>
                </c:pt>
                <c:pt idx="56">
                  <c:v>0.91940202912157076</c:v>
                </c:pt>
                <c:pt idx="57">
                  <c:v>1.0088175307200089</c:v>
                </c:pt>
                <c:pt idx="58">
                  <c:v>0.78952232932745403</c:v>
                </c:pt>
                <c:pt idx="59">
                  <c:v>0.75183286219554191</c:v>
                </c:pt>
                <c:pt idx="60">
                  <c:v>0.65016951052346883</c:v>
                </c:pt>
                <c:pt idx="61">
                  <c:v>0.69550458402882498</c:v>
                </c:pt>
                <c:pt idx="62">
                  <c:v>0.58236897970427037</c:v>
                </c:pt>
                <c:pt idx="63">
                  <c:v>0.46399106668265233</c:v>
                </c:pt>
                <c:pt idx="64">
                  <c:v>0.43568423425271874</c:v>
                </c:pt>
                <c:pt idx="65">
                  <c:v>0.60543722926297505</c:v>
                </c:pt>
                <c:pt idx="66">
                  <c:v>0.7164958092808007</c:v>
                </c:pt>
                <c:pt idx="67">
                  <c:v>0.51993727280330404</c:v>
                </c:pt>
                <c:pt idx="68">
                  <c:v>0.46423529387514861</c:v>
                </c:pt>
                <c:pt idx="69">
                  <c:v>0.3444771009570502</c:v>
                </c:pt>
                <c:pt idx="70">
                  <c:v>0.35970128475977958</c:v>
                </c:pt>
                <c:pt idx="71">
                  <c:v>0.23014219939892655</c:v>
                </c:pt>
                <c:pt idx="72">
                  <c:v>0.49671161394262242</c:v>
                </c:pt>
                <c:pt idx="73">
                  <c:v>0.54556483312657633</c:v>
                </c:pt>
                <c:pt idx="74">
                  <c:v>0.3655623688999583</c:v>
                </c:pt>
                <c:pt idx="75">
                  <c:v>0.23190105916108905</c:v>
                </c:pt>
                <c:pt idx="76">
                  <c:v>0.28003280266257491</c:v>
                </c:pt>
                <c:pt idx="77">
                  <c:v>0.21036723578860972</c:v>
                </c:pt>
                <c:pt idx="78">
                  <c:v>0.27791740163057455</c:v>
                </c:pt>
                <c:pt idx="79">
                  <c:v>0.22386805745877325</c:v>
                </c:pt>
                <c:pt idx="80">
                  <c:v>0.42068926812029872</c:v>
                </c:pt>
                <c:pt idx="81">
                  <c:v>0.36816826710567341</c:v>
                </c:pt>
                <c:pt idx="82">
                  <c:v>0.27681789309262683</c:v>
                </c:pt>
                <c:pt idx="83">
                  <c:v>0.20026184904389766</c:v>
                </c:pt>
                <c:pt idx="84">
                  <c:v>0.27481320116626762</c:v>
                </c:pt>
                <c:pt idx="85">
                  <c:v>0.35641158000217388</c:v>
                </c:pt>
                <c:pt idx="86">
                  <c:v>0.72147086184770615</c:v>
                </c:pt>
                <c:pt idx="87">
                  <c:v>0.77679709590309187</c:v>
                </c:pt>
                <c:pt idx="88">
                  <c:v>0.94517773053095766</c:v>
                </c:pt>
                <c:pt idx="89">
                  <c:v>0.99673883983335543</c:v>
                </c:pt>
                <c:pt idx="90">
                  <c:v>0.96607758863389392</c:v>
                </c:pt>
                <c:pt idx="91">
                  <c:v>0.98807237689129579</c:v>
                </c:pt>
                <c:pt idx="92">
                  <c:v>1.2784373958694317</c:v>
                </c:pt>
                <c:pt idx="93">
                  <c:v>1.8859692332849676</c:v>
                </c:pt>
                <c:pt idx="94">
                  <c:v>1.4022187803272317</c:v>
                </c:pt>
                <c:pt idx="95">
                  <c:v>1.4423564602632553</c:v>
                </c:pt>
                <c:pt idx="96">
                  <c:v>0.92626267978680232</c:v>
                </c:pt>
                <c:pt idx="97">
                  <c:v>0.5545655848307689</c:v>
                </c:pt>
                <c:pt idx="98">
                  <c:v>0.58188910938916649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'3D-UMa (K=M=1)'!$T$155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-145.06975504795386</c:v>
                </c:pt>
                <c:pt idx="1">
                  <c:v>-137.0476261998229</c:v>
                </c:pt>
                <c:pt idx="2">
                  <c:v>-135.11156200567135</c:v>
                </c:pt>
                <c:pt idx="3">
                  <c:v>-133.81293348427812</c:v>
                </c:pt>
                <c:pt idx="4">
                  <c:v>-132.77584527481721</c:v>
                </c:pt>
                <c:pt idx="5">
                  <c:v>-131.90624665138924</c:v>
                </c:pt>
                <c:pt idx="6">
                  <c:v>-131.16186755098335</c:v>
                </c:pt>
                <c:pt idx="7">
                  <c:v>-130.50187236842356</c:v>
                </c:pt>
                <c:pt idx="8">
                  <c:v>-129.8811718143962</c:v>
                </c:pt>
                <c:pt idx="9">
                  <c:v>-129.3246310992869</c:v>
                </c:pt>
                <c:pt idx="10">
                  <c:v>-128.76287491018243</c:v>
                </c:pt>
                <c:pt idx="11">
                  <c:v>-128.23670504587463</c:v>
                </c:pt>
                <c:pt idx="12">
                  <c:v>-127.73885900912452</c:v>
                </c:pt>
                <c:pt idx="13">
                  <c:v>-127.24730726181242</c:v>
                </c:pt>
                <c:pt idx="14">
                  <c:v>-126.77490735159688</c:v>
                </c:pt>
                <c:pt idx="15">
                  <c:v>-126.31978657761972</c:v>
                </c:pt>
                <c:pt idx="16">
                  <c:v>-125.85780608871238</c:v>
                </c:pt>
                <c:pt idx="17">
                  <c:v>-125.41612218905647</c:v>
                </c:pt>
                <c:pt idx="18">
                  <c:v>-124.98788167771902</c:v>
                </c:pt>
                <c:pt idx="19">
                  <c:v>-124.56873548960745</c:v>
                </c:pt>
                <c:pt idx="20">
                  <c:v>-124.16078557746239</c:v>
                </c:pt>
                <c:pt idx="21">
                  <c:v>-123.76132461357768</c:v>
                </c:pt>
                <c:pt idx="22">
                  <c:v>-123.36727415941789</c:v>
                </c:pt>
                <c:pt idx="23">
                  <c:v>-122.97142765429319</c:v>
                </c:pt>
                <c:pt idx="24">
                  <c:v>-122.57313044548559</c:v>
                </c:pt>
                <c:pt idx="25">
                  <c:v>-122.19029954903063</c:v>
                </c:pt>
                <c:pt idx="26">
                  <c:v>-121.79784414369485</c:v>
                </c:pt>
                <c:pt idx="27">
                  <c:v>-121.40594115862702</c:v>
                </c:pt>
                <c:pt idx="28">
                  <c:v>-121.00499589079271</c:v>
                </c:pt>
                <c:pt idx="29">
                  <c:v>-120.61914855032246</c:v>
                </c:pt>
                <c:pt idx="30">
                  <c:v>-120.23638600973017</c:v>
                </c:pt>
                <c:pt idx="31">
                  <c:v>-119.84405784674384</c:v>
                </c:pt>
                <c:pt idx="32">
                  <c:v>-119.45098505201852</c:v>
                </c:pt>
                <c:pt idx="33">
                  <c:v>-119.05886276129286</c:v>
                </c:pt>
                <c:pt idx="34">
                  <c:v>-118.6776222683211</c:v>
                </c:pt>
                <c:pt idx="35">
                  <c:v>-118.27409061100958</c:v>
                </c:pt>
                <c:pt idx="36">
                  <c:v>-117.86215403849462</c:v>
                </c:pt>
                <c:pt idx="37">
                  <c:v>-117.47294146964224</c:v>
                </c:pt>
                <c:pt idx="38">
                  <c:v>-117.08376573595974</c:v>
                </c:pt>
                <c:pt idx="39">
                  <c:v>-116.69988639041864</c:v>
                </c:pt>
                <c:pt idx="40">
                  <c:v>-116.30220422759479</c:v>
                </c:pt>
                <c:pt idx="41">
                  <c:v>-115.88625798852564</c:v>
                </c:pt>
                <c:pt idx="42">
                  <c:v>-115.48567712417025</c:v>
                </c:pt>
                <c:pt idx="43">
                  <c:v>-115.07586592651415</c:v>
                </c:pt>
                <c:pt idx="44">
                  <c:v>-114.67621838805549</c:v>
                </c:pt>
                <c:pt idx="45">
                  <c:v>-114.26707134491961</c:v>
                </c:pt>
                <c:pt idx="46">
                  <c:v>-113.86934977797307</c:v>
                </c:pt>
                <c:pt idx="47">
                  <c:v>-113.47636601406437</c:v>
                </c:pt>
                <c:pt idx="48">
                  <c:v>-113.07594276952777</c:v>
                </c:pt>
                <c:pt idx="49">
                  <c:v>-112.6874490863359</c:v>
                </c:pt>
                <c:pt idx="50">
                  <c:v>-112.28276695173595</c:v>
                </c:pt>
                <c:pt idx="51">
                  <c:v>-111.88431814688028</c:v>
                </c:pt>
                <c:pt idx="52">
                  <c:v>-111.47304877892357</c:v>
                </c:pt>
                <c:pt idx="53">
                  <c:v>-111.07024573828008</c:v>
                </c:pt>
                <c:pt idx="54">
                  <c:v>-110.66249048355282</c:v>
                </c:pt>
                <c:pt idx="55">
                  <c:v>-110.2490395085082</c:v>
                </c:pt>
                <c:pt idx="56">
                  <c:v>-109.84940202912158</c:v>
                </c:pt>
                <c:pt idx="57">
                  <c:v>-109.44251753072001</c:v>
                </c:pt>
                <c:pt idx="58">
                  <c:v>-109.03382232932745</c:v>
                </c:pt>
                <c:pt idx="59">
                  <c:v>-108.63523286219554</c:v>
                </c:pt>
                <c:pt idx="60">
                  <c:v>-108.24216951052347</c:v>
                </c:pt>
                <c:pt idx="61">
                  <c:v>-107.82500458402882</c:v>
                </c:pt>
                <c:pt idx="62">
                  <c:v>-107.42226897970427</c:v>
                </c:pt>
                <c:pt idx="63">
                  <c:v>-107.01809106668266</c:v>
                </c:pt>
                <c:pt idx="64">
                  <c:v>-106.59488423425272</c:v>
                </c:pt>
                <c:pt idx="65">
                  <c:v>-106.19993722926297</c:v>
                </c:pt>
                <c:pt idx="66">
                  <c:v>-105.7832958092808</c:v>
                </c:pt>
                <c:pt idx="67">
                  <c:v>-105.3824372728033</c:v>
                </c:pt>
                <c:pt idx="68">
                  <c:v>-104.95683529387514</c:v>
                </c:pt>
                <c:pt idx="69">
                  <c:v>-104.54707710095705</c:v>
                </c:pt>
                <c:pt idx="70">
                  <c:v>-104.13180128475977</c:v>
                </c:pt>
                <c:pt idx="71">
                  <c:v>-103.72314219939892</c:v>
                </c:pt>
                <c:pt idx="72">
                  <c:v>-103.25831161394262</c:v>
                </c:pt>
                <c:pt idx="73">
                  <c:v>-102.81036483312657</c:v>
                </c:pt>
                <c:pt idx="74">
                  <c:v>-102.36416236889995</c:v>
                </c:pt>
                <c:pt idx="75">
                  <c:v>-101.90790105916109</c:v>
                </c:pt>
                <c:pt idx="76">
                  <c:v>-101.44323280266258</c:v>
                </c:pt>
                <c:pt idx="77">
                  <c:v>-100.96066723578861</c:v>
                </c:pt>
                <c:pt idx="78">
                  <c:v>-100.44881740163058</c:v>
                </c:pt>
                <c:pt idx="79">
                  <c:v>-99.917668057458769</c:v>
                </c:pt>
                <c:pt idx="80">
                  <c:v>-99.357089268120305</c:v>
                </c:pt>
                <c:pt idx="81">
                  <c:v>-98.807068267105677</c:v>
                </c:pt>
                <c:pt idx="82">
                  <c:v>-98.229717893092626</c:v>
                </c:pt>
                <c:pt idx="83">
                  <c:v>-97.603361849043893</c:v>
                </c:pt>
                <c:pt idx="84">
                  <c:v>-96.961913201166269</c:v>
                </c:pt>
                <c:pt idx="85">
                  <c:v>-96.275611580002177</c:v>
                </c:pt>
                <c:pt idx="86">
                  <c:v>-95.515570861847706</c:v>
                </c:pt>
                <c:pt idx="87">
                  <c:v>-94.703597095903092</c:v>
                </c:pt>
                <c:pt idx="88">
                  <c:v>-93.808277730530961</c:v>
                </c:pt>
                <c:pt idx="89">
                  <c:v>-92.860938839833352</c:v>
                </c:pt>
                <c:pt idx="90">
                  <c:v>-91.826577588633896</c:v>
                </c:pt>
                <c:pt idx="91">
                  <c:v>-90.698972376891291</c:v>
                </c:pt>
                <c:pt idx="92">
                  <c:v>-89.36313739586943</c:v>
                </c:pt>
                <c:pt idx="93">
                  <c:v>-87.851169233284963</c:v>
                </c:pt>
                <c:pt idx="94">
                  <c:v>-86.176718780327235</c:v>
                </c:pt>
                <c:pt idx="95">
                  <c:v>-84.089156460263254</c:v>
                </c:pt>
                <c:pt idx="96">
                  <c:v>-81.804362679786806</c:v>
                </c:pt>
                <c:pt idx="97">
                  <c:v>-79.056665584830768</c:v>
                </c:pt>
                <c:pt idx="98">
                  <c:v>-75.806889109389161</c:v>
                </c:pt>
              </c:numCache>
            </c:numRef>
          </c:xVal>
          <c:yVal>
            <c:numRef>
              <c:f>'3D-UMa (K=M=1)'!$T$156:$T$254</c:f>
              <c:numCache>
                <c:formatCode>0.000_ </c:formatCode>
                <c:ptCount val="99"/>
                <c:pt idx="0">
                  <c:v>-11.032044952046135</c:v>
                </c:pt>
                <c:pt idx="1">
                  <c:v>-4.2286738001770914</c:v>
                </c:pt>
                <c:pt idx="2">
                  <c:v>-3.5119379943286617</c:v>
                </c:pt>
                <c:pt idx="3">
                  <c:v>-3.1708665157218832</c:v>
                </c:pt>
                <c:pt idx="4">
                  <c:v>-3.0060547251827927</c:v>
                </c:pt>
                <c:pt idx="5">
                  <c:v>-2.7700533486107588</c:v>
                </c:pt>
                <c:pt idx="6">
                  <c:v>-2.5788324490166588</c:v>
                </c:pt>
                <c:pt idx="7">
                  <c:v>-2.2936276315764417</c:v>
                </c:pt>
                <c:pt idx="8">
                  <c:v>-2.25002818560381</c:v>
                </c:pt>
                <c:pt idx="9">
                  <c:v>-2.1301689007131017</c:v>
                </c:pt>
                <c:pt idx="10">
                  <c:v>-1.9103250898175759</c:v>
                </c:pt>
                <c:pt idx="11">
                  <c:v>-1.7928949541253587</c:v>
                </c:pt>
                <c:pt idx="12">
                  <c:v>-1.631240990875483</c:v>
                </c:pt>
                <c:pt idx="13">
                  <c:v>-1.5329927381875876</c:v>
                </c:pt>
                <c:pt idx="14">
                  <c:v>-1.4819926484031214</c:v>
                </c:pt>
                <c:pt idx="15">
                  <c:v>-1.3882134223802751</c:v>
                </c:pt>
                <c:pt idx="16">
                  <c:v>-1.3908939112876197</c:v>
                </c:pt>
                <c:pt idx="17">
                  <c:v>-1.399777810943533</c:v>
                </c:pt>
                <c:pt idx="18">
                  <c:v>-1.3928183222809878</c:v>
                </c:pt>
                <c:pt idx="19">
                  <c:v>-1.3841645103925515</c:v>
                </c:pt>
                <c:pt idx="20">
                  <c:v>-1.393014422537604</c:v>
                </c:pt>
                <c:pt idx="21">
                  <c:v>-1.3308753864223206</c:v>
                </c:pt>
                <c:pt idx="22">
                  <c:v>-1.2683258405821078</c:v>
                </c:pt>
                <c:pt idx="23">
                  <c:v>-1.1848723457068076</c:v>
                </c:pt>
                <c:pt idx="24">
                  <c:v>-1.1687695545144123</c:v>
                </c:pt>
                <c:pt idx="25">
                  <c:v>-1.158000450969368</c:v>
                </c:pt>
                <c:pt idx="26">
                  <c:v>-1.1707558563051492</c:v>
                </c:pt>
                <c:pt idx="27">
                  <c:v>-1.1602588413729791</c:v>
                </c:pt>
                <c:pt idx="28">
                  <c:v>-1.163404109207292</c:v>
                </c:pt>
                <c:pt idx="29">
                  <c:v>-1.1418514496775316</c:v>
                </c:pt>
                <c:pt idx="30">
                  <c:v>-1.0809139902698348</c:v>
                </c:pt>
                <c:pt idx="31">
                  <c:v>-1.0559421532561686</c:v>
                </c:pt>
                <c:pt idx="32">
                  <c:v>-1.0943149479814736</c:v>
                </c:pt>
                <c:pt idx="33">
                  <c:v>-1.0928372387071477</c:v>
                </c:pt>
                <c:pt idx="34">
                  <c:v>-1.072277731678895</c:v>
                </c:pt>
                <c:pt idx="35">
                  <c:v>-1.0561093889904214</c:v>
                </c:pt>
                <c:pt idx="36">
                  <c:v>-1.0404459615053838</c:v>
                </c:pt>
                <c:pt idx="37">
                  <c:v>-1.0405585303577567</c:v>
                </c:pt>
                <c:pt idx="38">
                  <c:v>-1.0222342640402502</c:v>
                </c:pt>
                <c:pt idx="39">
                  <c:v>-1.0450136095813605</c:v>
                </c:pt>
                <c:pt idx="40">
                  <c:v>-1.081795772405215</c:v>
                </c:pt>
                <c:pt idx="41">
                  <c:v>-1.0845420114743547</c:v>
                </c:pt>
                <c:pt idx="42">
                  <c:v>-1.0391228758297473</c:v>
                </c:pt>
                <c:pt idx="43">
                  <c:v>-1.0046340734858461</c:v>
                </c:pt>
                <c:pt idx="44">
                  <c:v>-0.97288161194451561</c:v>
                </c:pt>
                <c:pt idx="45">
                  <c:v>-0.97372865508037876</c:v>
                </c:pt>
                <c:pt idx="46">
                  <c:v>-1.040950222026936</c:v>
                </c:pt>
                <c:pt idx="47">
                  <c:v>-1.0428339859356299</c:v>
                </c:pt>
                <c:pt idx="48">
                  <c:v>-1.049357230472225</c:v>
                </c:pt>
                <c:pt idx="49">
                  <c:v>-1.070650913664096</c:v>
                </c:pt>
                <c:pt idx="50">
                  <c:v>-1.0706330482640425</c:v>
                </c:pt>
                <c:pt idx="51">
                  <c:v>-0.99668185311972479</c:v>
                </c:pt>
                <c:pt idx="52">
                  <c:v>-0.99855122107642558</c:v>
                </c:pt>
                <c:pt idx="53">
                  <c:v>-1.0347542617199252</c:v>
                </c:pt>
                <c:pt idx="54">
                  <c:v>-0.99940951644718723</c:v>
                </c:pt>
                <c:pt idx="55">
                  <c:v>-0.93146049149179078</c:v>
                </c:pt>
                <c:pt idx="56">
                  <c:v>-0.96749797087842637</c:v>
                </c:pt>
                <c:pt idx="57">
                  <c:v>-0.98238246927998318</c:v>
                </c:pt>
                <c:pt idx="58">
                  <c:v>-0.95437767067255663</c:v>
                </c:pt>
                <c:pt idx="59">
                  <c:v>-0.8848671378044628</c:v>
                </c:pt>
                <c:pt idx="60">
                  <c:v>-0.86363048947653454</c:v>
                </c:pt>
                <c:pt idx="61">
                  <c:v>-0.88549541597117809</c:v>
                </c:pt>
                <c:pt idx="62">
                  <c:v>-0.91183102029573604</c:v>
                </c:pt>
                <c:pt idx="63">
                  <c:v>-0.89010893331733598</c:v>
                </c:pt>
                <c:pt idx="64">
                  <c:v>-0.89701576574728392</c:v>
                </c:pt>
                <c:pt idx="65">
                  <c:v>-0.88706277073703177</c:v>
                </c:pt>
                <c:pt idx="66">
                  <c:v>-0.81770419071919775</c:v>
                </c:pt>
                <c:pt idx="67">
                  <c:v>-0.78326272719669987</c:v>
                </c:pt>
                <c:pt idx="68">
                  <c:v>-0.73596470612486087</c:v>
                </c:pt>
                <c:pt idx="69">
                  <c:v>-0.72432289904294578</c:v>
                </c:pt>
                <c:pt idx="70">
                  <c:v>-0.67099871524023058</c:v>
                </c:pt>
                <c:pt idx="71">
                  <c:v>-0.68225780060107866</c:v>
                </c:pt>
                <c:pt idx="72">
                  <c:v>-0.69588838605737635</c:v>
                </c:pt>
                <c:pt idx="73">
                  <c:v>-0.70313516687342315</c:v>
                </c:pt>
                <c:pt idx="74">
                  <c:v>-0.68203763110004445</c:v>
                </c:pt>
                <c:pt idx="75">
                  <c:v>-0.67469894083890836</c:v>
                </c:pt>
                <c:pt idx="76">
                  <c:v>-0.64756719733742329</c:v>
                </c:pt>
                <c:pt idx="77">
                  <c:v>-0.67413276421139301</c:v>
                </c:pt>
                <c:pt idx="78">
                  <c:v>-0.66388259836942609</c:v>
                </c:pt>
                <c:pt idx="79">
                  <c:v>-0.65613194254123641</c:v>
                </c:pt>
                <c:pt idx="80">
                  <c:v>-0.60651073187969473</c:v>
                </c:pt>
                <c:pt idx="81">
                  <c:v>-0.61413173289432166</c:v>
                </c:pt>
                <c:pt idx="82">
                  <c:v>-0.60598210690737631</c:v>
                </c:pt>
                <c:pt idx="83">
                  <c:v>-0.60393815095611103</c:v>
                </c:pt>
                <c:pt idx="84">
                  <c:v>-0.62898679883373632</c:v>
                </c:pt>
                <c:pt idx="85">
                  <c:v>-0.54458841999782237</c:v>
                </c:pt>
                <c:pt idx="86">
                  <c:v>-0.54882913815229983</c:v>
                </c:pt>
                <c:pt idx="87">
                  <c:v>-0.4713029040969019</c:v>
                </c:pt>
                <c:pt idx="88">
                  <c:v>-0.46332226946904598</c:v>
                </c:pt>
                <c:pt idx="89">
                  <c:v>-0.45206116016665021</c:v>
                </c:pt>
                <c:pt idx="90">
                  <c:v>-0.50912241136610703</c:v>
                </c:pt>
                <c:pt idx="91">
                  <c:v>-0.4657276231087053</c:v>
                </c:pt>
                <c:pt idx="92">
                  <c:v>-0.53996260413056518</c:v>
                </c:pt>
                <c:pt idx="93">
                  <c:v>-0.34903076671503186</c:v>
                </c:pt>
                <c:pt idx="94">
                  <c:v>-0.23588121967276265</c:v>
                </c:pt>
                <c:pt idx="95">
                  <c:v>-0.35614353973674895</c:v>
                </c:pt>
                <c:pt idx="96">
                  <c:v>-0.21723732021320075</c:v>
                </c:pt>
                <c:pt idx="97">
                  <c:v>-0.31723441516923856</c:v>
                </c:pt>
                <c:pt idx="98">
                  <c:v>-0.2159108906108429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'3D-UMa (K=M=1)'!$U$155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-145.06975504795386</c:v>
                </c:pt>
                <c:pt idx="1">
                  <c:v>-137.0476261998229</c:v>
                </c:pt>
                <c:pt idx="2">
                  <c:v>-135.11156200567135</c:v>
                </c:pt>
                <c:pt idx="3">
                  <c:v>-133.81293348427812</c:v>
                </c:pt>
                <c:pt idx="4">
                  <c:v>-132.77584527481721</c:v>
                </c:pt>
                <c:pt idx="5">
                  <c:v>-131.90624665138924</c:v>
                </c:pt>
                <c:pt idx="6">
                  <c:v>-131.16186755098335</c:v>
                </c:pt>
                <c:pt idx="7">
                  <c:v>-130.50187236842356</c:v>
                </c:pt>
                <c:pt idx="8">
                  <c:v>-129.8811718143962</c:v>
                </c:pt>
                <c:pt idx="9">
                  <c:v>-129.3246310992869</c:v>
                </c:pt>
                <c:pt idx="10">
                  <c:v>-128.76287491018243</c:v>
                </c:pt>
                <c:pt idx="11">
                  <c:v>-128.23670504587463</c:v>
                </c:pt>
                <c:pt idx="12">
                  <c:v>-127.73885900912452</c:v>
                </c:pt>
                <c:pt idx="13">
                  <c:v>-127.24730726181242</c:v>
                </c:pt>
                <c:pt idx="14">
                  <c:v>-126.77490735159688</c:v>
                </c:pt>
                <c:pt idx="15">
                  <c:v>-126.31978657761972</c:v>
                </c:pt>
                <c:pt idx="16">
                  <c:v>-125.85780608871238</c:v>
                </c:pt>
                <c:pt idx="17">
                  <c:v>-125.41612218905647</c:v>
                </c:pt>
                <c:pt idx="18">
                  <c:v>-124.98788167771902</c:v>
                </c:pt>
                <c:pt idx="19">
                  <c:v>-124.56873548960745</c:v>
                </c:pt>
                <c:pt idx="20">
                  <c:v>-124.16078557746239</c:v>
                </c:pt>
                <c:pt idx="21">
                  <c:v>-123.76132461357768</c:v>
                </c:pt>
                <c:pt idx="22">
                  <c:v>-123.36727415941789</c:v>
                </c:pt>
                <c:pt idx="23">
                  <c:v>-122.97142765429319</c:v>
                </c:pt>
                <c:pt idx="24">
                  <c:v>-122.57313044548559</c:v>
                </c:pt>
                <c:pt idx="25">
                  <c:v>-122.19029954903063</c:v>
                </c:pt>
                <c:pt idx="26">
                  <c:v>-121.79784414369485</c:v>
                </c:pt>
                <c:pt idx="27">
                  <c:v>-121.40594115862702</c:v>
                </c:pt>
                <c:pt idx="28">
                  <c:v>-121.00499589079271</c:v>
                </c:pt>
                <c:pt idx="29">
                  <c:v>-120.61914855032246</c:v>
                </c:pt>
                <c:pt idx="30">
                  <c:v>-120.23638600973017</c:v>
                </c:pt>
                <c:pt idx="31">
                  <c:v>-119.84405784674384</c:v>
                </c:pt>
                <c:pt idx="32">
                  <c:v>-119.45098505201852</c:v>
                </c:pt>
                <c:pt idx="33">
                  <c:v>-119.05886276129286</c:v>
                </c:pt>
                <c:pt idx="34">
                  <c:v>-118.6776222683211</c:v>
                </c:pt>
                <c:pt idx="35">
                  <c:v>-118.27409061100958</c:v>
                </c:pt>
                <c:pt idx="36">
                  <c:v>-117.86215403849462</c:v>
                </c:pt>
                <c:pt idx="37">
                  <c:v>-117.47294146964224</c:v>
                </c:pt>
                <c:pt idx="38">
                  <c:v>-117.08376573595974</c:v>
                </c:pt>
                <c:pt idx="39">
                  <c:v>-116.69988639041864</c:v>
                </c:pt>
                <c:pt idx="40">
                  <c:v>-116.30220422759479</c:v>
                </c:pt>
                <c:pt idx="41">
                  <c:v>-115.88625798852564</c:v>
                </c:pt>
                <c:pt idx="42">
                  <c:v>-115.48567712417025</c:v>
                </c:pt>
                <c:pt idx="43">
                  <c:v>-115.07586592651415</c:v>
                </c:pt>
                <c:pt idx="44">
                  <c:v>-114.67621838805549</c:v>
                </c:pt>
                <c:pt idx="45">
                  <c:v>-114.26707134491961</c:v>
                </c:pt>
                <c:pt idx="46">
                  <c:v>-113.86934977797307</c:v>
                </c:pt>
                <c:pt idx="47">
                  <c:v>-113.47636601406437</c:v>
                </c:pt>
                <c:pt idx="48">
                  <c:v>-113.07594276952777</c:v>
                </c:pt>
                <c:pt idx="49">
                  <c:v>-112.6874490863359</c:v>
                </c:pt>
                <c:pt idx="50">
                  <c:v>-112.28276695173595</c:v>
                </c:pt>
                <c:pt idx="51">
                  <c:v>-111.88431814688028</c:v>
                </c:pt>
                <c:pt idx="52">
                  <c:v>-111.47304877892357</c:v>
                </c:pt>
                <c:pt idx="53">
                  <c:v>-111.07024573828008</c:v>
                </c:pt>
                <c:pt idx="54">
                  <c:v>-110.66249048355282</c:v>
                </c:pt>
                <c:pt idx="55">
                  <c:v>-110.2490395085082</c:v>
                </c:pt>
                <c:pt idx="56">
                  <c:v>-109.84940202912158</c:v>
                </c:pt>
                <c:pt idx="57">
                  <c:v>-109.44251753072001</c:v>
                </c:pt>
                <c:pt idx="58">
                  <c:v>-109.03382232932745</c:v>
                </c:pt>
                <c:pt idx="59">
                  <c:v>-108.63523286219554</c:v>
                </c:pt>
                <c:pt idx="60">
                  <c:v>-108.24216951052347</c:v>
                </c:pt>
                <c:pt idx="61">
                  <c:v>-107.82500458402882</c:v>
                </c:pt>
                <c:pt idx="62">
                  <c:v>-107.42226897970427</c:v>
                </c:pt>
                <c:pt idx="63">
                  <c:v>-107.01809106668266</c:v>
                </c:pt>
                <c:pt idx="64">
                  <c:v>-106.59488423425272</c:v>
                </c:pt>
                <c:pt idx="65">
                  <c:v>-106.19993722926297</c:v>
                </c:pt>
                <c:pt idx="66">
                  <c:v>-105.7832958092808</c:v>
                </c:pt>
                <c:pt idx="67">
                  <c:v>-105.3824372728033</c:v>
                </c:pt>
                <c:pt idx="68">
                  <c:v>-104.95683529387514</c:v>
                </c:pt>
                <c:pt idx="69">
                  <c:v>-104.54707710095705</c:v>
                </c:pt>
                <c:pt idx="70">
                  <c:v>-104.13180128475977</c:v>
                </c:pt>
                <c:pt idx="71">
                  <c:v>-103.72314219939892</c:v>
                </c:pt>
                <c:pt idx="72">
                  <c:v>-103.25831161394262</c:v>
                </c:pt>
                <c:pt idx="73">
                  <c:v>-102.81036483312657</c:v>
                </c:pt>
                <c:pt idx="74">
                  <c:v>-102.36416236889995</c:v>
                </c:pt>
                <c:pt idx="75">
                  <c:v>-101.90790105916109</c:v>
                </c:pt>
                <c:pt idx="76">
                  <c:v>-101.44323280266258</c:v>
                </c:pt>
                <c:pt idx="77">
                  <c:v>-100.96066723578861</c:v>
                </c:pt>
                <c:pt idx="78">
                  <c:v>-100.44881740163058</c:v>
                </c:pt>
                <c:pt idx="79">
                  <c:v>-99.917668057458769</c:v>
                </c:pt>
                <c:pt idx="80">
                  <c:v>-99.357089268120305</c:v>
                </c:pt>
                <c:pt idx="81">
                  <c:v>-98.807068267105677</c:v>
                </c:pt>
                <c:pt idx="82">
                  <c:v>-98.229717893092626</c:v>
                </c:pt>
                <c:pt idx="83">
                  <c:v>-97.603361849043893</c:v>
                </c:pt>
                <c:pt idx="84">
                  <c:v>-96.961913201166269</c:v>
                </c:pt>
                <c:pt idx="85">
                  <c:v>-96.275611580002177</c:v>
                </c:pt>
                <c:pt idx="86">
                  <c:v>-95.515570861847706</c:v>
                </c:pt>
                <c:pt idx="87">
                  <c:v>-94.703597095903092</c:v>
                </c:pt>
                <c:pt idx="88">
                  <c:v>-93.808277730530961</c:v>
                </c:pt>
                <c:pt idx="89">
                  <c:v>-92.860938839833352</c:v>
                </c:pt>
                <c:pt idx="90">
                  <c:v>-91.826577588633896</c:v>
                </c:pt>
                <c:pt idx="91">
                  <c:v>-90.698972376891291</c:v>
                </c:pt>
                <c:pt idx="92">
                  <c:v>-89.36313739586943</c:v>
                </c:pt>
                <c:pt idx="93">
                  <c:v>-87.851169233284963</c:v>
                </c:pt>
                <c:pt idx="94">
                  <c:v>-86.176718780327235</c:v>
                </c:pt>
                <c:pt idx="95">
                  <c:v>-84.089156460263254</c:v>
                </c:pt>
                <c:pt idx="96">
                  <c:v>-81.804362679786806</c:v>
                </c:pt>
                <c:pt idx="97">
                  <c:v>-79.056665584830768</c:v>
                </c:pt>
                <c:pt idx="98">
                  <c:v>-75.806889109389161</c:v>
                </c:pt>
              </c:numCache>
            </c:numRef>
          </c:xVal>
          <c:yVal>
            <c:numRef>
              <c:f>'3D-UMa (K=M=1)'!$U$156:$U$254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'3D-UMa (K=M=1)'!$V$155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-145.06975504795386</c:v>
                </c:pt>
                <c:pt idx="1">
                  <c:v>-137.0476261998229</c:v>
                </c:pt>
                <c:pt idx="2">
                  <c:v>-135.11156200567135</c:v>
                </c:pt>
                <c:pt idx="3">
                  <c:v>-133.81293348427812</c:v>
                </c:pt>
                <c:pt idx="4">
                  <c:v>-132.77584527481721</c:v>
                </c:pt>
                <c:pt idx="5">
                  <c:v>-131.90624665138924</c:v>
                </c:pt>
                <c:pt idx="6">
                  <c:v>-131.16186755098335</c:v>
                </c:pt>
                <c:pt idx="7">
                  <c:v>-130.50187236842356</c:v>
                </c:pt>
                <c:pt idx="8">
                  <c:v>-129.8811718143962</c:v>
                </c:pt>
                <c:pt idx="9">
                  <c:v>-129.3246310992869</c:v>
                </c:pt>
                <c:pt idx="10">
                  <c:v>-128.76287491018243</c:v>
                </c:pt>
                <c:pt idx="11">
                  <c:v>-128.23670504587463</c:v>
                </c:pt>
                <c:pt idx="12">
                  <c:v>-127.73885900912452</c:v>
                </c:pt>
                <c:pt idx="13">
                  <c:v>-127.24730726181242</c:v>
                </c:pt>
                <c:pt idx="14">
                  <c:v>-126.77490735159688</c:v>
                </c:pt>
                <c:pt idx="15">
                  <c:v>-126.31978657761972</c:v>
                </c:pt>
                <c:pt idx="16">
                  <c:v>-125.85780608871238</c:v>
                </c:pt>
                <c:pt idx="17">
                  <c:v>-125.41612218905647</c:v>
                </c:pt>
                <c:pt idx="18">
                  <c:v>-124.98788167771902</c:v>
                </c:pt>
                <c:pt idx="19">
                  <c:v>-124.56873548960745</c:v>
                </c:pt>
                <c:pt idx="20">
                  <c:v>-124.16078557746239</c:v>
                </c:pt>
                <c:pt idx="21">
                  <c:v>-123.76132461357768</c:v>
                </c:pt>
                <c:pt idx="22">
                  <c:v>-123.36727415941789</c:v>
                </c:pt>
                <c:pt idx="23">
                  <c:v>-122.97142765429319</c:v>
                </c:pt>
                <c:pt idx="24">
                  <c:v>-122.57313044548559</c:v>
                </c:pt>
                <c:pt idx="25">
                  <c:v>-122.19029954903063</c:v>
                </c:pt>
                <c:pt idx="26">
                  <c:v>-121.79784414369485</c:v>
                </c:pt>
                <c:pt idx="27">
                  <c:v>-121.40594115862702</c:v>
                </c:pt>
                <c:pt idx="28">
                  <c:v>-121.00499589079271</c:v>
                </c:pt>
                <c:pt idx="29">
                  <c:v>-120.61914855032246</c:v>
                </c:pt>
                <c:pt idx="30">
                  <c:v>-120.23638600973017</c:v>
                </c:pt>
                <c:pt idx="31">
                  <c:v>-119.84405784674384</c:v>
                </c:pt>
                <c:pt idx="32">
                  <c:v>-119.45098505201852</c:v>
                </c:pt>
                <c:pt idx="33">
                  <c:v>-119.05886276129286</c:v>
                </c:pt>
                <c:pt idx="34">
                  <c:v>-118.6776222683211</c:v>
                </c:pt>
                <c:pt idx="35">
                  <c:v>-118.27409061100958</c:v>
                </c:pt>
                <c:pt idx="36">
                  <c:v>-117.86215403849462</c:v>
                </c:pt>
                <c:pt idx="37">
                  <c:v>-117.47294146964224</c:v>
                </c:pt>
                <c:pt idx="38">
                  <c:v>-117.08376573595974</c:v>
                </c:pt>
                <c:pt idx="39">
                  <c:v>-116.69988639041864</c:v>
                </c:pt>
                <c:pt idx="40">
                  <c:v>-116.30220422759479</c:v>
                </c:pt>
                <c:pt idx="41">
                  <c:v>-115.88625798852564</c:v>
                </c:pt>
                <c:pt idx="42">
                  <c:v>-115.48567712417025</c:v>
                </c:pt>
                <c:pt idx="43">
                  <c:v>-115.07586592651415</c:v>
                </c:pt>
                <c:pt idx="44">
                  <c:v>-114.67621838805549</c:v>
                </c:pt>
                <c:pt idx="45">
                  <c:v>-114.26707134491961</c:v>
                </c:pt>
                <c:pt idx="46">
                  <c:v>-113.86934977797307</c:v>
                </c:pt>
                <c:pt idx="47">
                  <c:v>-113.47636601406437</c:v>
                </c:pt>
                <c:pt idx="48">
                  <c:v>-113.07594276952777</c:v>
                </c:pt>
                <c:pt idx="49">
                  <c:v>-112.6874490863359</c:v>
                </c:pt>
                <c:pt idx="50">
                  <c:v>-112.28276695173595</c:v>
                </c:pt>
                <c:pt idx="51">
                  <c:v>-111.88431814688028</c:v>
                </c:pt>
                <c:pt idx="52">
                  <c:v>-111.47304877892357</c:v>
                </c:pt>
                <c:pt idx="53">
                  <c:v>-111.07024573828008</c:v>
                </c:pt>
                <c:pt idx="54">
                  <c:v>-110.66249048355282</c:v>
                </c:pt>
                <c:pt idx="55">
                  <c:v>-110.2490395085082</c:v>
                </c:pt>
                <c:pt idx="56">
                  <c:v>-109.84940202912158</c:v>
                </c:pt>
                <c:pt idx="57">
                  <c:v>-109.44251753072001</c:v>
                </c:pt>
                <c:pt idx="58">
                  <c:v>-109.03382232932745</c:v>
                </c:pt>
                <c:pt idx="59">
                  <c:v>-108.63523286219554</c:v>
                </c:pt>
                <c:pt idx="60">
                  <c:v>-108.24216951052347</c:v>
                </c:pt>
                <c:pt idx="61">
                  <c:v>-107.82500458402882</c:v>
                </c:pt>
                <c:pt idx="62">
                  <c:v>-107.42226897970427</c:v>
                </c:pt>
                <c:pt idx="63">
                  <c:v>-107.01809106668266</c:v>
                </c:pt>
                <c:pt idx="64">
                  <c:v>-106.59488423425272</c:v>
                </c:pt>
                <c:pt idx="65">
                  <c:v>-106.19993722926297</c:v>
                </c:pt>
                <c:pt idx="66">
                  <c:v>-105.7832958092808</c:v>
                </c:pt>
                <c:pt idx="67">
                  <c:v>-105.3824372728033</c:v>
                </c:pt>
                <c:pt idx="68">
                  <c:v>-104.95683529387514</c:v>
                </c:pt>
                <c:pt idx="69">
                  <c:v>-104.54707710095705</c:v>
                </c:pt>
                <c:pt idx="70">
                  <c:v>-104.13180128475977</c:v>
                </c:pt>
                <c:pt idx="71">
                  <c:v>-103.72314219939892</c:v>
                </c:pt>
                <c:pt idx="72">
                  <c:v>-103.25831161394262</c:v>
                </c:pt>
                <c:pt idx="73">
                  <c:v>-102.81036483312657</c:v>
                </c:pt>
                <c:pt idx="74">
                  <c:v>-102.36416236889995</c:v>
                </c:pt>
                <c:pt idx="75">
                  <c:v>-101.90790105916109</c:v>
                </c:pt>
                <c:pt idx="76">
                  <c:v>-101.44323280266258</c:v>
                </c:pt>
                <c:pt idx="77">
                  <c:v>-100.96066723578861</c:v>
                </c:pt>
                <c:pt idx="78">
                  <c:v>-100.44881740163058</c:v>
                </c:pt>
                <c:pt idx="79">
                  <c:v>-99.917668057458769</c:v>
                </c:pt>
                <c:pt idx="80">
                  <c:v>-99.357089268120305</c:v>
                </c:pt>
                <c:pt idx="81">
                  <c:v>-98.807068267105677</c:v>
                </c:pt>
                <c:pt idx="82">
                  <c:v>-98.229717893092626</c:v>
                </c:pt>
                <c:pt idx="83">
                  <c:v>-97.603361849043893</c:v>
                </c:pt>
                <c:pt idx="84">
                  <c:v>-96.961913201166269</c:v>
                </c:pt>
                <c:pt idx="85">
                  <c:v>-96.275611580002177</c:v>
                </c:pt>
                <c:pt idx="86">
                  <c:v>-95.515570861847706</c:v>
                </c:pt>
                <c:pt idx="87">
                  <c:v>-94.703597095903092</c:v>
                </c:pt>
                <c:pt idx="88">
                  <c:v>-93.808277730530961</c:v>
                </c:pt>
                <c:pt idx="89">
                  <c:v>-92.860938839833352</c:v>
                </c:pt>
                <c:pt idx="90">
                  <c:v>-91.826577588633896</c:v>
                </c:pt>
                <c:pt idx="91">
                  <c:v>-90.698972376891291</c:v>
                </c:pt>
                <c:pt idx="92">
                  <c:v>-89.36313739586943</c:v>
                </c:pt>
                <c:pt idx="93">
                  <c:v>-87.851169233284963</c:v>
                </c:pt>
                <c:pt idx="94">
                  <c:v>-86.176718780327235</c:v>
                </c:pt>
                <c:pt idx="95">
                  <c:v>-84.089156460263254</c:v>
                </c:pt>
                <c:pt idx="96">
                  <c:v>-81.804362679786806</c:v>
                </c:pt>
                <c:pt idx="97">
                  <c:v>-79.056665584830768</c:v>
                </c:pt>
                <c:pt idx="98">
                  <c:v>-75.806889109389161</c:v>
                </c:pt>
              </c:numCache>
            </c:numRef>
          </c:xVal>
          <c:yVal>
            <c:numRef>
              <c:f>'3D-UMa (K=M=1)'!$V$156:$V$254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'3D-UMa (K=M=1)'!$W$155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-145.06975504795386</c:v>
                </c:pt>
                <c:pt idx="1">
                  <c:v>-137.0476261998229</c:v>
                </c:pt>
                <c:pt idx="2">
                  <c:v>-135.11156200567135</c:v>
                </c:pt>
                <c:pt idx="3">
                  <c:v>-133.81293348427812</c:v>
                </c:pt>
                <c:pt idx="4">
                  <c:v>-132.77584527481721</c:v>
                </c:pt>
                <c:pt idx="5">
                  <c:v>-131.90624665138924</c:v>
                </c:pt>
                <c:pt idx="6">
                  <c:v>-131.16186755098335</c:v>
                </c:pt>
                <c:pt idx="7">
                  <c:v>-130.50187236842356</c:v>
                </c:pt>
                <c:pt idx="8">
                  <c:v>-129.8811718143962</c:v>
                </c:pt>
                <c:pt idx="9">
                  <c:v>-129.3246310992869</c:v>
                </c:pt>
                <c:pt idx="10">
                  <c:v>-128.76287491018243</c:v>
                </c:pt>
                <c:pt idx="11">
                  <c:v>-128.23670504587463</c:v>
                </c:pt>
                <c:pt idx="12">
                  <c:v>-127.73885900912452</c:v>
                </c:pt>
                <c:pt idx="13">
                  <c:v>-127.24730726181242</c:v>
                </c:pt>
                <c:pt idx="14">
                  <c:v>-126.77490735159688</c:v>
                </c:pt>
                <c:pt idx="15">
                  <c:v>-126.31978657761972</c:v>
                </c:pt>
                <c:pt idx="16">
                  <c:v>-125.85780608871238</c:v>
                </c:pt>
                <c:pt idx="17">
                  <c:v>-125.41612218905647</c:v>
                </c:pt>
                <c:pt idx="18">
                  <c:v>-124.98788167771902</c:v>
                </c:pt>
                <c:pt idx="19">
                  <c:v>-124.56873548960745</c:v>
                </c:pt>
                <c:pt idx="20">
                  <c:v>-124.16078557746239</c:v>
                </c:pt>
                <c:pt idx="21">
                  <c:v>-123.76132461357768</c:v>
                </c:pt>
                <c:pt idx="22">
                  <c:v>-123.36727415941789</c:v>
                </c:pt>
                <c:pt idx="23">
                  <c:v>-122.97142765429319</c:v>
                </c:pt>
                <c:pt idx="24">
                  <c:v>-122.57313044548559</c:v>
                </c:pt>
                <c:pt idx="25">
                  <c:v>-122.19029954903063</c:v>
                </c:pt>
                <c:pt idx="26">
                  <c:v>-121.79784414369485</c:v>
                </c:pt>
                <c:pt idx="27">
                  <c:v>-121.40594115862702</c:v>
                </c:pt>
                <c:pt idx="28">
                  <c:v>-121.00499589079271</c:v>
                </c:pt>
                <c:pt idx="29">
                  <c:v>-120.61914855032246</c:v>
                </c:pt>
                <c:pt idx="30">
                  <c:v>-120.23638600973017</c:v>
                </c:pt>
                <c:pt idx="31">
                  <c:v>-119.84405784674384</c:v>
                </c:pt>
                <c:pt idx="32">
                  <c:v>-119.45098505201852</c:v>
                </c:pt>
                <c:pt idx="33">
                  <c:v>-119.05886276129286</c:v>
                </c:pt>
                <c:pt idx="34">
                  <c:v>-118.6776222683211</c:v>
                </c:pt>
                <c:pt idx="35">
                  <c:v>-118.27409061100958</c:v>
                </c:pt>
                <c:pt idx="36">
                  <c:v>-117.86215403849462</c:v>
                </c:pt>
                <c:pt idx="37">
                  <c:v>-117.47294146964224</c:v>
                </c:pt>
                <c:pt idx="38">
                  <c:v>-117.08376573595974</c:v>
                </c:pt>
                <c:pt idx="39">
                  <c:v>-116.69988639041864</c:v>
                </c:pt>
                <c:pt idx="40">
                  <c:v>-116.30220422759479</c:v>
                </c:pt>
                <c:pt idx="41">
                  <c:v>-115.88625798852564</c:v>
                </c:pt>
                <c:pt idx="42">
                  <c:v>-115.48567712417025</c:v>
                </c:pt>
                <c:pt idx="43">
                  <c:v>-115.07586592651415</c:v>
                </c:pt>
                <c:pt idx="44">
                  <c:v>-114.67621838805549</c:v>
                </c:pt>
                <c:pt idx="45">
                  <c:v>-114.26707134491961</c:v>
                </c:pt>
                <c:pt idx="46">
                  <c:v>-113.86934977797307</c:v>
                </c:pt>
                <c:pt idx="47">
                  <c:v>-113.47636601406437</c:v>
                </c:pt>
                <c:pt idx="48">
                  <c:v>-113.07594276952777</c:v>
                </c:pt>
                <c:pt idx="49">
                  <c:v>-112.6874490863359</c:v>
                </c:pt>
                <c:pt idx="50">
                  <c:v>-112.28276695173595</c:v>
                </c:pt>
                <c:pt idx="51">
                  <c:v>-111.88431814688028</c:v>
                </c:pt>
                <c:pt idx="52">
                  <c:v>-111.47304877892357</c:v>
                </c:pt>
                <c:pt idx="53">
                  <c:v>-111.07024573828008</c:v>
                </c:pt>
                <c:pt idx="54">
                  <c:v>-110.66249048355282</c:v>
                </c:pt>
                <c:pt idx="55">
                  <c:v>-110.2490395085082</c:v>
                </c:pt>
                <c:pt idx="56">
                  <c:v>-109.84940202912158</c:v>
                </c:pt>
                <c:pt idx="57">
                  <c:v>-109.44251753072001</c:v>
                </c:pt>
                <c:pt idx="58">
                  <c:v>-109.03382232932745</c:v>
                </c:pt>
                <c:pt idx="59">
                  <c:v>-108.63523286219554</c:v>
                </c:pt>
                <c:pt idx="60">
                  <c:v>-108.24216951052347</c:v>
                </c:pt>
                <c:pt idx="61">
                  <c:v>-107.82500458402882</c:v>
                </c:pt>
                <c:pt idx="62">
                  <c:v>-107.42226897970427</c:v>
                </c:pt>
                <c:pt idx="63">
                  <c:v>-107.01809106668266</c:v>
                </c:pt>
                <c:pt idx="64">
                  <c:v>-106.59488423425272</c:v>
                </c:pt>
                <c:pt idx="65">
                  <c:v>-106.19993722926297</c:v>
                </c:pt>
                <c:pt idx="66">
                  <c:v>-105.7832958092808</c:v>
                </c:pt>
                <c:pt idx="67">
                  <c:v>-105.3824372728033</c:v>
                </c:pt>
                <c:pt idx="68">
                  <c:v>-104.95683529387514</c:v>
                </c:pt>
                <c:pt idx="69">
                  <c:v>-104.54707710095705</c:v>
                </c:pt>
                <c:pt idx="70">
                  <c:v>-104.13180128475977</c:v>
                </c:pt>
                <c:pt idx="71">
                  <c:v>-103.72314219939892</c:v>
                </c:pt>
                <c:pt idx="72">
                  <c:v>-103.25831161394262</c:v>
                </c:pt>
                <c:pt idx="73">
                  <c:v>-102.81036483312657</c:v>
                </c:pt>
                <c:pt idx="74">
                  <c:v>-102.36416236889995</c:v>
                </c:pt>
                <c:pt idx="75">
                  <c:v>-101.90790105916109</c:v>
                </c:pt>
                <c:pt idx="76">
                  <c:v>-101.44323280266258</c:v>
                </c:pt>
                <c:pt idx="77">
                  <c:v>-100.96066723578861</c:v>
                </c:pt>
                <c:pt idx="78">
                  <c:v>-100.44881740163058</c:v>
                </c:pt>
                <c:pt idx="79">
                  <c:v>-99.917668057458769</c:v>
                </c:pt>
                <c:pt idx="80">
                  <c:v>-99.357089268120305</c:v>
                </c:pt>
                <c:pt idx="81">
                  <c:v>-98.807068267105677</c:v>
                </c:pt>
                <c:pt idx="82">
                  <c:v>-98.229717893092626</c:v>
                </c:pt>
                <c:pt idx="83">
                  <c:v>-97.603361849043893</c:v>
                </c:pt>
                <c:pt idx="84">
                  <c:v>-96.961913201166269</c:v>
                </c:pt>
                <c:pt idx="85">
                  <c:v>-96.275611580002177</c:v>
                </c:pt>
                <c:pt idx="86">
                  <c:v>-95.515570861847706</c:v>
                </c:pt>
                <c:pt idx="87">
                  <c:v>-94.703597095903092</c:v>
                </c:pt>
                <c:pt idx="88">
                  <c:v>-93.808277730530961</c:v>
                </c:pt>
                <c:pt idx="89">
                  <c:v>-92.860938839833352</c:v>
                </c:pt>
                <c:pt idx="90">
                  <c:v>-91.826577588633896</c:v>
                </c:pt>
                <c:pt idx="91">
                  <c:v>-90.698972376891291</c:v>
                </c:pt>
                <c:pt idx="92">
                  <c:v>-89.36313739586943</c:v>
                </c:pt>
                <c:pt idx="93">
                  <c:v>-87.851169233284963</c:v>
                </c:pt>
                <c:pt idx="94">
                  <c:v>-86.176718780327235</c:v>
                </c:pt>
                <c:pt idx="95">
                  <c:v>-84.089156460263254</c:v>
                </c:pt>
                <c:pt idx="96">
                  <c:v>-81.804362679786806</c:v>
                </c:pt>
                <c:pt idx="97">
                  <c:v>-79.056665584830768</c:v>
                </c:pt>
                <c:pt idx="98">
                  <c:v>-75.806889109389161</c:v>
                </c:pt>
              </c:numCache>
            </c:numRef>
          </c:xVal>
          <c:yVal>
            <c:numRef>
              <c:f>'3D-UMa (K=M=1)'!$W$156:$W$254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'3D-UMa (K=M=1)'!$X$155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-145.06975504795386</c:v>
                </c:pt>
                <c:pt idx="1">
                  <c:v>-137.0476261998229</c:v>
                </c:pt>
                <c:pt idx="2">
                  <c:v>-135.11156200567135</c:v>
                </c:pt>
                <c:pt idx="3">
                  <c:v>-133.81293348427812</c:v>
                </c:pt>
                <c:pt idx="4">
                  <c:v>-132.77584527481721</c:v>
                </c:pt>
                <c:pt idx="5">
                  <c:v>-131.90624665138924</c:v>
                </c:pt>
                <c:pt idx="6">
                  <c:v>-131.16186755098335</c:v>
                </c:pt>
                <c:pt idx="7">
                  <c:v>-130.50187236842356</c:v>
                </c:pt>
                <c:pt idx="8">
                  <c:v>-129.8811718143962</c:v>
                </c:pt>
                <c:pt idx="9">
                  <c:v>-129.3246310992869</c:v>
                </c:pt>
                <c:pt idx="10">
                  <c:v>-128.76287491018243</c:v>
                </c:pt>
                <c:pt idx="11">
                  <c:v>-128.23670504587463</c:v>
                </c:pt>
                <c:pt idx="12">
                  <c:v>-127.73885900912452</c:v>
                </c:pt>
                <c:pt idx="13">
                  <c:v>-127.24730726181242</c:v>
                </c:pt>
                <c:pt idx="14">
                  <c:v>-126.77490735159688</c:v>
                </c:pt>
                <c:pt idx="15">
                  <c:v>-126.31978657761972</c:v>
                </c:pt>
                <c:pt idx="16">
                  <c:v>-125.85780608871238</c:v>
                </c:pt>
                <c:pt idx="17">
                  <c:v>-125.41612218905647</c:v>
                </c:pt>
                <c:pt idx="18">
                  <c:v>-124.98788167771902</c:v>
                </c:pt>
                <c:pt idx="19">
                  <c:v>-124.56873548960745</c:v>
                </c:pt>
                <c:pt idx="20">
                  <c:v>-124.16078557746239</c:v>
                </c:pt>
                <c:pt idx="21">
                  <c:v>-123.76132461357768</c:v>
                </c:pt>
                <c:pt idx="22">
                  <c:v>-123.36727415941789</c:v>
                </c:pt>
                <c:pt idx="23">
                  <c:v>-122.97142765429319</c:v>
                </c:pt>
                <c:pt idx="24">
                  <c:v>-122.57313044548559</c:v>
                </c:pt>
                <c:pt idx="25">
                  <c:v>-122.19029954903063</c:v>
                </c:pt>
                <c:pt idx="26">
                  <c:v>-121.79784414369485</c:v>
                </c:pt>
                <c:pt idx="27">
                  <c:v>-121.40594115862702</c:v>
                </c:pt>
                <c:pt idx="28">
                  <c:v>-121.00499589079271</c:v>
                </c:pt>
                <c:pt idx="29">
                  <c:v>-120.61914855032246</c:v>
                </c:pt>
                <c:pt idx="30">
                  <c:v>-120.23638600973017</c:v>
                </c:pt>
                <c:pt idx="31">
                  <c:v>-119.84405784674384</c:v>
                </c:pt>
                <c:pt idx="32">
                  <c:v>-119.45098505201852</c:v>
                </c:pt>
                <c:pt idx="33">
                  <c:v>-119.05886276129286</c:v>
                </c:pt>
                <c:pt idx="34">
                  <c:v>-118.6776222683211</c:v>
                </c:pt>
                <c:pt idx="35">
                  <c:v>-118.27409061100958</c:v>
                </c:pt>
                <c:pt idx="36">
                  <c:v>-117.86215403849462</c:v>
                </c:pt>
                <c:pt idx="37">
                  <c:v>-117.47294146964224</c:v>
                </c:pt>
                <c:pt idx="38">
                  <c:v>-117.08376573595974</c:v>
                </c:pt>
                <c:pt idx="39">
                  <c:v>-116.69988639041864</c:v>
                </c:pt>
                <c:pt idx="40">
                  <c:v>-116.30220422759479</c:v>
                </c:pt>
                <c:pt idx="41">
                  <c:v>-115.88625798852564</c:v>
                </c:pt>
                <c:pt idx="42">
                  <c:v>-115.48567712417025</c:v>
                </c:pt>
                <c:pt idx="43">
                  <c:v>-115.07586592651415</c:v>
                </c:pt>
                <c:pt idx="44">
                  <c:v>-114.67621838805549</c:v>
                </c:pt>
                <c:pt idx="45">
                  <c:v>-114.26707134491961</c:v>
                </c:pt>
                <c:pt idx="46">
                  <c:v>-113.86934977797307</c:v>
                </c:pt>
                <c:pt idx="47">
                  <c:v>-113.47636601406437</c:v>
                </c:pt>
                <c:pt idx="48">
                  <c:v>-113.07594276952777</c:v>
                </c:pt>
                <c:pt idx="49">
                  <c:v>-112.6874490863359</c:v>
                </c:pt>
                <c:pt idx="50">
                  <c:v>-112.28276695173595</c:v>
                </c:pt>
                <c:pt idx="51">
                  <c:v>-111.88431814688028</c:v>
                </c:pt>
                <c:pt idx="52">
                  <c:v>-111.47304877892357</c:v>
                </c:pt>
                <c:pt idx="53">
                  <c:v>-111.07024573828008</c:v>
                </c:pt>
                <c:pt idx="54">
                  <c:v>-110.66249048355282</c:v>
                </c:pt>
                <c:pt idx="55">
                  <c:v>-110.2490395085082</c:v>
                </c:pt>
                <c:pt idx="56">
                  <c:v>-109.84940202912158</c:v>
                </c:pt>
                <c:pt idx="57">
                  <c:v>-109.44251753072001</c:v>
                </c:pt>
                <c:pt idx="58">
                  <c:v>-109.03382232932745</c:v>
                </c:pt>
                <c:pt idx="59">
                  <c:v>-108.63523286219554</c:v>
                </c:pt>
                <c:pt idx="60">
                  <c:v>-108.24216951052347</c:v>
                </c:pt>
                <c:pt idx="61">
                  <c:v>-107.82500458402882</c:v>
                </c:pt>
                <c:pt idx="62">
                  <c:v>-107.42226897970427</c:v>
                </c:pt>
                <c:pt idx="63">
                  <c:v>-107.01809106668266</c:v>
                </c:pt>
                <c:pt idx="64">
                  <c:v>-106.59488423425272</c:v>
                </c:pt>
                <c:pt idx="65">
                  <c:v>-106.19993722926297</c:v>
                </c:pt>
                <c:pt idx="66">
                  <c:v>-105.7832958092808</c:v>
                </c:pt>
                <c:pt idx="67">
                  <c:v>-105.3824372728033</c:v>
                </c:pt>
                <c:pt idx="68">
                  <c:v>-104.95683529387514</c:v>
                </c:pt>
                <c:pt idx="69">
                  <c:v>-104.54707710095705</c:v>
                </c:pt>
                <c:pt idx="70">
                  <c:v>-104.13180128475977</c:v>
                </c:pt>
                <c:pt idx="71">
                  <c:v>-103.72314219939892</c:v>
                </c:pt>
                <c:pt idx="72">
                  <c:v>-103.25831161394262</c:v>
                </c:pt>
                <c:pt idx="73">
                  <c:v>-102.81036483312657</c:v>
                </c:pt>
                <c:pt idx="74">
                  <c:v>-102.36416236889995</c:v>
                </c:pt>
                <c:pt idx="75">
                  <c:v>-101.90790105916109</c:v>
                </c:pt>
                <c:pt idx="76">
                  <c:v>-101.44323280266258</c:v>
                </c:pt>
                <c:pt idx="77">
                  <c:v>-100.96066723578861</c:v>
                </c:pt>
                <c:pt idx="78">
                  <c:v>-100.44881740163058</c:v>
                </c:pt>
                <c:pt idx="79">
                  <c:v>-99.917668057458769</c:v>
                </c:pt>
                <c:pt idx="80">
                  <c:v>-99.357089268120305</c:v>
                </c:pt>
                <c:pt idx="81">
                  <c:v>-98.807068267105677</c:v>
                </c:pt>
                <c:pt idx="82">
                  <c:v>-98.229717893092626</c:v>
                </c:pt>
                <c:pt idx="83">
                  <c:v>-97.603361849043893</c:v>
                </c:pt>
                <c:pt idx="84">
                  <c:v>-96.961913201166269</c:v>
                </c:pt>
                <c:pt idx="85">
                  <c:v>-96.275611580002177</c:v>
                </c:pt>
                <c:pt idx="86">
                  <c:v>-95.515570861847706</c:v>
                </c:pt>
                <c:pt idx="87">
                  <c:v>-94.703597095903092</c:v>
                </c:pt>
                <c:pt idx="88">
                  <c:v>-93.808277730530961</c:v>
                </c:pt>
                <c:pt idx="89">
                  <c:v>-92.860938839833352</c:v>
                </c:pt>
                <c:pt idx="90">
                  <c:v>-91.826577588633896</c:v>
                </c:pt>
                <c:pt idx="91">
                  <c:v>-90.698972376891291</c:v>
                </c:pt>
                <c:pt idx="92">
                  <c:v>-89.36313739586943</c:v>
                </c:pt>
                <c:pt idx="93">
                  <c:v>-87.851169233284963</c:v>
                </c:pt>
                <c:pt idx="94">
                  <c:v>-86.176718780327235</c:v>
                </c:pt>
                <c:pt idx="95">
                  <c:v>-84.089156460263254</c:v>
                </c:pt>
                <c:pt idx="96">
                  <c:v>-81.804362679786806</c:v>
                </c:pt>
                <c:pt idx="97">
                  <c:v>-79.056665584830768</c:v>
                </c:pt>
                <c:pt idx="98">
                  <c:v>-75.806889109389161</c:v>
                </c:pt>
              </c:numCache>
            </c:numRef>
          </c:xVal>
          <c:yVal>
            <c:numRef>
              <c:f>'3D-UMa (K=M=1)'!$X$156:$X$254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'3D-UMa (K=M=1)'!$Y$155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-145.06975504795386</c:v>
                </c:pt>
                <c:pt idx="1">
                  <c:v>-137.0476261998229</c:v>
                </c:pt>
                <c:pt idx="2">
                  <c:v>-135.11156200567135</c:v>
                </c:pt>
                <c:pt idx="3">
                  <c:v>-133.81293348427812</c:v>
                </c:pt>
                <c:pt idx="4">
                  <c:v>-132.77584527481721</c:v>
                </c:pt>
                <c:pt idx="5">
                  <c:v>-131.90624665138924</c:v>
                </c:pt>
                <c:pt idx="6">
                  <c:v>-131.16186755098335</c:v>
                </c:pt>
                <c:pt idx="7">
                  <c:v>-130.50187236842356</c:v>
                </c:pt>
                <c:pt idx="8">
                  <c:v>-129.8811718143962</c:v>
                </c:pt>
                <c:pt idx="9">
                  <c:v>-129.3246310992869</c:v>
                </c:pt>
                <c:pt idx="10">
                  <c:v>-128.76287491018243</c:v>
                </c:pt>
                <c:pt idx="11">
                  <c:v>-128.23670504587463</c:v>
                </c:pt>
                <c:pt idx="12">
                  <c:v>-127.73885900912452</c:v>
                </c:pt>
                <c:pt idx="13">
                  <c:v>-127.24730726181242</c:v>
                </c:pt>
                <c:pt idx="14">
                  <c:v>-126.77490735159688</c:v>
                </c:pt>
                <c:pt idx="15">
                  <c:v>-126.31978657761972</c:v>
                </c:pt>
                <c:pt idx="16">
                  <c:v>-125.85780608871238</c:v>
                </c:pt>
                <c:pt idx="17">
                  <c:v>-125.41612218905647</c:v>
                </c:pt>
                <c:pt idx="18">
                  <c:v>-124.98788167771902</c:v>
                </c:pt>
                <c:pt idx="19">
                  <c:v>-124.56873548960745</c:v>
                </c:pt>
                <c:pt idx="20">
                  <c:v>-124.16078557746239</c:v>
                </c:pt>
                <c:pt idx="21">
                  <c:v>-123.76132461357768</c:v>
                </c:pt>
                <c:pt idx="22">
                  <c:v>-123.36727415941789</c:v>
                </c:pt>
                <c:pt idx="23">
                  <c:v>-122.97142765429319</c:v>
                </c:pt>
                <c:pt idx="24">
                  <c:v>-122.57313044548559</c:v>
                </c:pt>
                <c:pt idx="25">
                  <c:v>-122.19029954903063</c:v>
                </c:pt>
                <c:pt idx="26">
                  <c:v>-121.79784414369485</c:v>
                </c:pt>
                <c:pt idx="27">
                  <c:v>-121.40594115862702</c:v>
                </c:pt>
                <c:pt idx="28">
                  <c:v>-121.00499589079271</c:v>
                </c:pt>
                <c:pt idx="29">
                  <c:v>-120.61914855032246</c:v>
                </c:pt>
                <c:pt idx="30">
                  <c:v>-120.23638600973017</c:v>
                </c:pt>
                <c:pt idx="31">
                  <c:v>-119.84405784674384</c:v>
                </c:pt>
                <c:pt idx="32">
                  <c:v>-119.45098505201852</c:v>
                </c:pt>
                <c:pt idx="33">
                  <c:v>-119.05886276129286</c:v>
                </c:pt>
                <c:pt idx="34">
                  <c:v>-118.6776222683211</c:v>
                </c:pt>
                <c:pt idx="35">
                  <c:v>-118.27409061100958</c:v>
                </c:pt>
                <c:pt idx="36">
                  <c:v>-117.86215403849462</c:v>
                </c:pt>
                <c:pt idx="37">
                  <c:v>-117.47294146964224</c:v>
                </c:pt>
                <c:pt idx="38">
                  <c:v>-117.08376573595974</c:v>
                </c:pt>
                <c:pt idx="39">
                  <c:v>-116.69988639041864</c:v>
                </c:pt>
                <c:pt idx="40">
                  <c:v>-116.30220422759479</c:v>
                </c:pt>
                <c:pt idx="41">
                  <c:v>-115.88625798852564</c:v>
                </c:pt>
                <c:pt idx="42">
                  <c:v>-115.48567712417025</c:v>
                </c:pt>
                <c:pt idx="43">
                  <c:v>-115.07586592651415</c:v>
                </c:pt>
                <c:pt idx="44">
                  <c:v>-114.67621838805549</c:v>
                </c:pt>
                <c:pt idx="45">
                  <c:v>-114.26707134491961</c:v>
                </c:pt>
                <c:pt idx="46">
                  <c:v>-113.86934977797307</c:v>
                </c:pt>
                <c:pt idx="47">
                  <c:v>-113.47636601406437</c:v>
                </c:pt>
                <c:pt idx="48">
                  <c:v>-113.07594276952777</c:v>
                </c:pt>
                <c:pt idx="49">
                  <c:v>-112.6874490863359</c:v>
                </c:pt>
                <c:pt idx="50">
                  <c:v>-112.28276695173595</c:v>
                </c:pt>
                <c:pt idx="51">
                  <c:v>-111.88431814688028</c:v>
                </c:pt>
                <c:pt idx="52">
                  <c:v>-111.47304877892357</c:v>
                </c:pt>
                <c:pt idx="53">
                  <c:v>-111.07024573828008</c:v>
                </c:pt>
                <c:pt idx="54">
                  <c:v>-110.66249048355282</c:v>
                </c:pt>
                <c:pt idx="55">
                  <c:v>-110.2490395085082</c:v>
                </c:pt>
                <c:pt idx="56">
                  <c:v>-109.84940202912158</c:v>
                </c:pt>
                <c:pt idx="57">
                  <c:v>-109.44251753072001</c:v>
                </c:pt>
                <c:pt idx="58">
                  <c:v>-109.03382232932745</c:v>
                </c:pt>
                <c:pt idx="59">
                  <c:v>-108.63523286219554</c:v>
                </c:pt>
                <c:pt idx="60">
                  <c:v>-108.24216951052347</c:v>
                </c:pt>
                <c:pt idx="61">
                  <c:v>-107.82500458402882</c:v>
                </c:pt>
                <c:pt idx="62">
                  <c:v>-107.42226897970427</c:v>
                </c:pt>
                <c:pt idx="63">
                  <c:v>-107.01809106668266</c:v>
                </c:pt>
                <c:pt idx="64">
                  <c:v>-106.59488423425272</c:v>
                </c:pt>
                <c:pt idx="65">
                  <c:v>-106.19993722926297</c:v>
                </c:pt>
                <c:pt idx="66">
                  <c:v>-105.7832958092808</c:v>
                </c:pt>
                <c:pt idx="67">
                  <c:v>-105.3824372728033</c:v>
                </c:pt>
                <c:pt idx="68">
                  <c:v>-104.95683529387514</c:v>
                </c:pt>
                <c:pt idx="69">
                  <c:v>-104.54707710095705</c:v>
                </c:pt>
                <c:pt idx="70">
                  <c:v>-104.13180128475977</c:v>
                </c:pt>
                <c:pt idx="71">
                  <c:v>-103.72314219939892</c:v>
                </c:pt>
                <c:pt idx="72">
                  <c:v>-103.25831161394262</c:v>
                </c:pt>
                <c:pt idx="73">
                  <c:v>-102.81036483312657</c:v>
                </c:pt>
                <c:pt idx="74">
                  <c:v>-102.36416236889995</c:v>
                </c:pt>
                <c:pt idx="75">
                  <c:v>-101.90790105916109</c:v>
                </c:pt>
                <c:pt idx="76">
                  <c:v>-101.44323280266258</c:v>
                </c:pt>
                <c:pt idx="77">
                  <c:v>-100.96066723578861</c:v>
                </c:pt>
                <c:pt idx="78">
                  <c:v>-100.44881740163058</c:v>
                </c:pt>
                <c:pt idx="79">
                  <c:v>-99.917668057458769</c:v>
                </c:pt>
                <c:pt idx="80">
                  <c:v>-99.357089268120305</c:v>
                </c:pt>
                <c:pt idx="81">
                  <c:v>-98.807068267105677</c:v>
                </c:pt>
                <c:pt idx="82">
                  <c:v>-98.229717893092626</c:v>
                </c:pt>
                <c:pt idx="83">
                  <c:v>-97.603361849043893</c:v>
                </c:pt>
                <c:pt idx="84">
                  <c:v>-96.961913201166269</c:v>
                </c:pt>
                <c:pt idx="85">
                  <c:v>-96.275611580002177</c:v>
                </c:pt>
                <c:pt idx="86">
                  <c:v>-95.515570861847706</c:v>
                </c:pt>
                <c:pt idx="87">
                  <c:v>-94.703597095903092</c:v>
                </c:pt>
                <c:pt idx="88">
                  <c:v>-93.808277730530961</c:v>
                </c:pt>
                <c:pt idx="89">
                  <c:v>-92.860938839833352</c:v>
                </c:pt>
                <c:pt idx="90">
                  <c:v>-91.826577588633896</c:v>
                </c:pt>
                <c:pt idx="91">
                  <c:v>-90.698972376891291</c:v>
                </c:pt>
                <c:pt idx="92">
                  <c:v>-89.36313739586943</c:v>
                </c:pt>
                <c:pt idx="93">
                  <c:v>-87.851169233284963</c:v>
                </c:pt>
                <c:pt idx="94">
                  <c:v>-86.176718780327235</c:v>
                </c:pt>
                <c:pt idx="95">
                  <c:v>-84.089156460263254</c:v>
                </c:pt>
                <c:pt idx="96">
                  <c:v>-81.804362679786806</c:v>
                </c:pt>
                <c:pt idx="97">
                  <c:v>-79.056665584830768</c:v>
                </c:pt>
                <c:pt idx="98">
                  <c:v>-75.806889109389161</c:v>
                </c:pt>
              </c:numCache>
            </c:numRef>
          </c:xVal>
          <c:yVal>
            <c:numRef>
              <c:f>'3D-UMa (K=M=1)'!$Y$156:$Y$254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'3D-UMa (K=M=1)'!$Z$155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-145.06975504795386</c:v>
                </c:pt>
                <c:pt idx="1">
                  <c:v>-137.0476261998229</c:v>
                </c:pt>
                <c:pt idx="2">
                  <c:v>-135.11156200567135</c:v>
                </c:pt>
                <c:pt idx="3">
                  <c:v>-133.81293348427812</c:v>
                </c:pt>
                <c:pt idx="4">
                  <c:v>-132.77584527481721</c:v>
                </c:pt>
                <c:pt idx="5">
                  <c:v>-131.90624665138924</c:v>
                </c:pt>
                <c:pt idx="6">
                  <c:v>-131.16186755098335</c:v>
                </c:pt>
                <c:pt idx="7">
                  <c:v>-130.50187236842356</c:v>
                </c:pt>
                <c:pt idx="8">
                  <c:v>-129.8811718143962</c:v>
                </c:pt>
                <c:pt idx="9">
                  <c:v>-129.3246310992869</c:v>
                </c:pt>
                <c:pt idx="10">
                  <c:v>-128.76287491018243</c:v>
                </c:pt>
                <c:pt idx="11">
                  <c:v>-128.23670504587463</c:v>
                </c:pt>
                <c:pt idx="12">
                  <c:v>-127.73885900912452</c:v>
                </c:pt>
                <c:pt idx="13">
                  <c:v>-127.24730726181242</c:v>
                </c:pt>
                <c:pt idx="14">
                  <c:v>-126.77490735159688</c:v>
                </c:pt>
                <c:pt idx="15">
                  <c:v>-126.31978657761972</c:v>
                </c:pt>
                <c:pt idx="16">
                  <c:v>-125.85780608871238</c:v>
                </c:pt>
                <c:pt idx="17">
                  <c:v>-125.41612218905647</c:v>
                </c:pt>
                <c:pt idx="18">
                  <c:v>-124.98788167771902</c:v>
                </c:pt>
                <c:pt idx="19">
                  <c:v>-124.56873548960745</c:v>
                </c:pt>
                <c:pt idx="20">
                  <c:v>-124.16078557746239</c:v>
                </c:pt>
                <c:pt idx="21">
                  <c:v>-123.76132461357768</c:v>
                </c:pt>
                <c:pt idx="22">
                  <c:v>-123.36727415941789</c:v>
                </c:pt>
                <c:pt idx="23">
                  <c:v>-122.97142765429319</c:v>
                </c:pt>
                <c:pt idx="24">
                  <c:v>-122.57313044548559</c:v>
                </c:pt>
                <c:pt idx="25">
                  <c:v>-122.19029954903063</c:v>
                </c:pt>
                <c:pt idx="26">
                  <c:v>-121.79784414369485</c:v>
                </c:pt>
                <c:pt idx="27">
                  <c:v>-121.40594115862702</c:v>
                </c:pt>
                <c:pt idx="28">
                  <c:v>-121.00499589079271</c:v>
                </c:pt>
                <c:pt idx="29">
                  <c:v>-120.61914855032246</c:v>
                </c:pt>
                <c:pt idx="30">
                  <c:v>-120.23638600973017</c:v>
                </c:pt>
                <c:pt idx="31">
                  <c:v>-119.84405784674384</c:v>
                </c:pt>
                <c:pt idx="32">
                  <c:v>-119.45098505201852</c:v>
                </c:pt>
                <c:pt idx="33">
                  <c:v>-119.05886276129286</c:v>
                </c:pt>
                <c:pt idx="34">
                  <c:v>-118.6776222683211</c:v>
                </c:pt>
                <c:pt idx="35">
                  <c:v>-118.27409061100958</c:v>
                </c:pt>
                <c:pt idx="36">
                  <c:v>-117.86215403849462</c:v>
                </c:pt>
                <c:pt idx="37">
                  <c:v>-117.47294146964224</c:v>
                </c:pt>
                <c:pt idx="38">
                  <c:v>-117.08376573595974</c:v>
                </c:pt>
                <c:pt idx="39">
                  <c:v>-116.69988639041864</c:v>
                </c:pt>
                <c:pt idx="40">
                  <c:v>-116.30220422759479</c:v>
                </c:pt>
                <c:pt idx="41">
                  <c:v>-115.88625798852564</c:v>
                </c:pt>
                <c:pt idx="42">
                  <c:v>-115.48567712417025</c:v>
                </c:pt>
                <c:pt idx="43">
                  <c:v>-115.07586592651415</c:v>
                </c:pt>
                <c:pt idx="44">
                  <c:v>-114.67621838805549</c:v>
                </c:pt>
                <c:pt idx="45">
                  <c:v>-114.26707134491961</c:v>
                </c:pt>
                <c:pt idx="46">
                  <c:v>-113.86934977797307</c:v>
                </c:pt>
                <c:pt idx="47">
                  <c:v>-113.47636601406437</c:v>
                </c:pt>
                <c:pt idx="48">
                  <c:v>-113.07594276952777</c:v>
                </c:pt>
                <c:pt idx="49">
                  <c:v>-112.6874490863359</c:v>
                </c:pt>
                <c:pt idx="50">
                  <c:v>-112.28276695173595</c:v>
                </c:pt>
                <c:pt idx="51">
                  <c:v>-111.88431814688028</c:v>
                </c:pt>
                <c:pt idx="52">
                  <c:v>-111.47304877892357</c:v>
                </c:pt>
                <c:pt idx="53">
                  <c:v>-111.07024573828008</c:v>
                </c:pt>
                <c:pt idx="54">
                  <c:v>-110.66249048355282</c:v>
                </c:pt>
                <c:pt idx="55">
                  <c:v>-110.2490395085082</c:v>
                </c:pt>
                <c:pt idx="56">
                  <c:v>-109.84940202912158</c:v>
                </c:pt>
                <c:pt idx="57">
                  <c:v>-109.44251753072001</c:v>
                </c:pt>
                <c:pt idx="58">
                  <c:v>-109.03382232932745</c:v>
                </c:pt>
                <c:pt idx="59">
                  <c:v>-108.63523286219554</c:v>
                </c:pt>
                <c:pt idx="60">
                  <c:v>-108.24216951052347</c:v>
                </c:pt>
                <c:pt idx="61">
                  <c:v>-107.82500458402882</c:v>
                </c:pt>
                <c:pt idx="62">
                  <c:v>-107.42226897970427</c:v>
                </c:pt>
                <c:pt idx="63">
                  <c:v>-107.01809106668266</c:v>
                </c:pt>
                <c:pt idx="64">
                  <c:v>-106.59488423425272</c:v>
                </c:pt>
                <c:pt idx="65">
                  <c:v>-106.19993722926297</c:v>
                </c:pt>
                <c:pt idx="66">
                  <c:v>-105.7832958092808</c:v>
                </c:pt>
                <c:pt idx="67">
                  <c:v>-105.3824372728033</c:v>
                </c:pt>
                <c:pt idx="68">
                  <c:v>-104.95683529387514</c:v>
                </c:pt>
                <c:pt idx="69">
                  <c:v>-104.54707710095705</c:v>
                </c:pt>
                <c:pt idx="70">
                  <c:v>-104.13180128475977</c:v>
                </c:pt>
                <c:pt idx="71">
                  <c:v>-103.72314219939892</c:v>
                </c:pt>
                <c:pt idx="72">
                  <c:v>-103.25831161394262</c:v>
                </c:pt>
                <c:pt idx="73">
                  <c:v>-102.81036483312657</c:v>
                </c:pt>
                <c:pt idx="74">
                  <c:v>-102.36416236889995</c:v>
                </c:pt>
                <c:pt idx="75">
                  <c:v>-101.90790105916109</c:v>
                </c:pt>
                <c:pt idx="76">
                  <c:v>-101.44323280266258</c:v>
                </c:pt>
                <c:pt idx="77">
                  <c:v>-100.96066723578861</c:v>
                </c:pt>
                <c:pt idx="78">
                  <c:v>-100.44881740163058</c:v>
                </c:pt>
                <c:pt idx="79">
                  <c:v>-99.917668057458769</c:v>
                </c:pt>
                <c:pt idx="80">
                  <c:v>-99.357089268120305</c:v>
                </c:pt>
                <c:pt idx="81">
                  <c:v>-98.807068267105677</c:v>
                </c:pt>
                <c:pt idx="82">
                  <c:v>-98.229717893092626</c:v>
                </c:pt>
                <c:pt idx="83">
                  <c:v>-97.603361849043893</c:v>
                </c:pt>
                <c:pt idx="84">
                  <c:v>-96.961913201166269</c:v>
                </c:pt>
                <c:pt idx="85">
                  <c:v>-96.275611580002177</c:v>
                </c:pt>
                <c:pt idx="86">
                  <c:v>-95.515570861847706</c:v>
                </c:pt>
                <c:pt idx="87">
                  <c:v>-94.703597095903092</c:v>
                </c:pt>
                <c:pt idx="88">
                  <c:v>-93.808277730530961</c:v>
                </c:pt>
                <c:pt idx="89">
                  <c:v>-92.860938839833352</c:v>
                </c:pt>
                <c:pt idx="90">
                  <c:v>-91.826577588633896</c:v>
                </c:pt>
                <c:pt idx="91">
                  <c:v>-90.698972376891291</c:v>
                </c:pt>
                <c:pt idx="92">
                  <c:v>-89.36313739586943</c:v>
                </c:pt>
                <c:pt idx="93">
                  <c:v>-87.851169233284963</c:v>
                </c:pt>
                <c:pt idx="94">
                  <c:v>-86.176718780327235</c:v>
                </c:pt>
                <c:pt idx="95">
                  <c:v>-84.089156460263254</c:v>
                </c:pt>
                <c:pt idx="96">
                  <c:v>-81.804362679786806</c:v>
                </c:pt>
                <c:pt idx="97">
                  <c:v>-79.056665584830768</c:v>
                </c:pt>
                <c:pt idx="98">
                  <c:v>-75.806889109389161</c:v>
                </c:pt>
              </c:numCache>
            </c:numRef>
          </c:xVal>
          <c:yVal>
            <c:numRef>
              <c:f>'3D-UMa (K=M=1)'!$Z$156:$Z$254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'3D-UMa (K=M=1)'!$AA$155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-145.06975504795386</c:v>
                </c:pt>
                <c:pt idx="1">
                  <c:v>-137.0476261998229</c:v>
                </c:pt>
                <c:pt idx="2">
                  <c:v>-135.11156200567135</c:v>
                </c:pt>
                <c:pt idx="3">
                  <c:v>-133.81293348427812</c:v>
                </c:pt>
                <c:pt idx="4">
                  <c:v>-132.77584527481721</c:v>
                </c:pt>
                <c:pt idx="5">
                  <c:v>-131.90624665138924</c:v>
                </c:pt>
                <c:pt idx="6">
                  <c:v>-131.16186755098335</c:v>
                </c:pt>
                <c:pt idx="7">
                  <c:v>-130.50187236842356</c:v>
                </c:pt>
                <c:pt idx="8">
                  <c:v>-129.8811718143962</c:v>
                </c:pt>
                <c:pt idx="9">
                  <c:v>-129.3246310992869</c:v>
                </c:pt>
                <c:pt idx="10">
                  <c:v>-128.76287491018243</c:v>
                </c:pt>
                <c:pt idx="11">
                  <c:v>-128.23670504587463</c:v>
                </c:pt>
                <c:pt idx="12">
                  <c:v>-127.73885900912452</c:v>
                </c:pt>
                <c:pt idx="13">
                  <c:v>-127.24730726181242</c:v>
                </c:pt>
                <c:pt idx="14">
                  <c:v>-126.77490735159688</c:v>
                </c:pt>
                <c:pt idx="15">
                  <c:v>-126.31978657761972</c:v>
                </c:pt>
                <c:pt idx="16">
                  <c:v>-125.85780608871238</c:v>
                </c:pt>
                <c:pt idx="17">
                  <c:v>-125.41612218905647</c:v>
                </c:pt>
                <c:pt idx="18">
                  <c:v>-124.98788167771902</c:v>
                </c:pt>
                <c:pt idx="19">
                  <c:v>-124.56873548960745</c:v>
                </c:pt>
                <c:pt idx="20">
                  <c:v>-124.16078557746239</c:v>
                </c:pt>
                <c:pt idx="21">
                  <c:v>-123.76132461357768</c:v>
                </c:pt>
                <c:pt idx="22">
                  <c:v>-123.36727415941789</c:v>
                </c:pt>
                <c:pt idx="23">
                  <c:v>-122.97142765429319</c:v>
                </c:pt>
                <c:pt idx="24">
                  <c:v>-122.57313044548559</c:v>
                </c:pt>
                <c:pt idx="25">
                  <c:v>-122.19029954903063</c:v>
                </c:pt>
                <c:pt idx="26">
                  <c:v>-121.79784414369485</c:v>
                </c:pt>
                <c:pt idx="27">
                  <c:v>-121.40594115862702</c:v>
                </c:pt>
                <c:pt idx="28">
                  <c:v>-121.00499589079271</c:v>
                </c:pt>
                <c:pt idx="29">
                  <c:v>-120.61914855032246</c:v>
                </c:pt>
                <c:pt idx="30">
                  <c:v>-120.23638600973017</c:v>
                </c:pt>
                <c:pt idx="31">
                  <c:v>-119.84405784674384</c:v>
                </c:pt>
                <c:pt idx="32">
                  <c:v>-119.45098505201852</c:v>
                </c:pt>
                <c:pt idx="33">
                  <c:v>-119.05886276129286</c:v>
                </c:pt>
                <c:pt idx="34">
                  <c:v>-118.6776222683211</c:v>
                </c:pt>
                <c:pt idx="35">
                  <c:v>-118.27409061100958</c:v>
                </c:pt>
                <c:pt idx="36">
                  <c:v>-117.86215403849462</c:v>
                </c:pt>
                <c:pt idx="37">
                  <c:v>-117.47294146964224</c:v>
                </c:pt>
                <c:pt idx="38">
                  <c:v>-117.08376573595974</c:v>
                </c:pt>
                <c:pt idx="39">
                  <c:v>-116.69988639041864</c:v>
                </c:pt>
                <c:pt idx="40">
                  <c:v>-116.30220422759479</c:v>
                </c:pt>
                <c:pt idx="41">
                  <c:v>-115.88625798852564</c:v>
                </c:pt>
                <c:pt idx="42">
                  <c:v>-115.48567712417025</c:v>
                </c:pt>
                <c:pt idx="43">
                  <c:v>-115.07586592651415</c:v>
                </c:pt>
                <c:pt idx="44">
                  <c:v>-114.67621838805549</c:v>
                </c:pt>
                <c:pt idx="45">
                  <c:v>-114.26707134491961</c:v>
                </c:pt>
                <c:pt idx="46">
                  <c:v>-113.86934977797307</c:v>
                </c:pt>
                <c:pt idx="47">
                  <c:v>-113.47636601406437</c:v>
                </c:pt>
                <c:pt idx="48">
                  <c:v>-113.07594276952777</c:v>
                </c:pt>
                <c:pt idx="49">
                  <c:v>-112.6874490863359</c:v>
                </c:pt>
                <c:pt idx="50">
                  <c:v>-112.28276695173595</c:v>
                </c:pt>
                <c:pt idx="51">
                  <c:v>-111.88431814688028</c:v>
                </c:pt>
                <c:pt idx="52">
                  <c:v>-111.47304877892357</c:v>
                </c:pt>
                <c:pt idx="53">
                  <c:v>-111.07024573828008</c:v>
                </c:pt>
                <c:pt idx="54">
                  <c:v>-110.66249048355282</c:v>
                </c:pt>
                <c:pt idx="55">
                  <c:v>-110.2490395085082</c:v>
                </c:pt>
                <c:pt idx="56">
                  <c:v>-109.84940202912158</c:v>
                </c:pt>
                <c:pt idx="57">
                  <c:v>-109.44251753072001</c:v>
                </c:pt>
                <c:pt idx="58">
                  <c:v>-109.03382232932745</c:v>
                </c:pt>
                <c:pt idx="59">
                  <c:v>-108.63523286219554</c:v>
                </c:pt>
                <c:pt idx="60">
                  <c:v>-108.24216951052347</c:v>
                </c:pt>
                <c:pt idx="61">
                  <c:v>-107.82500458402882</c:v>
                </c:pt>
                <c:pt idx="62">
                  <c:v>-107.42226897970427</c:v>
                </c:pt>
                <c:pt idx="63">
                  <c:v>-107.01809106668266</c:v>
                </c:pt>
                <c:pt idx="64">
                  <c:v>-106.59488423425272</c:v>
                </c:pt>
                <c:pt idx="65">
                  <c:v>-106.19993722926297</c:v>
                </c:pt>
                <c:pt idx="66">
                  <c:v>-105.7832958092808</c:v>
                </c:pt>
                <c:pt idx="67">
                  <c:v>-105.3824372728033</c:v>
                </c:pt>
                <c:pt idx="68">
                  <c:v>-104.95683529387514</c:v>
                </c:pt>
                <c:pt idx="69">
                  <c:v>-104.54707710095705</c:v>
                </c:pt>
                <c:pt idx="70">
                  <c:v>-104.13180128475977</c:v>
                </c:pt>
                <c:pt idx="71">
                  <c:v>-103.72314219939892</c:v>
                </c:pt>
                <c:pt idx="72">
                  <c:v>-103.25831161394262</c:v>
                </c:pt>
                <c:pt idx="73">
                  <c:v>-102.81036483312657</c:v>
                </c:pt>
                <c:pt idx="74">
                  <c:v>-102.36416236889995</c:v>
                </c:pt>
                <c:pt idx="75">
                  <c:v>-101.90790105916109</c:v>
                </c:pt>
                <c:pt idx="76">
                  <c:v>-101.44323280266258</c:v>
                </c:pt>
                <c:pt idx="77">
                  <c:v>-100.96066723578861</c:v>
                </c:pt>
                <c:pt idx="78">
                  <c:v>-100.44881740163058</c:v>
                </c:pt>
                <c:pt idx="79">
                  <c:v>-99.917668057458769</c:v>
                </c:pt>
                <c:pt idx="80">
                  <c:v>-99.357089268120305</c:v>
                </c:pt>
                <c:pt idx="81">
                  <c:v>-98.807068267105677</c:v>
                </c:pt>
                <c:pt idx="82">
                  <c:v>-98.229717893092626</c:v>
                </c:pt>
                <c:pt idx="83">
                  <c:v>-97.603361849043893</c:v>
                </c:pt>
                <c:pt idx="84">
                  <c:v>-96.961913201166269</c:v>
                </c:pt>
                <c:pt idx="85">
                  <c:v>-96.275611580002177</c:v>
                </c:pt>
                <c:pt idx="86">
                  <c:v>-95.515570861847706</c:v>
                </c:pt>
                <c:pt idx="87">
                  <c:v>-94.703597095903092</c:v>
                </c:pt>
                <c:pt idx="88">
                  <c:v>-93.808277730530961</c:v>
                </c:pt>
                <c:pt idx="89">
                  <c:v>-92.860938839833352</c:v>
                </c:pt>
                <c:pt idx="90">
                  <c:v>-91.826577588633896</c:v>
                </c:pt>
                <c:pt idx="91">
                  <c:v>-90.698972376891291</c:v>
                </c:pt>
                <c:pt idx="92">
                  <c:v>-89.36313739586943</c:v>
                </c:pt>
                <c:pt idx="93">
                  <c:v>-87.851169233284963</c:v>
                </c:pt>
                <c:pt idx="94">
                  <c:v>-86.176718780327235</c:v>
                </c:pt>
                <c:pt idx="95">
                  <c:v>-84.089156460263254</c:v>
                </c:pt>
                <c:pt idx="96">
                  <c:v>-81.804362679786806</c:v>
                </c:pt>
                <c:pt idx="97">
                  <c:v>-79.056665584830768</c:v>
                </c:pt>
                <c:pt idx="98">
                  <c:v>-75.806889109389161</c:v>
                </c:pt>
              </c:numCache>
            </c:numRef>
          </c:xVal>
          <c:yVal>
            <c:numRef>
              <c:f>'3D-UMa (K=M=1)'!$AA$156:$AA$254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'3D-UMa (K=M=1)'!$AB$155</c:f>
              <c:strCache>
                <c:ptCount val="1"/>
                <c:pt idx="0">
                  <c:v>0</c:v>
                </c:pt>
              </c:strCache>
            </c:strRef>
          </c:tx>
          <c:spPr>
            <a:ln w="38100">
              <a:solidFill>
                <a:srgbClr val="003300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FFFFFF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-145.06975504795386</c:v>
                </c:pt>
                <c:pt idx="1">
                  <c:v>-137.0476261998229</c:v>
                </c:pt>
                <c:pt idx="2">
                  <c:v>-135.11156200567135</c:v>
                </c:pt>
                <c:pt idx="3">
                  <c:v>-133.81293348427812</c:v>
                </c:pt>
                <c:pt idx="4">
                  <c:v>-132.77584527481721</c:v>
                </c:pt>
                <c:pt idx="5">
                  <c:v>-131.90624665138924</c:v>
                </c:pt>
                <c:pt idx="6">
                  <c:v>-131.16186755098335</c:v>
                </c:pt>
                <c:pt idx="7">
                  <c:v>-130.50187236842356</c:v>
                </c:pt>
                <c:pt idx="8">
                  <c:v>-129.8811718143962</c:v>
                </c:pt>
                <c:pt idx="9">
                  <c:v>-129.3246310992869</c:v>
                </c:pt>
                <c:pt idx="10">
                  <c:v>-128.76287491018243</c:v>
                </c:pt>
                <c:pt idx="11">
                  <c:v>-128.23670504587463</c:v>
                </c:pt>
                <c:pt idx="12">
                  <c:v>-127.73885900912452</c:v>
                </c:pt>
                <c:pt idx="13">
                  <c:v>-127.24730726181242</c:v>
                </c:pt>
                <c:pt idx="14">
                  <c:v>-126.77490735159688</c:v>
                </c:pt>
                <c:pt idx="15">
                  <c:v>-126.31978657761972</c:v>
                </c:pt>
                <c:pt idx="16">
                  <c:v>-125.85780608871238</c:v>
                </c:pt>
                <c:pt idx="17">
                  <c:v>-125.41612218905647</c:v>
                </c:pt>
                <c:pt idx="18">
                  <c:v>-124.98788167771902</c:v>
                </c:pt>
                <c:pt idx="19">
                  <c:v>-124.56873548960745</c:v>
                </c:pt>
                <c:pt idx="20">
                  <c:v>-124.16078557746239</c:v>
                </c:pt>
                <c:pt idx="21">
                  <c:v>-123.76132461357768</c:v>
                </c:pt>
                <c:pt idx="22">
                  <c:v>-123.36727415941789</c:v>
                </c:pt>
                <c:pt idx="23">
                  <c:v>-122.97142765429319</c:v>
                </c:pt>
                <c:pt idx="24">
                  <c:v>-122.57313044548559</c:v>
                </c:pt>
                <c:pt idx="25">
                  <c:v>-122.19029954903063</c:v>
                </c:pt>
                <c:pt idx="26">
                  <c:v>-121.79784414369485</c:v>
                </c:pt>
                <c:pt idx="27">
                  <c:v>-121.40594115862702</c:v>
                </c:pt>
                <c:pt idx="28">
                  <c:v>-121.00499589079271</c:v>
                </c:pt>
                <c:pt idx="29">
                  <c:v>-120.61914855032246</c:v>
                </c:pt>
                <c:pt idx="30">
                  <c:v>-120.23638600973017</c:v>
                </c:pt>
                <c:pt idx="31">
                  <c:v>-119.84405784674384</c:v>
                </c:pt>
                <c:pt idx="32">
                  <c:v>-119.45098505201852</c:v>
                </c:pt>
                <c:pt idx="33">
                  <c:v>-119.05886276129286</c:v>
                </c:pt>
                <c:pt idx="34">
                  <c:v>-118.6776222683211</c:v>
                </c:pt>
                <c:pt idx="35">
                  <c:v>-118.27409061100958</c:v>
                </c:pt>
                <c:pt idx="36">
                  <c:v>-117.86215403849462</c:v>
                </c:pt>
                <c:pt idx="37">
                  <c:v>-117.47294146964224</c:v>
                </c:pt>
                <c:pt idx="38">
                  <c:v>-117.08376573595974</c:v>
                </c:pt>
                <c:pt idx="39">
                  <c:v>-116.69988639041864</c:v>
                </c:pt>
                <c:pt idx="40">
                  <c:v>-116.30220422759479</c:v>
                </c:pt>
                <c:pt idx="41">
                  <c:v>-115.88625798852564</c:v>
                </c:pt>
                <c:pt idx="42">
                  <c:v>-115.48567712417025</c:v>
                </c:pt>
                <c:pt idx="43">
                  <c:v>-115.07586592651415</c:v>
                </c:pt>
                <c:pt idx="44">
                  <c:v>-114.67621838805549</c:v>
                </c:pt>
                <c:pt idx="45">
                  <c:v>-114.26707134491961</c:v>
                </c:pt>
                <c:pt idx="46">
                  <c:v>-113.86934977797307</c:v>
                </c:pt>
                <c:pt idx="47">
                  <c:v>-113.47636601406437</c:v>
                </c:pt>
                <c:pt idx="48">
                  <c:v>-113.07594276952777</c:v>
                </c:pt>
                <c:pt idx="49">
                  <c:v>-112.6874490863359</c:v>
                </c:pt>
                <c:pt idx="50">
                  <c:v>-112.28276695173595</c:v>
                </c:pt>
                <c:pt idx="51">
                  <c:v>-111.88431814688028</c:v>
                </c:pt>
                <c:pt idx="52">
                  <c:v>-111.47304877892357</c:v>
                </c:pt>
                <c:pt idx="53">
                  <c:v>-111.07024573828008</c:v>
                </c:pt>
                <c:pt idx="54">
                  <c:v>-110.66249048355282</c:v>
                </c:pt>
                <c:pt idx="55">
                  <c:v>-110.2490395085082</c:v>
                </c:pt>
                <c:pt idx="56">
                  <c:v>-109.84940202912158</c:v>
                </c:pt>
                <c:pt idx="57">
                  <c:v>-109.44251753072001</c:v>
                </c:pt>
                <c:pt idx="58">
                  <c:v>-109.03382232932745</c:v>
                </c:pt>
                <c:pt idx="59">
                  <c:v>-108.63523286219554</c:v>
                </c:pt>
                <c:pt idx="60">
                  <c:v>-108.24216951052347</c:v>
                </c:pt>
                <c:pt idx="61">
                  <c:v>-107.82500458402882</c:v>
                </c:pt>
                <c:pt idx="62">
                  <c:v>-107.42226897970427</c:v>
                </c:pt>
                <c:pt idx="63">
                  <c:v>-107.01809106668266</c:v>
                </c:pt>
                <c:pt idx="64">
                  <c:v>-106.59488423425272</c:v>
                </c:pt>
                <c:pt idx="65">
                  <c:v>-106.19993722926297</c:v>
                </c:pt>
                <c:pt idx="66">
                  <c:v>-105.7832958092808</c:v>
                </c:pt>
                <c:pt idx="67">
                  <c:v>-105.3824372728033</c:v>
                </c:pt>
                <c:pt idx="68">
                  <c:v>-104.95683529387514</c:v>
                </c:pt>
                <c:pt idx="69">
                  <c:v>-104.54707710095705</c:v>
                </c:pt>
                <c:pt idx="70">
                  <c:v>-104.13180128475977</c:v>
                </c:pt>
                <c:pt idx="71">
                  <c:v>-103.72314219939892</c:v>
                </c:pt>
                <c:pt idx="72">
                  <c:v>-103.25831161394262</c:v>
                </c:pt>
                <c:pt idx="73">
                  <c:v>-102.81036483312657</c:v>
                </c:pt>
                <c:pt idx="74">
                  <c:v>-102.36416236889995</c:v>
                </c:pt>
                <c:pt idx="75">
                  <c:v>-101.90790105916109</c:v>
                </c:pt>
                <c:pt idx="76">
                  <c:v>-101.44323280266258</c:v>
                </c:pt>
                <c:pt idx="77">
                  <c:v>-100.96066723578861</c:v>
                </c:pt>
                <c:pt idx="78">
                  <c:v>-100.44881740163058</c:v>
                </c:pt>
                <c:pt idx="79">
                  <c:v>-99.917668057458769</c:v>
                </c:pt>
                <c:pt idx="80">
                  <c:v>-99.357089268120305</c:v>
                </c:pt>
                <c:pt idx="81">
                  <c:v>-98.807068267105677</c:v>
                </c:pt>
                <c:pt idx="82">
                  <c:v>-98.229717893092626</c:v>
                </c:pt>
                <c:pt idx="83">
                  <c:v>-97.603361849043893</c:v>
                </c:pt>
                <c:pt idx="84">
                  <c:v>-96.961913201166269</c:v>
                </c:pt>
                <c:pt idx="85">
                  <c:v>-96.275611580002177</c:v>
                </c:pt>
                <c:pt idx="86">
                  <c:v>-95.515570861847706</c:v>
                </c:pt>
                <c:pt idx="87">
                  <c:v>-94.703597095903092</c:v>
                </c:pt>
                <c:pt idx="88">
                  <c:v>-93.808277730530961</c:v>
                </c:pt>
                <c:pt idx="89">
                  <c:v>-92.860938839833352</c:v>
                </c:pt>
                <c:pt idx="90">
                  <c:v>-91.826577588633896</c:v>
                </c:pt>
                <c:pt idx="91">
                  <c:v>-90.698972376891291</c:v>
                </c:pt>
                <c:pt idx="92">
                  <c:v>-89.36313739586943</c:v>
                </c:pt>
                <c:pt idx="93">
                  <c:v>-87.851169233284963</c:v>
                </c:pt>
                <c:pt idx="94">
                  <c:v>-86.176718780327235</c:v>
                </c:pt>
                <c:pt idx="95">
                  <c:v>-84.089156460263254</c:v>
                </c:pt>
                <c:pt idx="96">
                  <c:v>-81.804362679786806</c:v>
                </c:pt>
                <c:pt idx="97">
                  <c:v>-79.056665584830768</c:v>
                </c:pt>
                <c:pt idx="98">
                  <c:v>-75.806889109389161</c:v>
                </c:pt>
              </c:numCache>
            </c:numRef>
          </c:xVal>
          <c:yVal>
            <c:numRef>
              <c:f>'3D-UMa (K=M=1)'!$AB$156:$AB$254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'3D-UMa (K=M=1)'!$AC$155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-145.06975504795386</c:v>
                </c:pt>
                <c:pt idx="1">
                  <c:v>-137.0476261998229</c:v>
                </c:pt>
                <c:pt idx="2">
                  <c:v>-135.11156200567135</c:v>
                </c:pt>
                <c:pt idx="3">
                  <c:v>-133.81293348427812</c:v>
                </c:pt>
                <c:pt idx="4">
                  <c:v>-132.77584527481721</c:v>
                </c:pt>
                <c:pt idx="5">
                  <c:v>-131.90624665138924</c:v>
                </c:pt>
                <c:pt idx="6">
                  <c:v>-131.16186755098335</c:v>
                </c:pt>
                <c:pt idx="7">
                  <c:v>-130.50187236842356</c:v>
                </c:pt>
                <c:pt idx="8">
                  <c:v>-129.8811718143962</c:v>
                </c:pt>
                <c:pt idx="9">
                  <c:v>-129.3246310992869</c:v>
                </c:pt>
                <c:pt idx="10">
                  <c:v>-128.76287491018243</c:v>
                </c:pt>
                <c:pt idx="11">
                  <c:v>-128.23670504587463</c:v>
                </c:pt>
                <c:pt idx="12">
                  <c:v>-127.73885900912452</c:v>
                </c:pt>
                <c:pt idx="13">
                  <c:v>-127.24730726181242</c:v>
                </c:pt>
                <c:pt idx="14">
                  <c:v>-126.77490735159688</c:v>
                </c:pt>
                <c:pt idx="15">
                  <c:v>-126.31978657761972</c:v>
                </c:pt>
                <c:pt idx="16">
                  <c:v>-125.85780608871238</c:v>
                </c:pt>
                <c:pt idx="17">
                  <c:v>-125.41612218905647</c:v>
                </c:pt>
                <c:pt idx="18">
                  <c:v>-124.98788167771902</c:v>
                </c:pt>
                <c:pt idx="19">
                  <c:v>-124.56873548960745</c:v>
                </c:pt>
                <c:pt idx="20">
                  <c:v>-124.16078557746239</c:v>
                </c:pt>
                <c:pt idx="21">
                  <c:v>-123.76132461357768</c:v>
                </c:pt>
                <c:pt idx="22">
                  <c:v>-123.36727415941789</c:v>
                </c:pt>
                <c:pt idx="23">
                  <c:v>-122.97142765429319</c:v>
                </c:pt>
                <c:pt idx="24">
                  <c:v>-122.57313044548559</c:v>
                </c:pt>
                <c:pt idx="25">
                  <c:v>-122.19029954903063</c:v>
                </c:pt>
                <c:pt idx="26">
                  <c:v>-121.79784414369485</c:v>
                </c:pt>
                <c:pt idx="27">
                  <c:v>-121.40594115862702</c:v>
                </c:pt>
                <c:pt idx="28">
                  <c:v>-121.00499589079271</c:v>
                </c:pt>
                <c:pt idx="29">
                  <c:v>-120.61914855032246</c:v>
                </c:pt>
                <c:pt idx="30">
                  <c:v>-120.23638600973017</c:v>
                </c:pt>
                <c:pt idx="31">
                  <c:v>-119.84405784674384</c:v>
                </c:pt>
                <c:pt idx="32">
                  <c:v>-119.45098505201852</c:v>
                </c:pt>
                <c:pt idx="33">
                  <c:v>-119.05886276129286</c:v>
                </c:pt>
                <c:pt idx="34">
                  <c:v>-118.6776222683211</c:v>
                </c:pt>
                <c:pt idx="35">
                  <c:v>-118.27409061100958</c:v>
                </c:pt>
                <c:pt idx="36">
                  <c:v>-117.86215403849462</c:v>
                </c:pt>
                <c:pt idx="37">
                  <c:v>-117.47294146964224</c:v>
                </c:pt>
                <c:pt idx="38">
                  <c:v>-117.08376573595974</c:v>
                </c:pt>
                <c:pt idx="39">
                  <c:v>-116.69988639041864</c:v>
                </c:pt>
                <c:pt idx="40">
                  <c:v>-116.30220422759479</c:v>
                </c:pt>
                <c:pt idx="41">
                  <c:v>-115.88625798852564</c:v>
                </c:pt>
                <c:pt idx="42">
                  <c:v>-115.48567712417025</c:v>
                </c:pt>
                <c:pt idx="43">
                  <c:v>-115.07586592651415</c:v>
                </c:pt>
                <c:pt idx="44">
                  <c:v>-114.67621838805549</c:v>
                </c:pt>
                <c:pt idx="45">
                  <c:v>-114.26707134491961</c:v>
                </c:pt>
                <c:pt idx="46">
                  <c:v>-113.86934977797307</c:v>
                </c:pt>
                <c:pt idx="47">
                  <c:v>-113.47636601406437</c:v>
                </c:pt>
                <c:pt idx="48">
                  <c:v>-113.07594276952777</c:v>
                </c:pt>
                <c:pt idx="49">
                  <c:v>-112.6874490863359</c:v>
                </c:pt>
                <c:pt idx="50">
                  <c:v>-112.28276695173595</c:v>
                </c:pt>
                <c:pt idx="51">
                  <c:v>-111.88431814688028</c:v>
                </c:pt>
                <c:pt idx="52">
                  <c:v>-111.47304877892357</c:v>
                </c:pt>
                <c:pt idx="53">
                  <c:v>-111.07024573828008</c:v>
                </c:pt>
                <c:pt idx="54">
                  <c:v>-110.66249048355282</c:v>
                </c:pt>
                <c:pt idx="55">
                  <c:v>-110.2490395085082</c:v>
                </c:pt>
                <c:pt idx="56">
                  <c:v>-109.84940202912158</c:v>
                </c:pt>
                <c:pt idx="57">
                  <c:v>-109.44251753072001</c:v>
                </c:pt>
                <c:pt idx="58">
                  <c:v>-109.03382232932745</c:v>
                </c:pt>
                <c:pt idx="59">
                  <c:v>-108.63523286219554</c:v>
                </c:pt>
                <c:pt idx="60">
                  <c:v>-108.24216951052347</c:v>
                </c:pt>
                <c:pt idx="61">
                  <c:v>-107.82500458402882</c:v>
                </c:pt>
                <c:pt idx="62">
                  <c:v>-107.42226897970427</c:v>
                </c:pt>
                <c:pt idx="63">
                  <c:v>-107.01809106668266</c:v>
                </c:pt>
                <c:pt idx="64">
                  <c:v>-106.59488423425272</c:v>
                </c:pt>
                <c:pt idx="65">
                  <c:v>-106.19993722926297</c:v>
                </c:pt>
                <c:pt idx="66">
                  <c:v>-105.7832958092808</c:v>
                </c:pt>
                <c:pt idx="67">
                  <c:v>-105.3824372728033</c:v>
                </c:pt>
                <c:pt idx="68">
                  <c:v>-104.95683529387514</c:v>
                </c:pt>
                <c:pt idx="69">
                  <c:v>-104.54707710095705</c:v>
                </c:pt>
                <c:pt idx="70">
                  <c:v>-104.13180128475977</c:v>
                </c:pt>
                <c:pt idx="71">
                  <c:v>-103.72314219939892</c:v>
                </c:pt>
                <c:pt idx="72">
                  <c:v>-103.25831161394262</c:v>
                </c:pt>
                <c:pt idx="73">
                  <c:v>-102.81036483312657</c:v>
                </c:pt>
                <c:pt idx="74">
                  <c:v>-102.36416236889995</c:v>
                </c:pt>
                <c:pt idx="75">
                  <c:v>-101.90790105916109</c:v>
                </c:pt>
                <c:pt idx="76">
                  <c:v>-101.44323280266258</c:v>
                </c:pt>
                <c:pt idx="77">
                  <c:v>-100.96066723578861</c:v>
                </c:pt>
                <c:pt idx="78">
                  <c:v>-100.44881740163058</c:v>
                </c:pt>
                <c:pt idx="79">
                  <c:v>-99.917668057458769</c:v>
                </c:pt>
                <c:pt idx="80">
                  <c:v>-99.357089268120305</c:v>
                </c:pt>
                <c:pt idx="81">
                  <c:v>-98.807068267105677</c:v>
                </c:pt>
                <c:pt idx="82">
                  <c:v>-98.229717893092626</c:v>
                </c:pt>
                <c:pt idx="83">
                  <c:v>-97.603361849043893</c:v>
                </c:pt>
                <c:pt idx="84">
                  <c:v>-96.961913201166269</c:v>
                </c:pt>
                <c:pt idx="85">
                  <c:v>-96.275611580002177</c:v>
                </c:pt>
                <c:pt idx="86">
                  <c:v>-95.515570861847706</c:v>
                </c:pt>
                <c:pt idx="87">
                  <c:v>-94.703597095903092</c:v>
                </c:pt>
                <c:pt idx="88">
                  <c:v>-93.808277730530961</c:v>
                </c:pt>
                <c:pt idx="89">
                  <c:v>-92.860938839833352</c:v>
                </c:pt>
                <c:pt idx="90">
                  <c:v>-91.826577588633896</c:v>
                </c:pt>
                <c:pt idx="91">
                  <c:v>-90.698972376891291</c:v>
                </c:pt>
                <c:pt idx="92">
                  <c:v>-89.36313739586943</c:v>
                </c:pt>
                <c:pt idx="93">
                  <c:v>-87.851169233284963</c:v>
                </c:pt>
                <c:pt idx="94">
                  <c:v>-86.176718780327235</c:v>
                </c:pt>
                <c:pt idx="95">
                  <c:v>-84.089156460263254</c:v>
                </c:pt>
                <c:pt idx="96">
                  <c:v>-81.804362679786806</c:v>
                </c:pt>
                <c:pt idx="97">
                  <c:v>-79.056665584830768</c:v>
                </c:pt>
                <c:pt idx="98">
                  <c:v>-75.806889109389161</c:v>
                </c:pt>
              </c:numCache>
            </c:numRef>
          </c:xVal>
          <c:yVal>
            <c:numRef>
              <c:f>'3D-UMa (K=M=1)'!$AC$156:$AC$254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'3D-UMa (K=M=1)'!$AD$155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-145.06975504795386</c:v>
                </c:pt>
                <c:pt idx="1">
                  <c:v>-137.0476261998229</c:v>
                </c:pt>
                <c:pt idx="2">
                  <c:v>-135.11156200567135</c:v>
                </c:pt>
                <c:pt idx="3">
                  <c:v>-133.81293348427812</c:v>
                </c:pt>
                <c:pt idx="4">
                  <c:v>-132.77584527481721</c:v>
                </c:pt>
                <c:pt idx="5">
                  <c:v>-131.90624665138924</c:v>
                </c:pt>
                <c:pt idx="6">
                  <c:v>-131.16186755098335</c:v>
                </c:pt>
                <c:pt idx="7">
                  <c:v>-130.50187236842356</c:v>
                </c:pt>
                <c:pt idx="8">
                  <c:v>-129.8811718143962</c:v>
                </c:pt>
                <c:pt idx="9">
                  <c:v>-129.3246310992869</c:v>
                </c:pt>
                <c:pt idx="10">
                  <c:v>-128.76287491018243</c:v>
                </c:pt>
                <c:pt idx="11">
                  <c:v>-128.23670504587463</c:v>
                </c:pt>
                <c:pt idx="12">
                  <c:v>-127.73885900912452</c:v>
                </c:pt>
                <c:pt idx="13">
                  <c:v>-127.24730726181242</c:v>
                </c:pt>
                <c:pt idx="14">
                  <c:v>-126.77490735159688</c:v>
                </c:pt>
                <c:pt idx="15">
                  <c:v>-126.31978657761972</c:v>
                </c:pt>
                <c:pt idx="16">
                  <c:v>-125.85780608871238</c:v>
                </c:pt>
                <c:pt idx="17">
                  <c:v>-125.41612218905647</c:v>
                </c:pt>
                <c:pt idx="18">
                  <c:v>-124.98788167771902</c:v>
                </c:pt>
                <c:pt idx="19">
                  <c:v>-124.56873548960745</c:v>
                </c:pt>
                <c:pt idx="20">
                  <c:v>-124.16078557746239</c:v>
                </c:pt>
                <c:pt idx="21">
                  <c:v>-123.76132461357768</c:v>
                </c:pt>
                <c:pt idx="22">
                  <c:v>-123.36727415941789</c:v>
                </c:pt>
                <c:pt idx="23">
                  <c:v>-122.97142765429319</c:v>
                </c:pt>
                <c:pt idx="24">
                  <c:v>-122.57313044548559</c:v>
                </c:pt>
                <c:pt idx="25">
                  <c:v>-122.19029954903063</c:v>
                </c:pt>
                <c:pt idx="26">
                  <c:v>-121.79784414369485</c:v>
                </c:pt>
                <c:pt idx="27">
                  <c:v>-121.40594115862702</c:v>
                </c:pt>
                <c:pt idx="28">
                  <c:v>-121.00499589079271</c:v>
                </c:pt>
                <c:pt idx="29">
                  <c:v>-120.61914855032246</c:v>
                </c:pt>
                <c:pt idx="30">
                  <c:v>-120.23638600973017</c:v>
                </c:pt>
                <c:pt idx="31">
                  <c:v>-119.84405784674384</c:v>
                </c:pt>
                <c:pt idx="32">
                  <c:v>-119.45098505201852</c:v>
                </c:pt>
                <c:pt idx="33">
                  <c:v>-119.05886276129286</c:v>
                </c:pt>
                <c:pt idx="34">
                  <c:v>-118.6776222683211</c:v>
                </c:pt>
                <c:pt idx="35">
                  <c:v>-118.27409061100958</c:v>
                </c:pt>
                <c:pt idx="36">
                  <c:v>-117.86215403849462</c:v>
                </c:pt>
                <c:pt idx="37">
                  <c:v>-117.47294146964224</c:v>
                </c:pt>
                <c:pt idx="38">
                  <c:v>-117.08376573595974</c:v>
                </c:pt>
                <c:pt idx="39">
                  <c:v>-116.69988639041864</c:v>
                </c:pt>
                <c:pt idx="40">
                  <c:v>-116.30220422759479</c:v>
                </c:pt>
                <c:pt idx="41">
                  <c:v>-115.88625798852564</c:v>
                </c:pt>
                <c:pt idx="42">
                  <c:v>-115.48567712417025</c:v>
                </c:pt>
                <c:pt idx="43">
                  <c:v>-115.07586592651415</c:v>
                </c:pt>
                <c:pt idx="44">
                  <c:v>-114.67621838805549</c:v>
                </c:pt>
                <c:pt idx="45">
                  <c:v>-114.26707134491961</c:v>
                </c:pt>
                <c:pt idx="46">
                  <c:v>-113.86934977797307</c:v>
                </c:pt>
                <c:pt idx="47">
                  <c:v>-113.47636601406437</c:v>
                </c:pt>
                <c:pt idx="48">
                  <c:v>-113.07594276952777</c:v>
                </c:pt>
                <c:pt idx="49">
                  <c:v>-112.6874490863359</c:v>
                </c:pt>
                <c:pt idx="50">
                  <c:v>-112.28276695173595</c:v>
                </c:pt>
                <c:pt idx="51">
                  <c:v>-111.88431814688028</c:v>
                </c:pt>
                <c:pt idx="52">
                  <c:v>-111.47304877892357</c:v>
                </c:pt>
                <c:pt idx="53">
                  <c:v>-111.07024573828008</c:v>
                </c:pt>
                <c:pt idx="54">
                  <c:v>-110.66249048355282</c:v>
                </c:pt>
                <c:pt idx="55">
                  <c:v>-110.2490395085082</c:v>
                </c:pt>
                <c:pt idx="56">
                  <c:v>-109.84940202912158</c:v>
                </c:pt>
                <c:pt idx="57">
                  <c:v>-109.44251753072001</c:v>
                </c:pt>
                <c:pt idx="58">
                  <c:v>-109.03382232932745</c:v>
                </c:pt>
                <c:pt idx="59">
                  <c:v>-108.63523286219554</c:v>
                </c:pt>
                <c:pt idx="60">
                  <c:v>-108.24216951052347</c:v>
                </c:pt>
                <c:pt idx="61">
                  <c:v>-107.82500458402882</c:v>
                </c:pt>
                <c:pt idx="62">
                  <c:v>-107.42226897970427</c:v>
                </c:pt>
                <c:pt idx="63">
                  <c:v>-107.01809106668266</c:v>
                </c:pt>
                <c:pt idx="64">
                  <c:v>-106.59488423425272</c:v>
                </c:pt>
                <c:pt idx="65">
                  <c:v>-106.19993722926297</c:v>
                </c:pt>
                <c:pt idx="66">
                  <c:v>-105.7832958092808</c:v>
                </c:pt>
                <c:pt idx="67">
                  <c:v>-105.3824372728033</c:v>
                </c:pt>
                <c:pt idx="68">
                  <c:v>-104.95683529387514</c:v>
                </c:pt>
                <c:pt idx="69">
                  <c:v>-104.54707710095705</c:v>
                </c:pt>
                <c:pt idx="70">
                  <c:v>-104.13180128475977</c:v>
                </c:pt>
                <c:pt idx="71">
                  <c:v>-103.72314219939892</c:v>
                </c:pt>
                <c:pt idx="72">
                  <c:v>-103.25831161394262</c:v>
                </c:pt>
                <c:pt idx="73">
                  <c:v>-102.81036483312657</c:v>
                </c:pt>
                <c:pt idx="74">
                  <c:v>-102.36416236889995</c:v>
                </c:pt>
                <c:pt idx="75">
                  <c:v>-101.90790105916109</c:v>
                </c:pt>
                <c:pt idx="76">
                  <c:v>-101.44323280266258</c:v>
                </c:pt>
                <c:pt idx="77">
                  <c:v>-100.96066723578861</c:v>
                </c:pt>
                <c:pt idx="78">
                  <c:v>-100.44881740163058</c:v>
                </c:pt>
                <c:pt idx="79">
                  <c:v>-99.917668057458769</c:v>
                </c:pt>
                <c:pt idx="80">
                  <c:v>-99.357089268120305</c:v>
                </c:pt>
                <c:pt idx="81">
                  <c:v>-98.807068267105677</c:v>
                </c:pt>
                <c:pt idx="82">
                  <c:v>-98.229717893092626</c:v>
                </c:pt>
                <c:pt idx="83">
                  <c:v>-97.603361849043893</c:v>
                </c:pt>
                <c:pt idx="84">
                  <c:v>-96.961913201166269</c:v>
                </c:pt>
                <c:pt idx="85">
                  <c:v>-96.275611580002177</c:v>
                </c:pt>
                <c:pt idx="86">
                  <c:v>-95.515570861847706</c:v>
                </c:pt>
                <c:pt idx="87">
                  <c:v>-94.703597095903092</c:v>
                </c:pt>
                <c:pt idx="88">
                  <c:v>-93.808277730530961</c:v>
                </c:pt>
                <c:pt idx="89">
                  <c:v>-92.860938839833352</c:v>
                </c:pt>
                <c:pt idx="90">
                  <c:v>-91.826577588633896</c:v>
                </c:pt>
                <c:pt idx="91">
                  <c:v>-90.698972376891291</c:v>
                </c:pt>
                <c:pt idx="92">
                  <c:v>-89.36313739586943</c:v>
                </c:pt>
                <c:pt idx="93">
                  <c:v>-87.851169233284963</c:v>
                </c:pt>
                <c:pt idx="94">
                  <c:v>-86.176718780327235</c:v>
                </c:pt>
                <c:pt idx="95">
                  <c:v>-84.089156460263254</c:v>
                </c:pt>
                <c:pt idx="96">
                  <c:v>-81.804362679786806</c:v>
                </c:pt>
                <c:pt idx="97">
                  <c:v>-79.056665584830768</c:v>
                </c:pt>
                <c:pt idx="98">
                  <c:v>-75.806889109389161</c:v>
                </c:pt>
              </c:numCache>
            </c:numRef>
          </c:xVal>
          <c:yVal>
            <c:numRef>
              <c:f>'3D-UMa (K=M=1)'!$AD$156:$AD$254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860160"/>
        <c:axId val="110870528"/>
      </c:scatterChart>
      <c:valAx>
        <c:axId val="110860160"/>
        <c:scaling>
          <c:orientation val="minMax"/>
          <c:max val="-40"/>
          <c:min val="-16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218"/>
              <c:y val="0.9208927501054520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10870528"/>
        <c:crossesAt val="-120"/>
        <c:crossBetween val="midCat"/>
        <c:majorUnit val="20"/>
        <c:minorUnit val="1"/>
      </c:valAx>
      <c:valAx>
        <c:axId val="1108705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1086016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0899" r="0.75000000000000899" t="1" header="0.5" footer="0.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-8.4492693766986093</c:v>
                </c:pt>
                <c:pt idx="1">
                  <c:v>-4.9679795639846676</c:v>
                </c:pt>
                <c:pt idx="2">
                  <c:v>-4.264921381768092</c:v>
                </c:pt>
                <c:pt idx="3">
                  <c:v>-3.7876434210039527</c:v>
                </c:pt>
                <c:pt idx="4">
                  <c:v>-3.4040228092550744</c:v>
                </c:pt>
                <c:pt idx="5">
                  <c:v>-3.0979257111320622</c:v>
                </c:pt>
                <c:pt idx="6">
                  <c:v>-2.8094187280379161</c:v>
                </c:pt>
                <c:pt idx="7">
                  <c:v>-2.5663256818032365</c:v>
                </c:pt>
                <c:pt idx="8">
                  <c:v>-2.32358245120535</c:v>
                </c:pt>
                <c:pt idx="9">
                  <c:v>-2.1080601777192371</c:v>
                </c:pt>
                <c:pt idx="10">
                  <c:v>-1.8967423054832409</c:v>
                </c:pt>
                <c:pt idx="11">
                  <c:v>-1.7017466176277967</c:v>
                </c:pt>
                <c:pt idx="12">
                  <c:v>-1.5058439456628563</c:v>
                </c:pt>
                <c:pt idx="13">
                  <c:v>-1.3156442406745437</c:v>
                </c:pt>
                <c:pt idx="14">
                  <c:v>-1.1368138244078907</c:v>
                </c:pt>
                <c:pt idx="15">
                  <c:v>-0.96864543665439506</c:v>
                </c:pt>
                <c:pt idx="16">
                  <c:v>-0.80543464222460159</c:v>
                </c:pt>
                <c:pt idx="17">
                  <c:v>-0.64410660286342469</c:v>
                </c:pt>
                <c:pt idx="18">
                  <c:v>-0.49242761064831109</c:v>
                </c:pt>
                <c:pt idx="19">
                  <c:v>-0.33594576190763165</c:v>
                </c:pt>
                <c:pt idx="20">
                  <c:v>-0.18151293889277839</c:v>
                </c:pt>
                <c:pt idx="21">
                  <c:v>-3.5074541456704557E-2</c:v>
                </c:pt>
                <c:pt idx="22">
                  <c:v>0.11174339705583321</c:v>
                </c:pt>
                <c:pt idx="23">
                  <c:v>0.25961557342665992</c:v>
                </c:pt>
                <c:pt idx="24">
                  <c:v>0.40043023962976898</c:v>
                </c:pt>
                <c:pt idx="25">
                  <c:v>0.54802944927004094</c:v>
                </c:pt>
                <c:pt idx="26">
                  <c:v>0.70081616209571496</c:v>
                </c:pt>
                <c:pt idx="27">
                  <c:v>0.84744112170452812</c:v>
                </c:pt>
                <c:pt idx="28">
                  <c:v>1.0008194597944271</c:v>
                </c:pt>
                <c:pt idx="29">
                  <c:v>1.1473161654362165</c:v>
                </c:pt>
                <c:pt idx="30">
                  <c:v>1.307139263657924</c:v>
                </c:pt>
                <c:pt idx="31">
                  <c:v>1.4626299233092117</c:v>
                </c:pt>
                <c:pt idx="32">
                  <c:v>1.6312945549365518</c:v>
                </c:pt>
                <c:pt idx="33">
                  <c:v>1.783986259552649</c:v>
                </c:pt>
                <c:pt idx="34">
                  <c:v>1.9462387671954313</c:v>
                </c:pt>
                <c:pt idx="35">
                  <c:v>2.1141420409809992</c:v>
                </c:pt>
                <c:pt idx="36">
                  <c:v>2.2755479812420663</c:v>
                </c:pt>
                <c:pt idx="37">
                  <c:v>2.4402636105564977</c:v>
                </c:pt>
                <c:pt idx="38">
                  <c:v>2.605222959184792</c:v>
                </c:pt>
                <c:pt idx="39">
                  <c:v>2.7776862993272737</c:v>
                </c:pt>
                <c:pt idx="40">
                  <c:v>2.9564231894584045</c:v>
                </c:pt>
                <c:pt idx="41">
                  <c:v>3.1306334830736238</c:v>
                </c:pt>
                <c:pt idx="42">
                  <c:v>3.3126177940933266</c:v>
                </c:pt>
                <c:pt idx="43">
                  <c:v>3.4929042309618659</c:v>
                </c:pt>
                <c:pt idx="44">
                  <c:v>3.6793340151835281</c:v>
                </c:pt>
                <c:pt idx="45">
                  <c:v>3.8709826368198921</c:v>
                </c:pt>
                <c:pt idx="46">
                  <c:v>4.0570912235370411</c:v>
                </c:pt>
                <c:pt idx="47">
                  <c:v>4.2375685575010706</c:v>
                </c:pt>
                <c:pt idx="48">
                  <c:v>4.4336001070443825</c:v>
                </c:pt>
                <c:pt idx="49">
                  <c:v>4.6300885277648032</c:v>
                </c:pt>
                <c:pt idx="50">
                  <c:v>4.8301662706951074</c:v>
                </c:pt>
                <c:pt idx="51">
                  <c:v>5.0354778415979489</c:v>
                </c:pt>
                <c:pt idx="52">
                  <c:v>5.250936336594286</c:v>
                </c:pt>
                <c:pt idx="53">
                  <c:v>5.4715909800422908</c:v>
                </c:pt>
                <c:pt idx="54">
                  <c:v>5.6785294521316478</c:v>
                </c:pt>
                <c:pt idx="55">
                  <c:v>5.8897774595849262</c:v>
                </c:pt>
                <c:pt idx="56">
                  <c:v>6.1073582986197295</c:v>
                </c:pt>
                <c:pt idx="57">
                  <c:v>6.3326469686796383</c:v>
                </c:pt>
                <c:pt idx="58">
                  <c:v>6.5602200289741024</c:v>
                </c:pt>
                <c:pt idx="59">
                  <c:v>6.7894881277114747</c:v>
                </c:pt>
                <c:pt idx="60">
                  <c:v>7.0249462090161279</c:v>
                </c:pt>
                <c:pt idx="61">
                  <c:v>7.2728754855796973</c:v>
                </c:pt>
                <c:pt idx="62">
                  <c:v>7.5188485407315113</c:v>
                </c:pt>
                <c:pt idx="63">
                  <c:v>7.7771999446030797</c:v>
                </c:pt>
                <c:pt idx="64">
                  <c:v>8.0416694359186156</c:v>
                </c:pt>
                <c:pt idx="65">
                  <c:v>8.2978884914000552</c:v>
                </c:pt>
                <c:pt idx="66">
                  <c:v>8.5588626958043701</c:v>
                </c:pt>
                <c:pt idx="67">
                  <c:v>8.8423470977781502</c:v>
                </c:pt>
                <c:pt idx="68">
                  <c:v>9.1216027261072128</c:v>
                </c:pt>
                <c:pt idx="69">
                  <c:v>9.4104835370681474</c:v>
                </c:pt>
                <c:pt idx="70">
                  <c:v>9.7091528215130207</c:v>
                </c:pt>
                <c:pt idx="71">
                  <c:v>10.031246601407437</c:v>
                </c:pt>
                <c:pt idx="72">
                  <c:v>10.346893201765033</c:v>
                </c:pt>
                <c:pt idx="73">
                  <c:v>10.666391928473216</c:v>
                </c:pt>
                <c:pt idx="74">
                  <c:v>10.990629600451689</c:v>
                </c:pt>
                <c:pt idx="75">
                  <c:v>11.322223091292118</c:v>
                </c:pt>
                <c:pt idx="76">
                  <c:v>11.675259755719534</c:v>
                </c:pt>
                <c:pt idx="77">
                  <c:v>12.041010712635904</c:v>
                </c:pt>
                <c:pt idx="78">
                  <c:v>12.437523584583465</c:v>
                </c:pt>
                <c:pt idx="79">
                  <c:v>12.825218515388892</c:v>
                </c:pt>
                <c:pt idx="80">
                  <c:v>13.2470966386957</c:v>
                </c:pt>
                <c:pt idx="81">
                  <c:v>13.663419273042507</c:v>
                </c:pt>
                <c:pt idx="82">
                  <c:v>14.105949175951283</c:v>
                </c:pt>
                <c:pt idx="83">
                  <c:v>14.563722231397803</c:v>
                </c:pt>
                <c:pt idx="84">
                  <c:v>15.06476588501922</c:v>
                </c:pt>
                <c:pt idx="85">
                  <c:v>15.58684044062502</c:v>
                </c:pt>
                <c:pt idx="86">
                  <c:v>16.112446070535622</c:v>
                </c:pt>
                <c:pt idx="87">
                  <c:v>16.666464216033834</c:v>
                </c:pt>
                <c:pt idx="88">
                  <c:v>17.235293548146029</c:v>
                </c:pt>
                <c:pt idx="89">
                  <c:v>17.853836720571863</c:v>
                </c:pt>
                <c:pt idx="90">
                  <c:v>18.490980037517534</c:v>
                </c:pt>
                <c:pt idx="91">
                  <c:v>19.21203467390481</c:v>
                </c:pt>
                <c:pt idx="92">
                  <c:v>19.926038995635352</c:v>
                </c:pt>
                <c:pt idx="93">
                  <c:v>20.703852258955838</c:v>
                </c:pt>
                <c:pt idx="94">
                  <c:v>21.524592399822293</c:v>
                </c:pt>
                <c:pt idx="95">
                  <c:v>22.390618667462928</c:v>
                </c:pt>
                <c:pt idx="96">
                  <c:v>23.197644408728152</c:v>
                </c:pt>
                <c:pt idx="97">
                  <c:v>24.08265125364332</c:v>
                </c:pt>
                <c:pt idx="98">
                  <c:v>24.905062006241469</c:v>
                </c:pt>
              </c:numCache>
            </c:numRef>
          </c:xVal>
          <c:yVal>
            <c:numRef>
              <c:f>'3D-UMa (K=M=1)'!$AG$156:$AG$254</c:f>
              <c:numCache>
                <c:formatCode>0.000_ </c:formatCode>
                <c:ptCount val="99"/>
                <c:pt idx="0">
                  <c:v>0.78842904688843962</c:v>
                </c:pt>
                <c:pt idx="1">
                  <c:v>-0.19899576597057234</c:v>
                </c:pt>
                <c:pt idx="2">
                  <c:v>-0.23692285671091806</c:v>
                </c:pt>
                <c:pt idx="3">
                  <c:v>-4.1621673791627511E-2</c:v>
                </c:pt>
                <c:pt idx="4">
                  <c:v>-2.2071132769295509E-2</c:v>
                </c:pt>
                <c:pt idx="5">
                  <c:v>-7.9376074992537848E-2</c:v>
                </c:pt>
                <c:pt idx="6">
                  <c:v>-9.4834306111744038E-2</c:v>
                </c:pt>
                <c:pt idx="7">
                  <c:v>-0.12649267135332343</c:v>
                </c:pt>
                <c:pt idx="8">
                  <c:v>-0.16716185102912018</c:v>
                </c:pt>
                <c:pt idx="9">
                  <c:v>-0.14869479371689298</c:v>
                </c:pt>
                <c:pt idx="10">
                  <c:v>-8.0159778215429078E-2</c:v>
                </c:pt>
                <c:pt idx="11">
                  <c:v>-0.12348695317344327</c:v>
                </c:pt>
                <c:pt idx="12">
                  <c:v>-0.12354980593187381</c:v>
                </c:pt>
                <c:pt idx="13">
                  <c:v>-0.13697379405996624</c:v>
                </c:pt>
                <c:pt idx="14">
                  <c:v>-0.1421360200861792</c:v>
                </c:pt>
                <c:pt idx="15">
                  <c:v>-0.15089765232744501</c:v>
                </c:pt>
                <c:pt idx="16">
                  <c:v>-0.16177641139520138</c:v>
                </c:pt>
                <c:pt idx="17">
                  <c:v>-0.16702978572958427</c:v>
                </c:pt>
                <c:pt idx="18">
                  <c:v>-0.1242307072372949</c:v>
                </c:pt>
                <c:pt idx="19">
                  <c:v>-0.10673127606739535</c:v>
                </c:pt>
                <c:pt idx="20">
                  <c:v>-0.1185011558346736</c:v>
                </c:pt>
                <c:pt idx="21">
                  <c:v>-0.13029270177931845</c:v>
                </c:pt>
                <c:pt idx="22">
                  <c:v>-0.1292185828928564</c:v>
                </c:pt>
                <c:pt idx="23">
                  <c:v>-0.1100973223951219</c:v>
                </c:pt>
                <c:pt idx="24">
                  <c:v>-0.14215100961044197</c:v>
                </c:pt>
                <c:pt idx="25">
                  <c:v>-0.15973789490077095</c:v>
                </c:pt>
                <c:pt idx="26">
                  <c:v>-0.19373524681021093</c:v>
                </c:pt>
                <c:pt idx="27">
                  <c:v>-0.19065648859777917</c:v>
                </c:pt>
                <c:pt idx="28">
                  <c:v>-0.15991156670202511</c:v>
                </c:pt>
                <c:pt idx="29">
                  <c:v>-0.19336499326681156</c:v>
                </c:pt>
                <c:pt idx="30">
                  <c:v>-0.16719513423688404</c:v>
                </c:pt>
                <c:pt idx="31">
                  <c:v>-0.13952908589052182</c:v>
                </c:pt>
                <c:pt idx="32">
                  <c:v>-8.3357110961061798E-2</c:v>
                </c:pt>
                <c:pt idx="33">
                  <c:v>-6.913269720187909E-2</c:v>
                </c:pt>
                <c:pt idx="34">
                  <c:v>-7.0281594483671217E-2</c:v>
                </c:pt>
                <c:pt idx="35">
                  <c:v>-5.1495553596369259E-2</c:v>
                </c:pt>
                <c:pt idx="36">
                  <c:v>-5.9762000128256165E-2</c:v>
                </c:pt>
                <c:pt idx="37">
                  <c:v>-2.7314535800077699E-2</c:v>
                </c:pt>
                <c:pt idx="38">
                  <c:v>-2.5353570416462023E-2</c:v>
                </c:pt>
                <c:pt idx="39">
                  <c:v>-2.5885162779893722E-2</c:v>
                </c:pt>
                <c:pt idx="40">
                  <c:v>4.4865000123435639E-2</c:v>
                </c:pt>
                <c:pt idx="41">
                  <c:v>6.5856266026436128E-2</c:v>
                </c:pt>
                <c:pt idx="42">
                  <c:v>6.2279192258803295E-2</c:v>
                </c:pt>
                <c:pt idx="43">
                  <c:v>7.2335614263614012E-2</c:v>
                </c:pt>
                <c:pt idx="44">
                  <c:v>4.2648871788331988E-2</c:v>
                </c:pt>
                <c:pt idx="45">
                  <c:v>4.9461326896138136E-2</c:v>
                </c:pt>
                <c:pt idx="46">
                  <c:v>4.3819503495178935E-2</c:v>
                </c:pt>
                <c:pt idx="47">
                  <c:v>2.1832523552649086E-2</c:v>
                </c:pt>
                <c:pt idx="48">
                  <c:v>7.9250400561397427E-2</c:v>
                </c:pt>
                <c:pt idx="49">
                  <c:v>5.9462617935666984E-2</c:v>
                </c:pt>
                <c:pt idx="50">
                  <c:v>7.4740779151672321E-2</c:v>
                </c:pt>
                <c:pt idx="51">
                  <c:v>1.0500874871951282E-2</c:v>
                </c:pt>
                <c:pt idx="52">
                  <c:v>5.4655027937953626E-2</c:v>
                </c:pt>
                <c:pt idx="53">
                  <c:v>2.9150188410591582E-3</c:v>
                </c:pt>
                <c:pt idx="54">
                  <c:v>-6.4726359517575105E-3</c:v>
                </c:pt>
                <c:pt idx="55">
                  <c:v>-1.7806261667466572E-2</c:v>
                </c:pt>
                <c:pt idx="56">
                  <c:v>-7.3965946602498889E-3</c:v>
                </c:pt>
                <c:pt idx="57">
                  <c:v>1.6717196523742039E-2</c:v>
                </c:pt>
                <c:pt idx="58">
                  <c:v>4.0203171628497181E-2</c:v>
                </c:pt>
                <c:pt idx="59">
                  <c:v>4.8258005510325219E-2</c:v>
                </c:pt>
                <c:pt idx="60">
                  <c:v>1.031802858928188E-2</c:v>
                </c:pt>
                <c:pt idx="61">
                  <c:v>1.2829627980632807E-2</c:v>
                </c:pt>
                <c:pt idx="62">
                  <c:v>1.3517999840808592E-2</c:v>
                </c:pt>
                <c:pt idx="63">
                  <c:v>-2.9907589439609694E-2</c:v>
                </c:pt>
                <c:pt idx="64">
                  <c:v>-2.1572789671164827E-2</c:v>
                </c:pt>
                <c:pt idx="65">
                  <c:v>-5.2687640839595318E-2</c:v>
                </c:pt>
                <c:pt idx="66">
                  <c:v>-0.11622233516728997</c:v>
                </c:pt>
                <c:pt idx="67">
                  <c:v>-0.10160391769758093</c:v>
                </c:pt>
                <c:pt idx="68">
                  <c:v>-0.11843889404234353</c:v>
                </c:pt>
                <c:pt idx="69">
                  <c:v>-0.13500673794859708</c:v>
                </c:pt>
                <c:pt idx="70">
                  <c:v>-0.16483103659188991</c:v>
                </c:pt>
                <c:pt idx="71">
                  <c:v>-0.16563139135824656</c:v>
                </c:pt>
                <c:pt idx="72">
                  <c:v>-0.20822734180753244</c:v>
                </c:pt>
                <c:pt idx="73">
                  <c:v>-0.23290894634751602</c:v>
                </c:pt>
                <c:pt idx="74">
                  <c:v>-0.19959077961978799</c:v>
                </c:pt>
                <c:pt idx="75">
                  <c:v>-0.23796886192941713</c:v>
                </c:pt>
                <c:pt idx="76">
                  <c:v>-0.24705795383913376</c:v>
                </c:pt>
                <c:pt idx="77">
                  <c:v>-0.25493347832980362</c:v>
                </c:pt>
                <c:pt idx="78">
                  <c:v>-0.25653479354966535</c:v>
                </c:pt>
                <c:pt idx="79">
                  <c:v>-0.14067078004719136</c:v>
                </c:pt>
                <c:pt idx="80">
                  <c:v>-7.3511730067799874E-2</c:v>
                </c:pt>
                <c:pt idx="81">
                  <c:v>-0.10627704075070632</c:v>
                </c:pt>
                <c:pt idx="82">
                  <c:v>-0.13309344083368302</c:v>
                </c:pt>
                <c:pt idx="83">
                  <c:v>-2.2571075150402464E-2</c:v>
                </c:pt>
                <c:pt idx="84">
                  <c:v>-7.409287177861934E-2</c:v>
                </c:pt>
                <c:pt idx="85">
                  <c:v>-6.695596892651956E-2</c:v>
                </c:pt>
                <c:pt idx="86">
                  <c:v>-8.6798455753321235E-2</c:v>
                </c:pt>
                <c:pt idx="87">
                  <c:v>9.6142130032067286E-2</c:v>
                </c:pt>
                <c:pt idx="88">
                  <c:v>9.7766780871708647E-3</c:v>
                </c:pt>
                <c:pt idx="89">
                  <c:v>-8.629295303663298E-3</c:v>
                </c:pt>
                <c:pt idx="90">
                  <c:v>-0.14706522128233601</c:v>
                </c:pt>
                <c:pt idx="91">
                  <c:v>-0.18157981317481031</c:v>
                </c:pt>
                <c:pt idx="92">
                  <c:v>-0.15162082354335382</c:v>
                </c:pt>
                <c:pt idx="93">
                  <c:v>-5.186205134063826E-2</c:v>
                </c:pt>
                <c:pt idx="94">
                  <c:v>-3.5270156826694432E-2</c:v>
                </c:pt>
                <c:pt idx="95">
                  <c:v>-1.3223114040428641E-2</c:v>
                </c:pt>
                <c:pt idx="96">
                  <c:v>-0.16187408941885195</c:v>
                </c:pt>
                <c:pt idx="97">
                  <c:v>-0.22529099996631885</c:v>
                </c:pt>
                <c:pt idx="98">
                  <c:v>-0.13138941435506979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(K=M=1)'!$AH$155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-8.4492693766986093</c:v>
                </c:pt>
                <c:pt idx="1">
                  <c:v>-4.9679795639846676</c:v>
                </c:pt>
                <c:pt idx="2">
                  <c:v>-4.264921381768092</c:v>
                </c:pt>
                <c:pt idx="3">
                  <c:v>-3.7876434210039527</c:v>
                </c:pt>
                <c:pt idx="4">
                  <c:v>-3.4040228092550744</c:v>
                </c:pt>
                <c:pt idx="5">
                  <c:v>-3.0979257111320622</c:v>
                </c:pt>
                <c:pt idx="6">
                  <c:v>-2.8094187280379161</c:v>
                </c:pt>
                <c:pt idx="7">
                  <c:v>-2.5663256818032365</c:v>
                </c:pt>
                <c:pt idx="8">
                  <c:v>-2.32358245120535</c:v>
                </c:pt>
                <c:pt idx="9">
                  <c:v>-2.1080601777192371</c:v>
                </c:pt>
                <c:pt idx="10">
                  <c:v>-1.8967423054832409</c:v>
                </c:pt>
                <c:pt idx="11">
                  <c:v>-1.7017466176277967</c:v>
                </c:pt>
                <c:pt idx="12">
                  <c:v>-1.5058439456628563</c:v>
                </c:pt>
                <c:pt idx="13">
                  <c:v>-1.3156442406745437</c:v>
                </c:pt>
                <c:pt idx="14">
                  <c:v>-1.1368138244078907</c:v>
                </c:pt>
                <c:pt idx="15">
                  <c:v>-0.96864543665439506</c:v>
                </c:pt>
                <c:pt idx="16">
                  <c:v>-0.80543464222460159</c:v>
                </c:pt>
                <c:pt idx="17">
                  <c:v>-0.64410660286342469</c:v>
                </c:pt>
                <c:pt idx="18">
                  <c:v>-0.49242761064831109</c:v>
                </c:pt>
                <c:pt idx="19">
                  <c:v>-0.33594576190763165</c:v>
                </c:pt>
                <c:pt idx="20">
                  <c:v>-0.18151293889277839</c:v>
                </c:pt>
                <c:pt idx="21">
                  <c:v>-3.5074541456704557E-2</c:v>
                </c:pt>
                <c:pt idx="22">
                  <c:v>0.11174339705583321</c:v>
                </c:pt>
                <c:pt idx="23">
                  <c:v>0.25961557342665992</c:v>
                </c:pt>
                <c:pt idx="24">
                  <c:v>0.40043023962976898</c:v>
                </c:pt>
                <c:pt idx="25">
                  <c:v>0.54802944927004094</c:v>
                </c:pt>
                <c:pt idx="26">
                  <c:v>0.70081616209571496</c:v>
                </c:pt>
                <c:pt idx="27">
                  <c:v>0.84744112170452812</c:v>
                </c:pt>
                <c:pt idx="28">
                  <c:v>1.0008194597944271</c:v>
                </c:pt>
                <c:pt idx="29">
                  <c:v>1.1473161654362165</c:v>
                </c:pt>
                <c:pt idx="30">
                  <c:v>1.307139263657924</c:v>
                </c:pt>
                <c:pt idx="31">
                  <c:v>1.4626299233092117</c:v>
                </c:pt>
                <c:pt idx="32">
                  <c:v>1.6312945549365518</c:v>
                </c:pt>
                <c:pt idx="33">
                  <c:v>1.783986259552649</c:v>
                </c:pt>
                <c:pt idx="34">
                  <c:v>1.9462387671954313</c:v>
                </c:pt>
                <c:pt idx="35">
                  <c:v>2.1141420409809992</c:v>
                </c:pt>
                <c:pt idx="36">
                  <c:v>2.2755479812420663</c:v>
                </c:pt>
                <c:pt idx="37">
                  <c:v>2.4402636105564977</c:v>
                </c:pt>
                <c:pt idx="38">
                  <c:v>2.605222959184792</c:v>
                </c:pt>
                <c:pt idx="39">
                  <c:v>2.7776862993272737</c:v>
                </c:pt>
                <c:pt idx="40">
                  <c:v>2.9564231894584045</c:v>
                </c:pt>
                <c:pt idx="41">
                  <c:v>3.1306334830736238</c:v>
                </c:pt>
                <c:pt idx="42">
                  <c:v>3.3126177940933266</c:v>
                </c:pt>
                <c:pt idx="43">
                  <c:v>3.4929042309618659</c:v>
                </c:pt>
                <c:pt idx="44">
                  <c:v>3.6793340151835281</c:v>
                </c:pt>
                <c:pt idx="45">
                  <c:v>3.8709826368198921</c:v>
                </c:pt>
                <c:pt idx="46">
                  <c:v>4.0570912235370411</c:v>
                </c:pt>
                <c:pt idx="47">
                  <c:v>4.2375685575010706</c:v>
                </c:pt>
                <c:pt idx="48">
                  <c:v>4.4336001070443825</c:v>
                </c:pt>
                <c:pt idx="49">
                  <c:v>4.6300885277648032</c:v>
                </c:pt>
                <c:pt idx="50">
                  <c:v>4.8301662706951074</c:v>
                </c:pt>
                <c:pt idx="51">
                  <c:v>5.0354778415979489</c:v>
                </c:pt>
                <c:pt idx="52">
                  <c:v>5.250936336594286</c:v>
                </c:pt>
                <c:pt idx="53">
                  <c:v>5.4715909800422908</c:v>
                </c:pt>
                <c:pt idx="54">
                  <c:v>5.6785294521316478</c:v>
                </c:pt>
                <c:pt idx="55">
                  <c:v>5.8897774595849262</c:v>
                </c:pt>
                <c:pt idx="56">
                  <c:v>6.1073582986197295</c:v>
                </c:pt>
                <c:pt idx="57">
                  <c:v>6.3326469686796383</c:v>
                </c:pt>
                <c:pt idx="58">
                  <c:v>6.5602200289741024</c:v>
                </c:pt>
                <c:pt idx="59">
                  <c:v>6.7894881277114747</c:v>
                </c:pt>
                <c:pt idx="60">
                  <c:v>7.0249462090161279</c:v>
                </c:pt>
                <c:pt idx="61">
                  <c:v>7.2728754855796973</c:v>
                </c:pt>
                <c:pt idx="62">
                  <c:v>7.5188485407315113</c:v>
                </c:pt>
                <c:pt idx="63">
                  <c:v>7.7771999446030797</c:v>
                </c:pt>
                <c:pt idx="64">
                  <c:v>8.0416694359186156</c:v>
                </c:pt>
                <c:pt idx="65">
                  <c:v>8.2978884914000552</c:v>
                </c:pt>
                <c:pt idx="66">
                  <c:v>8.5588626958043701</c:v>
                </c:pt>
                <c:pt idx="67">
                  <c:v>8.8423470977781502</c:v>
                </c:pt>
                <c:pt idx="68">
                  <c:v>9.1216027261072128</c:v>
                </c:pt>
                <c:pt idx="69">
                  <c:v>9.4104835370681474</c:v>
                </c:pt>
                <c:pt idx="70">
                  <c:v>9.7091528215130207</c:v>
                </c:pt>
                <c:pt idx="71">
                  <c:v>10.031246601407437</c:v>
                </c:pt>
                <c:pt idx="72">
                  <c:v>10.346893201765033</c:v>
                </c:pt>
                <c:pt idx="73">
                  <c:v>10.666391928473216</c:v>
                </c:pt>
                <c:pt idx="74">
                  <c:v>10.990629600451689</c:v>
                </c:pt>
                <c:pt idx="75">
                  <c:v>11.322223091292118</c:v>
                </c:pt>
                <c:pt idx="76">
                  <c:v>11.675259755719534</c:v>
                </c:pt>
                <c:pt idx="77">
                  <c:v>12.041010712635904</c:v>
                </c:pt>
                <c:pt idx="78">
                  <c:v>12.437523584583465</c:v>
                </c:pt>
                <c:pt idx="79">
                  <c:v>12.825218515388892</c:v>
                </c:pt>
                <c:pt idx="80">
                  <c:v>13.2470966386957</c:v>
                </c:pt>
                <c:pt idx="81">
                  <c:v>13.663419273042507</c:v>
                </c:pt>
                <c:pt idx="82">
                  <c:v>14.105949175951283</c:v>
                </c:pt>
                <c:pt idx="83">
                  <c:v>14.563722231397803</c:v>
                </c:pt>
                <c:pt idx="84">
                  <c:v>15.06476588501922</c:v>
                </c:pt>
                <c:pt idx="85">
                  <c:v>15.58684044062502</c:v>
                </c:pt>
                <c:pt idx="86">
                  <c:v>16.112446070535622</c:v>
                </c:pt>
                <c:pt idx="87">
                  <c:v>16.666464216033834</c:v>
                </c:pt>
                <c:pt idx="88">
                  <c:v>17.235293548146029</c:v>
                </c:pt>
                <c:pt idx="89">
                  <c:v>17.853836720571863</c:v>
                </c:pt>
                <c:pt idx="90">
                  <c:v>18.490980037517534</c:v>
                </c:pt>
                <c:pt idx="91">
                  <c:v>19.21203467390481</c:v>
                </c:pt>
                <c:pt idx="92">
                  <c:v>19.926038995635352</c:v>
                </c:pt>
                <c:pt idx="93">
                  <c:v>20.703852258955838</c:v>
                </c:pt>
                <c:pt idx="94">
                  <c:v>21.524592399822293</c:v>
                </c:pt>
                <c:pt idx="95">
                  <c:v>22.390618667462928</c:v>
                </c:pt>
                <c:pt idx="96">
                  <c:v>23.197644408728152</c:v>
                </c:pt>
                <c:pt idx="97">
                  <c:v>24.08265125364332</c:v>
                </c:pt>
                <c:pt idx="98">
                  <c:v>24.905062006241469</c:v>
                </c:pt>
              </c:numCache>
            </c:numRef>
          </c:xVal>
          <c:yVal>
            <c:numRef>
              <c:f>'3D-UMa (K=M=1)'!$AH$156:$AH$254</c:f>
              <c:numCache>
                <c:formatCode>0.000_ </c:formatCode>
                <c:ptCount val="99"/>
                <c:pt idx="0">
                  <c:v>0.53725337669860895</c:v>
                </c:pt>
                <c:pt idx="1">
                  <c:v>7.2712339846683349E-3</c:v>
                </c:pt>
                <c:pt idx="2">
                  <c:v>-7.7849058231908685E-2</c:v>
                </c:pt>
                <c:pt idx="3">
                  <c:v>-7.9817948996047328E-2</c:v>
                </c:pt>
                <c:pt idx="4">
                  <c:v>-7.3090950744925109E-2</c:v>
                </c:pt>
                <c:pt idx="5">
                  <c:v>-6.1286538867937335E-2</c:v>
                </c:pt>
                <c:pt idx="6">
                  <c:v>-7.7186831962084312E-2</c:v>
                </c:pt>
                <c:pt idx="7">
                  <c:v>-9.988688819676339E-2</c:v>
                </c:pt>
                <c:pt idx="8">
                  <c:v>-5.4337988794649572E-2</c:v>
                </c:pt>
                <c:pt idx="9">
                  <c:v>-4.6410792280763058E-2</c:v>
                </c:pt>
                <c:pt idx="10">
                  <c:v>-6.3063094516759177E-2</c:v>
                </c:pt>
                <c:pt idx="11">
                  <c:v>-7.9591152372203267E-2</c:v>
                </c:pt>
                <c:pt idx="12">
                  <c:v>-6.675341433714399E-2</c:v>
                </c:pt>
                <c:pt idx="13">
                  <c:v>-6.5807549325456183E-2</c:v>
                </c:pt>
                <c:pt idx="14">
                  <c:v>-6.6853855592109213E-2</c:v>
                </c:pt>
                <c:pt idx="15">
                  <c:v>-6.4595213345604918E-2</c:v>
                </c:pt>
                <c:pt idx="16">
                  <c:v>-7.6487773775397838E-2</c:v>
                </c:pt>
                <c:pt idx="17">
                  <c:v>-8.3704623136575229E-2</c:v>
                </c:pt>
                <c:pt idx="18">
                  <c:v>-5.8877365351689082E-2</c:v>
                </c:pt>
                <c:pt idx="19">
                  <c:v>-4.7966306092368349E-2</c:v>
                </c:pt>
                <c:pt idx="20">
                  <c:v>-2.919372110722146E-2</c:v>
                </c:pt>
                <c:pt idx="21">
                  <c:v>-3.5694276643295449E-2</c:v>
                </c:pt>
                <c:pt idx="22">
                  <c:v>-2.6903301655833128E-2</c:v>
                </c:pt>
                <c:pt idx="23">
                  <c:v>-2.3890664426659963E-2</c:v>
                </c:pt>
                <c:pt idx="24">
                  <c:v>-1.7753635629769837E-2</c:v>
                </c:pt>
                <c:pt idx="25">
                  <c:v>1.7189175729959039E-2</c:v>
                </c:pt>
                <c:pt idx="26">
                  <c:v>4.3439307904285962E-2</c:v>
                </c:pt>
                <c:pt idx="27">
                  <c:v>5.1459745295471926E-2</c:v>
                </c:pt>
                <c:pt idx="28">
                  <c:v>4.7427020205573545E-2</c:v>
                </c:pt>
                <c:pt idx="29">
                  <c:v>6.0609154563783019E-2</c:v>
                </c:pt>
                <c:pt idx="30">
                  <c:v>5.3297536342076013E-2</c:v>
                </c:pt>
                <c:pt idx="31">
                  <c:v>7.3848086690788461E-2</c:v>
                </c:pt>
                <c:pt idx="32">
                  <c:v>7.9025765063448716E-2</c:v>
                </c:pt>
                <c:pt idx="33">
                  <c:v>8.315987044735107E-2</c:v>
                </c:pt>
                <c:pt idx="34">
                  <c:v>9.5432812804568723E-2</c:v>
                </c:pt>
                <c:pt idx="35">
                  <c:v>0.12345370901900177</c:v>
                </c:pt>
                <c:pt idx="36">
                  <c:v>0.12020477875793301</c:v>
                </c:pt>
                <c:pt idx="37">
                  <c:v>0.11352612944350238</c:v>
                </c:pt>
                <c:pt idx="38">
                  <c:v>9.6861900815207846E-2</c:v>
                </c:pt>
                <c:pt idx="39">
                  <c:v>0.11174814067272631</c:v>
                </c:pt>
                <c:pt idx="40">
                  <c:v>0.11536041054159618</c:v>
                </c:pt>
                <c:pt idx="41">
                  <c:v>0.10783966692637614</c:v>
                </c:pt>
                <c:pt idx="42">
                  <c:v>0.1011586859066731</c:v>
                </c:pt>
                <c:pt idx="43">
                  <c:v>0.10306763903813376</c:v>
                </c:pt>
                <c:pt idx="44">
                  <c:v>0.11012238481647207</c:v>
                </c:pt>
                <c:pt idx="45">
                  <c:v>0.14127786318010882</c:v>
                </c:pt>
                <c:pt idx="46">
                  <c:v>0.13778055646295861</c:v>
                </c:pt>
                <c:pt idx="47">
                  <c:v>0.13419652249892877</c:v>
                </c:pt>
                <c:pt idx="48">
                  <c:v>0.10242889295561763</c:v>
                </c:pt>
                <c:pt idx="49">
                  <c:v>0.10216689223519726</c:v>
                </c:pt>
                <c:pt idx="50">
                  <c:v>0.10021272930489289</c:v>
                </c:pt>
                <c:pt idx="51">
                  <c:v>0.13874511840205006</c:v>
                </c:pt>
                <c:pt idx="52">
                  <c:v>0.11906426340571752</c:v>
                </c:pt>
                <c:pt idx="53">
                  <c:v>0.10846929995770971</c:v>
                </c:pt>
                <c:pt idx="54">
                  <c:v>0.10534268786835188</c:v>
                </c:pt>
                <c:pt idx="55">
                  <c:v>0.11862654041507525</c:v>
                </c:pt>
                <c:pt idx="56">
                  <c:v>0.13430442138027132</c:v>
                </c:pt>
                <c:pt idx="57">
                  <c:v>0.13695001132036211</c:v>
                </c:pt>
                <c:pt idx="58">
                  <c:v>0.14551439102588759</c:v>
                </c:pt>
                <c:pt idx="59">
                  <c:v>0.15519930228852541</c:v>
                </c:pt>
                <c:pt idx="60">
                  <c:v>0.17285059098387112</c:v>
                </c:pt>
                <c:pt idx="61">
                  <c:v>0.18922146442030119</c:v>
                </c:pt>
                <c:pt idx="62">
                  <c:v>0.18268251926848933</c:v>
                </c:pt>
                <c:pt idx="63">
                  <c:v>0.18487596539691964</c:v>
                </c:pt>
                <c:pt idx="64">
                  <c:v>0.1793085240813852</c:v>
                </c:pt>
                <c:pt idx="65">
                  <c:v>0.17586745859994579</c:v>
                </c:pt>
                <c:pt idx="66">
                  <c:v>0.15579960419563044</c:v>
                </c:pt>
                <c:pt idx="67">
                  <c:v>0.14220046222184912</c:v>
                </c:pt>
                <c:pt idx="68">
                  <c:v>0.14734443389278873</c:v>
                </c:pt>
                <c:pt idx="69">
                  <c:v>0.13527827293185446</c:v>
                </c:pt>
                <c:pt idx="70">
                  <c:v>0.12402947848697998</c:v>
                </c:pt>
                <c:pt idx="71">
                  <c:v>7.4324298592562954E-2</c:v>
                </c:pt>
                <c:pt idx="72">
                  <c:v>0.10423079823496018</c:v>
                </c:pt>
                <c:pt idx="73">
                  <c:v>9.2900971526784559E-2</c:v>
                </c:pt>
                <c:pt idx="74">
                  <c:v>9.1360199548311982E-2</c:v>
                </c:pt>
                <c:pt idx="75">
                  <c:v>4.3719408707881158E-2</c:v>
                </c:pt>
                <c:pt idx="76">
                  <c:v>8.4413444280466265E-2</c:v>
                </c:pt>
                <c:pt idx="77">
                  <c:v>0.10944768736409394</c:v>
                </c:pt>
                <c:pt idx="78">
                  <c:v>4.5847415416535142E-2</c:v>
                </c:pt>
                <c:pt idx="79">
                  <c:v>2.7044984611110934E-2</c:v>
                </c:pt>
                <c:pt idx="80">
                  <c:v>1.8805361304302437E-2</c:v>
                </c:pt>
                <c:pt idx="81">
                  <c:v>-1.8584730425033058E-3</c:v>
                </c:pt>
                <c:pt idx="82">
                  <c:v>6.4147624048718654E-2</c:v>
                </c:pt>
                <c:pt idx="83">
                  <c:v>5.5339468602197073E-2</c:v>
                </c:pt>
                <c:pt idx="84">
                  <c:v>8.794411498077892E-2</c:v>
                </c:pt>
                <c:pt idx="85">
                  <c:v>4.8469059374978585E-2</c:v>
                </c:pt>
                <c:pt idx="86">
                  <c:v>0.11069872946437442</c:v>
                </c:pt>
                <c:pt idx="87">
                  <c:v>0.18585258396616311</c:v>
                </c:pt>
                <c:pt idx="88">
                  <c:v>0.14002605185397243</c:v>
                </c:pt>
                <c:pt idx="89">
                  <c:v>0.13740457942813933</c:v>
                </c:pt>
                <c:pt idx="90">
                  <c:v>0.11834396248246648</c:v>
                </c:pt>
                <c:pt idx="91">
                  <c:v>0.12466152609519199</c:v>
                </c:pt>
                <c:pt idx="92">
                  <c:v>5.2678604364647441E-2</c:v>
                </c:pt>
                <c:pt idx="93">
                  <c:v>8.7116641044161724E-2</c:v>
                </c:pt>
                <c:pt idx="94">
                  <c:v>6.2586600177727547E-2</c:v>
                </c:pt>
                <c:pt idx="95">
                  <c:v>1.3015832537071503E-2</c:v>
                </c:pt>
                <c:pt idx="96">
                  <c:v>-6.6643208728166314E-2</c:v>
                </c:pt>
                <c:pt idx="97">
                  <c:v>8.9367546356676542E-2</c:v>
                </c:pt>
                <c:pt idx="98">
                  <c:v>0.11212899375853524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(K=M=1)'!$AI$155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-8.4492693766986093</c:v>
                </c:pt>
                <c:pt idx="1">
                  <c:v>-4.9679795639846676</c:v>
                </c:pt>
                <c:pt idx="2">
                  <c:v>-4.264921381768092</c:v>
                </c:pt>
                <c:pt idx="3">
                  <c:v>-3.7876434210039527</c:v>
                </c:pt>
                <c:pt idx="4">
                  <c:v>-3.4040228092550744</c:v>
                </c:pt>
                <c:pt idx="5">
                  <c:v>-3.0979257111320622</c:v>
                </c:pt>
                <c:pt idx="6">
                  <c:v>-2.8094187280379161</c:v>
                </c:pt>
                <c:pt idx="7">
                  <c:v>-2.5663256818032365</c:v>
                </c:pt>
                <c:pt idx="8">
                  <c:v>-2.32358245120535</c:v>
                </c:pt>
                <c:pt idx="9">
                  <c:v>-2.1080601777192371</c:v>
                </c:pt>
                <c:pt idx="10">
                  <c:v>-1.8967423054832409</c:v>
                </c:pt>
                <c:pt idx="11">
                  <c:v>-1.7017466176277967</c:v>
                </c:pt>
                <c:pt idx="12">
                  <c:v>-1.5058439456628563</c:v>
                </c:pt>
                <c:pt idx="13">
                  <c:v>-1.3156442406745437</c:v>
                </c:pt>
                <c:pt idx="14">
                  <c:v>-1.1368138244078907</c:v>
                </c:pt>
                <c:pt idx="15">
                  <c:v>-0.96864543665439506</c:v>
                </c:pt>
                <c:pt idx="16">
                  <c:v>-0.80543464222460159</c:v>
                </c:pt>
                <c:pt idx="17">
                  <c:v>-0.64410660286342469</c:v>
                </c:pt>
                <c:pt idx="18">
                  <c:v>-0.49242761064831109</c:v>
                </c:pt>
                <c:pt idx="19">
                  <c:v>-0.33594576190763165</c:v>
                </c:pt>
                <c:pt idx="20">
                  <c:v>-0.18151293889277839</c:v>
                </c:pt>
                <c:pt idx="21">
                  <c:v>-3.5074541456704557E-2</c:v>
                </c:pt>
                <c:pt idx="22">
                  <c:v>0.11174339705583321</c:v>
                </c:pt>
                <c:pt idx="23">
                  <c:v>0.25961557342665992</c:v>
                </c:pt>
                <c:pt idx="24">
                  <c:v>0.40043023962976898</c:v>
                </c:pt>
                <c:pt idx="25">
                  <c:v>0.54802944927004094</c:v>
                </c:pt>
                <c:pt idx="26">
                  <c:v>0.70081616209571496</c:v>
                </c:pt>
                <c:pt idx="27">
                  <c:v>0.84744112170452812</c:v>
                </c:pt>
                <c:pt idx="28">
                  <c:v>1.0008194597944271</c:v>
                </c:pt>
                <c:pt idx="29">
                  <c:v>1.1473161654362165</c:v>
                </c:pt>
                <c:pt idx="30">
                  <c:v>1.307139263657924</c:v>
                </c:pt>
                <c:pt idx="31">
                  <c:v>1.4626299233092117</c:v>
                </c:pt>
                <c:pt idx="32">
                  <c:v>1.6312945549365518</c:v>
                </c:pt>
                <c:pt idx="33">
                  <c:v>1.783986259552649</c:v>
                </c:pt>
                <c:pt idx="34">
                  <c:v>1.9462387671954313</c:v>
                </c:pt>
                <c:pt idx="35">
                  <c:v>2.1141420409809992</c:v>
                </c:pt>
                <c:pt idx="36">
                  <c:v>2.2755479812420663</c:v>
                </c:pt>
                <c:pt idx="37">
                  <c:v>2.4402636105564977</c:v>
                </c:pt>
                <c:pt idx="38">
                  <c:v>2.605222959184792</c:v>
                </c:pt>
                <c:pt idx="39">
                  <c:v>2.7776862993272737</c:v>
                </c:pt>
                <c:pt idx="40">
                  <c:v>2.9564231894584045</c:v>
                </c:pt>
                <c:pt idx="41">
                  <c:v>3.1306334830736238</c:v>
                </c:pt>
                <c:pt idx="42">
                  <c:v>3.3126177940933266</c:v>
                </c:pt>
                <c:pt idx="43">
                  <c:v>3.4929042309618659</c:v>
                </c:pt>
                <c:pt idx="44">
                  <c:v>3.6793340151835281</c:v>
                </c:pt>
                <c:pt idx="45">
                  <c:v>3.8709826368198921</c:v>
                </c:pt>
                <c:pt idx="46">
                  <c:v>4.0570912235370411</c:v>
                </c:pt>
                <c:pt idx="47">
                  <c:v>4.2375685575010706</c:v>
                </c:pt>
                <c:pt idx="48">
                  <c:v>4.4336001070443825</c:v>
                </c:pt>
                <c:pt idx="49">
                  <c:v>4.6300885277648032</c:v>
                </c:pt>
                <c:pt idx="50">
                  <c:v>4.8301662706951074</c:v>
                </c:pt>
                <c:pt idx="51">
                  <c:v>5.0354778415979489</c:v>
                </c:pt>
                <c:pt idx="52">
                  <c:v>5.250936336594286</c:v>
                </c:pt>
                <c:pt idx="53">
                  <c:v>5.4715909800422908</c:v>
                </c:pt>
                <c:pt idx="54">
                  <c:v>5.6785294521316478</c:v>
                </c:pt>
                <c:pt idx="55">
                  <c:v>5.8897774595849262</c:v>
                </c:pt>
                <c:pt idx="56">
                  <c:v>6.1073582986197295</c:v>
                </c:pt>
                <c:pt idx="57">
                  <c:v>6.3326469686796383</c:v>
                </c:pt>
                <c:pt idx="58">
                  <c:v>6.5602200289741024</c:v>
                </c:pt>
                <c:pt idx="59">
                  <c:v>6.7894881277114747</c:v>
                </c:pt>
                <c:pt idx="60">
                  <c:v>7.0249462090161279</c:v>
                </c:pt>
                <c:pt idx="61">
                  <c:v>7.2728754855796973</c:v>
                </c:pt>
                <c:pt idx="62">
                  <c:v>7.5188485407315113</c:v>
                </c:pt>
                <c:pt idx="63">
                  <c:v>7.7771999446030797</c:v>
                </c:pt>
                <c:pt idx="64">
                  <c:v>8.0416694359186156</c:v>
                </c:pt>
                <c:pt idx="65">
                  <c:v>8.2978884914000552</c:v>
                </c:pt>
                <c:pt idx="66">
                  <c:v>8.5588626958043701</c:v>
                </c:pt>
                <c:pt idx="67">
                  <c:v>8.8423470977781502</c:v>
                </c:pt>
                <c:pt idx="68">
                  <c:v>9.1216027261072128</c:v>
                </c:pt>
                <c:pt idx="69">
                  <c:v>9.4104835370681474</c:v>
                </c:pt>
                <c:pt idx="70">
                  <c:v>9.7091528215130207</c:v>
                </c:pt>
                <c:pt idx="71">
                  <c:v>10.031246601407437</c:v>
                </c:pt>
                <c:pt idx="72">
                  <c:v>10.346893201765033</c:v>
                </c:pt>
                <c:pt idx="73">
                  <c:v>10.666391928473216</c:v>
                </c:pt>
                <c:pt idx="74">
                  <c:v>10.990629600451689</c:v>
                </c:pt>
                <c:pt idx="75">
                  <c:v>11.322223091292118</c:v>
                </c:pt>
                <c:pt idx="76">
                  <c:v>11.675259755719534</c:v>
                </c:pt>
                <c:pt idx="77">
                  <c:v>12.041010712635904</c:v>
                </c:pt>
                <c:pt idx="78">
                  <c:v>12.437523584583465</c:v>
                </c:pt>
                <c:pt idx="79">
                  <c:v>12.825218515388892</c:v>
                </c:pt>
                <c:pt idx="80">
                  <c:v>13.2470966386957</c:v>
                </c:pt>
                <c:pt idx="81">
                  <c:v>13.663419273042507</c:v>
                </c:pt>
                <c:pt idx="82">
                  <c:v>14.105949175951283</c:v>
                </c:pt>
                <c:pt idx="83">
                  <c:v>14.563722231397803</c:v>
                </c:pt>
                <c:pt idx="84">
                  <c:v>15.06476588501922</c:v>
                </c:pt>
                <c:pt idx="85">
                  <c:v>15.58684044062502</c:v>
                </c:pt>
                <c:pt idx="86">
                  <c:v>16.112446070535622</c:v>
                </c:pt>
                <c:pt idx="87">
                  <c:v>16.666464216033834</c:v>
                </c:pt>
                <c:pt idx="88">
                  <c:v>17.235293548146029</c:v>
                </c:pt>
                <c:pt idx="89">
                  <c:v>17.853836720571863</c:v>
                </c:pt>
                <c:pt idx="90">
                  <c:v>18.490980037517534</c:v>
                </c:pt>
                <c:pt idx="91">
                  <c:v>19.21203467390481</c:v>
                </c:pt>
                <c:pt idx="92">
                  <c:v>19.926038995635352</c:v>
                </c:pt>
                <c:pt idx="93">
                  <c:v>20.703852258955838</c:v>
                </c:pt>
                <c:pt idx="94">
                  <c:v>21.524592399822293</c:v>
                </c:pt>
                <c:pt idx="95">
                  <c:v>22.390618667462928</c:v>
                </c:pt>
                <c:pt idx="96">
                  <c:v>23.197644408728152</c:v>
                </c:pt>
                <c:pt idx="97">
                  <c:v>24.08265125364332</c:v>
                </c:pt>
                <c:pt idx="98">
                  <c:v>24.905062006241469</c:v>
                </c:pt>
              </c:numCache>
            </c:numRef>
          </c:xVal>
          <c:yVal>
            <c:numRef>
              <c:f>'3D-UMa (K=M=1)'!$AI$156:$AI$254</c:f>
              <c:numCache>
                <c:formatCode>0.000_ </c:formatCode>
                <c:ptCount val="99"/>
                <c:pt idx="0">
                  <c:v>-1.1307306233013907</c:v>
                </c:pt>
                <c:pt idx="1">
                  <c:v>-2.0204360153321943E-3</c:v>
                </c:pt>
                <c:pt idx="2">
                  <c:v>1.492138176809199E-2</c:v>
                </c:pt>
                <c:pt idx="3">
                  <c:v>6.7643421003952486E-2</c:v>
                </c:pt>
                <c:pt idx="4">
                  <c:v>6.4022809255074531E-2</c:v>
                </c:pt>
                <c:pt idx="5">
                  <c:v>7.7925711132062148E-2</c:v>
                </c:pt>
                <c:pt idx="6">
                  <c:v>4.941872803791636E-2</c:v>
                </c:pt>
                <c:pt idx="7">
                  <c:v>5.6325681803236716E-2</c:v>
                </c:pt>
                <c:pt idx="8">
                  <c:v>5.358245120534999E-2</c:v>
                </c:pt>
                <c:pt idx="9">
                  <c:v>5.8060177719237327E-2</c:v>
                </c:pt>
                <c:pt idx="10">
                  <c:v>5.6742305483240774E-2</c:v>
                </c:pt>
                <c:pt idx="11">
                  <c:v>6.1746617627796763E-2</c:v>
                </c:pt>
                <c:pt idx="12">
                  <c:v>6.584394566285634E-2</c:v>
                </c:pt>
                <c:pt idx="13">
                  <c:v>5.5644240674543655E-2</c:v>
                </c:pt>
                <c:pt idx="14">
                  <c:v>5.6813824407890623E-2</c:v>
                </c:pt>
                <c:pt idx="15">
                  <c:v>5.8645436654395033E-2</c:v>
                </c:pt>
                <c:pt idx="16">
                  <c:v>7.5434642224601611E-2</c:v>
                </c:pt>
                <c:pt idx="17">
                  <c:v>6.4106602863424733E-2</c:v>
                </c:pt>
                <c:pt idx="18">
                  <c:v>7.2427610648311103E-2</c:v>
                </c:pt>
                <c:pt idx="19">
                  <c:v>7.5945761907631637E-2</c:v>
                </c:pt>
                <c:pt idx="20">
                  <c:v>7.1512938892778391E-2</c:v>
                </c:pt>
                <c:pt idx="21">
                  <c:v>5.5074541456704554E-2</c:v>
                </c:pt>
                <c:pt idx="22">
                  <c:v>5.8256602944166805E-2</c:v>
                </c:pt>
                <c:pt idx="23">
                  <c:v>5.038442657334008E-2</c:v>
                </c:pt>
                <c:pt idx="24">
                  <c:v>4.9569760370231031E-2</c:v>
                </c:pt>
                <c:pt idx="25">
                  <c:v>5.1970550729959042E-2</c:v>
                </c:pt>
                <c:pt idx="26">
                  <c:v>4.9183837904285044E-2</c:v>
                </c:pt>
                <c:pt idx="27">
                  <c:v>6.2558878295471909E-2</c:v>
                </c:pt>
                <c:pt idx="28">
                  <c:v>6.918054020557296E-2</c:v>
                </c:pt>
                <c:pt idx="29">
                  <c:v>8.2683834563783476E-2</c:v>
                </c:pt>
                <c:pt idx="30">
                  <c:v>8.2860736342075914E-2</c:v>
                </c:pt>
                <c:pt idx="31">
                  <c:v>9.7370076690788343E-2</c:v>
                </c:pt>
                <c:pt idx="32">
                  <c:v>7.8705445063448121E-2</c:v>
                </c:pt>
                <c:pt idx="33">
                  <c:v>8.6013740447351106E-2</c:v>
                </c:pt>
                <c:pt idx="34">
                  <c:v>8.3761232804568486E-2</c:v>
                </c:pt>
                <c:pt idx="35">
                  <c:v>7.585795901900072E-2</c:v>
                </c:pt>
                <c:pt idx="36">
                  <c:v>9.4452018757933853E-2</c:v>
                </c:pt>
                <c:pt idx="37">
                  <c:v>8.9736389443502151E-2</c:v>
                </c:pt>
                <c:pt idx="38">
                  <c:v>8.4777040815207982E-2</c:v>
                </c:pt>
                <c:pt idx="39">
                  <c:v>8.2313700672726142E-2</c:v>
                </c:pt>
                <c:pt idx="40">
                  <c:v>8.3576810541595492E-2</c:v>
                </c:pt>
                <c:pt idx="41">
                  <c:v>7.9366516926376196E-2</c:v>
                </c:pt>
                <c:pt idx="42">
                  <c:v>9.7382205906673569E-2</c:v>
                </c:pt>
                <c:pt idx="43">
                  <c:v>9.7095769038133994E-2</c:v>
                </c:pt>
                <c:pt idx="44">
                  <c:v>0.11066598481647194</c:v>
                </c:pt>
                <c:pt idx="45">
                  <c:v>0.10901736318010791</c:v>
                </c:pt>
                <c:pt idx="46">
                  <c:v>0.11290877646295883</c:v>
                </c:pt>
                <c:pt idx="47">
                  <c:v>0.12243144249892968</c:v>
                </c:pt>
                <c:pt idx="48">
                  <c:v>0.13639989295561783</c:v>
                </c:pt>
                <c:pt idx="49">
                  <c:v>0.1399114722351964</c:v>
                </c:pt>
                <c:pt idx="50">
                  <c:v>0.15983372930489281</c:v>
                </c:pt>
                <c:pt idx="51">
                  <c:v>0.1745221584020511</c:v>
                </c:pt>
                <c:pt idx="52">
                  <c:v>0.17906366340571367</c:v>
                </c:pt>
                <c:pt idx="53">
                  <c:v>0.17840901995770952</c:v>
                </c:pt>
                <c:pt idx="54">
                  <c:v>0.18147054786835248</c:v>
                </c:pt>
                <c:pt idx="55">
                  <c:v>0.21022254041507349</c:v>
                </c:pt>
                <c:pt idx="56">
                  <c:v>0.21264170138027083</c:v>
                </c:pt>
                <c:pt idx="57">
                  <c:v>0.23735303132036201</c:v>
                </c:pt>
                <c:pt idx="58">
                  <c:v>0.23977997102589743</c:v>
                </c:pt>
                <c:pt idx="59">
                  <c:v>0.27051187228852491</c:v>
                </c:pt>
                <c:pt idx="60">
                  <c:v>0.26505379098387216</c:v>
                </c:pt>
                <c:pt idx="61">
                  <c:v>0.28712451442030229</c:v>
                </c:pt>
                <c:pt idx="62">
                  <c:v>0.29115145926848829</c:v>
                </c:pt>
                <c:pt idx="63">
                  <c:v>0.27280005539692098</c:v>
                </c:pt>
                <c:pt idx="64">
                  <c:v>0.26833056408138489</c:v>
                </c:pt>
                <c:pt idx="65">
                  <c:v>0.28211150859994483</c:v>
                </c:pt>
                <c:pt idx="66">
                  <c:v>0.30113730419562934</c:v>
                </c:pt>
                <c:pt idx="67">
                  <c:v>0.29765290222185037</c:v>
                </c:pt>
                <c:pt idx="68">
                  <c:v>0.29839727389278714</c:v>
                </c:pt>
                <c:pt idx="69">
                  <c:v>0.28951646293185185</c:v>
                </c:pt>
                <c:pt idx="70">
                  <c:v>0.29084717848697927</c:v>
                </c:pt>
                <c:pt idx="71">
                  <c:v>0.298753398592563</c:v>
                </c:pt>
                <c:pt idx="72">
                  <c:v>0.33310679823496692</c:v>
                </c:pt>
                <c:pt idx="73">
                  <c:v>0.35360807152678397</c:v>
                </c:pt>
                <c:pt idx="74">
                  <c:v>0.35937039954831107</c:v>
                </c:pt>
                <c:pt idx="75">
                  <c:v>0.37777690870788128</c:v>
                </c:pt>
                <c:pt idx="76">
                  <c:v>0.39474024428046661</c:v>
                </c:pt>
                <c:pt idx="77">
                  <c:v>0.40898928736409523</c:v>
                </c:pt>
                <c:pt idx="78">
                  <c:v>0.41247641541653479</c:v>
                </c:pt>
                <c:pt idx="79">
                  <c:v>0.39478148461110862</c:v>
                </c:pt>
                <c:pt idx="80">
                  <c:v>0.37290336130429935</c:v>
                </c:pt>
                <c:pt idx="81">
                  <c:v>0.36658072695749233</c:v>
                </c:pt>
                <c:pt idx="82">
                  <c:v>0.34405082404871656</c:v>
                </c:pt>
                <c:pt idx="83">
                  <c:v>0.34627776860219761</c:v>
                </c:pt>
                <c:pt idx="84">
                  <c:v>0.32523411498078048</c:v>
                </c:pt>
                <c:pt idx="85">
                  <c:v>0.30315955937498096</c:v>
                </c:pt>
                <c:pt idx="86">
                  <c:v>0.29755392946437809</c:v>
                </c:pt>
                <c:pt idx="87">
                  <c:v>0.28353578396616541</c:v>
                </c:pt>
                <c:pt idx="88">
                  <c:v>0.33470645185397174</c:v>
                </c:pt>
                <c:pt idx="89">
                  <c:v>0.37616327942813754</c:v>
                </c:pt>
                <c:pt idx="90">
                  <c:v>0.35901996248246704</c:v>
                </c:pt>
                <c:pt idx="91">
                  <c:v>0.33796532609519048</c:v>
                </c:pt>
                <c:pt idx="92">
                  <c:v>0.38396100436464664</c:v>
                </c:pt>
                <c:pt idx="93">
                  <c:v>0.37614774104416071</c:v>
                </c:pt>
                <c:pt idx="94">
                  <c:v>0.38540760017770737</c:v>
                </c:pt>
                <c:pt idx="95">
                  <c:v>0.36938133253707406</c:v>
                </c:pt>
                <c:pt idx="96">
                  <c:v>0.45235559127184644</c:v>
                </c:pt>
                <c:pt idx="97">
                  <c:v>0.36734874635667936</c:v>
                </c:pt>
                <c:pt idx="98">
                  <c:v>0.25493799375853143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(K=M=1)'!$AJ$155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-8.4492693766986093</c:v>
                </c:pt>
                <c:pt idx="1">
                  <c:v>-4.9679795639846676</c:v>
                </c:pt>
                <c:pt idx="2">
                  <c:v>-4.264921381768092</c:v>
                </c:pt>
                <c:pt idx="3">
                  <c:v>-3.7876434210039527</c:v>
                </c:pt>
                <c:pt idx="4">
                  <c:v>-3.4040228092550744</c:v>
                </c:pt>
                <c:pt idx="5">
                  <c:v>-3.0979257111320622</c:v>
                </c:pt>
                <c:pt idx="6">
                  <c:v>-2.8094187280379161</c:v>
                </c:pt>
                <c:pt idx="7">
                  <c:v>-2.5663256818032365</c:v>
                </c:pt>
                <c:pt idx="8">
                  <c:v>-2.32358245120535</c:v>
                </c:pt>
                <c:pt idx="9">
                  <c:v>-2.1080601777192371</c:v>
                </c:pt>
                <c:pt idx="10">
                  <c:v>-1.8967423054832409</c:v>
                </c:pt>
                <c:pt idx="11">
                  <c:v>-1.7017466176277967</c:v>
                </c:pt>
                <c:pt idx="12">
                  <c:v>-1.5058439456628563</c:v>
                </c:pt>
                <c:pt idx="13">
                  <c:v>-1.3156442406745437</c:v>
                </c:pt>
                <c:pt idx="14">
                  <c:v>-1.1368138244078907</c:v>
                </c:pt>
                <c:pt idx="15">
                  <c:v>-0.96864543665439506</c:v>
                </c:pt>
                <c:pt idx="16">
                  <c:v>-0.80543464222460159</c:v>
                </c:pt>
                <c:pt idx="17">
                  <c:v>-0.64410660286342469</c:v>
                </c:pt>
                <c:pt idx="18">
                  <c:v>-0.49242761064831109</c:v>
                </c:pt>
                <c:pt idx="19">
                  <c:v>-0.33594576190763165</c:v>
                </c:pt>
                <c:pt idx="20">
                  <c:v>-0.18151293889277839</c:v>
                </c:pt>
                <c:pt idx="21">
                  <c:v>-3.5074541456704557E-2</c:v>
                </c:pt>
                <c:pt idx="22">
                  <c:v>0.11174339705583321</c:v>
                </c:pt>
                <c:pt idx="23">
                  <c:v>0.25961557342665992</c:v>
                </c:pt>
                <c:pt idx="24">
                  <c:v>0.40043023962976898</c:v>
                </c:pt>
                <c:pt idx="25">
                  <c:v>0.54802944927004094</c:v>
                </c:pt>
                <c:pt idx="26">
                  <c:v>0.70081616209571496</c:v>
                </c:pt>
                <c:pt idx="27">
                  <c:v>0.84744112170452812</c:v>
                </c:pt>
                <c:pt idx="28">
                  <c:v>1.0008194597944271</c:v>
                </c:pt>
                <c:pt idx="29">
                  <c:v>1.1473161654362165</c:v>
                </c:pt>
                <c:pt idx="30">
                  <c:v>1.307139263657924</c:v>
                </c:pt>
                <c:pt idx="31">
                  <c:v>1.4626299233092117</c:v>
                </c:pt>
                <c:pt idx="32">
                  <c:v>1.6312945549365518</c:v>
                </c:pt>
                <c:pt idx="33">
                  <c:v>1.783986259552649</c:v>
                </c:pt>
                <c:pt idx="34">
                  <c:v>1.9462387671954313</c:v>
                </c:pt>
                <c:pt idx="35">
                  <c:v>2.1141420409809992</c:v>
                </c:pt>
                <c:pt idx="36">
                  <c:v>2.2755479812420663</c:v>
                </c:pt>
                <c:pt idx="37">
                  <c:v>2.4402636105564977</c:v>
                </c:pt>
                <c:pt idx="38">
                  <c:v>2.605222959184792</c:v>
                </c:pt>
                <c:pt idx="39">
                  <c:v>2.7776862993272737</c:v>
                </c:pt>
                <c:pt idx="40">
                  <c:v>2.9564231894584045</c:v>
                </c:pt>
                <c:pt idx="41">
                  <c:v>3.1306334830736238</c:v>
                </c:pt>
                <c:pt idx="42">
                  <c:v>3.3126177940933266</c:v>
                </c:pt>
                <c:pt idx="43">
                  <c:v>3.4929042309618659</c:v>
                </c:pt>
                <c:pt idx="44">
                  <c:v>3.6793340151835281</c:v>
                </c:pt>
                <c:pt idx="45">
                  <c:v>3.8709826368198921</c:v>
                </c:pt>
                <c:pt idx="46">
                  <c:v>4.0570912235370411</c:v>
                </c:pt>
                <c:pt idx="47">
                  <c:v>4.2375685575010706</c:v>
                </c:pt>
                <c:pt idx="48">
                  <c:v>4.4336001070443825</c:v>
                </c:pt>
                <c:pt idx="49">
                  <c:v>4.6300885277648032</c:v>
                </c:pt>
                <c:pt idx="50">
                  <c:v>4.8301662706951074</c:v>
                </c:pt>
                <c:pt idx="51">
                  <c:v>5.0354778415979489</c:v>
                </c:pt>
                <c:pt idx="52">
                  <c:v>5.250936336594286</c:v>
                </c:pt>
                <c:pt idx="53">
                  <c:v>5.4715909800422908</c:v>
                </c:pt>
                <c:pt idx="54">
                  <c:v>5.6785294521316478</c:v>
                </c:pt>
                <c:pt idx="55">
                  <c:v>5.8897774595849262</c:v>
                </c:pt>
                <c:pt idx="56">
                  <c:v>6.1073582986197295</c:v>
                </c:pt>
                <c:pt idx="57">
                  <c:v>6.3326469686796383</c:v>
                </c:pt>
                <c:pt idx="58">
                  <c:v>6.5602200289741024</c:v>
                </c:pt>
                <c:pt idx="59">
                  <c:v>6.7894881277114747</c:v>
                </c:pt>
                <c:pt idx="60">
                  <c:v>7.0249462090161279</c:v>
                </c:pt>
                <c:pt idx="61">
                  <c:v>7.2728754855796973</c:v>
                </c:pt>
                <c:pt idx="62">
                  <c:v>7.5188485407315113</c:v>
                </c:pt>
                <c:pt idx="63">
                  <c:v>7.7771999446030797</c:v>
                </c:pt>
                <c:pt idx="64">
                  <c:v>8.0416694359186156</c:v>
                </c:pt>
                <c:pt idx="65">
                  <c:v>8.2978884914000552</c:v>
                </c:pt>
                <c:pt idx="66">
                  <c:v>8.5588626958043701</c:v>
                </c:pt>
                <c:pt idx="67">
                  <c:v>8.8423470977781502</c:v>
                </c:pt>
                <c:pt idx="68">
                  <c:v>9.1216027261072128</c:v>
                </c:pt>
                <c:pt idx="69">
                  <c:v>9.4104835370681474</c:v>
                </c:pt>
                <c:pt idx="70">
                  <c:v>9.7091528215130207</c:v>
                </c:pt>
                <c:pt idx="71">
                  <c:v>10.031246601407437</c:v>
                </c:pt>
                <c:pt idx="72">
                  <c:v>10.346893201765033</c:v>
                </c:pt>
                <c:pt idx="73">
                  <c:v>10.666391928473216</c:v>
                </c:pt>
                <c:pt idx="74">
                  <c:v>10.990629600451689</c:v>
                </c:pt>
                <c:pt idx="75">
                  <c:v>11.322223091292118</c:v>
                </c:pt>
                <c:pt idx="76">
                  <c:v>11.675259755719534</c:v>
                </c:pt>
                <c:pt idx="77">
                  <c:v>12.041010712635904</c:v>
                </c:pt>
                <c:pt idx="78">
                  <c:v>12.437523584583465</c:v>
                </c:pt>
                <c:pt idx="79">
                  <c:v>12.825218515388892</c:v>
                </c:pt>
                <c:pt idx="80">
                  <c:v>13.2470966386957</c:v>
                </c:pt>
                <c:pt idx="81">
                  <c:v>13.663419273042507</c:v>
                </c:pt>
                <c:pt idx="82">
                  <c:v>14.105949175951283</c:v>
                </c:pt>
                <c:pt idx="83">
                  <c:v>14.563722231397803</c:v>
                </c:pt>
                <c:pt idx="84">
                  <c:v>15.06476588501922</c:v>
                </c:pt>
                <c:pt idx="85">
                  <c:v>15.58684044062502</c:v>
                </c:pt>
                <c:pt idx="86">
                  <c:v>16.112446070535622</c:v>
                </c:pt>
                <c:pt idx="87">
                  <c:v>16.666464216033834</c:v>
                </c:pt>
                <c:pt idx="88">
                  <c:v>17.235293548146029</c:v>
                </c:pt>
                <c:pt idx="89">
                  <c:v>17.853836720571863</c:v>
                </c:pt>
                <c:pt idx="90">
                  <c:v>18.490980037517534</c:v>
                </c:pt>
                <c:pt idx="91">
                  <c:v>19.21203467390481</c:v>
                </c:pt>
                <c:pt idx="92">
                  <c:v>19.926038995635352</c:v>
                </c:pt>
                <c:pt idx="93">
                  <c:v>20.703852258955838</c:v>
                </c:pt>
                <c:pt idx="94">
                  <c:v>21.524592399822293</c:v>
                </c:pt>
                <c:pt idx="95">
                  <c:v>22.390618667462928</c:v>
                </c:pt>
                <c:pt idx="96">
                  <c:v>23.197644408728152</c:v>
                </c:pt>
                <c:pt idx="97">
                  <c:v>24.08265125364332</c:v>
                </c:pt>
                <c:pt idx="98">
                  <c:v>24.905062006241469</c:v>
                </c:pt>
              </c:numCache>
            </c:numRef>
          </c:xVal>
          <c:yVal>
            <c:numRef>
              <c:f>'3D-UMa (K=M=1)'!$AJ$156:$AJ$254</c:f>
              <c:numCache>
                <c:formatCode>0.000_ </c:formatCode>
                <c:ptCount val="99"/>
                <c:pt idx="0">
                  <c:v>0.21926937669860891</c:v>
                </c:pt>
                <c:pt idx="1">
                  <c:v>0.19777956398466756</c:v>
                </c:pt>
                <c:pt idx="2">
                  <c:v>0.18832138176809199</c:v>
                </c:pt>
                <c:pt idx="3">
                  <c:v>0.23864342100395275</c:v>
                </c:pt>
                <c:pt idx="4">
                  <c:v>0.16742280925507425</c:v>
                </c:pt>
                <c:pt idx="5">
                  <c:v>0.17892571113206213</c:v>
                </c:pt>
                <c:pt idx="6">
                  <c:v>0.15931872803791602</c:v>
                </c:pt>
                <c:pt idx="7">
                  <c:v>0.15652568180323634</c:v>
                </c:pt>
                <c:pt idx="8">
                  <c:v>0.17818245120535003</c:v>
                </c:pt>
                <c:pt idx="9">
                  <c:v>0.14156017771923723</c:v>
                </c:pt>
                <c:pt idx="10">
                  <c:v>0.16004230548324094</c:v>
                </c:pt>
                <c:pt idx="11">
                  <c:v>0.15524661762779668</c:v>
                </c:pt>
                <c:pt idx="12">
                  <c:v>0.2042439456628562</c:v>
                </c:pt>
                <c:pt idx="13">
                  <c:v>0.20004424067454374</c:v>
                </c:pt>
                <c:pt idx="14">
                  <c:v>0.20471382440789065</c:v>
                </c:pt>
                <c:pt idx="15">
                  <c:v>0.2344454366543951</c:v>
                </c:pt>
                <c:pt idx="16">
                  <c:v>0.25863464222460164</c:v>
                </c:pt>
                <c:pt idx="17">
                  <c:v>0.26220660286342468</c:v>
                </c:pt>
                <c:pt idx="18">
                  <c:v>0.24942761064831109</c:v>
                </c:pt>
                <c:pt idx="19">
                  <c:v>0.22494576190763166</c:v>
                </c:pt>
                <c:pt idx="20">
                  <c:v>0.26241293889277839</c:v>
                </c:pt>
                <c:pt idx="21">
                  <c:v>0.27417454145670456</c:v>
                </c:pt>
                <c:pt idx="22">
                  <c:v>0.28605660294416679</c:v>
                </c:pt>
                <c:pt idx="23">
                  <c:v>0.29708442657334005</c:v>
                </c:pt>
                <c:pt idx="24">
                  <c:v>0.30016976037023102</c:v>
                </c:pt>
                <c:pt idx="25">
                  <c:v>0.29837055072995911</c:v>
                </c:pt>
                <c:pt idx="26">
                  <c:v>0.26828383790428501</c:v>
                </c:pt>
                <c:pt idx="27">
                  <c:v>0.2793588782954719</c:v>
                </c:pt>
                <c:pt idx="28">
                  <c:v>0.29408054020557284</c:v>
                </c:pt>
                <c:pt idx="29">
                  <c:v>0.28348383456378357</c:v>
                </c:pt>
                <c:pt idx="30">
                  <c:v>0.30396073634207599</c:v>
                </c:pt>
                <c:pt idx="31">
                  <c:v>0.29147007669078828</c:v>
                </c:pt>
                <c:pt idx="32">
                  <c:v>0.27630544506344812</c:v>
                </c:pt>
                <c:pt idx="33">
                  <c:v>0.27401374044735083</c:v>
                </c:pt>
                <c:pt idx="34">
                  <c:v>0.25046123280456856</c:v>
                </c:pt>
                <c:pt idx="35">
                  <c:v>0.21825795901900058</c:v>
                </c:pt>
                <c:pt idx="36">
                  <c:v>0.21745201875793363</c:v>
                </c:pt>
                <c:pt idx="37">
                  <c:v>0.23773638944350228</c:v>
                </c:pt>
                <c:pt idx="38">
                  <c:v>0.23237704081520816</c:v>
                </c:pt>
                <c:pt idx="39">
                  <c:v>0.21671370067272644</c:v>
                </c:pt>
                <c:pt idx="40">
                  <c:v>0.18577681054159534</c:v>
                </c:pt>
                <c:pt idx="41">
                  <c:v>0.18766651692637604</c:v>
                </c:pt>
                <c:pt idx="42">
                  <c:v>0.21388220590667339</c:v>
                </c:pt>
                <c:pt idx="43">
                  <c:v>0.21409576903813399</c:v>
                </c:pt>
                <c:pt idx="44">
                  <c:v>0.2176659848164717</c:v>
                </c:pt>
                <c:pt idx="45">
                  <c:v>0.19471736318010757</c:v>
                </c:pt>
                <c:pt idx="46">
                  <c:v>0.17720877646295907</c:v>
                </c:pt>
                <c:pt idx="47">
                  <c:v>0.19833144249892953</c:v>
                </c:pt>
                <c:pt idx="48">
                  <c:v>0.21049989295561744</c:v>
                </c:pt>
                <c:pt idx="49">
                  <c:v>0.17201147223519708</c:v>
                </c:pt>
                <c:pt idx="50">
                  <c:v>0.14483372930489224</c:v>
                </c:pt>
                <c:pt idx="51">
                  <c:v>0.15722215840205145</c:v>
                </c:pt>
                <c:pt idx="52">
                  <c:v>0.14906366340571431</c:v>
                </c:pt>
                <c:pt idx="53">
                  <c:v>0.17440901995770908</c:v>
                </c:pt>
                <c:pt idx="54">
                  <c:v>0.20447054786835217</c:v>
                </c:pt>
                <c:pt idx="55">
                  <c:v>0.18112254041507381</c:v>
                </c:pt>
                <c:pt idx="56">
                  <c:v>0.17044170138027059</c:v>
                </c:pt>
                <c:pt idx="57">
                  <c:v>0.16785303132036145</c:v>
                </c:pt>
                <c:pt idx="58">
                  <c:v>0.2055799710258972</c:v>
                </c:pt>
                <c:pt idx="59">
                  <c:v>0.20081187228852571</c:v>
                </c:pt>
                <c:pt idx="60">
                  <c:v>0.21125379098387231</c:v>
                </c:pt>
                <c:pt idx="61">
                  <c:v>0.198024514420303</c:v>
                </c:pt>
                <c:pt idx="62">
                  <c:v>0.2172514592684891</c:v>
                </c:pt>
                <c:pt idx="63">
                  <c:v>0.18910005539692065</c:v>
                </c:pt>
                <c:pt idx="64">
                  <c:v>0.18463056408138456</c:v>
                </c:pt>
                <c:pt idx="65">
                  <c:v>0.23851150859994519</c:v>
                </c:pt>
                <c:pt idx="66">
                  <c:v>0.20433730419562934</c:v>
                </c:pt>
                <c:pt idx="67">
                  <c:v>0.20315290222185034</c:v>
                </c:pt>
                <c:pt idx="68">
                  <c:v>0.24569727389278739</c:v>
                </c:pt>
                <c:pt idx="69">
                  <c:v>0.26611646293185309</c:v>
                </c:pt>
                <c:pt idx="70">
                  <c:v>0.25884717848697925</c:v>
                </c:pt>
                <c:pt idx="71">
                  <c:v>0.2470533985925627</c:v>
                </c:pt>
                <c:pt idx="72">
                  <c:v>0.25740679823496748</c:v>
                </c:pt>
                <c:pt idx="73">
                  <c:v>0.27370807152678367</c:v>
                </c:pt>
                <c:pt idx="74">
                  <c:v>0.24537039954831208</c:v>
                </c:pt>
                <c:pt idx="75">
                  <c:v>0.19777690870788156</c:v>
                </c:pt>
                <c:pt idx="76">
                  <c:v>0.19394024428046563</c:v>
                </c:pt>
                <c:pt idx="77">
                  <c:v>0.22148928736409523</c:v>
                </c:pt>
                <c:pt idx="78">
                  <c:v>0.17267641541653589</c:v>
                </c:pt>
                <c:pt idx="79">
                  <c:v>0.21468148461110736</c:v>
                </c:pt>
                <c:pt idx="80">
                  <c:v>0.12890336130429958</c:v>
                </c:pt>
                <c:pt idx="81">
                  <c:v>7.2580726957493624E-2</c:v>
                </c:pt>
                <c:pt idx="82">
                  <c:v>0.13885082404871696</c:v>
                </c:pt>
                <c:pt idx="83">
                  <c:v>0.1040777686021972</c:v>
                </c:pt>
                <c:pt idx="84">
                  <c:v>5.7234114980779793E-2</c:v>
                </c:pt>
                <c:pt idx="85">
                  <c:v>0.12125955937498034</c:v>
                </c:pt>
                <c:pt idx="86">
                  <c:v>0.14155392946437928</c:v>
                </c:pt>
                <c:pt idx="87">
                  <c:v>4.6335783966167554E-2</c:v>
                </c:pt>
                <c:pt idx="88">
                  <c:v>0.11960645185397212</c:v>
                </c:pt>
                <c:pt idx="89">
                  <c:v>0.16556327942813809</c:v>
                </c:pt>
                <c:pt idx="90">
                  <c:v>9.0019962482465132E-2</c:v>
                </c:pt>
                <c:pt idx="91">
                  <c:v>-5.5034673904810205E-2</c:v>
                </c:pt>
                <c:pt idx="92">
                  <c:v>-1.4438995635352114E-2</c:v>
                </c:pt>
                <c:pt idx="93">
                  <c:v>6.0447741044161063E-2</c:v>
                </c:pt>
                <c:pt idx="94">
                  <c:v>0.20430760017770666</c:v>
                </c:pt>
                <c:pt idx="95">
                  <c:v>0.1038813325370711</c:v>
                </c:pt>
                <c:pt idx="96">
                  <c:v>0.3107555912718496</c:v>
                </c:pt>
                <c:pt idx="97">
                  <c:v>0.17234874635667907</c:v>
                </c:pt>
                <c:pt idx="98">
                  <c:v>0.37283799375853022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(K=M=1)'!$AK$155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-8.4492693766986093</c:v>
                </c:pt>
                <c:pt idx="1">
                  <c:v>-4.9679795639846676</c:v>
                </c:pt>
                <c:pt idx="2">
                  <c:v>-4.264921381768092</c:v>
                </c:pt>
                <c:pt idx="3">
                  <c:v>-3.7876434210039527</c:v>
                </c:pt>
                <c:pt idx="4">
                  <c:v>-3.4040228092550744</c:v>
                </c:pt>
                <c:pt idx="5">
                  <c:v>-3.0979257111320622</c:v>
                </c:pt>
                <c:pt idx="6">
                  <c:v>-2.8094187280379161</c:v>
                </c:pt>
                <c:pt idx="7">
                  <c:v>-2.5663256818032365</c:v>
                </c:pt>
                <c:pt idx="8">
                  <c:v>-2.32358245120535</c:v>
                </c:pt>
                <c:pt idx="9">
                  <c:v>-2.1080601777192371</c:v>
                </c:pt>
                <c:pt idx="10">
                  <c:v>-1.8967423054832409</c:v>
                </c:pt>
                <c:pt idx="11">
                  <c:v>-1.7017466176277967</c:v>
                </c:pt>
                <c:pt idx="12">
                  <c:v>-1.5058439456628563</c:v>
                </c:pt>
                <c:pt idx="13">
                  <c:v>-1.3156442406745437</c:v>
                </c:pt>
                <c:pt idx="14">
                  <c:v>-1.1368138244078907</c:v>
                </c:pt>
                <c:pt idx="15">
                  <c:v>-0.96864543665439506</c:v>
                </c:pt>
                <c:pt idx="16">
                  <c:v>-0.80543464222460159</c:v>
                </c:pt>
                <c:pt idx="17">
                  <c:v>-0.64410660286342469</c:v>
                </c:pt>
                <c:pt idx="18">
                  <c:v>-0.49242761064831109</c:v>
                </c:pt>
                <c:pt idx="19">
                  <c:v>-0.33594576190763165</c:v>
                </c:pt>
                <c:pt idx="20">
                  <c:v>-0.18151293889277839</c:v>
                </c:pt>
                <c:pt idx="21">
                  <c:v>-3.5074541456704557E-2</c:v>
                </c:pt>
                <c:pt idx="22">
                  <c:v>0.11174339705583321</c:v>
                </c:pt>
                <c:pt idx="23">
                  <c:v>0.25961557342665992</c:v>
                </c:pt>
                <c:pt idx="24">
                  <c:v>0.40043023962976898</c:v>
                </c:pt>
                <c:pt idx="25">
                  <c:v>0.54802944927004094</c:v>
                </c:pt>
                <c:pt idx="26">
                  <c:v>0.70081616209571496</c:v>
                </c:pt>
                <c:pt idx="27">
                  <c:v>0.84744112170452812</c:v>
                </c:pt>
                <c:pt idx="28">
                  <c:v>1.0008194597944271</c:v>
                </c:pt>
                <c:pt idx="29">
                  <c:v>1.1473161654362165</c:v>
                </c:pt>
                <c:pt idx="30">
                  <c:v>1.307139263657924</c:v>
                </c:pt>
                <c:pt idx="31">
                  <c:v>1.4626299233092117</c:v>
                </c:pt>
                <c:pt idx="32">
                  <c:v>1.6312945549365518</c:v>
                </c:pt>
                <c:pt idx="33">
                  <c:v>1.783986259552649</c:v>
                </c:pt>
                <c:pt idx="34">
                  <c:v>1.9462387671954313</c:v>
                </c:pt>
                <c:pt idx="35">
                  <c:v>2.1141420409809992</c:v>
                </c:pt>
                <c:pt idx="36">
                  <c:v>2.2755479812420663</c:v>
                </c:pt>
                <c:pt idx="37">
                  <c:v>2.4402636105564977</c:v>
                </c:pt>
                <c:pt idx="38">
                  <c:v>2.605222959184792</c:v>
                </c:pt>
                <c:pt idx="39">
                  <c:v>2.7776862993272737</c:v>
                </c:pt>
                <c:pt idx="40">
                  <c:v>2.9564231894584045</c:v>
                </c:pt>
                <c:pt idx="41">
                  <c:v>3.1306334830736238</c:v>
                </c:pt>
                <c:pt idx="42">
                  <c:v>3.3126177940933266</c:v>
                </c:pt>
                <c:pt idx="43">
                  <c:v>3.4929042309618659</c:v>
                </c:pt>
                <c:pt idx="44">
                  <c:v>3.6793340151835281</c:v>
                </c:pt>
                <c:pt idx="45">
                  <c:v>3.8709826368198921</c:v>
                </c:pt>
                <c:pt idx="46">
                  <c:v>4.0570912235370411</c:v>
                </c:pt>
                <c:pt idx="47">
                  <c:v>4.2375685575010706</c:v>
                </c:pt>
                <c:pt idx="48">
                  <c:v>4.4336001070443825</c:v>
                </c:pt>
                <c:pt idx="49">
                  <c:v>4.6300885277648032</c:v>
                </c:pt>
                <c:pt idx="50">
                  <c:v>4.8301662706951074</c:v>
                </c:pt>
                <c:pt idx="51">
                  <c:v>5.0354778415979489</c:v>
                </c:pt>
                <c:pt idx="52">
                  <c:v>5.250936336594286</c:v>
                </c:pt>
                <c:pt idx="53">
                  <c:v>5.4715909800422908</c:v>
                </c:pt>
                <c:pt idx="54">
                  <c:v>5.6785294521316478</c:v>
                </c:pt>
                <c:pt idx="55">
                  <c:v>5.8897774595849262</c:v>
                </c:pt>
                <c:pt idx="56">
                  <c:v>6.1073582986197295</c:v>
                </c:pt>
                <c:pt idx="57">
                  <c:v>6.3326469686796383</c:v>
                </c:pt>
                <c:pt idx="58">
                  <c:v>6.5602200289741024</c:v>
                </c:pt>
                <c:pt idx="59">
                  <c:v>6.7894881277114747</c:v>
                </c:pt>
                <c:pt idx="60">
                  <c:v>7.0249462090161279</c:v>
                </c:pt>
                <c:pt idx="61">
                  <c:v>7.2728754855796973</c:v>
                </c:pt>
                <c:pt idx="62">
                  <c:v>7.5188485407315113</c:v>
                </c:pt>
                <c:pt idx="63">
                  <c:v>7.7771999446030797</c:v>
                </c:pt>
                <c:pt idx="64">
                  <c:v>8.0416694359186156</c:v>
                </c:pt>
                <c:pt idx="65">
                  <c:v>8.2978884914000552</c:v>
                </c:pt>
                <c:pt idx="66">
                  <c:v>8.5588626958043701</c:v>
                </c:pt>
                <c:pt idx="67">
                  <c:v>8.8423470977781502</c:v>
                </c:pt>
                <c:pt idx="68">
                  <c:v>9.1216027261072128</c:v>
                </c:pt>
                <c:pt idx="69">
                  <c:v>9.4104835370681474</c:v>
                </c:pt>
                <c:pt idx="70">
                  <c:v>9.7091528215130207</c:v>
                </c:pt>
                <c:pt idx="71">
                  <c:v>10.031246601407437</c:v>
                </c:pt>
                <c:pt idx="72">
                  <c:v>10.346893201765033</c:v>
                </c:pt>
                <c:pt idx="73">
                  <c:v>10.666391928473216</c:v>
                </c:pt>
                <c:pt idx="74">
                  <c:v>10.990629600451689</c:v>
                </c:pt>
                <c:pt idx="75">
                  <c:v>11.322223091292118</c:v>
                </c:pt>
                <c:pt idx="76">
                  <c:v>11.675259755719534</c:v>
                </c:pt>
                <c:pt idx="77">
                  <c:v>12.041010712635904</c:v>
                </c:pt>
                <c:pt idx="78">
                  <c:v>12.437523584583465</c:v>
                </c:pt>
                <c:pt idx="79">
                  <c:v>12.825218515388892</c:v>
                </c:pt>
                <c:pt idx="80">
                  <c:v>13.2470966386957</c:v>
                </c:pt>
                <c:pt idx="81">
                  <c:v>13.663419273042507</c:v>
                </c:pt>
                <c:pt idx="82">
                  <c:v>14.105949175951283</c:v>
                </c:pt>
                <c:pt idx="83">
                  <c:v>14.563722231397803</c:v>
                </c:pt>
                <c:pt idx="84">
                  <c:v>15.06476588501922</c:v>
                </c:pt>
                <c:pt idx="85">
                  <c:v>15.58684044062502</c:v>
                </c:pt>
                <c:pt idx="86">
                  <c:v>16.112446070535622</c:v>
                </c:pt>
                <c:pt idx="87">
                  <c:v>16.666464216033834</c:v>
                </c:pt>
                <c:pt idx="88">
                  <c:v>17.235293548146029</c:v>
                </c:pt>
                <c:pt idx="89">
                  <c:v>17.853836720571863</c:v>
                </c:pt>
                <c:pt idx="90">
                  <c:v>18.490980037517534</c:v>
                </c:pt>
                <c:pt idx="91">
                  <c:v>19.21203467390481</c:v>
                </c:pt>
                <c:pt idx="92">
                  <c:v>19.926038995635352</c:v>
                </c:pt>
                <c:pt idx="93">
                  <c:v>20.703852258955838</c:v>
                </c:pt>
                <c:pt idx="94">
                  <c:v>21.524592399822293</c:v>
                </c:pt>
                <c:pt idx="95">
                  <c:v>22.390618667462928</c:v>
                </c:pt>
                <c:pt idx="96">
                  <c:v>23.197644408728152</c:v>
                </c:pt>
                <c:pt idx="97">
                  <c:v>24.08265125364332</c:v>
                </c:pt>
                <c:pt idx="98">
                  <c:v>24.905062006241469</c:v>
                </c:pt>
              </c:numCache>
            </c:numRef>
          </c:xVal>
          <c:yVal>
            <c:numRef>
              <c:f>'3D-UMa (K=M=1)'!$AK$156:$AK$254</c:f>
              <c:numCache>
                <c:formatCode>0.000_ </c:formatCode>
                <c:ptCount val="99"/>
                <c:pt idx="0">
                  <c:v>0.31578937669860885</c:v>
                </c:pt>
                <c:pt idx="1">
                  <c:v>-4.079043601533261E-2</c:v>
                </c:pt>
                <c:pt idx="2">
                  <c:v>-4.573861823190839E-2</c:v>
                </c:pt>
                <c:pt idx="3">
                  <c:v>-7.15965789960471E-2</c:v>
                </c:pt>
                <c:pt idx="4">
                  <c:v>-9.4337190744925525E-2</c:v>
                </c:pt>
                <c:pt idx="5">
                  <c:v>-8.400428886793776E-2</c:v>
                </c:pt>
                <c:pt idx="6">
                  <c:v>-0.125121271962084</c:v>
                </c:pt>
                <c:pt idx="7">
                  <c:v>-0.13048431819676365</c:v>
                </c:pt>
                <c:pt idx="8">
                  <c:v>-0.1449275487946502</c:v>
                </c:pt>
                <c:pt idx="9">
                  <c:v>-0.13073982228076275</c:v>
                </c:pt>
                <c:pt idx="10">
                  <c:v>-0.13819769451675934</c:v>
                </c:pt>
                <c:pt idx="11">
                  <c:v>-0.14868338237220335</c:v>
                </c:pt>
                <c:pt idx="12">
                  <c:v>-0.1456060543371438</c:v>
                </c:pt>
                <c:pt idx="13">
                  <c:v>-0.16869575932545633</c:v>
                </c:pt>
                <c:pt idx="14">
                  <c:v>-0.15877617559210933</c:v>
                </c:pt>
                <c:pt idx="15">
                  <c:v>-0.15955456334560503</c:v>
                </c:pt>
                <c:pt idx="16">
                  <c:v>-0.15109435777539837</c:v>
                </c:pt>
                <c:pt idx="17">
                  <c:v>-0.14568539713657536</c:v>
                </c:pt>
                <c:pt idx="18">
                  <c:v>-0.14746438935168893</c:v>
                </c:pt>
                <c:pt idx="19">
                  <c:v>-0.14444123809236836</c:v>
                </c:pt>
                <c:pt idx="20">
                  <c:v>-0.1521580611072216</c:v>
                </c:pt>
                <c:pt idx="21">
                  <c:v>-0.15879245854329546</c:v>
                </c:pt>
                <c:pt idx="22">
                  <c:v>-0.1571030970558332</c:v>
                </c:pt>
                <c:pt idx="23">
                  <c:v>-0.17366507342665993</c:v>
                </c:pt>
                <c:pt idx="24">
                  <c:v>-0.17468723962976898</c:v>
                </c:pt>
                <c:pt idx="25">
                  <c:v>-0.17306344927004091</c:v>
                </c:pt>
                <c:pt idx="26">
                  <c:v>-0.18071716209571498</c:v>
                </c:pt>
                <c:pt idx="27">
                  <c:v>-0.18486812170452815</c:v>
                </c:pt>
                <c:pt idx="28">
                  <c:v>-0.1823734597944271</c:v>
                </c:pt>
                <c:pt idx="29">
                  <c:v>-0.16081416543621652</c:v>
                </c:pt>
                <c:pt idx="30">
                  <c:v>-0.15475926365792403</c:v>
                </c:pt>
                <c:pt idx="31">
                  <c:v>-0.1385699233092117</c:v>
                </c:pt>
                <c:pt idx="32">
                  <c:v>-0.15155455493655179</c:v>
                </c:pt>
                <c:pt idx="33">
                  <c:v>-0.15074625955264898</c:v>
                </c:pt>
                <c:pt idx="34">
                  <c:v>-0.14012876719543121</c:v>
                </c:pt>
                <c:pt idx="35">
                  <c:v>-0.15774204098099931</c:v>
                </c:pt>
                <c:pt idx="36">
                  <c:v>-0.16093798124206637</c:v>
                </c:pt>
                <c:pt idx="37">
                  <c:v>-0.16431361055649774</c:v>
                </c:pt>
                <c:pt idx="38">
                  <c:v>-0.16468295918479203</c:v>
                </c:pt>
                <c:pt idx="39">
                  <c:v>-0.17383629932727374</c:v>
                </c:pt>
                <c:pt idx="40">
                  <c:v>-0.17016318945840458</c:v>
                </c:pt>
                <c:pt idx="41">
                  <c:v>-0.17519348307362392</c:v>
                </c:pt>
                <c:pt idx="42">
                  <c:v>-0.18171779409332656</c:v>
                </c:pt>
                <c:pt idx="43">
                  <c:v>-0.18845423096186575</c:v>
                </c:pt>
                <c:pt idx="44">
                  <c:v>-0.19305401518352827</c:v>
                </c:pt>
                <c:pt idx="45">
                  <c:v>-0.19243263681989209</c:v>
                </c:pt>
                <c:pt idx="46">
                  <c:v>-0.18638122353704123</c:v>
                </c:pt>
                <c:pt idx="47">
                  <c:v>-0.17518855750107054</c:v>
                </c:pt>
                <c:pt idx="48">
                  <c:v>-0.17124010704438231</c:v>
                </c:pt>
                <c:pt idx="49">
                  <c:v>-0.15561852776480301</c:v>
                </c:pt>
                <c:pt idx="50">
                  <c:v>-0.14554627069510762</c:v>
                </c:pt>
                <c:pt idx="51">
                  <c:v>-0.14270784159794925</c:v>
                </c:pt>
                <c:pt idx="52">
                  <c:v>-0.16005633659428575</c:v>
                </c:pt>
                <c:pt idx="53">
                  <c:v>-0.16918098004229076</c:v>
                </c:pt>
                <c:pt idx="54">
                  <c:v>-0.16524945213164788</c:v>
                </c:pt>
                <c:pt idx="55">
                  <c:v>-0.16250745958492629</c:v>
                </c:pt>
                <c:pt idx="56">
                  <c:v>-0.14447829861972927</c:v>
                </c:pt>
                <c:pt idx="57">
                  <c:v>-0.16825696867963824</c:v>
                </c:pt>
                <c:pt idx="58">
                  <c:v>-0.16257002897410278</c:v>
                </c:pt>
                <c:pt idx="59">
                  <c:v>-0.18064812771147487</c:v>
                </c:pt>
                <c:pt idx="60">
                  <c:v>-0.18226620901612822</c:v>
                </c:pt>
                <c:pt idx="61">
                  <c:v>-0.19812548557969745</c:v>
                </c:pt>
                <c:pt idx="62">
                  <c:v>-0.1853985407315113</c:v>
                </c:pt>
                <c:pt idx="63">
                  <c:v>-0.1883199446030801</c:v>
                </c:pt>
                <c:pt idx="64">
                  <c:v>-0.20006943591861592</c:v>
                </c:pt>
                <c:pt idx="65">
                  <c:v>-0.20132849140005504</c:v>
                </c:pt>
                <c:pt idx="66">
                  <c:v>-0.1942426958043697</c:v>
                </c:pt>
                <c:pt idx="67">
                  <c:v>-0.19457709777815069</c:v>
                </c:pt>
                <c:pt idx="68">
                  <c:v>-0.20271272610721347</c:v>
                </c:pt>
                <c:pt idx="69">
                  <c:v>-0.19066353706814709</c:v>
                </c:pt>
                <c:pt idx="70">
                  <c:v>-0.22044282151302141</c:v>
                </c:pt>
                <c:pt idx="71">
                  <c:v>-0.23495660140743624</c:v>
                </c:pt>
                <c:pt idx="72">
                  <c:v>-0.23869320176503273</c:v>
                </c:pt>
                <c:pt idx="73">
                  <c:v>-0.2263919284732161</c:v>
                </c:pt>
                <c:pt idx="74">
                  <c:v>-0.21542960045168869</c:v>
                </c:pt>
                <c:pt idx="75">
                  <c:v>-0.19842309129211877</c:v>
                </c:pt>
                <c:pt idx="76">
                  <c:v>-0.22085975571953398</c:v>
                </c:pt>
                <c:pt idx="77">
                  <c:v>-0.22081071263590424</c:v>
                </c:pt>
                <c:pt idx="78">
                  <c:v>-0.20722358458346513</c:v>
                </c:pt>
                <c:pt idx="79">
                  <c:v>-0.20971851538889119</c:v>
                </c:pt>
                <c:pt idx="80">
                  <c:v>-0.21989663869569931</c:v>
                </c:pt>
                <c:pt idx="81">
                  <c:v>-0.19461927304250715</c:v>
                </c:pt>
                <c:pt idx="82">
                  <c:v>-0.19184917595128326</c:v>
                </c:pt>
                <c:pt idx="83">
                  <c:v>-0.19142223139780334</c:v>
                </c:pt>
                <c:pt idx="84">
                  <c:v>-0.13336588501922009</c:v>
                </c:pt>
                <c:pt idx="85">
                  <c:v>-0.12924044062502027</c:v>
                </c:pt>
                <c:pt idx="86">
                  <c:v>-0.16684607053562139</c:v>
                </c:pt>
                <c:pt idx="87">
                  <c:v>-0.21306421603383541</c:v>
                </c:pt>
                <c:pt idx="88">
                  <c:v>-0.19369354814602957</c:v>
                </c:pt>
                <c:pt idx="89">
                  <c:v>-0.16473672057186306</c:v>
                </c:pt>
                <c:pt idx="90">
                  <c:v>-0.15438003751753371</c:v>
                </c:pt>
                <c:pt idx="91">
                  <c:v>-0.21813467390481023</c:v>
                </c:pt>
                <c:pt idx="92">
                  <c:v>-0.2462389956353519</c:v>
                </c:pt>
                <c:pt idx="93">
                  <c:v>-0.30435225895583784</c:v>
                </c:pt>
                <c:pt idx="94">
                  <c:v>-0.26889239982229185</c:v>
                </c:pt>
                <c:pt idx="95">
                  <c:v>-0.25251866746292606</c:v>
                </c:pt>
                <c:pt idx="96">
                  <c:v>-0.1772444087281535</c:v>
                </c:pt>
                <c:pt idx="97">
                  <c:v>-8.6751253643321036E-2</c:v>
                </c:pt>
                <c:pt idx="98">
                  <c:v>-7.0962006241469311E-2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(K=M=1)'!$AL$155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-8.4492693766986093</c:v>
                </c:pt>
                <c:pt idx="1">
                  <c:v>-4.9679795639846676</c:v>
                </c:pt>
                <c:pt idx="2">
                  <c:v>-4.264921381768092</c:v>
                </c:pt>
                <c:pt idx="3">
                  <c:v>-3.7876434210039527</c:v>
                </c:pt>
                <c:pt idx="4">
                  <c:v>-3.4040228092550744</c:v>
                </c:pt>
                <c:pt idx="5">
                  <c:v>-3.0979257111320622</c:v>
                </c:pt>
                <c:pt idx="6">
                  <c:v>-2.8094187280379161</c:v>
                </c:pt>
                <c:pt idx="7">
                  <c:v>-2.5663256818032365</c:v>
                </c:pt>
                <c:pt idx="8">
                  <c:v>-2.32358245120535</c:v>
                </c:pt>
                <c:pt idx="9">
                  <c:v>-2.1080601777192371</c:v>
                </c:pt>
                <c:pt idx="10">
                  <c:v>-1.8967423054832409</c:v>
                </c:pt>
                <c:pt idx="11">
                  <c:v>-1.7017466176277967</c:v>
                </c:pt>
                <c:pt idx="12">
                  <c:v>-1.5058439456628563</c:v>
                </c:pt>
                <c:pt idx="13">
                  <c:v>-1.3156442406745437</c:v>
                </c:pt>
                <c:pt idx="14">
                  <c:v>-1.1368138244078907</c:v>
                </c:pt>
                <c:pt idx="15">
                  <c:v>-0.96864543665439506</c:v>
                </c:pt>
                <c:pt idx="16">
                  <c:v>-0.80543464222460159</c:v>
                </c:pt>
                <c:pt idx="17">
                  <c:v>-0.64410660286342469</c:v>
                </c:pt>
                <c:pt idx="18">
                  <c:v>-0.49242761064831109</c:v>
                </c:pt>
                <c:pt idx="19">
                  <c:v>-0.33594576190763165</c:v>
                </c:pt>
                <c:pt idx="20">
                  <c:v>-0.18151293889277839</c:v>
                </c:pt>
                <c:pt idx="21">
                  <c:v>-3.5074541456704557E-2</c:v>
                </c:pt>
                <c:pt idx="22">
                  <c:v>0.11174339705583321</c:v>
                </c:pt>
                <c:pt idx="23">
                  <c:v>0.25961557342665992</c:v>
                </c:pt>
                <c:pt idx="24">
                  <c:v>0.40043023962976898</c:v>
                </c:pt>
                <c:pt idx="25">
                  <c:v>0.54802944927004094</c:v>
                </c:pt>
                <c:pt idx="26">
                  <c:v>0.70081616209571496</c:v>
                </c:pt>
                <c:pt idx="27">
                  <c:v>0.84744112170452812</c:v>
                </c:pt>
                <c:pt idx="28">
                  <c:v>1.0008194597944271</c:v>
                </c:pt>
                <c:pt idx="29">
                  <c:v>1.1473161654362165</c:v>
                </c:pt>
                <c:pt idx="30">
                  <c:v>1.307139263657924</c:v>
                </c:pt>
                <c:pt idx="31">
                  <c:v>1.4626299233092117</c:v>
                </c:pt>
                <c:pt idx="32">
                  <c:v>1.6312945549365518</c:v>
                </c:pt>
                <c:pt idx="33">
                  <c:v>1.783986259552649</c:v>
                </c:pt>
                <c:pt idx="34">
                  <c:v>1.9462387671954313</c:v>
                </c:pt>
                <c:pt idx="35">
                  <c:v>2.1141420409809992</c:v>
                </c:pt>
                <c:pt idx="36">
                  <c:v>2.2755479812420663</c:v>
                </c:pt>
                <c:pt idx="37">
                  <c:v>2.4402636105564977</c:v>
                </c:pt>
                <c:pt idx="38">
                  <c:v>2.605222959184792</c:v>
                </c:pt>
                <c:pt idx="39">
                  <c:v>2.7776862993272737</c:v>
                </c:pt>
                <c:pt idx="40">
                  <c:v>2.9564231894584045</c:v>
                </c:pt>
                <c:pt idx="41">
                  <c:v>3.1306334830736238</c:v>
                </c:pt>
                <c:pt idx="42">
                  <c:v>3.3126177940933266</c:v>
                </c:pt>
                <c:pt idx="43">
                  <c:v>3.4929042309618659</c:v>
                </c:pt>
                <c:pt idx="44">
                  <c:v>3.6793340151835281</c:v>
                </c:pt>
                <c:pt idx="45">
                  <c:v>3.8709826368198921</c:v>
                </c:pt>
                <c:pt idx="46">
                  <c:v>4.0570912235370411</c:v>
                </c:pt>
                <c:pt idx="47">
                  <c:v>4.2375685575010706</c:v>
                </c:pt>
                <c:pt idx="48">
                  <c:v>4.4336001070443825</c:v>
                </c:pt>
                <c:pt idx="49">
                  <c:v>4.6300885277648032</c:v>
                </c:pt>
                <c:pt idx="50">
                  <c:v>4.8301662706951074</c:v>
                </c:pt>
                <c:pt idx="51">
                  <c:v>5.0354778415979489</c:v>
                </c:pt>
                <c:pt idx="52">
                  <c:v>5.250936336594286</c:v>
                </c:pt>
                <c:pt idx="53">
                  <c:v>5.4715909800422908</c:v>
                </c:pt>
                <c:pt idx="54">
                  <c:v>5.6785294521316478</c:v>
                </c:pt>
                <c:pt idx="55">
                  <c:v>5.8897774595849262</c:v>
                </c:pt>
                <c:pt idx="56">
                  <c:v>6.1073582986197295</c:v>
                </c:pt>
                <c:pt idx="57">
                  <c:v>6.3326469686796383</c:v>
                </c:pt>
                <c:pt idx="58">
                  <c:v>6.5602200289741024</c:v>
                </c:pt>
                <c:pt idx="59">
                  <c:v>6.7894881277114747</c:v>
                </c:pt>
                <c:pt idx="60">
                  <c:v>7.0249462090161279</c:v>
                </c:pt>
                <c:pt idx="61">
                  <c:v>7.2728754855796973</c:v>
                </c:pt>
                <c:pt idx="62">
                  <c:v>7.5188485407315113</c:v>
                </c:pt>
                <c:pt idx="63">
                  <c:v>7.7771999446030797</c:v>
                </c:pt>
                <c:pt idx="64">
                  <c:v>8.0416694359186156</c:v>
                </c:pt>
                <c:pt idx="65">
                  <c:v>8.2978884914000552</c:v>
                </c:pt>
                <c:pt idx="66">
                  <c:v>8.5588626958043701</c:v>
                </c:pt>
                <c:pt idx="67">
                  <c:v>8.8423470977781502</c:v>
                </c:pt>
                <c:pt idx="68">
                  <c:v>9.1216027261072128</c:v>
                </c:pt>
                <c:pt idx="69">
                  <c:v>9.4104835370681474</c:v>
                </c:pt>
                <c:pt idx="70">
                  <c:v>9.7091528215130207</c:v>
                </c:pt>
                <c:pt idx="71">
                  <c:v>10.031246601407437</c:v>
                </c:pt>
                <c:pt idx="72">
                  <c:v>10.346893201765033</c:v>
                </c:pt>
                <c:pt idx="73">
                  <c:v>10.666391928473216</c:v>
                </c:pt>
                <c:pt idx="74">
                  <c:v>10.990629600451689</c:v>
                </c:pt>
                <c:pt idx="75">
                  <c:v>11.322223091292118</c:v>
                </c:pt>
                <c:pt idx="76">
                  <c:v>11.675259755719534</c:v>
                </c:pt>
                <c:pt idx="77">
                  <c:v>12.041010712635904</c:v>
                </c:pt>
                <c:pt idx="78">
                  <c:v>12.437523584583465</c:v>
                </c:pt>
                <c:pt idx="79">
                  <c:v>12.825218515388892</c:v>
                </c:pt>
                <c:pt idx="80">
                  <c:v>13.2470966386957</c:v>
                </c:pt>
                <c:pt idx="81">
                  <c:v>13.663419273042507</c:v>
                </c:pt>
                <c:pt idx="82">
                  <c:v>14.105949175951283</c:v>
                </c:pt>
                <c:pt idx="83">
                  <c:v>14.563722231397803</c:v>
                </c:pt>
                <c:pt idx="84">
                  <c:v>15.06476588501922</c:v>
                </c:pt>
                <c:pt idx="85">
                  <c:v>15.58684044062502</c:v>
                </c:pt>
                <c:pt idx="86">
                  <c:v>16.112446070535622</c:v>
                </c:pt>
                <c:pt idx="87">
                  <c:v>16.666464216033834</c:v>
                </c:pt>
                <c:pt idx="88">
                  <c:v>17.235293548146029</c:v>
                </c:pt>
                <c:pt idx="89">
                  <c:v>17.853836720571863</c:v>
                </c:pt>
                <c:pt idx="90">
                  <c:v>18.490980037517534</c:v>
                </c:pt>
                <c:pt idx="91">
                  <c:v>19.21203467390481</c:v>
                </c:pt>
                <c:pt idx="92">
                  <c:v>19.926038995635352</c:v>
                </c:pt>
                <c:pt idx="93">
                  <c:v>20.703852258955838</c:v>
                </c:pt>
                <c:pt idx="94">
                  <c:v>21.524592399822293</c:v>
                </c:pt>
                <c:pt idx="95">
                  <c:v>22.390618667462928</c:v>
                </c:pt>
                <c:pt idx="96">
                  <c:v>23.197644408728152</c:v>
                </c:pt>
                <c:pt idx="97">
                  <c:v>24.08265125364332</c:v>
                </c:pt>
                <c:pt idx="98">
                  <c:v>24.905062006241469</c:v>
                </c:pt>
              </c:numCache>
            </c:numRef>
          </c:xVal>
          <c:yVal>
            <c:numRef>
              <c:f>'3D-UMa (K=M=1)'!$AL$156:$AL$254</c:f>
              <c:numCache>
                <c:formatCode>0.000_ </c:formatCode>
                <c:ptCount val="99"/>
                <c:pt idx="0">
                  <c:v>-0.89873062330139142</c:v>
                </c:pt>
                <c:pt idx="1">
                  <c:v>4.3879563984667413E-2</c:v>
                </c:pt>
                <c:pt idx="2">
                  <c:v>4.9921381768092132E-2</c:v>
                </c:pt>
                <c:pt idx="3">
                  <c:v>5.6843421003952788E-2</c:v>
                </c:pt>
                <c:pt idx="4">
                  <c:v>5.062280925507423E-2</c:v>
                </c:pt>
                <c:pt idx="5">
                  <c:v>7.6425711132062091E-2</c:v>
                </c:pt>
                <c:pt idx="6">
                  <c:v>5.9818728037916102E-2</c:v>
                </c:pt>
                <c:pt idx="7">
                  <c:v>0.1006256818032365</c:v>
                </c:pt>
                <c:pt idx="8">
                  <c:v>0.11008245120535021</c:v>
                </c:pt>
                <c:pt idx="9">
                  <c:v>0.12136017771923724</c:v>
                </c:pt>
                <c:pt idx="10">
                  <c:v>0.12984230548324094</c:v>
                </c:pt>
                <c:pt idx="11">
                  <c:v>0.12724661762779665</c:v>
                </c:pt>
                <c:pt idx="12">
                  <c:v>0.12034394566285633</c:v>
                </c:pt>
                <c:pt idx="13">
                  <c:v>0.10814424067454365</c:v>
                </c:pt>
                <c:pt idx="14">
                  <c:v>0.12571382440789058</c:v>
                </c:pt>
                <c:pt idx="15">
                  <c:v>0.12621543665439505</c:v>
                </c:pt>
                <c:pt idx="16">
                  <c:v>0.10867464222460155</c:v>
                </c:pt>
                <c:pt idx="17">
                  <c:v>8.2216602863424693E-2</c:v>
                </c:pt>
                <c:pt idx="18">
                  <c:v>8.0537610648311109E-2</c:v>
                </c:pt>
                <c:pt idx="19">
                  <c:v>6.4705761907631665E-2</c:v>
                </c:pt>
                <c:pt idx="20">
                  <c:v>7.1392938892778396E-2</c:v>
                </c:pt>
                <c:pt idx="21">
                  <c:v>7.3750541456704566E-2</c:v>
                </c:pt>
                <c:pt idx="22">
                  <c:v>4.2136602944166782E-2</c:v>
                </c:pt>
                <c:pt idx="23">
                  <c:v>3.9144426573340108E-2</c:v>
                </c:pt>
                <c:pt idx="24">
                  <c:v>5.9089760370231004E-2</c:v>
                </c:pt>
                <c:pt idx="25">
                  <c:v>4.3100550729959108E-2</c:v>
                </c:pt>
                <c:pt idx="26">
                  <c:v>6.0593837904285075E-2</c:v>
                </c:pt>
                <c:pt idx="27">
                  <c:v>9.0638878295471903E-2</c:v>
                </c:pt>
                <c:pt idx="28">
                  <c:v>7.1280540205572951E-2</c:v>
                </c:pt>
                <c:pt idx="29">
                  <c:v>6.1383834563783601E-2</c:v>
                </c:pt>
                <c:pt idx="30">
                  <c:v>6.8160736342075978E-2</c:v>
                </c:pt>
                <c:pt idx="31">
                  <c:v>7.2870076690788377E-2</c:v>
                </c:pt>
                <c:pt idx="32">
                  <c:v>4.6805445063448081E-2</c:v>
                </c:pt>
                <c:pt idx="33">
                  <c:v>3.3513740447350893E-2</c:v>
                </c:pt>
                <c:pt idx="34">
                  <c:v>6.046123280456861E-2</c:v>
                </c:pt>
                <c:pt idx="35">
                  <c:v>7.3557959019000752E-2</c:v>
                </c:pt>
                <c:pt idx="36">
                  <c:v>7.7452018757933949E-2</c:v>
                </c:pt>
                <c:pt idx="37">
                  <c:v>6.6936389443502442E-2</c:v>
                </c:pt>
                <c:pt idx="38">
                  <c:v>4.7477040815207872E-2</c:v>
                </c:pt>
                <c:pt idx="39">
                  <c:v>3.0413700672726307E-2</c:v>
                </c:pt>
                <c:pt idx="40">
                  <c:v>2.5276810541595474E-2</c:v>
                </c:pt>
                <c:pt idx="41">
                  <c:v>4.3566516926376142E-2</c:v>
                </c:pt>
                <c:pt idx="42">
                  <c:v>5.1182205906673328E-2</c:v>
                </c:pt>
                <c:pt idx="43">
                  <c:v>3.3395769038134127E-2</c:v>
                </c:pt>
                <c:pt idx="44">
                  <c:v>3.9465984816471789E-2</c:v>
                </c:pt>
                <c:pt idx="45">
                  <c:v>3.3317363180108028E-2</c:v>
                </c:pt>
                <c:pt idx="46">
                  <c:v>5.0087764629589415E-3</c:v>
                </c:pt>
                <c:pt idx="47">
                  <c:v>1.9631442498929452E-2</c:v>
                </c:pt>
                <c:pt idx="48">
                  <c:v>-1.7200107044382129E-2</c:v>
                </c:pt>
                <c:pt idx="49">
                  <c:v>-3.4988527764802768E-2</c:v>
                </c:pt>
                <c:pt idx="50">
                  <c:v>-2.0366270695107325E-2</c:v>
                </c:pt>
                <c:pt idx="51">
                  <c:v>-4.9777841597949291E-2</c:v>
                </c:pt>
                <c:pt idx="52">
                  <c:v>-5.4536336594286361E-2</c:v>
                </c:pt>
                <c:pt idx="53">
                  <c:v>-5.0990980042290523E-2</c:v>
                </c:pt>
                <c:pt idx="54">
                  <c:v>-5.2829452131647692E-2</c:v>
                </c:pt>
                <c:pt idx="55">
                  <c:v>-5.7777459584926305E-2</c:v>
                </c:pt>
                <c:pt idx="56">
                  <c:v>-5.935829861972941E-2</c:v>
                </c:pt>
                <c:pt idx="57">
                  <c:v>4.4530313203621219E-3</c:v>
                </c:pt>
                <c:pt idx="58">
                  <c:v>2.0479971025897825E-2</c:v>
                </c:pt>
                <c:pt idx="59">
                  <c:v>6.0911872288524904E-2</c:v>
                </c:pt>
                <c:pt idx="60">
                  <c:v>9.2453790983872075E-2</c:v>
                </c:pt>
                <c:pt idx="61">
                  <c:v>0.10042451442030309</c:v>
                </c:pt>
                <c:pt idx="62">
                  <c:v>0.13875145926848909</c:v>
                </c:pt>
                <c:pt idx="63">
                  <c:v>0.17960005539692059</c:v>
                </c:pt>
                <c:pt idx="64">
                  <c:v>0.15333056408138468</c:v>
                </c:pt>
                <c:pt idx="65">
                  <c:v>0.14511150859994437</c:v>
                </c:pt>
                <c:pt idx="66">
                  <c:v>0.17863730419563062</c:v>
                </c:pt>
                <c:pt idx="67">
                  <c:v>0.20635290222184999</c:v>
                </c:pt>
                <c:pt idx="68">
                  <c:v>0.21119727389278786</c:v>
                </c:pt>
                <c:pt idx="69">
                  <c:v>0.21831646293185258</c:v>
                </c:pt>
                <c:pt idx="70">
                  <c:v>0.2061471784869795</c:v>
                </c:pt>
                <c:pt idx="71">
                  <c:v>0.21675339859256226</c:v>
                </c:pt>
                <c:pt idx="72">
                  <c:v>0.21110679823496703</c:v>
                </c:pt>
                <c:pt idx="73">
                  <c:v>0.21060807152678507</c:v>
                </c:pt>
                <c:pt idx="74">
                  <c:v>0.27537039954831144</c:v>
                </c:pt>
                <c:pt idx="75">
                  <c:v>0.2927769087078822</c:v>
                </c:pt>
                <c:pt idx="76">
                  <c:v>0.24174024428046614</c:v>
                </c:pt>
                <c:pt idx="77">
                  <c:v>0.23298928736409508</c:v>
                </c:pt>
                <c:pt idx="78">
                  <c:v>0.18847641541653459</c:v>
                </c:pt>
                <c:pt idx="79">
                  <c:v>0.20878148461110868</c:v>
                </c:pt>
                <c:pt idx="80">
                  <c:v>0.17590336130430018</c:v>
                </c:pt>
                <c:pt idx="81">
                  <c:v>0.1575807269574927</c:v>
                </c:pt>
                <c:pt idx="82">
                  <c:v>0.13605082404871816</c:v>
                </c:pt>
                <c:pt idx="83">
                  <c:v>0.11527776860219774</c:v>
                </c:pt>
                <c:pt idx="84">
                  <c:v>0.11123411498078006</c:v>
                </c:pt>
                <c:pt idx="85">
                  <c:v>0.13815955937498003</c:v>
                </c:pt>
                <c:pt idx="86">
                  <c:v>0.14455392946437939</c:v>
                </c:pt>
                <c:pt idx="87">
                  <c:v>9.7535783966165468E-2</c:v>
                </c:pt>
                <c:pt idx="88">
                  <c:v>6.0706451853970833E-2</c:v>
                </c:pt>
                <c:pt idx="89">
                  <c:v>-8.3672057186134907E-4</c:v>
                </c:pt>
                <c:pt idx="90">
                  <c:v>-7.3980037517532793E-2</c:v>
                </c:pt>
                <c:pt idx="91">
                  <c:v>-5.6034673904811427E-2</c:v>
                </c:pt>
                <c:pt idx="92">
                  <c:v>-3.403899563535262E-2</c:v>
                </c:pt>
                <c:pt idx="93">
                  <c:v>-8.8522589558372999E-3</c:v>
                </c:pt>
                <c:pt idx="94">
                  <c:v>-0.12159239982229408</c:v>
                </c:pt>
                <c:pt idx="95">
                  <c:v>-0.19061866746292822</c:v>
                </c:pt>
                <c:pt idx="96">
                  <c:v>1.6355591271846492E-2</c:v>
                </c:pt>
                <c:pt idx="97">
                  <c:v>1.0348746356680039E-2</c:v>
                </c:pt>
                <c:pt idx="98">
                  <c:v>4.4937993758530581E-2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(K=M=1)'!$AM$155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-8.4492693766986093</c:v>
                </c:pt>
                <c:pt idx="1">
                  <c:v>-4.9679795639846676</c:v>
                </c:pt>
                <c:pt idx="2">
                  <c:v>-4.264921381768092</c:v>
                </c:pt>
                <c:pt idx="3">
                  <c:v>-3.7876434210039527</c:v>
                </c:pt>
                <c:pt idx="4">
                  <c:v>-3.4040228092550744</c:v>
                </c:pt>
                <c:pt idx="5">
                  <c:v>-3.0979257111320622</c:v>
                </c:pt>
                <c:pt idx="6">
                  <c:v>-2.8094187280379161</c:v>
                </c:pt>
                <c:pt idx="7">
                  <c:v>-2.5663256818032365</c:v>
                </c:pt>
                <c:pt idx="8">
                  <c:v>-2.32358245120535</c:v>
                </c:pt>
                <c:pt idx="9">
                  <c:v>-2.1080601777192371</c:v>
                </c:pt>
                <c:pt idx="10">
                  <c:v>-1.8967423054832409</c:v>
                </c:pt>
                <c:pt idx="11">
                  <c:v>-1.7017466176277967</c:v>
                </c:pt>
                <c:pt idx="12">
                  <c:v>-1.5058439456628563</c:v>
                </c:pt>
                <c:pt idx="13">
                  <c:v>-1.3156442406745437</c:v>
                </c:pt>
                <c:pt idx="14">
                  <c:v>-1.1368138244078907</c:v>
                </c:pt>
                <c:pt idx="15">
                  <c:v>-0.96864543665439506</c:v>
                </c:pt>
                <c:pt idx="16">
                  <c:v>-0.80543464222460159</c:v>
                </c:pt>
                <c:pt idx="17">
                  <c:v>-0.64410660286342469</c:v>
                </c:pt>
                <c:pt idx="18">
                  <c:v>-0.49242761064831109</c:v>
                </c:pt>
                <c:pt idx="19">
                  <c:v>-0.33594576190763165</c:v>
                </c:pt>
                <c:pt idx="20">
                  <c:v>-0.18151293889277839</c:v>
                </c:pt>
                <c:pt idx="21">
                  <c:v>-3.5074541456704557E-2</c:v>
                </c:pt>
                <c:pt idx="22">
                  <c:v>0.11174339705583321</c:v>
                </c:pt>
                <c:pt idx="23">
                  <c:v>0.25961557342665992</c:v>
                </c:pt>
                <c:pt idx="24">
                  <c:v>0.40043023962976898</c:v>
                </c:pt>
                <c:pt idx="25">
                  <c:v>0.54802944927004094</c:v>
                </c:pt>
                <c:pt idx="26">
                  <c:v>0.70081616209571496</c:v>
                </c:pt>
                <c:pt idx="27">
                  <c:v>0.84744112170452812</c:v>
                </c:pt>
                <c:pt idx="28">
                  <c:v>1.0008194597944271</c:v>
                </c:pt>
                <c:pt idx="29">
                  <c:v>1.1473161654362165</c:v>
                </c:pt>
                <c:pt idx="30">
                  <c:v>1.307139263657924</c:v>
                </c:pt>
                <c:pt idx="31">
                  <c:v>1.4626299233092117</c:v>
                </c:pt>
                <c:pt idx="32">
                  <c:v>1.6312945549365518</c:v>
                </c:pt>
                <c:pt idx="33">
                  <c:v>1.783986259552649</c:v>
                </c:pt>
                <c:pt idx="34">
                  <c:v>1.9462387671954313</c:v>
                </c:pt>
                <c:pt idx="35">
                  <c:v>2.1141420409809992</c:v>
                </c:pt>
                <c:pt idx="36">
                  <c:v>2.2755479812420663</c:v>
                </c:pt>
                <c:pt idx="37">
                  <c:v>2.4402636105564977</c:v>
                </c:pt>
                <c:pt idx="38">
                  <c:v>2.605222959184792</c:v>
                </c:pt>
                <c:pt idx="39">
                  <c:v>2.7776862993272737</c:v>
                </c:pt>
                <c:pt idx="40">
                  <c:v>2.9564231894584045</c:v>
                </c:pt>
                <c:pt idx="41">
                  <c:v>3.1306334830736238</c:v>
                </c:pt>
                <c:pt idx="42">
                  <c:v>3.3126177940933266</c:v>
                </c:pt>
                <c:pt idx="43">
                  <c:v>3.4929042309618659</c:v>
                </c:pt>
                <c:pt idx="44">
                  <c:v>3.6793340151835281</c:v>
                </c:pt>
                <c:pt idx="45">
                  <c:v>3.8709826368198921</c:v>
                </c:pt>
                <c:pt idx="46">
                  <c:v>4.0570912235370411</c:v>
                </c:pt>
                <c:pt idx="47">
                  <c:v>4.2375685575010706</c:v>
                </c:pt>
                <c:pt idx="48">
                  <c:v>4.4336001070443825</c:v>
                </c:pt>
                <c:pt idx="49">
                  <c:v>4.6300885277648032</c:v>
                </c:pt>
                <c:pt idx="50">
                  <c:v>4.8301662706951074</c:v>
                </c:pt>
                <c:pt idx="51">
                  <c:v>5.0354778415979489</c:v>
                </c:pt>
                <c:pt idx="52">
                  <c:v>5.250936336594286</c:v>
                </c:pt>
                <c:pt idx="53">
                  <c:v>5.4715909800422908</c:v>
                </c:pt>
                <c:pt idx="54">
                  <c:v>5.6785294521316478</c:v>
                </c:pt>
                <c:pt idx="55">
                  <c:v>5.8897774595849262</c:v>
                </c:pt>
                <c:pt idx="56">
                  <c:v>6.1073582986197295</c:v>
                </c:pt>
                <c:pt idx="57">
                  <c:v>6.3326469686796383</c:v>
                </c:pt>
                <c:pt idx="58">
                  <c:v>6.5602200289741024</c:v>
                </c:pt>
                <c:pt idx="59">
                  <c:v>6.7894881277114747</c:v>
                </c:pt>
                <c:pt idx="60">
                  <c:v>7.0249462090161279</c:v>
                </c:pt>
                <c:pt idx="61">
                  <c:v>7.2728754855796973</c:v>
                </c:pt>
                <c:pt idx="62">
                  <c:v>7.5188485407315113</c:v>
                </c:pt>
                <c:pt idx="63">
                  <c:v>7.7771999446030797</c:v>
                </c:pt>
                <c:pt idx="64">
                  <c:v>8.0416694359186156</c:v>
                </c:pt>
                <c:pt idx="65">
                  <c:v>8.2978884914000552</c:v>
                </c:pt>
                <c:pt idx="66">
                  <c:v>8.5588626958043701</c:v>
                </c:pt>
                <c:pt idx="67">
                  <c:v>8.8423470977781502</c:v>
                </c:pt>
                <c:pt idx="68">
                  <c:v>9.1216027261072128</c:v>
                </c:pt>
                <c:pt idx="69">
                  <c:v>9.4104835370681474</c:v>
                </c:pt>
                <c:pt idx="70">
                  <c:v>9.7091528215130207</c:v>
                </c:pt>
                <c:pt idx="71">
                  <c:v>10.031246601407437</c:v>
                </c:pt>
                <c:pt idx="72">
                  <c:v>10.346893201765033</c:v>
                </c:pt>
                <c:pt idx="73">
                  <c:v>10.666391928473216</c:v>
                </c:pt>
                <c:pt idx="74">
                  <c:v>10.990629600451689</c:v>
                </c:pt>
                <c:pt idx="75">
                  <c:v>11.322223091292118</c:v>
                </c:pt>
                <c:pt idx="76">
                  <c:v>11.675259755719534</c:v>
                </c:pt>
                <c:pt idx="77">
                  <c:v>12.041010712635904</c:v>
                </c:pt>
                <c:pt idx="78">
                  <c:v>12.437523584583465</c:v>
                </c:pt>
                <c:pt idx="79">
                  <c:v>12.825218515388892</c:v>
                </c:pt>
                <c:pt idx="80">
                  <c:v>13.2470966386957</c:v>
                </c:pt>
                <c:pt idx="81">
                  <c:v>13.663419273042507</c:v>
                </c:pt>
                <c:pt idx="82">
                  <c:v>14.105949175951283</c:v>
                </c:pt>
                <c:pt idx="83">
                  <c:v>14.563722231397803</c:v>
                </c:pt>
                <c:pt idx="84">
                  <c:v>15.06476588501922</c:v>
                </c:pt>
                <c:pt idx="85">
                  <c:v>15.58684044062502</c:v>
                </c:pt>
                <c:pt idx="86">
                  <c:v>16.112446070535622</c:v>
                </c:pt>
                <c:pt idx="87">
                  <c:v>16.666464216033834</c:v>
                </c:pt>
                <c:pt idx="88">
                  <c:v>17.235293548146029</c:v>
                </c:pt>
                <c:pt idx="89">
                  <c:v>17.853836720571863</c:v>
                </c:pt>
                <c:pt idx="90">
                  <c:v>18.490980037517534</c:v>
                </c:pt>
                <c:pt idx="91">
                  <c:v>19.21203467390481</c:v>
                </c:pt>
                <c:pt idx="92">
                  <c:v>19.926038995635352</c:v>
                </c:pt>
                <c:pt idx="93">
                  <c:v>20.703852258955838</c:v>
                </c:pt>
                <c:pt idx="94">
                  <c:v>21.524592399822293</c:v>
                </c:pt>
                <c:pt idx="95">
                  <c:v>22.390618667462928</c:v>
                </c:pt>
                <c:pt idx="96">
                  <c:v>23.197644408728152</c:v>
                </c:pt>
                <c:pt idx="97">
                  <c:v>24.08265125364332</c:v>
                </c:pt>
                <c:pt idx="98">
                  <c:v>24.905062006241469</c:v>
                </c:pt>
              </c:numCache>
            </c:numRef>
          </c:xVal>
          <c:yVal>
            <c:numRef>
              <c:f>'3D-UMa (K=M=1)'!$AM$156:$AM$254</c:f>
              <c:numCache>
                <c:formatCode>0.000_ </c:formatCode>
                <c:ptCount val="99"/>
                <c:pt idx="0">
                  <c:v>1.4408293766986091</c:v>
                </c:pt>
                <c:pt idx="1">
                  <c:v>3.3489563984667292E-2</c:v>
                </c:pt>
                <c:pt idx="2">
                  <c:v>0.32107138176809213</c:v>
                </c:pt>
                <c:pt idx="3">
                  <c:v>0.24077342100395249</c:v>
                </c:pt>
                <c:pt idx="4">
                  <c:v>8.2202809255074172E-2</c:v>
                </c:pt>
                <c:pt idx="5">
                  <c:v>2.3645711132062264E-2</c:v>
                </c:pt>
                <c:pt idx="6">
                  <c:v>7.3888728037916351E-2</c:v>
                </c:pt>
                <c:pt idx="7">
                  <c:v>0.10573568180323667</c:v>
                </c:pt>
                <c:pt idx="8">
                  <c:v>0.20113245120534984</c:v>
                </c:pt>
                <c:pt idx="9">
                  <c:v>0.21001017771923713</c:v>
                </c:pt>
                <c:pt idx="10">
                  <c:v>0.16192230548324082</c:v>
                </c:pt>
                <c:pt idx="11">
                  <c:v>0.16210661762779677</c:v>
                </c:pt>
                <c:pt idx="12">
                  <c:v>0.24118394566285639</c:v>
                </c:pt>
                <c:pt idx="13">
                  <c:v>0.27413424067454373</c:v>
                </c:pt>
                <c:pt idx="14">
                  <c:v>0.28039482440789065</c:v>
                </c:pt>
                <c:pt idx="15">
                  <c:v>0.25371543665439511</c:v>
                </c:pt>
                <c:pt idx="16">
                  <c:v>0.21485564222460163</c:v>
                </c:pt>
                <c:pt idx="17">
                  <c:v>0.21736360286342471</c:v>
                </c:pt>
                <c:pt idx="18">
                  <c:v>0.20087761064831111</c:v>
                </c:pt>
                <c:pt idx="19">
                  <c:v>0.19155576190763166</c:v>
                </c:pt>
                <c:pt idx="20">
                  <c:v>0.20081533889277839</c:v>
                </c:pt>
                <c:pt idx="21">
                  <c:v>0.21034854145670456</c:v>
                </c:pt>
                <c:pt idx="22">
                  <c:v>0.22939160294416683</c:v>
                </c:pt>
                <c:pt idx="23">
                  <c:v>0.28051242657334013</c:v>
                </c:pt>
                <c:pt idx="24">
                  <c:v>0.25777376037023103</c:v>
                </c:pt>
                <c:pt idx="25">
                  <c:v>0.2624755507299591</c:v>
                </c:pt>
                <c:pt idx="26">
                  <c:v>0.332663837904285</c:v>
                </c:pt>
                <c:pt idx="27">
                  <c:v>0.32256887829547187</c:v>
                </c:pt>
                <c:pt idx="28">
                  <c:v>0.28618054020557282</c:v>
                </c:pt>
                <c:pt idx="29">
                  <c:v>0.3021338345637834</c:v>
                </c:pt>
                <c:pt idx="30">
                  <c:v>0.32319073634207607</c:v>
                </c:pt>
                <c:pt idx="31">
                  <c:v>0.29211007669078826</c:v>
                </c:pt>
                <c:pt idx="32">
                  <c:v>0.3082454450634482</c:v>
                </c:pt>
                <c:pt idx="33">
                  <c:v>0.32633374044735119</c:v>
                </c:pt>
                <c:pt idx="34">
                  <c:v>0.3097812328045686</c:v>
                </c:pt>
                <c:pt idx="35">
                  <c:v>0.327797959019001</c:v>
                </c:pt>
                <c:pt idx="36">
                  <c:v>0.34702201875793381</c:v>
                </c:pt>
                <c:pt idx="37">
                  <c:v>0.3479763894435024</c:v>
                </c:pt>
                <c:pt idx="38">
                  <c:v>0.40170704081520814</c:v>
                </c:pt>
                <c:pt idx="39">
                  <c:v>0.39949370067272616</c:v>
                </c:pt>
                <c:pt idx="40">
                  <c:v>0.45458681054159555</c:v>
                </c:pt>
                <c:pt idx="41">
                  <c:v>0.44410651692637604</c:v>
                </c:pt>
                <c:pt idx="42">
                  <c:v>0.5280622059066733</c:v>
                </c:pt>
                <c:pt idx="43">
                  <c:v>0.59070576903813432</c:v>
                </c:pt>
                <c:pt idx="44">
                  <c:v>0.58666598481647192</c:v>
                </c:pt>
                <c:pt idx="45">
                  <c:v>0.59244736318010771</c:v>
                </c:pt>
                <c:pt idx="46">
                  <c:v>0.55821877646295892</c:v>
                </c:pt>
                <c:pt idx="47">
                  <c:v>0.4771214424989294</c:v>
                </c:pt>
                <c:pt idx="48">
                  <c:v>0.51955989295561711</c:v>
                </c:pt>
                <c:pt idx="49">
                  <c:v>0.55817147223519648</c:v>
                </c:pt>
                <c:pt idx="50">
                  <c:v>0.51589372930489219</c:v>
                </c:pt>
                <c:pt idx="51">
                  <c:v>0.51796215840205129</c:v>
                </c:pt>
                <c:pt idx="52">
                  <c:v>0.57805366340571407</c:v>
                </c:pt>
                <c:pt idx="53">
                  <c:v>0.59980901995770886</c:v>
                </c:pt>
                <c:pt idx="54">
                  <c:v>0.641130547868352</c:v>
                </c:pt>
                <c:pt idx="55">
                  <c:v>0.65795254041507345</c:v>
                </c:pt>
                <c:pt idx="56">
                  <c:v>0.6584817013802704</c:v>
                </c:pt>
                <c:pt idx="57">
                  <c:v>0.65040303132036215</c:v>
                </c:pt>
                <c:pt idx="58">
                  <c:v>0.64986997102589772</c:v>
                </c:pt>
                <c:pt idx="59">
                  <c:v>0.58768187228852486</c:v>
                </c:pt>
                <c:pt idx="60">
                  <c:v>0.59814379098387249</c:v>
                </c:pt>
                <c:pt idx="61">
                  <c:v>0.57826451442030269</c:v>
                </c:pt>
                <c:pt idx="62">
                  <c:v>0.59605145926848913</c:v>
                </c:pt>
                <c:pt idx="63">
                  <c:v>0.63733005539691945</c:v>
                </c:pt>
                <c:pt idx="64">
                  <c:v>0.58288056408138367</c:v>
                </c:pt>
                <c:pt idx="65">
                  <c:v>0.60184150859994467</c:v>
                </c:pt>
                <c:pt idx="66">
                  <c:v>0.59572730419563058</c:v>
                </c:pt>
                <c:pt idx="67">
                  <c:v>0.57550290222184941</c:v>
                </c:pt>
                <c:pt idx="68">
                  <c:v>0.54616727389278807</c:v>
                </c:pt>
                <c:pt idx="69">
                  <c:v>0.56510646293185296</c:v>
                </c:pt>
                <c:pt idx="70">
                  <c:v>0.62554717848697905</c:v>
                </c:pt>
                <c:pt idx="71">
                  <c:v>0.60945339859256364</c:v>
                </c:pt>
                <c:pt idx="72">
                  <c:v>0.63670679823496634</c:v>
                </c:pt>
                <c:pt idx="73">
                  <c:v>0.65350807152678492</c:v>
                </c:pt>
                <c:pt idx="74">
                  <c:v>0.59437039954831228</c:v>
                </c:pt>
                <c:pt idx="75">
                  <c:v>0.52087690870788173</c:v>
                </c:pt>
                <c:pt idx="76">
                  <c:v>0.51724024428046711</c:v>
                </c:pt>
                <c:pt idx="77">
                  <c:v>0.44288928736409616</c:v>
                </c:pt>
                <c:pt idx="78">
                  <c:v>0.48207641541653601</c:v>
                </c:pt>
                <c:pt idx="79">
                  <c:v>0.5270814846111076</c:v>
                </c:pt>
                <c:pt idx="80">
                  <c:v>0.58950336130430081</c:v>
                </c:pt>
                <c:pt idx="81">
                  <c:v>0.53328072695749285</c:v>
                </c:pt>
                <c:pt idx="82">
                  <c:v>0.58685082404871736</c:v>
                </c:pt>
                <c:pt idx="83">
                  <c:v>0.62947776860219662</c:v>
                </c:pt>
                <c:pt idx="84">
                  <c:v>0.68943411498078078</c:v>
                </c:pt>
                <c:pt idx="85">
                  <c:v>0.60565955937497939</c:v>
                </c:pt>
                <c:pt idx="86">
                  <c:v>0.64215392946437788</c:v>
                </c:pt>
                <c:pt idx="87">
                  <c:v>0.49943578396616672</c:v>
                </c:pt>
                <c:pt idx="88">
                  <c:v>0.48420645185397149</c:v>
                </c:pt>
                <c:pt idx="89">
                  <c:v>0.48126327942813774</c:v>
                </c:pt>
                <c:pt idx="90">
                  <c:v>0.53421996248246728</c:v>
                </c:pt>
                <c:pt idx="91">
                  <c:v>0.44596532609519102</c:v>
                </c:pt>
                <c:pt idx="92">
                  <c:v>0.5814610043646482</c:v>
                </c:pt>
                <c:pt idx="93">
                  <c:v>0.56654774104416106</c:v>
                </c:pt>
                <c:pt idx="94">
                  <c:v>0.45820760017770823</c:v>
                </c:pt>
                <c:pt idx="95">
                  <c:v>0.54308133253707425</c:v>
                </c:pt>
                <c:pt idx="96">
                  <c:v>0.39215559127184818</c:v>
                </c:pt>
                <c:pt idx="97">
                  <c:v>0.1833487463566783</c:v>
                </c:pt>
                <c:pt idx="98">
                  <c:v>-4.5362006241468578E-2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'3D-UMa (K=M=1)'!$AN$155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-8.4492693766986093</c:v>
                </c:pt>
                <c:pt idx="1">
                  <c:v>-4.9679795639846676</c:v>
                </c:pt>
                <c:pt idx="2">
                  <c:v>-4.264921381768092</c:v>
                </c:pt>
                <c:pt idx="3">
                  <c:v>-3.7876434210039527</c:v>
                </c:pt>
                <c:pt idx="4">
                  <c:v>-3.4040228092550744</c:v>
                </c:pt>
                <c:pt idx="5">
                  <c:v>-3.0979257111320622</c:v>
                </c:pt>
                <c:pt idx="6">
                  <c:v>-2.8094187280379161</c:v>
                </c:pt>
                <c:pt idx="7">
                  <c:v>-2.5663256818032365</c:v>
                </c:pt>
                <c:pt idx="8">
                  <c:v>-2.32358245120535</c:v>
                </c:pt>
                <c:pt idx="9">
                  <c:v>-2.1080601777192371</c:v>
                </c:pt>
                <c:pt idx="10">
                  <c:v>-1.8967423054832409</c:v>
                </c:pt>
                <c:pt idx="11">
                  <c:v>-1.7017466176277967</c:v>
                </c:pt>
                <c:pt idx="12">
                  <c:v>-1.5058439456628563</c:v>
                </c:pt>
                <c:pt idx="13">
                  <c:v>-1.3156442406745437</c:v>
                </c:pt>
                <c:pt idx="14">
                  <c:v>-1.1368138244078907</c:v>
                </c:pt>
                <c:pt idx="15">
                  <c:v>-0.96864543665439506</c:v>
                </c:pt>
                <c:pt idx="16">
                  <c:v>-0.80543464222460159</c:v>
                </c:pt>
                <c:pt idx="17">
                  <c:v>-0.64410660286342469</c:v>
                </c:pt>
                <c:pt idx="18">
                  <c:v>-0.49242761064831109</c:v>
                </c:pt>
                <c:pt idx="19">
                  <c:v>-0.33594576190763165</c:v>
                </c:pt>
                <c:pt idx="20">
                  <c:v>-0.18151293889277839</c:v>
                </c:pt>
                <c:pt idx="21">
                  <c:v>-3.5074541456704557E-2</c:v>
                </c:pt>
                <c:pt idx="22">
                  <c:v>0.11174339705583321</c:v>
                </c:pt>
                <c:pt idx="23">
                  <c:v>0.25961557342665992</c:v>
                </c:pt>
                <c:pt idx="24">
                  <c:v>0.40043023962976898</c:v>
                </c:pt>
                <c:pt idx="25">
                  <c:v>0.54802944927004094</c:v>
                </c:pt>
                <c:pt idx="26">
                  <c:v>0.70081616209571496</c:v>
                </c:pt>
                <c:pt idx="27">
                  <c:v>0.84744112170452812</c:v>
                </c:pt>
                <c:pt idx="28">
                  <c:v>1.0008194597944271</c:v>
                </c:pt>
                <c:pt idx="29">
                  <c:v>1.1473161654362165</c:v>
                </c:pt>
                <c:pt idx="30">
                  <c:v>1.307139263657924</c:v>
                </c:pt>
                <c:pt idx="31">
                  <c:v>1.4626299233092117</c:v>
                </c:pt>
                <c:pt idx="32">
                  <c:v>1.6312945549365518</c:v>
                </c:pt>
                <c:pt idx="33">
                  <c:v>1.783986259552649</c:v>
                </c:pt>
                <c:pt idx="34">
                  <c:v>1.9462387671954313</c:v>
                </c:pt>
                <c:pt idx="35">
                  <c:v>2.1141420409809992</c:v>
                </c:pt>
                <c:pt idx="36">
                  <c:v>2.2755479812420663</c:v>
                </c:pt>
                <c:pt idx="37">
                  <c:v>2.4402636105564977</c:v>
                </c:pt>
                <c:pt idx="38">
                  <c:v>2.605222959184792</c:v>
                </c:pt>
                <c:pt idx="39">
                  <c:v>2.7776862993272737</c:v>
                </c:pt>
                <c:pt idx="40">
                  <c:v>2.9564231894584045</c:v>
                </c:pt>
                <c:pt idx="41">
                  <c:v>3.1306334830736238</c:v>
                </c:pt>
                <c:pt idx="42">
                  <c:v>3.3126177940933266</c:v>
                </c:pt>
                <c:pt idx="43">
                  <c:v>3.4929042309618659</c:v>
                </c:pt>
                <c:pt idx="44">
                  <c:v>3.6793340151835281</c:v>
                </c:pt>
                <c:pt idx="45">
                  <c:v>3.8709826368198921</c:v>
                </c:pt>
                <c:pt idx="46">
                  <c:v>4.0570912235370411</c:v>
                </c:pt>
                <c:pt idx="47">
                  <c:v>4.2375685575010706</c:v>
                </c:pt>
                <c:pt idx="48">
                  <c:v>4.4336001070443825</c:v>
                </c:pt>
                <c:pt idx="49">
                  <c:v>4.6300885277648032</c:v>
                </c:pt>
                <c:pt idx="50">
                  <c:v>4.8301662706951074</c:v>
                </c:pt>
                <c:pt idx="51">
                  <c:v>5.0354778415979489</c:v>
                </c:pt>
                <c:pt idx="52">
                  <c:v>5.250936336594286</c:v>
                </c:pt>
                <c:pt idx="53">
                  <c:v>5.4715909800422908</c:v>
                </c:pt>
                <c:pt idx="54">
                  <c:v>5.6785294521316478</c:v>
                </c:pt>
                <c:pt idx="55">
                  <c:v>5.8897774595849262</c:v>
                </c:pt>
                <c:pt idx="56">
                  <c:v>6.1073582986197295</c:v>
                </c:pt>
                <c:pt idx="57">
                  <c:v>6.3326469686796383</c:v>
                </c:pt>
                <c:pt idx="58">
                  <c:v>6.5602200289741024</c:v>
                </c:pt>
                <c:pt idx="59">
                  <c:v>6.7894881277114747</c:v>
                </c:pt>
                <c:pt idx="60">
                  <c:v>7.0249462090161279</c:v>
                </c:pt>
                <c:pt idx="61">
                  <c:v>7.2728754855796973</c:v>
                </c:pt>
                <c:pt idx="62">
                  <c:v>7.5188485407315113</c:v>
                </c:pt>
                <c:pt idx="63">
                  <c:v>7.7771999446030797</c:v>
                </c:pt>
                <c:pt idx="64">
                  <c:v>8.0416694359186156</c:v>
                </c:pt>
                <c:pt idx="65">
                  <c:v>8.2978884914000552</c:v>
                </c:pt>
                <c:pt idx="66">
                  <c:v>8.5588626958043701</c:v>
                </c:pt>
                <c:pt idx="67">
                  <c:v>8.8423470977781502</c:v>
                </c:pt>
                <c:pt idx="68">
                  <c:v>9.1216027261072128</c:v>
                </c:pt>
                <c:pt idx="69">
                  <c:v>9.4104835370681474</c:v>
                </c:pt>
                <c:pt idx="70">
                  <c:v>9.7091528215130207</c:v>
                </c:pt>
                <c:pt idx="71">
                  <c:v>10.031246601407437</c:v>
                </c:pt>
                <c:pt idx="72">
                  <c:v>10.346893201765033</c:v>
                </c:pt>
                <c:pt idx="73">
                  <c:v>10.666391928473216</c:v>
                </c:pt>
                <c:pt idx="74">
                  <c:v>10.990629600451689</c:v>
                </c:pt>
                <c:pt idx="75">
                  <c:v>11.322223091292118</c:v>
                </c:pt>
                <c:pt idx="76">
                  <c:v>11.675259755719534</c:v>
                </c:pt>
                <c:pt idx="77">
                  <c:v>12.041010712635904</c:v>
                </c:pt>
                <c:pt idx="78">
                  <c:v>12.437523584583465</c:v>
                </c:pt>
                <c:pt idx="79">
                  <c:v>12.825218515388892</c:v>
                </c:pt>
                <c:pt idx="80">
                  <c:v>13.2470966386957</c:v>
                </c:pt>
                <c:pt idx="81">
                  <c:v>13.663419273042507</c:v>
                </c:pt>
                <c:pt idx="82">
                  <c:v>14.105949175951283</c:v>
                </c:pt>
                <c:pt idx="83">
                  <c:v>14.563722231397803</c:v>
                </c:pt>
                <c:pt idx="84">
                  <c:v>15.06476588501922</c:v>
                </c:pt>
                <c:pt idx="85">
                  <c:v>15.58684044062502</c:v>
                </c:pt>
                <c:pt idx="86">
                  <c:v>16.112446070535622</c:v>
                </c:pt>
                <c:pt idx="87">
                  <c:v>16.666464216033834</c:v>
                </c:pt>
                <c:pt idx="88">
                  <c:v>17.235293548146029</c:v>
                </c:pt>
                <c:pt idx="89">
                  <c:v>17.853836720571863</c:v>
                </c:pt>
                <c:pt idx="90">
                  <c:v>18.490980037517534</c:v>
                </c:pt>
                <c:pt idx="91">
                  <c:v>19.21203467390481</c:v>
                </c:pt>
                <c:pt idx="92">
                  <c:v>19.926038995635352</c:v>
                </c:pt>
                <c:pt idx="93">
                  <c:v>20.703852258955838</c:v>
                </c:pt>
                <c:pt idx="94">
                  <c:v>21.524592399822293</c:v>
                </c:pt>
                <c:pt idx="95">
                  <c:v>22.390618667462928</c:v>
                </c:pt>
                <c:pt idx="96">
                  <c:v>23.197644408728152</c:v>
                </c:pt>
                <c:pt idx="97">
                  <c:v>24.08265125364332</c:v>
                </c:pt>
                <c:pt idx="98">
                  <c:v>24.905062006241469</c:v>
                </c:pt>
              </c:numCache>
            </c:numRef>
          </c:xVal>
          <c:yVal>
            <c:numRef>
              <c:f>'3D-UMa (K=M=1)'!$AN$156:$AN$254</c:f>
              <c:numCache>
                <c:formatCode>0.000_ </c:formatCode>
                <c:ptCount val="99"/>
                <c:pt idx="0">
                  <c:v>0.77591337669860927</c:v>
                </c:pt>
                <c:pt idx="1">
                  <c:v>4.3967563984667279E-2</c:v>
                </c:pt>
                <c:pt idx="2">
                  <c:v>3.0915381768092054E-2</c:v>
                </c:pt>
                <c:pt idx="3">
                  <c:v>5.7971421003952806E-2</c:v>
                </c:pt>
                <c:pt idx="4">
                  <c:v>8.5473809255074418E-2</c:v>
                </c:pt>
                <c:pt idx="5">
                  <c:v>0.11347971113206201</c:v>
                </c:pt>
                <c:pt idx="6">
                  <c:v>0.12963572803791612</c:v>
                </c:pt>
                <c:pt idx="7">
                  <c:v>0.13240468180323672</c:v>
                </c:pt>
                <c:pt idx="8">
                  <c:v>0.11132545120534987</c:v>
                </c:pt>
                <c:pt idx="9">
                  <c:v>0.13308217771923725</c:v>
                </c:pt>
                <c:pt idx="10">
                  <c:v>0.13875930548324078</c:v>
                </c:pt>
                <c:pt idx="11">
                  <c:v>0.15375261762779657</c:v>
                </c:pt>
                <c:pt idx="12">
                  <c:v>0.15202794566285638</c:v>
                </c:pt>
                <c:pt idx="13">
                  <c:v>0.17927424067454356</c:v>
                </c:pt>
                <c:pt idx="14">
                  <c:v>0.19198482440789066</c:v>
                </c:pt>
                <c:pt idx="15">
                  <c:v>0.19922743665439502</c:v>
                </c:pt>
                <c:pt idx="16">
                  <c:v>0.20944464222460157</c:v>
                </c:pt>
                <c:pt idx="17">
                  <c:v>0.22226160286342467</c:v>
                </c:pt>
                <c:pt idx="18">
                  <c:v>0.23578261064831108</c:v>
                </c:pt>
                <c:pt idx="19">
                  <c:v>0.25169076190763162</c:v>
                </c:pt>
                <c:pt idx="20">
                  <c:v>0.2420779388927784</c:v>
                </c:pt>
                <c:pt idx="21">
                  <c:v>0.24539854145670456</c:v>
                </c:pt>
                <c:pt idx="22">
                  <c:v>0.25717760294416681</c:v>
                </c:pt>
                <c:pt idx="23">
                  <c:v>0.26488142657334007</c:v>
                </c:pt>
                <c:pt idx="24">
                  <c:v>0.27796276037023104</c:v>
                </c:pt>
                <c:pt idx="25">
                  <c:v>0.28519055072995902</c:v>
                </c:pt>
                <c:pt idx="26">
                  <c:v>0.27499683790428509</c:v>
                </c:pt>
                <c:pt idx="27">
                  <c:v>0.28324187829547198</c:v>
                </c:pt>
                <c:pt idx="28">
                  <c:v>0.30946254020557284</c:v>
                </c:pt>
                <c:pt idx="29">
                  <c:v>0.33671383456378345</c:v>
                </c:pt>
                <c:pt idx="30">
                  <c:v>0.33464073634207603</c:v>
                </c:pt>
                <c:pt idx="31">
                  <c:v>0.34321507669078821</c:v>
                </c:pt>
                <c:pt idx="32">
                  <c:v>0.34023144506344805</c:v>
                </c:pt>
                <c:pt idx="33">
                  <c:v>0.33920374044735113</c:v>
                </c:pt>
                <c:pt idx="34">
                  <c:v>0.32632623280456885</c:v>
                </c:pt>
                <c:pt idx="35">
                  <c:v>0.31470795901900095</c:v>
                </c:pt>
                <c:pt idx="36">
                  <c:v>0.31049901875793395</c:v>
                </c:pt>
                <c:pt idx="37">
                  <c:v>0.31178838944350229</c:v>
                </c:pt>
                <c:pt idx="38">
                  <c:v>0.322110040815208</c:v>
                </c:pt>
                <c:pt idx="39">
                  <c:v>0.32554770067272631</c:v>
                </c:pt>
                <c:pt idx="40">
                  <c:v>0.31621681054159545</c:v>
                </c:pt>
                <c:pt idx="41">
                  <c:v>0.31711751692637602</c:v>
                </c:pt>
                <c:pt idx="42">
                  <c:v>0.31496620590667357</c:v>
                </c:pt>
                <c:pt idx="43">
                  <c:v>0.30896776903813405</c:v>
                </c:pt>
                <c:pt idx="44">
                  <c:v>0.31538598481647195</c:v>
                </c:pt>
                <c:pt idx="45">
                  <c:v>0.32150036318010811</c:v>
                </c:pt>
                <c:pt idx="46">
                  <c:v>0.34355077646295928</c:v>
                </c:pt>
                <c:pt idx="47">
                  <c:v>0.37216744249892919</c:v>
                </c:pt>
                <c:pt idx="48">
                  <c:v>0.3793838929556177</c:v>
                </c:pt>
                <c:pt idx="49">
                  <c:v>0.36046347223519692</c:v>
                </c:pt>
                <c:pt idx="50">
                  <c:v>0.3554917293048927</c:v>
                </c:pt>
                <c:pt idx="51">
                  <c:v>0.32215615840205114</c:v>
                </c:pt>
                <c:pt idx="52">
                  <c:v>0.30634566340571379</c:v>
                </c:pt>
                <c:pt idx="53">
                  <c:v>0.30018201995770877</c:v>
                </c:pt>
                <c:pt idx="54">
                  <c:v>0.30413754786835234</c:v>
                </c:pt>
                <c:pt idx="55">
                  <c:v>0.32313254041507378</c:v>
                </c:pt>
                <c:pt idx="56">
                  <c:v>0.32691570138027082</c:v>
                </c:pt>
                <c:pt idx="57">
                  <c:v>0.34597203132036203</c:v>
                </c:pt>
                <c:pt idx="58">
                  <c:v>0.31700797102589728</c:v>
                </c:pt>
                <c:pt idx="59">
                  <c:v>0.31084787228852573</c:v>
                </c:pt>
                <c:pt idx="60">
                  <c:v>0.30543179098387174</c:v>
                </c:pt>
                <c:pt idx="61">
                  <c:v>0.32561851442030232</c:v>
                </c:pt>
                <c:pt idx="62">
                  <c:v>0.32763545926848892</c:v>
                </c:pt>
                <c:pt idx="63">
                  <c:v>0.35895705539692102</c:v>
                </c:pt>
                <c:pt idx="64">
                  <c:v>0.34043856408138495</c:v>
                </c:pt>
                <c:pt idx="65">
                  <c:v>0.3923745085999446</c:v>
                </c:pt>
                <c:pt idx="66">
                  <c:v>0.43760430419563079</c:v>
                </c:pt>
                <c:pt idx="67">
                  <c:v>0.42465490222184954</c:v>
                </c:pt>
                <c:pt idx="68">
                  <c:v>0.47606327389278746</c:v>
                </c:pt>
                <c:pt idx="69">
                  <c:v>0.48415646293185333</c:v>
                </c:pt>
                <c:pt idx="70">
                  <c:v>0.52401717848697871</c:v>
                </c:pt>
                <c:pt idx="71">
                  <c:v>0.52377339859256367</c:v>
                </c:pt>
                <c:pt idx="72">
                  <c:v>0.5355567982349676</c:v>
                </c:pt>
                <c:pt idx="73">
                  <c:v>0.55855807152678416</c:v>
                </c:pt>
                <c:pt idx="74">
                  <c:v>0.57005039954831105</c:v>
                </c:pt>
                <c:pt idx="75">
                  <c:v>0.56042690870788192</c:v>
                </c:pt>
                <c:pt idx="76">
                  <c:v>0.52895024428046611</c:v>
                </c:pt>
                <c:pt idx="77">
                  <c:v>0.52183928736409513</c:v>
                </c:pt>
                <c:pt idx="78">
                  <c:v>0.54685641541653496</c:v>
                </c:pt>
                <c:pt idx="79">
                  <c:v>0.50895148461110828</c:v>
                </c:pt>
                <c:pt idx="80">
                  <c:v>0.53176336130430002</c:v>
                </c:pt>
                <c:pt idx="81">
                  <c:v>0.49197072695749355</c:v>
                </c:pt>
                <c:pt idx="82">
                  <c:v>0.53419082404871787</c:v>
                </c:pt>
                <c:pt idx="83">
                  <c:v>0.5456077686021974</c:v>
                </c:pt>
                <c:pt idx="84">
                  <c:v>0.55177411498078044</c:v>
                </c:pt>
                <c:pt idx="85">
                  <c:v>0.54597955937497922</c:v>
                </c:pt>
                <c:pt idx="86">
                  <c:v>0.52575392946437915</c:v>
                </c:pt>
                <c:pt idx="87">
                  <c:v>0.50444578396616535</c:v>
                </c:pt>
                <c:pt idx="88">
                  <c:v>0.48326645185397155</c:v>
                </c:pt>
                <c:pt idx="89">
                  <c:v>0.42244327942813698</c:v>
                </c:pt>
                <c:pt idx="90">
                  <c:v>0.49677996248246714</c:v>
                </c:pt>
                <c:pt idx="91">
                  <c:v>0.5354953260951909</c:v>
                </c:pt>
                <c:pt idx="92">
                  <c:v>0.53224100436464639</c:v>
                </c:pt>
                <c:pt idx="93">
                  <c:v>0.58154774104416163</c:v>
                </c:pt>
                <c:pt idx="94">
                  <c:v>0.50190760017770586</c:v>
                </c:pt>
                <c:pt idx="95">
                  <c:v>0.42835133253707269</c:v>
                </c:pt>
                <c:pt idx="96">
                  <c:v>0.46716559127184709</c:v>
                </c:pt>
                <c:pt idx="97">
                  <c:v>0.33102874635667945</c:v>
                </c:pt>
                <c:pt idx="98">
                  <c:v>0.22699799375853047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'3D-UMa (K=M=1)'!$J$155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-8.4492693766986093</c:v>
                </c:pt>
                <c:pt idx="1">
                  <c:v>-4.9679795639846676</c:v>
                </c:pt>
                <c:pt idx="2">
                  <c:v>-4.264921381768092</c:v>
                </c:pt>
                <c:pt idx="3">
                  <c:v>-3.7876434210039527</c:v>
                </c:pt>
                <c:pt idx="4">
                  <c:v>-3.4040228092550744</c:v>
                </c:pt>
                <c:pt idx="5">
                  <c:v>-3.0979257111320622</c:v>
                </c:pt>
                <c:pt idx="6">
                  <c:v>-2.8094187280379161</c:v>
                </c:pt>
                <c:pt idx="7">
                  <c:v>-2.5663256818032365</c:v>
                </c:pt>
                <c:pt idx="8">
                  <c:v>-2.32358245120535</c:v>
                </c:pt>
                <c:pt idx="9">
                  <c:v>-2.1080601777192371</c:v>
                </c:pt>
                <c:pt idx="10">
                  <c:v>-1.8967423054832409</c:v>
                </c:pt>
                <c:pt idx="11">
                  <c:v>-1.7017466176277967</c:v>
                </c:pt>
                <c:pt idx="12">
                  <c:v>-1.5058439456628563</c:v>
                </c:pt>
                <c:pt idx="13">
                  <c:v>-1.3156442406745437</c:v>
                </c:pt>
                <c:pt idx="14">
                  <c:v>-1.1368138244078907</c:v>
                </c:pt>
                <c:pt idx="15">
                  <c:v>-0.96864543665439506</c:v>
                </c:pt>
                <c:pt idx="16">
                  <c:v>-0.80543464222460159</c:v>
                </c:pt>
                <c:pt idx="17">
                  <c:v>-0.64410660286342469</c:v>
                </c:pt>
                <c:pt idx="18">
                  <c:v>-0.49242761064831109</c:v>
                </c:pt>
                <c:pt idx="19">
                  <c:v>-0.33594576190763165</c:v>
                </c:pt>
                <c:pt idx="20">
                  <c:v>-0.18151293889277839</c:v>
                </c:pt>
                <c:pt idx="21">
                  <c:v>-3.5074541456704557E-2</c:v>
                </c:pt>
                <c:pt idx="22">
                  <c:v>0.11174339705583321</c:v>
                </c:pt>
                <c:pt idx="23">
                  <c:v>0.25961557342665992</c:v>
                </c:pt>
                <c:pt idx="24">
                  <c:v>0.40043023962976898</c:v>
                </c:pt>
                <c:pt idx="25">
                  <c:v>0.54802944927004094</c:v>
                </c:pt>
                <c:pt idx="26">
                  <c:v>0.70081616209571496</c:v>
                </c:pt>
                <c:pt idx="27">
                  <c:v>0.84744112170452812</c:v>
                </c:pt>
                <c:pt idx="28">
                  <c:v>1.0008194597944271</c:v>
                </c:pt>
                <c:pt idx="29">
                  <c:v>1.1473161654362165</c:v>
                </c:pt>
                <c:pt idx="30">
                  <c:v>1.307139263657924</c:v>
                </c:pt>
                <c:pt idx="31">
                  <c:v>1.4626299233092117</c:v>
                </c:pt>
                <c:pt idx="32">
                  <c:v>1.6312945549365518</c:v>
                </c:pt>
                <c:pt idx="33">
                  <c:v>1.783986259552649</c:v>
                </c:pt>
                <c:pt idx="34">
                  <c:v>1.9462387671954313</c:v>
                </c:pt>
                <c:pt idx="35">
                  <c:v>2.1141420409809992</c:v>
                </c:pt>
                <c:pt idx="36">
                  <c:v>2.2755479812420663</c:v>
                </c:pt>
                <c:pt idx="37">
                  <c:v>2.4402636105564977</c:v>
                </c:pt>
                <c:pt idx="38">
                  <c:v>2.605222959184792</c:v>
                </c:pt>
                <c:pt idx="39">
                  <c:v>2.7776862993272737</c:v>
                </c:pt>
                <c:pt idx="40">
                  <c:v>2.9564231894584045</c:v>
                </c:pt>
                <c:pt idx="41">
                  <c:v>3.1306334830736238</c:v>
                </c:pt>
                <c:pt idx="42">
                  <c:v>3.3126177940933266</c:v>
                </c:pt>
                <c:pt idx="43">
                  <c:v>3.4929042309618659</c:v>
                </c:pt>
                <c:pt idx="44">
                  <c:v>3.6793340151835281</c:v>
                </c:pt>
                <c:pt idx="45">
                  <c:v>3.8709826368198921</c:v>
                </c:pt>
                <c:pt idx="46">
                  <c:v>4.0570912235370411</c:v>
                </c:pt>
                <c:pt idx="47">
                  <c:v>4.2375685575010706</c:v>
                </c:pt>
                <c:pt idx="48">
                  <c:v>4.4336001070443825</c:v>
                </c:pt>
                <c:pt idx="49">
                  <c:v>4.6300885277648032</c:v>
                </c:pt>
                <c:pt idx="50">
                  <c:v>4.8301662706951074</c:v>
                </c:pt>
                <c:pt idx="51">
                  <c:v>5.0354778415979489</c:v>
                </c:pt>
                <c:pt idx="52">
                  <c:v>5.250936336594286</c:v>
                </c:pt>
                <c:pt idx="53">
                  <c:v>5.4715909800422908</c:v>
                </c:pt>
                <c:pt idx="54">
                  <c:v>5.6785294521316478</c:v>
                </c:pt>
                <c:pt idx="55">
                  <c:v>5.8897774595849262</c:v>
                </c:pt>
                <c:pt idx="56">
                  <c:v>6.1073582986197295</c:v>
                </c:pt>
                <c:pt idx="57">
                  <c:v>6.3326469686796383</c:v>
                </c:pt>
                <c:pt idx="58">
                  <c:v>6.5602200289741024</c:v>
                </c:pt>
                <c:pt idx="59">
                  <c:v>6.7894881277114747</c:v>
                </c:pt>
                <c:pt idx="60">
                  <c:v>7.0249462090161279</c:v>
                </c:pt>
                <c:pt idx="61">
                  <c:v>7.2728754855796973</c:v>
                </c:pt>
                <c:pt idx="62">
                  <c:v>7.5188485407315113</c:v>
                </c:pt>
                <c:pt idx="63">
                  <c:v>7.7771999446030797</c:v>
                </c:pt>
                <c:pt idx="64">
                  <c:v>8.0416694359186156</c:v>
                </c:pt>
                <c:pt idx="65">
                  <c:v>8.2978884914000552</c:v>
                </c:pt>
                <c:pt idx="66">
                  <c:v>8.5588626958043701</c:v>
                </c:pt>
                <c:pt idx="67">
                  <c:v>8.8423470977781502</c:v>
                </c:pt>
                <c:pt idx="68">
                  <c:v>9.1216027261072128</c:v>
                </c:pt>
                <c:pt idx="69">
                  <c:v>9.4104835370681474</c:v>
                </c:pt>
                <c:pt idx="70">
                  <c:v>9.7091528215130207</c:v>
                </c:pt>
                <c:pt idx="71">
                  <c:v>10.031246601407437</c:v>
                </c:pt>
                <c:pt idx="72">
                  <c:v>10.346893201765033</c:v>
                </c:pt>
                <c:pt idx="73">
                  <c:v>10.666391928473216</c:v>
                </c:pt>
                <c:pt idx="74">
                  <c:v>10.990629600451689</c:v>
                </c:pt>
                <c:pt idx="75">
                  <c:v>11.322223091292118</c:v>
                </c:pt>
                <c:pt idx="76">
                  <c:v>11.675259755719534</c:v>
                </c:pt>
                <c:pt idx="77">
                  <c:v>12.041010712635904</c:v>
                </c:pt>
                <c:pt idx="78">
                  <c:v>12.437523584583465</c:v>
                </c:pt>
                <c:pt idx="79">
                  <c:v>12.825218515388892</c:v>
                </c:pt>
                <c:pt idx="80">
                  <c:v>13.2470966386957</c:v>
                </c:pt>
                <c:pt idx="81">
                  <c:v>13.663419273042507</c:v>
                </c:pt>
                <c:pt idx="82">
                  <c:v>14.105949175951283</c:v>
                </c:pt>
                <c:pt idx="83">
                  <c:v>14.563722231397803</c:v>
                </c:pt>
                <c:pt idx="84">
                  <c:v>15.06476588501922</c:v>
                </c:pt>
                <c:pt idx="85">
                  <c:v>15.58684044062502</c:v>
                </c:pt>
                <c:pt idx="86">
                  <c:v>16.112446070535622</c:v>
                </c:pt>
                <c:pt idx="87">
                  <c:v>16.666464216033834</c:v>
                </c:pt>
                <c:pt idx="88">
                  <c:v>17.235293548146029</c:v>
                </c:pt>
                <c:pt idx="89">
                  <c:v>17.853836720571863</c:v>
                </c:pt>
                <c:pt idx="90">
                  <c:v>18.490980037517534</c:v>
                </c:pt>
                <c:pt idx="91">
                  <c:v>19.21203467390481</c:v>
                </c:pt>
                <c:pt idx="92">
                  <c:v>19.926038995635352</c:v>
                </c:pt>
                <c:pt idx="93">
                  <c:v>20.703852258955838</c:v>
                </c:pt>
                <c:pt idx="94">
                  <c:v>21.524592399822293</c:v>
                </c:pt>
                <c:pt idx="95">
                  <c:v>22.390618667462928</c:v>
                </c:pt>
                <c:pt idx="96">
                  <c:v>23.197644408728152</c:v>
                </c:pt>
                <c:pt idx="97">
                  <c:v>24.08265125364332</c:v>
                </c:pt>
                <c:pt idx="98">
                  <c:v>24.905062006241469</c:v>
                </c:pt>
              </c:numCache>
            </c:numRef>
          </c:xVal>
          <c:yVal>
            <c:numRef>
              <c:f>'3D-UMa (K=M=1)'!$AO$156:$AO$254</c:f>
              <c:numCache>
                <c:formatCode>0.000_ </c:formatCode>
                <c:ptCount val="99"/>
                <c:pt idx="0">
                  <c:v>0.48676937669860898</c:v>
                </c:pt>
                <c:pt idx="1">
                  <c:v>0.27307956398466793</c:v>
                </c:pt>
                <c:pt idx="2">
                  <c:v>0.21242138176809178</c:v>
                </c:pt>
                <c:pt idx="3">
                  <c:v>0.18094342100395266</c:v>
                </c:pt>
                <c:pt idx="4">
                  <c:v>0.2025228092550746</c:v>
                </c:pt>
                <c:pt idx="5">
                  <c:v>0.23242571113206223</c:v>
                </c:pt>
                <c:pt idx="6">
                  <c:v>0.27121872803791636</c:v>
                </c:pt>
                <c:pt idx="7">
                  <c:v>0.27942568180323635</c:v>
                </c:pt>
                <c:pt idx="8">
                  <c:v>0.25758245120535017</c:v>
                </c:pt>
                <c:pt idx="9">
                  <c:v>0.26066017771923722</c:v>
                </c:pt>
                <c:pt idx="10">
                  <c:v>0.28844230548324079</c:v>
                </c:pt>
                <c:pt idx="11">
                  <c:v>0.27054661762779664</c:v>
                </c:pt>
                <c:pt idx="12">
                  <c:v>0.25814394566285626</c:v>
                </c:pt>
                <c:pt idx="13">
                  <c:v>0.23104424067454365</c:v>
                </c:pt>
                <c:pt idx="14">
                  <c:v>0.23211382440789075</c:v>
                </c:pt>
                <c:pt idx="15">
                  <c:v>0.23604543665439504</c:v>
                </c:pt>
                <c:pt idx="16">
                  <c:v>0.23953464222460163</c:v>
                </c:pt>
                <c:pt idx="17">
                  <c:v>0.24620660286342472</c:v>
                </c:pt>
                <c:pt idx="18">
                  <c:v>0.2471276106483111</c:v>
                </c:pt>
                <c:pt idx="19">
                  <c:v>0.23784576190763163</c:v>
                </c:pt>
                <c:pt idx="20">
                  <c:v>0.24811293889277841</c:v>
                </c:pt>
                <c:pt idx="21">
                  <c:v>0.25317454145670454</c:v>
                </c:pt>
                <c:pt idx="22">
                  <c:v>0.2381566029441668</c:v>
                </c:pt>
                <c:pt idx="23">
                  <c:v>0.22118442657334009</c:v>
                </c:pt>
                <c:pt idx="24">
                  <c:v>0.21996976037023097</c:v>
                </c:pt>
                <c:pt idx="25">
                  <c:v>0.2157705507299591</c:v>
                </c:pt>
                <c:pt idx="26">
                  <c:v>0.21368383790428502</c:v>
                </c:pt>
                <c:pt idx="27">
                  <c:v>0.20865887829547192</c:v>
                </c:pt>
                <c:pt idx="28">
                  <c:v>0.23108054020557289</c:v>
                </c:pt>
                <c:pt idx="29">
                  <c:v>0.23218383456378344</c:v>
                </c:pt>
                <c:pt idx="30">
                  <c:v>0.23306073634207602</c:v>
                </c:pt>
                <c:pt idx="31">
                  <c:v>0.2357700766907882</c:v>
                </c:pt>
                <c:pt idx="32">
                  <c:v>0.26050544506344808</c:v>
                </c:pt>
                <c:pt idx="33">
                  <c:v>0.27481374044735118</c:v>
                </c:pt>
                <c:pt idx="34">
                  <c:v>0.27336123280456848</c:v>
                </c:pt>
                <c:pt idx="35">
                  <c:v>0.27105795901900098</c:v>
                </c:pt>
                <c:pt idx="36">
                  <c:v>0.26405201875793383</c:v>
                </c:pt>
                <c:pt idx="37">
                  <c:v>0.26993638944350229</c:v>
                </c:pt>
                <c:pt idx="38">
                  <c:v>0.29507704081520814</c:v>
                </c:pt>
                <c:pt idx="39">
                  <c:v>0.28801370067272636</c:v>
                </c:pt>
                <c:pt idx="40">
                  <c:v>0.29237681054159559</c:v>
                </c:pt>
                <c:pt idx="41">
                  <c:v>0.31126651692637619</c:v>
                </c:pt>
                <c:pt idx="42">
                  <c:v>0.30418220590667344</c:v>
                </c:pt>
                <c:pt idx="43">
                  <c:v>0.32099576903813398</c:v>
                </c:pt>
                <c:pt idx="44">
                  <c:v>0.33536598481647228</c:v>
                </c:pt>
                <c:pt idx="45">
                  <c:v>0.36851736318010753</c:v>
                </c:pt>
                <c:pt idx="46">
                  <c:v>0.4003087764629587</c:v>
                </c:pt>
                <c:pt idx="47">
                  <c:v>0.39243144249892925</c:v>
                </c:pt>
                <c:pt idx="48">
                  <c:v>0.40469989295561781</c:v>
                </c:pt>
                <c:pt idx="49">
                  <c:v>0.45221147223519687</c:v>
                </c:pt>
                <c:pt idx="50">
                  <c:v>0.4588337293048923</c:v>
                </c:pt>
                <c:pt idx="51">
                  <c:v>0.46602215840205119</c:v>
                </c:pt>
                <c:pt idx="52">
                  <c:v>0.44926366340571366</c:v>
                </c:pt>
                <c:pt idx="53">
                  <c:v>0.4390090199577088</c:v>
                </c:pt>
                <c:pt idx="54">
                  <c:v>0.42987054786835177</c:v>
                </c:pt>
                <c:pt idx="55">
                  <c:v>0.48812254041507419</c:v>
                </c:pt>
                <c:pt idx="56">
                  <c:v>0.48834170138027044</c:v>
                </c:pt>
                <c:pt idx="57">
                  <c:v>0.46185303132036193</c:v>
                </c:pt>
                <c:pt idx="58">
                  <c:v>0.48557997102589745</c:v>
                </c:pt>
                <c:pt idx="59">
                  <c:v>0.48721187228852525</c:v>
                </c:pt>
                <c:pt idx="60">
                  <c:v>0.48805379098387203</c:v>
                </c:pt>
                <c:pt idx="61">
                  <c:v>0.52322451442030271</c:v>
                </c:pt>
                <c:pt idx="62">
                  <c:v>0.49845145926848922</c:v>
                </c:pt>
                <c:pt idx="63">
                  <c:v>0.52430005539692104</c:v>
                </c:pt>
                <c:pt idx="64">
                  <c:v>0.56723056408138461</c:v>
                </c:pt>
                <c:pt idx="65">
                  <c:v>0.59741150859994541</c:v>
                </c:pt>
                <c:pt idx="66">
                  <c:v>0.60853730419563057</c:v>
                </c:pt>
                <c:pt idx="67">
                  <c:v>0.61105290222185005</c:v>
                </c:pt>
                <c:pt idx="68">
                  <c:v>0.62079727389278716</c:v>
                </c:pt>
                <c:pt idx="69">
                  <c:v>0.67571646293185239</c:v>
                </c:pt>
                <c:pt idx="70">
                  <c:v>0.65924717848697867</c:v>
                </c:pt>
                <c:pt idx="71">
                  <c:v>0.68125339859256329</c:v>
                </c:pt>
                <c:pt idx="72">
                  <c:v>0.64970679823496802</c:v>
                </c:pt>
                <c:pt idx="73">
                  <c:v>0.68950807152678451</c:v>
                </c:pt>
                <c:pt idx="74">
                  <c:v>0.7295703995483116</c:v>
                </c:pt>
                <c:pt idx="75">
                  <c:v>0.73317690870788255</c:v>
                </c:pt>
                <c:pt idx="76">
                  <c:v>0.76944024428046554</c:v>
                </c:pt>
                <c:pt idx="77">
                  <c:v>0.73358928736409545</c:v>
                </c:pt>
                <c:pt idx="78">
                  <c:v>0.79857641541653557</c:v>
                </c:pt>
                <c:pt idx="79">
                  <c:v>0.80588148461110798</c:v>
                </c:pt>
                <c:pt idx="80">
                  <c:v>0.79860336130430021</c:v>
                </c:pt>
                <c:pt idx="81">
                  <c:v>0.7714807269574937</c:v>
                </c:pt>
                <c:pt idx="82">
                  <c:v>0.71645082404871729</c:v>
                </c:pt>
                <c:pt idx="83">
                  <c:v>0.62957776860219816</c:v>
                </c:pt>
                <c:pt idx="84">
                  <c:v>0.58323411498077959</c:v>
                </c:pt>
                <c:pt idx="85">
                  <c:v>0.52075955937498186</c:v>
                </c:pt>
                <c:pt idx="86">
                  <c:v>0.5347539294643795</c:v>
                </c:pt>
                <c:pt idx="87">
                  <c:v>0.50333578396616474</c:v>
                </c:pt>
                <c:pt idx="88">
                  <c:v>0.47580645185396975</c:v>
                </c:pt>
                <c:pt idx="89">
                  <c:v>0.53576327942813862</c:v>
                </c:pt>
                <c:pt idx="90">
                  <c:v>0.60701996248246459</c:v>
                </c:pt>
                <c:pt idx="91">
                  <c:v>0.6470653260951913</c:v>
                </c:pt>
                <c:pt idx="92">
                  <c:v>0.68866100436464706</c:v>
                </c:pt>
                <c:pt idx="93">
                  <c:v>0.65394774104416342</c:v>
                </c:pt>
                <c:pt idx="94">
                  <c:v>0.65100760017770654</c:v>
                </c:pt>
                <c:pt idx="95">
                  <c:v>0.58118133253707427</c:v>
                </c:pt>
                <c:pt idx="96">
                  <c:v>0.51455559127184713</c:v>
                </c:pt>
                <c:pt idx="97">
                  <c:v>0.43114874635667988</c:v>
                </c:pt>
                <c:pt idx="98">
                  <c:v>0.29923799375853122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'3D-UMa (K=M=1)'!$AP$155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-8.4492693766986093</c:v>
                </c:pt>
                <c:pt idx="1">
                  <c:v>-4.9679795639846676</c:v>
                </c:pt>
                <c:pt idx="2">
                  <c:v>-4.264921381768092</c:v>
                </c:pt>
                <c:pt idx="3">
                  <c:v>-3.7876434210039527</c:v>
                </c:pt>
                <c:pt idx="4">
                  <c:v>-3.4040228092550744</c:v>
                </c:pt>
                <c:pt idx="5">
                  <c:v>-3.0979257111320622</c:v>
                </c:pt>
                <c:pt idx="6">
                  <c:v>-2.8094187280379161</c:v>
                </c:pt>
                <c:pt idx="7">
                  <c:v>-2.5663256818032365</c:v>
                </c:pt>
                <c:pt idx="8">
                  <c:v>-2.32358245120535</c:v>
                </c:pt>
                <c:pt idx="9">
                  <c:v>-2.1080601777192371</c:v>
                </c:pt>
                <c:pt idx="10">
                  <c:v>-1.8967423054832409</c:v>
                </c:pt>
                <c:pt idx="11">
                  <c:v>-1.7017466176277967</c:v>
                </c:pt>
                <c:pt idx="12">
                  <c:v>-1.5058439456628563</c:v>
                </c:pt>
                <c:pt idx="13">
                  <c:v>-1.3156442406745437</c:v>
                </c:pt>
                <c:pt idx="14">
                  <c:v>-1.1368138244078907</c:v>
                </c:pt>
                <c:pt idx="15">
                  <c:v>-0.96864543665439506</c:v>
                </c:pt>
                <c:pt idx="16">
                  <c:v>-0.80543464222460159</c:v>
                </c:pt>
                <c:pt idx="17">
                  <c:v>-0.64410660286342469</c:v>
                </c:pt>
                <c:pt idx="18">
                  <c:v>-0.49242761064831109</c:v>
                </c:pt>
                <c:pt idx="19">
                  <c:v>-0.33594576190763165</c:v>
                </c:pt>
                <c:pt idx="20">
                  <c:v>-0.18151293889277839</c:v>
                </c:pt>
                <c:pt idx="21">
                  <c:v>-3.5074541456704557E-2</c:v>
                </c:pt>
                <c:pt idx="22">
                  <c:v>0.11174339705583321</c:v>
                </c:pt>
                <c:pt idx="23">
                  <c:v>0.25961557342665992</c:v>
                </c:pt>
                <c:pt idx="24">
                  <c:v>0.40043023962976898</c:v>
                </c:pt>
                <c:pt idx="25">
                  <c:v>0.54802944927004094</c:v>
                </c:pt>
                <c:pt idx="26">
                  <c:v>0.70081616209571496</c:v>
                </c:pt>
                <c:pt idx="27">
                  <c:v>0.84744112170452812</c:v>
                </c:pt>
                <c:pt idx="28">
                  <c:v>1.0008194597944271</c:v>
                </c:pt>
                <c:pt idx="29">
                  <c:v>1.1473161654362165</c:v>
                </c:pt>
                <c:pt idx="30">
                  <c:v>1.307139263657924</c:v>
                </c:pt>
                <c:pt idx="31">
                  <c:v>1.4626299233092117</c:v>
                </c:pt>
                <c:pt idx="32">
                  <c:v>1.6312945549365518</c:v>
                </c:pt>
                <c:pt idx="33">
                  <c:v>1.783986259552649</c:v>
                </c:pt>
                <c:pt idx="34">
                  <c:v>1.9462387671954313</c:v>
                </c:pt>
                <c:pt idx="35">
                  <c:v>2.1141420409809992</c:v>
                </c:pt>
                <c:pt idx="36">
                  <c:v>2.2755479812420663</c:v>
                </c:pt>
                <c:pt idx="37">
                  <c:v>2.4402636105564977</c:v>
                </c:pt>
                <c:pt idx="38">
                  <c:v>2.605222959184792</c:v>
                </c:pt>
                <c:pt idx="39">
                  <c:v>2.7776862993272737</c:v>
                </c:pt>
                <c:pt idx="40">
                  <c:v>2.9564231894584045</c:v>
                </c:pt>
                <c:pt idx="41">
                  <c:v>3.1306334830736238</c:v>
                </c:pt>
                <c:pt idx="42">
                  <c:v>3.3126177940933266</c:v>
                </c:pt>
                <c:pt idx="43">
                  <c:v>3.4929042309618659</c:v>
                </c:pt>
                <c:pt idx="44">
                  <c:v>3.6793340151835281</c:v>
                </c:pt>
                <c:pt idx="45">
                  <c:v>3.8709826368198921</c:v>
                </c:pt>
                <c:pt idx="46">
                  <c:v>4.0570912235370411</c:v>
                </c:pt>
                <c:pt idx="47">
                  <c:v>4.2375685575010706</c:v>
                </c:pt>
                <c:pt idx="48">
                  <c:v>4.4336001070443825</c:v>
                </c:pt>
                <c:pt idx="49">
                  <c:v>4.6300885277648032</c:v>
                </c:pt>
                <c:pt idx="50">
                  <c:v>4.8301662706951074</c:v>
                </c:pt>
                <c:pt idx="51">
                  <c:v>5.0354778415979489</c:v>
                </c:pt>
                <c:pt idx="52">
                  <c:v>5.250936336594286</c:v>
                </c:pt>
                <c:pt idx="53">
                  <c:v>5.4715909800422908</c:v>
                </c:pt>
                <c:pt idx="54">
                  <c:v>5.6785294521316478</c:v>
                </c:pt>
                <c:pt idx="55">
                  <c:v>5.8897774595849262</c:v>
                </c:pt>
                <c:pt idx="56">
                  <c:v>6.1073582986197295</c:v>
                </c:pt>
                <c:pt idx="57">
                  <c:v>6.3326469686796383</c:v>
                </c:pt>
                <c:pt idx="58">
                  <c:v>6.5602200289741024</c:v>
                </c:pt>
                <c:pt idx="59">
                  <c:v>6.7894881277114747</c:v>
                </c:pt>
                <c:pt idx="60">
                  <c:v>7.0249462090161279</c:v>
                </c:pt>
                <c:pt idx="61">
                  <c:v>7.2728754855796973</c:v>
                </c:pt>
                <c:pt idx="62">
                  <c:v>7.5188485407315113</c:v>
                </c:pt>
                <c:pt idx="63">
                  <c:v>7.7771999446030797</c:v>
                </c:pt>
                <c:pt idx="64">
                  <c:v>8.0416694359186156</c:v>
                </c:pt>
                <c:pt idx="65">
                  <c:v>8.2978884914000552</c:v>
                </c:pt>
                <c:pt idx="66">
                  <c:v>8.5588626958043701</c:v>
                </c:pt>
                <c:pt idx="67">
                  <c:v>8.8423470977781502</c:v>
                </c:pt>
                <c:pt idx="68">
                  <c:v>9.1216027261072128</c:v>
                </c:pt>
                <c:pt idx="69">
                  <c:v>9.4104835370681474</c:v>
                </c:pt>
                <c:pt idx="70">
                  <c:v>9.7091528215130207</c:v>
                </c:pt>
                <c:pt idx="71">
                  <c:v>10.031246601407437</c:v>
                </c:pt>
                <c:pt idx="72">
                  <c:v>10.346893201765033</c:v>
                </c:pt>
                <c:pt idx="73">
                  <c:v>10.666391928473216</c:v>
                </c:pt>
                <c:pt idx="74">
                  <c:v>10.990629600451689</c:v>
                </c:pt>
                <c:pt idx="75">
                  <c:v>11.322223091292118</c:v>
                </c:pt>
                <c:pt idx="76">
                  <c:v>11.675259755719534</c:v>
                </c:pt>
                <c:pt idx="77">
                  <c:v>12.041010712635904</c:v>
                </c:pt>
                <c:pt idx="78">
                  <c:v>12.437523584583465</c:v>
                </c:pt>
                <c:pt idx="79">
                  <c:v>12.825218515388892</c:v>
                </c:pt>
                <c:pt idx="80">
                  <c:v>13.2470966386957</c:v>
                </c:pt>
                <c:pt idx="81">
                  <c:v>13.663419273042507</c:v>
                </c:pt>
                <c:pt idx="82">
                  <c:v>14.105949175951283</c:v>
                </c:pt>
                <c:pt idx="83">
                  <c:v>14.563722231397803</c:v>
                </c:pt>
                <c:pt idx="84">
                  <c:v>15.06476588501922</c:v>
                </c:pt>
                <c:pt idx="85">
                  <c:v>15.58684044062502</c:v>
                </c:pt>
                <c:pt idx="86">
                  <c:v>16.112446070535622</c:v>
                </c:pt>
                <c:pt idx="87">
                  <c:v>16.666464216033834</c:v>
                </c:pt>
                <c:pt idx="88">
                  <c:v>17.235293548146029</c:v>
                </c:pt>
                <c:pt idx="89">
                  <c:v>17.853836720571863</c:v>
                </c:pt>
                <c:pt idx="90">
                  <c:v>18.490980037517534</c:v>
                </c:pt>
                <c:pt idx="91">
                  <c:v>19.21203467390481</c:v>
                </c:pt>
                <c:pt idx="92">
                  <c:v>19.926038995635352</c:v>
                </c:pt>
                <c:pt idx="93">
                  <c:v>20.703852258955838</c:v>
                </c:pt>
                <c:pt idx="94">
                  <c:v>21.524592399822293</c:v>
                </c:pt>
                <c:pt idx="95">
                  <c:v>22.390618667462928</c:v>
                </c:pt>
                <c:pt idx="96">
                  <c:v>23.197644408728152</c:v>
                </c:pt>
                <c:pt idx="97">
                  <c:v>24.08265125364332</c:v>
                </c:pt>
                <c:pt idx="98">
                  <c:v>24.905062006241469</c:v>
                </c:pt>
              </c:numCache>
            </c:numRef>
          </c:xVal>
          <c:yVal>
            <c:numRef>
              <c:f>'3D-UMa (K=M=1)'!$AP$156:$AP$254</c:f>
              <c:numCache>
                <c:formatCode>0.000_ </c:formatCode>
                <c:ptCount val="99"/>
                <c:pt idx="0">
                  <c:v>-6.2820623301391265E-2</c:v>
                </c:pt>
                <c:pt idx="1">
                  <c:v>0.35254956398466764</c:v>
                </c:pt>
                <c:pt idx="2">
                  <c:v>0.28157138176809182</c:v>
                </c:pt>
                <c:pt idx="3">
                  <c:v>0.30604342100395288</c:v>
                </c:pt>
                <c:pt idx="4">
                  <c:v>0.27134280925507426</c:v>
                </c:pt>
                <c:pt idx="5">
                  <c:v>0.24596571113206211</c:v>
                </c:pt>
                <c:pt idx="6">
                  <c:v>0.21654872803791614</c:v>
                </c:pt>
                <c:pt idx="7">
                  <c:v>0.16389568180323666</c:v>
                </c:pt>
                <c:pt idx="8">
                  <c:v>0.1335424512053498</c:v>
                </c:pt>
                <c:pt idx="9">
                  <c:v>0.14419017771923714</c:v>
                </c:pt>
                <c:pt idx="10">
                  <c:v>0.11730230548324094</c:v>
                </c:pt>
                <c:pt idx="11">
                  <c:v>9.4816617627796695E-2</c:v>
                </c:pt>
                <c:pt idx="12">
                  <c:v>6.3753945662856193E-2</c:v>
                </c:pt>
                <c:pt idx="13">
                  <c:v>2.8394240674543658E-2</c:v>
                </c:pt>
                <c:pt idx="14">
                  <c:v>3.419382440789076E-2</c:v>
                </c:pt>
                <c:pt idx="15">
                  <c:v>4.0618436654395018E-2</c:v>
                </c:pt>
                <c:pt idx="16">
                  <c:v>3.3968642224601608E-2</c:v>
                </c:pt>
                <c:pt idx="17">
                  <c:v>1.7457602863424682E-2</c:v>
                </c:pt>
                <c:pt idx="18">
                  <c:v>7.0656106483110714E-3</c:v>
                </c:pt>
                <c:pt idx="19">
                  <c:v>-9.5032380923683601E-3</c:v>
                </c:pt>
                <c:pt idx="20">
                  <c:v>-1.1331061107221596E-2</c:v>
                </c:pt>
                <c:pt idx="21">
                  <c:v>-7.619358543295443E-3</c:v>
                </c:pt>
                <c:pt idx="22">
                  <c:v>-7.3293970558332006E-3</c:v>
                </c:pt>
                <c:pt idx="23">
                  <c:v>7.2414265733400929E-3</c:v>
                </c:pt>
                <c:pt idx="24">
                  <c:v>4.5297603702310063E-3</c:v>
                </c:pt>
                <c:pt idx="25">
                  <c:v>1.8135550729959093E-2</c:v>
                </c:pt>
                <c:pt idx="26">
                  <c:v>2.2188837904285053E-2</c:v>
                </c:pt>
                <c:pt idx="27">
                  <c:v>2.0662878295471865E-2</c:v>
                </c:pt>
                <c:pt idx="28">
                  <c:v>-2.4764597944271216E-3</c:v>
                </c:pt>
                <c:pt idx="29">
                  <c:v>-8.761654362166027E-4</c:v>
                </c:pt>
                <c:pt idx="30">
                  <c:v>-2.5389263657924044E-2</c:v>
                </c:pt>
                <c:pt idx="31">
                  <c:v>-5.7679923309211789E-2</c:v>
                </c:pt>
                <c:pt idx="32">
                  <c:v>-7.2294554936551902E-2</c:v>
                </c:pt>
                <c:pt idx="33">
                  <c:v>-8.2306259552648919E-2</c:v>
                </c:pt>
                <c:pt idx="34">
                  <c:v>-7.1378767195431347E-2</c:v>
                </c:pt>
                <c:pt idx="35">
                  <c:v>-7.7632040980999406E-2</c:v>
                </c:pt>
                <c:pt idx="36">
                  <c:v>-8.2737981242066105E-2</c:v>
                </c:pt>
                <c:pt idx="37">
                  <c:v>-0.10214361055649768</c:v>
                </c:pt>
                <c:pt idx="38">
                  <c:v>-0.10274295918479215</c:v>
                </c:pt>
                <c:pt idx="39">
                  <c:v>-0.10268629932727391</c:v>
                </c:pt>
                <c:pt idx="40">
                  <c:v>-0.12215318945840448</c:v>
                </c:pt>
                <c:pt idx="41">
                  <c:v>-0.13433348307362358</c:v>
                </c:pt>
                <c:pt idx="42">
                  <c:v>-0.16230779409332641</c:v>
                </c:pt>
                <c:pt idx="43">
                  <c:v>-0.16547423096186575</c:v>
                </c:pt>
                <c:pt idx="44">
                  <c:v>-0.13545401518352795</c:v>
                </c:pt>
                <c:pt idx="45">
                  <c:v>-0.15836263681989227</c:v>
                </c:pt>
                <c:pt idx="46">
                  <c:v>-0.13231122353704095</c:v>
                </c:pt>
                <c:pt idx="47">
                  <c:v>-0.14414855750107058</c:v>
                </c:pt>
                <c:pt idx="48">
                  <c:v>-0.17847010704438215</c:v>
                </c:pt>
                <c:pt idx="49">
                  <c:v>-0.1978585277648035</c:v>
                </c:pt>
                <c:pt idx="50">
                  <c:v>-0.20013627069510775</c:v>
                </c:pt>
                <c:pt idx="51">
                  <c:v>-0.18462784159794854</c:v>
                </c:pt>
                <c:pt idx="52">
                  <c:v>-0.1965263365942862</c:v>
                </c:pt>
                <c:pt idx="53">
                  <c:v>-0.22025098004229093</c:v>
                </c:pt>
                <c:pt idx="54">
                  <c:v>-0.24565945213164753</c:v>
                </c:pt>
                <c:pt idx="55">
                  <c:v>-0.24541745958492633</c:v>
                </c:pt>
                <c:pt idx="56">
                  <c:v>-0.23770829861972942</c:v>
                </c:pt>
                <c:pt idx="57">
                  <c:v>-0.21250696867963814</c:v>
                </c:pt>
                <c:pt idx="58">
                  <c:v>-0.23035002897410273</c:v>
                </c:pt>
                <c:pt idx="59">
                  <c:v>-0.22912812771147451</c:v>
                </c:pt>
                <c:pt idx="60">
                  <c:v>-0.24644620901612768</c:v>
                </c:pt>
                <c:pt idx="61">
                  <c:v>-0.26801548557969745</c:v>
                </c:pt>
                <c:pt idx="62">
                  <c:v>-0.32720854073151173</c:v>
                </c:pt>
                <c:pt idx="63">
                  <c:v>-0.34183994460307954</c:v>
                </c:pt>
                <c:pt idx="64">
                  <c:v>-0.41052943591861535</c:v>
                </c:pt>
                <c:pt idx="65">
                  <c:v>-0.42019849140005494</c:v>
                </c:pt>
                <c:pt idx="66">
                  <c:v>-0.41087269580437003</c:v>
                </c:pt>
                <c:pt idx="67">
                  <c:v>-0.39845709777815053</c:v>
                </c:pt>
                <c:pt idx="68">
                  <c:v>-0.45169272610721301</c:v>
                </c:pt>
                <c:pt idx="69">
                  <c:v>-0.49011353706814731</c:v>
                </c:pt>
                <c:pt idx="70">
                  <c:v>-0.50078282151302034</c:v>
                </c:pt>
                <c:pt idx="71">
                  <c:v>-0.44540660140743782</c:v>
                </c:pt>
                <c:pt idx="72">
                  <c:v>-0.49382320176503214</c:v>
                </c:pt>
                <c:pt idx="73">
                  <c:v>-0.53049192847321613</c:v>
                </c:pt>
                <c:pt idx="74">
                  <c:v>-0.57782960045168785</c:v>
                </c:pt>
                <c:pt idx="75">
                  <c:v>-0.61252309129211824</c:v>
                </c:pt>
                <c:pt idx="76">
                  <c:v>-0.6704597557195342</c:v>
                </c:pt>
                <c:pt idx="77">
                  <c:v>-0.60441071263590374</c:v>
                </c:pt>
                <c:pt idx="78">
                  <c:v>-0.66042358458346406</c:v>
                </c:pt>
                <c:pt idx="79">
                  <c:v>-0.70341851538889166</c:v>
                </c:pt>
                <c:pt idx="80">
                  <c:v>-0.70639663869570057</c:v>
                </c:pt>
                <c:pt idx="81">
                  <c:v>-0.61741927304250765</c:v>
                </c:pt>
                <c:pt idx="82">
                  <c:v>-0.6690491759512831</c:v>
                </c:pt>
                <c:pt idx="83">
                  <c:v>-0.66302223139780203</c:v>
                </c:pt>
                <c:pt idx="84">
                  <c:v>-0.70736588501921993</c:v>
                </c:pt>
                <c:pt idx="85">
                  <c:v>-0.78964044062501948</c:v>
                </c:pt>
                <c:pt idx="86">
                  <c:v>-0.85834607053562273</c:v>
                </c:pt>
                <c:pt idx="87">
                  <c:v>-0.91356421603383353</c:v>
                </c:pt>
                <c:pt idx="88">
                  <c:v>-0.96819354814602931</c:v>
                </c:pt>
                <c:pt idx="89">
                  <c:v>-0.95783672057186209</c:v>
                </c:pt>
                <c:pt idx="90">
                  <c:v>-0.97178003751753295</c:v>
                </c:pt>
                <c:pt idx="91">
                  <c:v>-0.97423467390481022</c:v>
                </c:pt>
                <c:pt idx="92">
                  <c:v>-1.0533389956353538</c:v>
                </c:pt>
                <c:pt idx="93">
                  <c:v>-1.142052258955836</c:v>
                </c:pt>
                <c:pt idx="94">
                  <c:v>-1.0856923998222925</c:v>
                </c:pt>
                <c:pt idx="95">
                  <c:v>-1.1814186674629283</c:v>
                </c:pt>
                <c:pt idx="96">
                  <c:v>-1.1502444087281525</c:v>
                </c:pt>
                <c:pt idx="97">
                  <c:v>-0.83025125364331842</c:v>
                </c:pt>
                <c:pt idx="98">
                  <c:v>-0.60716200624147021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'3D-UMa (K=M=1)'!$AQ$155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-8.4492693766986093</c:v>
                </c:pt>
                <c:pt idx="1">
                  <c:v>-4.9679795639846676</c:v>
                </c:pt>
                <c:pt idx="2">
                  <c:v>-4.264921381768092</c:v>
                </c:pt>
                <c:pt idx="3">
                  <c:v>-3.7876434210039527</c:v>
                </c:pt>
                <c:pt idx="4">
                  <c:v>-3.4040228092550744</c:v>
                </c:pt>
                <c:pt idx="5">
                  <c:v>-3.0979257111320622</c:v>
                </c:pt>
                <c:pt idx="6">
                  <c:v>-2.8094187280379161</c:v>
                </c:pt>
                <c:pt idx="7">
                  <c:v>-2.5663256818032365</c:v>
                </c:pt>
                <c:pt idx="8">
                  <c:v>-2.32358245120535</c:v>
                </c:pt>
                <c:pt idx="9">
                  <c:v>-2.1080601777192371</c:v>
                </c:pt>
                <c:pt idx="10">
                  <c:v>-1.8967423054832409</c:v>
                </c:pt>
                <c:pt idx="11">
                  <c:v>-1.7017466176277967</c:v>
                </c:pt>
                <c:pt idx="12">
                  <c:v>-1.5058439456628563</c:v>
                </c:pt>
                <c:pt idx="13">
                  <c:v>-1.3156442406745437</c:v>
                </c:pt>
                <c:pt idx="14">
                  <c:v>-1.1368138244078907</c:v>
                </c:pt>
                <c:pt idx="15">
                  <c:v>-0.96864543665439506</c:v>
                </c:pt>
                <c:pt idx="16">
                  <c:v>-0.80543464222460159</c:v>
                </c:pt>
                <c:pt idx="17">
                  <c:v>-0.64410660286342469</c:v>
                </c:pt>
                <c:pt idx="18">
                  <c:v>-0.49242761064831109</c:v>
                </c:pt>
                <c:pt idx="19">
                  <c:v>-0.33594576190763165</c:v>
                </c:pt>
                <c:pt idx="20">
                  <c:v>-0.18151293889277839</c:v>
                </c:pt>
                <c:pt idx="21">
                  <c:v>-3.5074541456704557E-2</c:v>
                </c:pt>
                <c:pt idx="22">
                  <c:v>0.11174339705583321</c:v>
                </c:pt>
                <c:pt idx="23">
                  <c:v>0.25961557342665992</c:v>
                </c:pt>
                <c:pt idx="24">
                  <c:v>0.40043023962976898</c:v>
                </c:pt>
                <c:pt idx="25">
                  <c:v>0.54802944927004094</c:v>
                </c:pt>
                <c:pt idx="26">
                  <c:v>0.70081616209571496</c:v>
                </c:pt>
                <c:pt idx="27">
                  <c:v>0.84744112170452812</c:v>
                </c:pt>
                <c:pt idx="28">
                  <c:v>1.0008194597944271</c:v>
                </c:pt>
                <c:pt idx="29">
                  <c:v>1.1473161654362165</c:v>
                </c:pt>
                <c:pt idx="30">
                  <c:v>1.307139263657924</c:v>
                </c:pt>
                <c:pt idx="31">
                  <c:v>1.4626299233092117</c:v>
                </c:pt>
                <c:pt idx="32">
                  <c:v>1.6312945549365518</c:v>
                </c:pt>
                <c:pt idx="33">
                  <c:v>1.783986259552649</c:v>
                </c:pt>
                <c:pt idx="34">
                  <c:v>1.9462387671954313</c:v>
                </c:pt>
                <c:pt idx="35">
                  <c:v>2.1141420409809992</c:v>
                </c:pt>
                <c:pt idx="36">
                  <c:v>2.2755479812420663</c:v>
                </c:pt>
                <c:pt idx="37">
                  <c:v>2.4402636105564977</c:v>
                </c:pt>
                <c:pt idx="38">
                  <c:v>2.605222959184792</c:v>
                </c:pt>
                <c:pt idx="39">
                  <c:v>2.7776862993272737</c:v>
                </c:pt>
                <c:pt idx="40">
                  <c:v>2.9564231894584045</c:v>
                </c:pt>
                <c:pt idx="41">
                  <c:v>3.1306334830736238</c:v>
                </c:pt>
                <c:pt idx="42">
                  <c:v>3.3126177940933266</c:v>
                </c:pt>
                <c:pt idx="43">
                  <c:v>3.4929042309618659</c:v>
                </c:pt>
                <c:pt idx="44">
                  <c:v>3.6793340151835281</c:v>
                </c:pt>
                <c:pt idx="45">
                  <c:v>3.8709826368198921</c:v>
                </c:pt>
                <c:pt idx="46">
                  <c:v>4.0570912235370411</c:v>
                </c:pt>
                <c:pt idx="47">
                  <c:v>4.2375685575010706</c:v>
                </c:pt>
                <c:pt idx="48">
                  <c:v>4.4336001070443825</c:v>
                </c:pt>
                <c:pt idx="49">
                  <c:v>4.6300885277648032</c:v>
                </c:pt>
                <c:pt idx="50">
                  <c:v>4.8301662706951074</c:v>
                </c:pt>
                <c:pt idx="51">
                  <c:v>5.0354778415979489</c:v>
                </c:pt>
                <c:pt idx="52">
                  <c:v>5.250936336594286</c:v>
                </c:pt>
                <c:pt idx="53">
                  <c:v>5.4715909800422908</c:v>
                </c:pt>
                <c:pt idx="54">
                  <c:v>5.6785294521316478</c:v>
                </c:pt>
                <c:pt idx="55">
                  <c:v>5.8897774595849262</c:v>
                </c:pt>
                <c:pt idx="56">
                  <c:v>6.1073582986197295</c:v>
                </c:pt>
                <c:pt idx="57">
                  <c:v>6.3326469686796383</c:v>
                </c:pt>
                <c:pt idx="58">
                  <c:v>6.5602200289741024</c:v>
                </c:pt>
                <c:pt idx="59">
                  <c:v>6.7894881277114747</c:v>
                </c:pt>
                <c:pt idx="60">
                  <c:v>7.0249462090161279</c:v>
                </c:pt>
                <c:pt idx="61">
                  <c:v>7.2728754855796973</c:v>
                </c:pt>
                <c:pt idx="62">
                  <c:v>7.5188485407315113</c:v>
                </c:pt>
                <c:pt idx="63">
                  <c:v>7.7771999446030797</c:v>
                </c:pt>
                <c:pt idx="64">
                  <c:v>8.0416694359186156</c:v>
                </c:pt>
                <c:pt idx="65">
                  <c:v>8.2978884914000552</c:v>
                </c:pt>
                <c:pt idx="66">
                  <c:v>8.5588626958043701</c:v>
                </c:pt>
                <c:pt idx="67">
                  <c:v>8.8423470977781502</c:v>
                </c:pt>
                <c:pt idx="68">
                  <c:v>9.1216027261072128</c:v>
                </c:pt>
                <c:pt idx="69">
                  <c:v>9.4104835370681474</c:v>
                </c:pt>
                <c:pt idx="70">
                  <c:v>9.7091528215130207</c:v>
                </c:pt>
                <c:pt idx="71">
                  <c:v>10.031246601407437</c:v>
                </c:pt>
                <c:pt idx="72">
                  <c:v>10.346893201765033</c:v>
                </c:pt>
                <c:pt idx="73">
                  <c:v>10.666391928473216</c:v>
                </c:pt>
                <c:pt idx="74">
                  <c:v>10.990629600451689</c:v>
                </c:pt>
                <c:pt idx="75">
                  <c:v>11.322223091292118</c:v>
                </c:pt>
                <c:pt idx="76">
                  <c:v>11.675259755719534</c:v>
                </c:pt>
                <c:pt idx="77">
                  <c:v>12.041010712635904</c:v>
                </c:pt>
                <c:pt idx="78">
                  <c:v>12.437523584583465</c:v>
                </c:pt>
                <c:pt idx="79">
                  <c:v>12.825218515388892</c:v>
                </c:pt>
                <c:pt idx="80">
                  <c:v>13.2470966386957</c:v>
                </c:pt>
                <c:pt idx="81">
                  <c:v>13.663419273042507</c:v>
                </c:pt>
                <c:pt idx="82">
                  <c:v>14.105949175951283</c:v>
                </c:pt>
                <c:pt idx="83">
                  <c:v>14.563722231397803</c:v>
                </c:pt>
                <c:pt idx="84">
                  <c:v>15.06476588501922</c:v>
                </c:pt>
                <c:pt idx="85">
                  <c:v>15.58684044062502</c:v>
                </c:pt>
                <c:pt idx="86">
                  <c:v>16.112446070535622</c:v>
                </c:pt>
                <c:pt idx="87">
                  <c:v>16.666464216033834</c:v>
                </c:pt>
                <c:pt idx="88">
                  <c:v>17.235293548146029</c:v>
                </c:pt>
                <c:pt idx="89">
                  <c:v>17.853836720571863</c:v>
                </c:pt>
                <c:pt idx="90">
                  <c:v>18.490980037517534</c:v>
                </c:pt>
                <c:pt idx="91">
                  <c:v>19.21203467390481</c:v>
                </c:pt>
                <c:pt idx="92">
                  <c:v>19.926038995635352</c:v>
                </c:pt>
                <c:pt idx="93">
                  <c:v>20.703852258955838</c:v>
                </c:pt>
                <c:pt idx="94">
                  <c:v>21.524592399822293</c:v>
                </c:pt>
                <c:pt idx="95">
                  <c:v>22.390618667462928</c:v>
                </c:pt>
                <c:pt idx="96">
                  <c:v>23.197644408728152</c:v>
                </c:pt>
                <c:pt idx="97">
                  <c:v>24.08265125364332</c:v>
                </c:pt>
                <c:pt idx="98">
                  <c:v>24.905062006241469</c:v>
                </c:pt>
              </c:numCache>
            </c:numRef>
          </c:xVal>
          <c:yVal>
            <c:numRef>
              <c:f>'3D-UMa (K=M=1)'!$AQ$156:$AQ$254</c:f>
              <c:numCache>
                <c:formatCode>0.000_ </c:formatCode>
                <c:ptCount val="99"/>
                <c:pt idx="0">
                  <c:v>1.3092745340191492</c:v>
                </c:pt>
                <c:pt idx="1">
                  <c:v>-0.46949310919870246</c:v>
                </c:pt>
                <c:pt idx="2">
                  <c:v>-0.41065977646263807</c:v>
                </c:pt>
                <c:pt idx="3">
                  <c:v>-0.44952894499429696</c:v>
                </c:pt>
                <c:pt idx="4">
                  <c:v>-0.3947407645107055</c:v>
                </c:pt>
                <c:pt idx="5">
                  <c:v>-0.39473485682568787</c:v>
                </c:pt>
                <c:pt idx="6">
                  <c:v>-0.40498006534535369</c:v>
                </c:pt>
                <c:pt idx="7">
                  <c:v>-0.36981133700555358</c:v>
                </c:pt>
                <c:pt idx="8">
                  <c:v>-0.36181108091159997</c:v>
                </c:pt>
                <c:pt idx="9">
                  <c:v>-0.37069343075292283</c:v>
                </c:pt>
                <c:pt idx="10">
                  <c:v>-0.37537137934411935</c:v>
                </c:pt>
                <c:pt idx="11">
                  <c:v>-0.36372714355477354</c:v>
                </c:pt>
                <c:pt idx="12">
                  <c:v>-0.35298989187492369</c:v>
                </c:pt>
                <c:pt idx="13">
                  <c:v>-0.36518002194387633</c:v>
                </c:pt>
                <c:pt idx="14">
                  <c:v>-0.37558006449198933</c:v>
                </c:pt>
                <c:pt idx="15">
                  <c:v>-0.375318078526935</c:v>
                </c:pt>
                <c:pt idx="16">
                  <c:v>-0.3700984992381785</c:v>
                </c:pt>
                <c:pt idx="17">
                  <c:v>-0.36299616488081521</c:v>
                </c:pt>
                <c:pt idx="18">
                  <c:v>-0.34741755656661188</c:v>
                </c:pt>
                <c:pt idx="19">
                  <c:v>-0.35410870213053131</c:v>
                </c:pt>
                <c:pt idx="20">
                  <c:v>-0.35875082196862562</c:v>
                </c:pt>
                <c:pt idx="21">
                  <c:v>-0.35539851622793944</c:v>
                </c:pt>
                <c:pt idx="22">
                  <c:v>-0.35242575156371819</c:v>
                </c:pt>
                <c:pt idx="23">
                  <c:v>-0.35050722475778473</c:v>
                </c:pt>
                <c:pt idx="24">
                  <c:v>-0.3415311877841346</c:v>
                </c:pt>
                <c:pt idx="25">
                  <c:v>-0.33876826423567197</c:v>
                </c:pt>
                <c:pt idx="26">
                  <c:v>-0.34091003627183097</c:v>
                </c:pt>
                <c:pt idx="27">
                  <c:v>-0.33689005509113013</c:v>
                </c:pt>
                <c:pt idx="28">
                  <c:v>-0.33962345239151515</c:v>
                </c:pt>
                <c:pt idx="29">
                  <c:v>-0.33547521724379048</c:v>
                </c:pt>
                <c:pt idx="30">
                  <c:v>-0.344653374675984</c:v>
                </c:pt>
                <c:pt idx="31">
                  <c:v>-0.34529845346793175</c:v>
                </c:pt>
                <c:pt idx="32">
                  <c:v>-0.3498204001274019</c:v>
                </c:pt>
                <c:pt idx="33">
                  <c:v>-0.33836941977562907</c:v>
                </c:pt>
                <c:pt idx="34">
                  <c:v>-0.33647924245054139</c:v>
                </c:pt>
                <c:pt idx="35">
                  <c:v>-0.34023983126823931</c:v>
                </c:pt>
                <c:pt idx="36">
                  <c:v>-0.33750308656143635</c:v>
                </c:pt>
                <c:pt idx="37">
                  <c:v>-0.33210482162624766</c:v>
                </c:pt>
                <c:pt idx="38">
                  <c:v>-0.32038462912210175</c:v>
                </c:pt>
                <c:pt idx="39">
                  <c:v>-0.31616842813215351</c:v>
                </c:pt>
                <c:pt idx="40">
                  <c:v>-0.31822577713084454</c:v>
                </c:pt>
                <c:pt idx="41">
                  <c:v>-0.31575652961362355</c:v>
                </c:pt>
                <c:pt idx="42">
                  <c:v>-0.32072484278515656</c:v>
                </c:pt>
                <c:pt idx="43">
                  <c:v>-0.31825953816342567</c:v>
                </c:pt>
                <c:pt idx="44">
                  <c:v>-0.32193758089481816</c:v>
                </c:pt>
                <c:pt idx="45">
                  <c:v>-0.33083446104091196</c:v>
                </c:pt>
                <c:pt idx="46">
                  <c:v>-0.33419130626779125</c:v>
                </c:pt>
                <c:pt idx="47">
                  <c:v>-0.33191689874155061</c:v>
                </c:pt>
                <c:pt idx="48">
                  <c:v>-0.32975836776776202</c:v>
                </c:pt>
                <c:pt idx="49">
                  <c:v>-0.32454400486280299</c:v>
                </c:pt>
                <c:pt idx="50">
                  <c:v>-0.32291896416773724</c:v>
                </c:pt>
                <c:pt idx="51">
                  <c:v>-0.32652775144520874</c:v>
                </c:pt>
                <c:pt idx="52">
                  <c:v>-0.33925130945756621</c:v>
                </c:pt>
                <c:pt idx="53">
                  <c:v>-0.34262933849207045</c:v>
                </c:pt>
                <c:pt idx="54">
                  <c:v>-0.33229119616792779</c:v>
                </c:pt>
                <c:pt idx="55">
                  <c:v>-0.32626258920770645</c:v>
                </c:pt>
                <c:pt idx="56">
                  <c:v>-0.32656681382900921</c:v>
                </c:pt>
                <c:pt idx="57">
                  <c:v>-0.32076276686240845</c:v>
                </c:pt>
                <c:pt idx="58">
                  <c:v>-0.3100703039924122</c:v>
                </c:pt>
                <c:pt idx="59">
                  <c:v>-0.30107287956533479</c:v>
                </c:pt>
                <c:pt idx="60">
                  <c:v>-0.2982654377055276</c:v>
                </c:pt>
                <c:pt idx="61">
                  <c:v>-0.29500989289036728</c:v>
                </c:pt>
                <c:pt idx="62">
                  <c:v>-0.28248498818752132</c:v>
                </c:pt>
                <c:pt idx="63">
                  <c:v>-0.28233843220442978</c:v>
                </c:pt>
                <c:pt idx="64">
                  <c:v>-0.2883099636653057</c:v>
                </c:pt>
                <c:pt idx="65">
                  <c:v>-0.28057868991561463</c:v>
                </c:pt>
                <c:pt idx="66">
                  <c:v>-0.27721384209979938</c:v>
                </c:pt>
                <c:pt idx="67">
                  <c:v>-0.29635919185346005</c:v>
                </c:pt>
                <c:pt idx="68">
                  <c:v>-0.30350948820483303</c:v>
                </c:pt>
                <c:pt idx="69">
                  <c:v>-0.30301714944064706</c:v>
                </c:pt>
                <c:pt idx="70">
                  <c:v>-0.31231328416040149</c:v>
                </c:pt>
                <c:pt idx="71">
                  <c:v>-0.34501510250832723</c:v>
                </c:pt>
                <c:pt idx="72">
                  <c:v>-0.33004725243773336</c:v>
                </c:pt>
                <c:pt idx="73">
                  <c:v>-0.31893152871761643</c:v>
                </c:pt>
                <c:pt idx="74">
                  <c:v>-0.30972659000088854</c:v>
                </c:pt>
                <c:pt idx="75">
                  <c:v>-0.28339352753461888</c:v>
                </c:pt>
                <c:pt idx="76">
                  <c:v>-0.27850363865543315</c:v>
                </c:pt>
                <c:pt idx="77">
                  <c:v>-0.27604560435860392</c:v>
                </c:pt>
                <c:pt idx="78">
                  <c:v>-0.29059045392806482</c:v>
                </c:pt>
                <c:pt idx="79">
                  <c:v>-0.29631736235539208</c:v>
                </c:pt>
                <c:pt idx="80">
                  <c:v>-0.30459449367909919</c:v>
                </c:pt>
                <c:pt idx="81">
                  <c:v>-0.30457527536500706</c:v>
                </c:pt>
                <c:pt idx="82">
                  <c:v>-0.29892583629178304</c:v>
                </c:pt>
                <c:pt idx="83">
                  <c:v>-0.28899365366010166</c:v>
                </c:pt>
                <c:pt idx="84">
                  <c:v>-0.29961913954102037</c:v>
                </c:pt>
                <c:pt idx="85">
                  <c:v>-0.31428500315441887</c:v>
                </c:pt>
                <c:pt idx="86">
                  <c:v>-0.31837249429702119</c:v>
                </c:pt>
                <c:pt idx="87">
                  <c:v>-0.34436960970833397</c:v>
                </c:pt>
                <c:pt idx="88">
                  <c:v>-0.30348727387262997</c:v>
                </c:pt>
                <c:pt idx="89">
                  <c:v>-0.29588047313386312</c:v>
                </c:pt>
                <c:pt idx="90">
                  <c:v>-0.29815858847523558</c:v>
                </c:pt>
                <c:pt idx="91">
                  <c:v>-0.31774956851000979</c:v>
                </c:pt>
                <c:pt idx="92">
                  <c:v>-0.29701032603465194</c:v>
                </c:pt>
                <c:pt idx="93">
                  <c:v>-0.30618228855303897</c:v>
                </c:pt>
                <c:pt idx="94">
                  <c:v>-0.30548427471719108</c:v>
                </c:pt>
                <c:pt idx="95">
                  <c:v>-0.29929485983462811</c:v>
                </c:pt>
                <c:pt idx="96">
                  <c:v>-0.22068414154155391</c:v>
                </c:pt>
                <c:pt idx="97">
                  <c:v>-0.26027136770701986</c:v>
                </c:pt>
                <c:pt idx="98">
                  <c:v>-0.33838474224636883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'3D-UMa (K=M=1)'!$AR$155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-8.4492693766986093</c:v>
                </c:pt>
                <c:pt idx="1">
                  <c:v>-4.9679795639846676</c:v>
                </c:pt>
                <c:pt idx="2">
                  <c:v>-4.264921381768092</c:v>
                </c:pt>
                <c:pt idx="3">
                  <c:v>-3.7876434210039527</c:v>
                </c:pt>
                <c:pt idx="4">
                  <c:v>-3.4040228092550744</c:v>
                </c:pt>
                <c:pt idx="5">
                  <c:v>-3.0979257111320622</c:v>
                </c:pt>
                <c:pt idx="6">
                  <c:v>-2.8094187280379161</c:v>
                </c:pt>
                <c:pt idx="7">
                  <c:v>-2.5663256818032365</c:v>
                </c:pt>
                <c:pt idx="8">
                  <c:v>-2.32358245120535</c:v>
                </c:pt>
                <c:pt idx="9">
                  <c:v>-2.1080601777192371</c:v>
                </c:pt>
                <c:pt idx="10">
                  <c:v>-1.8967423054832409</c:v>
                </c:pt>
                <c:pt idx="11">
                  <c:v>-1.7017466176277967</c:v>
                </c:pt>
                <c:pt idx="12">
                  <c:v>-1.5058439456628563</c:v>
                </c:pt>
                <c:pt idx="13">
                  <c:v>-1.3156442406745437</c:v>
                </c:pt>
                <c:pt idx="14">
                  <c:v>-1.1368138244078907</c:v>
                </c:pt>
                <c:pt idx="15">
                  <c:v>-0.96864543665439506</c:v>
                </c:pt>
                <c:pt idx="16">
                  <c:v>-0.80543464222460159</c:v>
                </c:pt>
                <c:pt idx="17">
                  <c:v>-0.64410660286342469</c:v>
                </c:pt>
                <c:pt idx="18">
                  <c:v>-0.49242761064831109</c:v>
                </c:pt>
                <c:pt idx="19">
                  <c:v>-0.33594576190763165</c:v>
                </c:pt>
                <c:pt idx="20">
                  <c:v>-0.18151293889277839</c:v>
                </c:pt>
                <c:pt idx="21">
                  <c:v>-3.5074541456704557E-2</c:v>
                </c:pt>
                <c:pt idx="22">
                  <c:v>0.11174339705583321</c:v>
                </c:pt>
                <c:pt idx="23">
                  <c:v>0.25961557342665992</c:v>
                </c:pt>
                <c:pt idx="24">
                  <c:v>0.40043023962976898</c:v>
                </c:pt>
                <c:pt idx="25">
                  <c:v>0.54802944927004094</c:v>
                </c:pt>
                <c:pt idx="26">
                  <c:v>0.70081616209571496</c:v>
                </c:pt>
                <c:pt idx="27">
                  <c:v>0.84744112170452812</c:v>
                </c:pt>
                <c:pt idx="28">
                  <c:v>1.0008194597944271</c:v>
                </c:pt>
                <c:pt idx="29">
                  <c:v>1.1473161654362165</c:v>
                </c:pt>
                <c:pt idx="30">
                  <c:v>1.307139263657924</c:v>
                </c:pt>
                <c:pt idx="31">
                  <c:v>1.4626299233092117</c:v>
                </c:pt>
                <c:pt idx="32">
                  <c:v>1.6312945549365518</c:v>
                </c:pt>
                <c:pt idx="33">
                  <c:v>1.783986259552649</c:v>
                </c:pt>
                <c:pt idx="34">
                  <c:v>1.9462387671954313</c:v>
                </c:pt>
                <c:pt idx="35">
                  <c:v>2.1141420409809992</c:v>
                </c:pt>
                <c:pt idx="36">
                  <c:v>2.2755479812420663</c:v>
                </c:pt>
                <c:pt idx="37">
                  <c:v>2.4402636105564977</c:v>
                </c:pt>
                <c:pt idx="38">
                  <c:v>2.605222959184792</c:v>
                </c:pt>
                <c:pt idx="39">
                  <c:v>2.7776862993272737</c:v>
                </c:pt>
                <c:pt idx="40">
                  <c:v>2.9564231894584045</c:v>
                </c:pt>
                <c:pt idx="41">
                  <c:v>3.1306334830736238</c:v>
                </c:pt>
                <c:pt idx="42">
                  <c:v>3.3126177940933266</c:v>
                </c:pt>
                <c:pt idx="43">
                  <c:v>3.4929042309618659</c:v>
                </c:pt>
                <c:pt idx="44">
                  <c:v>3.6793340151835281</c:v>
                </c:pt>
                <c:pt idx="45">
                  <c:v>3.8709826368198921</c:v>
                </c:pt>
                <c:pt idx="46">
                  <c:v>4.0570912235370411</c:v>
                </c:pt>
                <c:pt idx="47">
                  <c:v>4.2375685575010706</c:v>
                </c:pt>
                <c:pt idx="48">
                  <c:v>4.4336001070443825</c:v>
                </c:pt>
                <c:pt idx="49">
                  <c:v>4.6300885277648032</c:v>
                </c:pt>
                <c:pt idx="50">
                  <c:v>4.8301662706951074</c:v>
                </c:pt>
                <c:pt idx="51">
                  <c:v>5.0354778415979489</c:v>
                </c:pt>
                <c:pt idx="52">
                  <c:v>5.250936336594286</c:v>
                </c:pt>
                <c:pt idx="53">
                  <c:v>5.4715909800422908</c:v>
                </c:pt>
                <c:pt idx="54">
                  <c:v>5.6785294521316478</c:v>
                </c:pt>
                <c:pt idx="55">
                  <c:v>5.8897774595849262</c:v>
                </c:pt>
                <c:pt idx="56">
                  <c:v>6.1073582986197295</c:v>
                </c:pt>
                <c:pt idx="57">
                  <c:v>6.3326469686796383</c:v>
                </c:pt>
                <c:pt idx="58">
                  <c:v>6.5602200289741024</c:v>
                </c:pt>
                <c:pt idx="59">
                  <c:v>6.7894881277114747</c:v>
                </c:pt>
                <c:pt idx="60">
                  <c:v>7.0249462090161279</c:v>
                </c:pt>
                <c:pt idx="61">
                  <c:v>7.2728754855796973</c:v>
                </c:pt>
                <c:pt idx="62">
                  <c:v>7.5188485407315113</c:v>
                </c:pt>
                <c:pt idx="63">
                  <c:v>7.7771999446030797</c:v>
                </c:pt>
                <c:pt idx="64">
                  <c:v>8.0416694359186156</c:v>
                </c:pt>
                <c:pt idx="65">
                  <c:v>8.2978884914000552</c:v>
                </c:pt>
                <c:pt idx="66">
                  <c:v>8.5588626958043701</c:v>
                </c:pt>
                <c:pt idx="67">
                  <c:v>8.8423470977781502</c:v>
                </c:pt>
                <c:pt idx="68">
                  <c:v>9.1216027261072128</c:v>
                </c:pt>
                <c:pt idx="69">
                  <c:v>9.4104835370681474</c:v>
                </c:pt>
                <c:pt idx="70">
                  <c:v>9.7091528215130207</c:v>
                </c:pt>
                <c:pt idx="71">
                  <c:v>10.031246601407437</c:v>
                </c:pt>
                <c:pt idx="72">
                  <c:v>10.346893201765033</c:v>
                </c:pt>
                <c:pt idx="73">
                  <c:v>10.666391928473216</c:v>
                </c:pt>
                <c:pt idx="74">
                  <c:v>10.990629600451689</c:v>
                </c:pt>
                <c:pt idx="75">
                  <c:v>11.322223091292118</c:v>
                </c:pt>
                <c:pt idx="76">
                  <c:v>11.675259755719534</c:v>
                </c:pt>
                <c:pt idx="77">
                  <c:v>12.041010712635904</c:v>
                </c:pt>
                <c:pt idx="78">
                  <c:v>12.437523584583465</c:v>
                </c:pt>
                <c:pt idx="79">
                  <c:v>12.825218515388892</c:v>
                </c:pt>
                <c:pt idx="80">
                  <c:v>13.2470966386957</c:v>
                </c:pt>
                <c:pt idx="81">
                  <c:v>13.663419273042507</c:v>
                </c:pt>
                <c:pt idx="82">
                  <c:v>14.105949175951283</c:v>
                </c:pt>
                <c:pt idx="83">
                  <c:v>14.563722231397803</c:v>
                </c:pt>
                <c:pt idx="84">
                  <c:v>15.06476588501922</c:v>
                </c:pt>
                <c:pt idx="85">
                  <c:v>15.58684044062502</c:v>
                </c:pt>
                <c:pt idx="86">
                  <c:v>16.112446070535622</c:v>
                </c:pt>
                <c:pt idx="87">
                  <c:v>16.666464216033834</c:v>
                </c:pt>
                <c:pt idx="88">
                  <c:v>17.235293548146029</c:v>
                </c:pt>
                <c:pt idx="89">
                  <c:v>17.853836720571863</c:v>
                </c:pt>
                <c:pt idx="90">
                  <c:v>18.490980037517534</c:v>
                </c:pt>
                <c:pt idx="91">
                  <c:v>19.21203467390481</c:v>
                </c:pt>
                <c:pt idx="92">
                  <c:v>19.926038995635352</c:v>
                </c:pt>
                <c:pt idx="93">
                  <c:v>20.703852258955838</c:v>
                </c:pt>
                <c:pt idx="94">
                  <c:v>21.524592399822293</c:v>
                </c:pt>
                <c:pt idx="95">
                  <c:v>22.390618667462928</c:v>
                </c:pt>
                <c:pt idx="96">
                  <c:v>23.197644408728152</c:v>
                </c:pt>
                <c:pt idx="97">
                  <c:v>24.08265125364332</c:v>
                </c:pt>
                <c:pt idx="98">
                  <c:v>24.905062006241469</c:v>
                </c:pt>
              </c:numCache>
            </c:numRef>
          </c:xVal>
          <c:yVal>
            <c:numRef>
              <c:f>'3D-UMa (K=M=1)'!$AR$156:$AR$254</c:f>
              <c:numCache>
                <c:formatCode>0.000_ </c:formatCode>
                <c:ptCount val="99"/>
                <c:pt idx="0">
                  <c:v>-0.14833721243779152</c:v>
                </c:pt>
                <c:pt idx="1">
                  <c:v>0.12946100078589584</c:v>
                </c:pt>
                <c:pt idx="2">
                  <c:v>8.7417096757614665E-2</c:v>
                </c:pt>
                <c:pt idx="3">
                  <c:v>6.2091573428609159E-2</c:v>
                </c:pt>
                <c:pt idx="4">
                  <c:v>7.2277590837032335E-2</c:v>
                </c:pt>
                <c:pt idx="5">
                  <c:v>8.2075301806787238E-2</c:v>
                </c:pt>
                <c:pt idx="6">
                  <c:v>5.9275286859505893E-2</c:v>
                </c:pt>
                <c:pt idx="7">
                  <c:v>8.5095808107823245E-2</c:v>
                </c:pt>
                <c:pt idx="8">
                  <c:v>6.9191364979183767E-2</c:v>
                </c:pt>
                <c:pt idx="9">
                  <c:v>8.2514259597551209E-2</c:v>
                </c:pt>
                <c:pt idx="10">
                  <c:v>8.9499823612549934E-2</c:v>
                </c:pt>
                <c:pt idx="11">
                  <c:v>9.1745769708047042E-2</c:v>
                </c:pt>
                <c:pt idx="12">
                  <c:v>0.10527738586708235</c:v>
                </c:pt>
                <c:pt idx="13">
                  <c:v>0.10996041289905278</c:v>
                </c:pt>
                <c:pt idx="14">
                  <c:v>0.10480858899364875</c:v>
                </c:pt>
                <c:pt idx="15">
                  <c:v>9.6525450611773644E-2</c:v>
                </c:pt>
                <c:pt idx="16">
                  <c:v>9.6383036276422196E-2</c:v>
                </c:pt>
                <c:pt idx="17">
                  <c:v>0.10249777139316363</c:v>
                </c:pt>
                <c:pt idx="18">
                  <c:v>0.11738580466107507</c:v>
                </c:pt>
                <c:pt idx="19">
                  <c:v>0.11920989817343752</c:v>
                </c:pt>
                <c:pt idx="20">
                  <c:v>0.12082899120903846</c:v>
                </c:pt>
                <c:pt idx="21">
                  <c:v>0.10375519944804354</c:v>
                </c:pt>
                <c:pt idx="22">
                  <c:v>0.10035744660707278</c:v>
                </c:pt>
                <c:pt idx="23">
                  <c:v>0.1055669592596899</c:v>
                </c:pt>
                <c:pt idx="24">
                  <c:v>0.11258883926368002</c:v>
                </c:pt>
                <c:pt idx="25">
                  <c:v>0.11611298491075861</c:v>
                </c:pt>
                <c:pt idx="26">
                  <c:v>0.10490215683063164</c:v>
                </c:pt>
                <c:pt idx="27">
                  <c:v>0.10487863108828266</c:v>
                </c:pt>
                <c:pt idx="28">
                  <c:v>9.7499189159720778E-2</c:v>
                </c:pt>
                <c:pt idx="29">
                  <c:v>9.2493960509442363E-2</c:v>
                </c:pt>
                <c:pt idx="30">
                  <c:v>9.2528208475069595E-2</c:v>
                </c:pt>
                <c:pt idx="31">
                  <c:v>9.7768144140549795E-2</c:v>
                </c:pt>
                <c:pt idx="32">
                  <c:v>0.11094239069998624</c:v>
                </c:pt>
                <c:pt idx="33">
                  <c:v>0.10846775503747552</c:v>
                </c:pt>
                <c:pt idx="34">
                  <c:v>0.12291430646559132</c:v>
                </c:pt>
                <c:pt idx="35">
                  <c:v>0.10908236858938691</c:v>
                </c:pt>
                <c:pt idx="36">
                  <c:v>0.10979435371269819</c:v>
                </c:pt>
                <c:pt idx="37">
                  <c:v>0.13068307771514709</c:v>
                </c:pt>
                <c:pt idx="38">
                  <c:v>0.12879811695158994</c:v>
                </c:pt>
                <c:pt idx="39">
                  <c:v>0.1413698398422305</c:v>
                </c:pt>
                <c:pt idx="40">
                  <c:v>0.13956252560868787</c:v>
                </c:pt>
                <c:pt idx="41">
                  <c:v>0.12894127529232513</c:v>
                </c:pt>
                <c:pt idx="42">
                  <c:v>0.10834732278079873</c:v>
                </c:pt>
                <c:pt idx="43">
                  <c:v>0.10757636870488163</c:v>
                </c:pt>
                <c:pt idx="44">
                  <c:v>0.12807003647004045</c:v>
                </c:pt>
                <c:pt idx="45">
                  <c:v>0.11677169289166445</c:v>
                </c:pt>
                <c:pt idx="46">
                  <c:v>0.11876038751783469</c:v>
                </c:pt>
                <c:pt idx="47">
                  <c:v>0.1493820052121233</c:v>
                </c:pt>
                <c:pt idx="48">
                  <c:v>0.15763389122322558</c:v>
                </c:pt>
                <c:pt idx="49">
                  <c:v>0.16541295814290713</c:v>
                </c:pt>
                <c:pt idx="50">
                  <c:v>0.15890303012126239</c:v>
                </c:pt>
                <c:pt idx="51">
                  <c:v>0.14716736775682548</c:v>
                </c:pt>
                <c:pt idx="52">
                  <c:v>0.13490243372780863</c:v>
                </c:pt>
                <c:pt idx="53">
                  <c:v>0.13380783763331561</c:v>
                </c:pt>
                <c:pt idx="54">
                  <c:v>0.15569370843774788</c:v>
                </c:pt>
                <c:pt idx="55">
                  <c:v>0.15017252747623466</c:v>
                </c:pt>
                <c:pt idx="56">
                  <c:v>0.16256163289701409</c:v>
                </c:pt>
                <c:pt idx="57">
                  <c:v>0.155738566450486</c:v>
                </c:pt>
                <c:pt idx="58">
                  <c:v>0.15586285284665014</c:v>
                </c:pt>
                <c:pt idx="59">
                  <c:v>0.14534412058849444</c:v>
                </c:pt>
                <c:pt idx="60">
                  <c:v>0.12052219120410168</c:v>
                </c:pt>
                <c:pt idx="61">
                  <c:v>0.11034453355475105</c:v>
                </c:pt>
                <c:pt idx="62">
                  <c:v>0.10722364499035031</c:v>
                </c:pt>
                <c:pt idx="63">
                  <c:v>0.1001602936517223</c:v>
                </c:pt>
                <c:pt idx="64">
                  <c:v>9.4105343295685984E-2</c:v>
                </c:pt>
                <c:pt idx="65">
                  <c:v>9.8648440153167982E-2</c:v>
                </c:pt>
                <c:pt idx="66">
                  <c:v>8.6628303608891954E-2</c:v>
                </c:pt>
                <c:pt idx="67">
                  <c:v>7.9732176427905088E-2</c:v>
                </c:pt>
                <c:pt idx="68">
                  <c:v>0.13208384528225281</c:v>
                </c:pt>
                <c:pt idx="69">
                  <c:v>0.14740242737591913</c:v>
                </c:pt>
                <c:pt idx="70">
                  <c:v>0.16947519099405106</c:v>
                </c:pt>
                <c:pt idx="71">
                  <c:v>0.15973648375406668</c:v>
                </c:pt>
                <c:pt idx="72">
                  <c:v>0.13377077035466378</c:v>
                </c:pt>
                <c:pt idx="73">
                  <c:v>0.16030928793631105</c:v>
                </c:pt>
                <c:pt idx="74">
                  <c:v>0.16602920498836049</c:v>
                </c:pt>
                <c:pt idx="75">
                  <c:v>0.16719557008728181</c:v>
                </c:pt>
                <c:pt idx="76">
                  <c:v>0.13058326373311679</c:v>
                </c:pt>
                <c:pt idx="77">
                  <c:v>9.7757545237245225E-2</c:v>
                </c:pt>
                <c:pt idx="78">
                  <c:v>0.12650355010293346</c:v>
                </c:pt>
                <c:pt idx="79">
                  <c:v>0.13009340110492751</c:v>
                </c:pt>
                <c:pt idx="80">
                  <c:v>0.11607540714022058</c:v>
                </c:pt>
                <c:pt idx="81">
                  <c:v>0.12191785986480319</c:v>
                </c:pt>
                <c:pt idx="82">
                  <c:v>0.116271359962413</c:v>
                </c:pt>
                <c:pt idx="83">
                  <c:v>0.13346423939348817</c:v>
                </c:pt>
                <c:pt idx="84">
                  <c:v>0.1286609613802554</c:v>
                </c:pt>
                <c:pt idx="85">
                  <c:v>0.15489839467350919</c:v>
                </c:pt>
                <c:pt idx="86">
                  <c:v>0.13407426187217908</c:v>
                </c:pt>
                <c:pt idx="87">
                  <c:v>0.13539723140745252</c:v>
                </c:pt>
                <c:pt idx="88">
                  <c:v>0.12903430760506751</c:v>
                </c:pt>
                <c:pt idx="89">
                  <c:v>8.1997283530338194E-2</c:v>
                </c:pt>
                <c:pt idx="90">
                  <c:v>7.4630512357661161E-2</c:v>
                </c:pt>
                <c:pt idx="91">
                  <c:v>7.6218998853423869E-2</c:v>
                </c:pt>
                <c:pt idx="92">
                  <c:v>4.1335578975530751E-2</c:v>
                </c:pt>
                <c:pt idx="93">
                  <c:v>3.7242647747216751E-2</c:v>
                </c:pt>
                <c:pt idx="94">
                  <c:v>4.6998468402446036E-2</c:v>
                </c:pt>
                <c:pt idx="95">
                  <c:v>3.2182815910491769E-2</c:v>
                </c:pt>
                <c:pt idx="96">
                  <c:v>1.7342683837625827E-2</c:v>
                </c:pt>
                <c:pt idx="97">
                  <c:v>3.3870502440258576E-3</c:v>
                </c:pt>
                <c:pt idx="98">
                  <c:v>2.8410057840027036E-3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'3D-UMa (K=M=1)'!$AS$155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-8.4492693766986093</c:v>
                </c:pt>
                <c:pt idx="1">
                  <c:v>-4.9679795639846676</c:v>
                </c:pt>
                <c:pt idx="2">
                  <c:v>-4.264921381768092</c:v>
                </c:pt>
                <c:pt idx="3">
                  <c:v>-3.7876434210039527</c:v>
                </c:pt>
                <c:pt idx="4">
                  <c:v>-3.4040228092550744</c:v>
                </c:pt>
                <c:pt idx="5">
                  <c:v>-3.0979257111320622</c:v>
                </c:pt>
                <c:pt idx="6">
                  <c:v>-2.8094187280379161</c:v>
                </c:pt>
                <c:pt idx="7">
                  <c:v>-2.5663256818032365</c:v>
                </c:pt>
                <c:pt idx="8">
                  <c:v>-2.32358245120535</c:v>
                </c:pt>
                <c:pt idx="9">
                  <c:v>-2.1080601777192371</c:v>
                </c:pt>
                <c:pt idx="10">
                  <c:v>-1.8967423054832409</c:v>
                </c:pt>
                <c:pt idx="11">
                  <c:v>-1.7017466176277967</c:v>
                </c:pt>
                <c:pt idx="12">
                  <c:v>-1.5058439456628563</c:v>
                </c:pt>
                <c:pt idx="13">
                  <c:v>-1.3156442406745437</c:v>
                </c:pt>
                <c:pt idx="14">
                  <c:v>-1.1368138244078907</c:v>
                </c:pt>
                <c:pt idx="15">
                  <c:v>-0.96864543665439506</c:v>
                </c:pt>
                <c:pt idx="16">
                  <c:v>-0.80543464222460159</c:v>
                </c:pt>
                <c:pt idx="17">
                  <c:v>-0.64410660286342469</c:v>
                </c:pt>
                <c:pt idx="18">
                  <c:v>-0.49242761064831109</c:v>
                </c:pt>
                <c:pt idx="19">
                  <c:v>-0.33594576190763165</c:v>
                </c:pt>
                <c:pt idx="20">
                  <c:v>-0.18151293889277839</c:v>
                </c:pt>
                <c:pt idx="21">
                  <c:v>-3.5074541456704557E-2</c:v>
                </c:pt>
                <c:pt idx="22">
                  <c:v>0.11174339705583321</c:v>
                </c:pt>
                <c:pt idx="23">
                  <c:v>0.25961557342665992</c:v>
                </c:pt>
                <c:pt idx="24">
                  <c:v>0.40043023962976898</c:v>
                </c:pt>
                <c:pt idx="25">
                  <c:v>0.54802944927004094</c:v>
                </c:pt>
                <c:pt idx="26">
                  <c:v>0.70081616209571496</c:v>
                </c:pt>
                <c:pt idx="27">
                  <c:v>0.84744112170452812</c:v>
                </c:pt>
                <c:pt idx="28">
                  <c:v>1.0008194597944271</c:v>
                </c:pt>
                <c:pt idx="29">
                  <c:v>1.1473161654362165</c:v>
                </c:pt>
                <c:pt idx="30">
                  <c:v>1.307139263657924</c:v>
                </c:pt>
                <c:pt idx="31">
                  <c:v>1.4626299233092117</c:v>
                </c:pt>
                <c:pt idx="32">
                  <c:v>1.6312945549365518</c:v>
                </c:pt>
                <c:pt idx="33">
                  <c:v>1.783986259552649</c:v>
                </c:pt>
                <c:pt idx="34">
                  <c:v>1.9462387671954313</c:v>
                </c:pt>
                <c:pt idx="35">
                  <c:v>2.1141420409809992</c:v>
                </c:pt>
                <c:pt idx="36">
                  <c:v>2.2755479812420663</c:v>
                </c:pt>
                <c:pt idx="37">
                  <c:v>2.4402636105564977</c:v>
                </c:pt>
                <c:pt idx="38">
                  <c:v>2.605222959184792</c:v>
                </c:pt>
                <c:pt idx="39">
                  <c:v>2.7776862993272737</c:v>
                </c:pt>
                <c:pt idx="40">
                  <c:v>2.9564231894584045</c:v>
                </c:pt>
                <c:pt idx="41">
                  <c:v>3.1306334830736238</c:v>
                </c:pt>
                <c:pt idx="42">
                  <c:v>3.3126177940933266</c:v>
                </c:pt>
                <c:pt idx="43">
                  <c:v>3.4929042309618659</c:v>
                </c:pt>
                <c:pt idx="44">
                  <c:v>3.6793340151835281</c:v>
                </c:pt>
                <c:pt idx="45">
                  <c:v>3.8709826368198921</c:v>
                </c:pt>
                <c:pt idx="46">
                  <c:v>4.0570912235370411</c:v>
                </c:pt>
                <c:pt idx="47">
                  <c:v>4.2375685575010706</c:v>
                </c:pt>
                <c:pt idx="48">
                  <c:v>4.4336001070443825</c:v>
                </c:pt>
                <c:pt idx="49">
                  <c:v>4.6300885277648032</c:v>
                </c:pt>
                <c:pt idx="50">
                  <c:v>4.8301662706951074</c:v>
                </c:pt>
                <c:pt idx="51">
                  <c:v>5.0354778415979489</c:v>
                </c:pt>
                <c:pt idx="52">
                  <c:v>5.250936336594286</c:v>
                </c:pt>
                <c:pt idx="53">
                  <c:v>5.4715909800422908</c:v>
                </c:pt>
                <c:pt idx="54">
                  <c:v>5.6785294521316478</c:v>
                </c:pt>
                <c:pt idx="55">
                  <c:v>5.8897774595849262</c:v>
                </c:pt>
                <c:pt idx="56">
                  <c:v>6.1073582986197295</c:v>
                </c:pt>
                <c:pt idx="57">
                  <c:v>6.3326469686796383</c:v>
                </c:pt>
                <c:pt idx="58">
                  <c:v>6.5602200289741024</c:v>
                </c:pt>
                <c:pt idx="59">
                  <c:v>6.7894881277114747</c:v>
                </c:pt>
                <c:pt idx="60">
                  <c:v>7.0249462090161279</c:v>
                </c:pt>
                <c:pt idx="61">
                  <c:v>7.2728754855796973</c:v>
                </c:pt>
                <c:pt idx="62">
                  <c:v>7.5188485407315113</c:v>
                </c:pt>
                <c:pt idx="63">
                  <c:v>7.7771999446030797</c:v>
                </c:pt>
                <c:pt idx="64">
                  <c:v>8.0416694359186156</c:v>
                </c:pt>
                <c:pt idx="65">
                  <c:v>8.2978884914000552</c:v>
                </c:pt>
                <c:pt idx="66">
                  <c:v>8.5588626958043701</c:v>
                </c:pt>
                <c:pt idx="67">
                  <c:v>8.8423470977781502</c:v>
                </c:pt>
                <c:pt idx="68">
                  <c:v>9.1216027261072128</c:v>
                </c:pt>
                <c:pt idx="69">
                  <c:v>9.4104835370681474</c:v>
                </c:pt>
                <c:pt idx="70">
                  <c:v>9.7091528215130207</c:v>
                </c:pt>
                <c:pt idx="71">
                  <c:v>10.031246601407437</c:v>
                </c:pt>
                <c:pt idx="72">
                  <c:v>10.346893201765033</c:v>
                </c:pt>
                <c:pt idx="73">
                  <c:v>10.666391928473216</c:v>
                </c:pt>
                <c:pt idx="74">
                  <c:v>10.990629600451689</c:v>
                </c:pt>
                <c:pt idx="75">
                  <c:v>11.322223091292118</c:v>
                </c:pt>
                <c:pt idx="76">
                  <c:v>11.675259755719534</c:v>
                </c:pt>
                <c:pt idx="77">
                  <c:v>12.041010712635904</c:v>
                </c:pt>
                <c:pt idx="78">
                  <c:v>12.437523584583465</c:v>
                </c:pt>
                <c:pt idx="79">
                  <c:v>12.825218515388892</c:v>
                </c:pt>
                <c:pt idx="80">
                  <c:v>13.2470966386957</c:v>
                </c:pt>
                <c:pt idx="81">
                  <c:v>13.663419273042507</c:v>
                </c:pt>
                <c:pt idx="82">
                  <c:v>14.105949175951283</c:v>
                </c:pt>
                <c:pt idx="83">
                  <c:v>14.563722231397803</c:v>
                </c:pt>
                <c:pt idx="84">
                  <c:v>15.06476588501922</c:v>
                </c:pt>
                <c:pt idx="85">
                  <c:v>15.58684044062502</c:v>
                </c:pt>
                <c:pt idx="86">
                  <c:v>16.112446070535622</c:v>
                </c:pt>
                <c:pt idx="87">
                  <c:v>16.666464216033834</c:v>
                </c:pt>
                <c:pt idx="88">
                  <c:v>17.235293548146029</c:v>
                </c:pt>
                <c:pt idx="89">
                  <c:v>17.853836720571863</c:v>
                </c:pt>
                <c:pt idx="90">
                  <c:v>18.490980037517534</c:v>
                </c:pt>
                <c:pt idx="91">
                  <c:v>19.21203467390481</c:v>
                </c:pt>
                <c:pt idx="92">
                  <c:v>19.926038995635352</c:v>
                </c:pt>
                <c:pt idx="93">
                  <c:v>20.703852258955838</c:v>
                </c:pt>
                <c:pt idx="94">
                  <c:v>21.524592399822293</c:v>
                </c:pt>
                <c:pt idx="95">
                  <c:v>22.390618667462928</c:v>
                </c:pt>
                <c:pt idx="96">
                  <c:v>23.197644408728152</c:v>
                </c:pt>
                <c:pt idx="97">
                  <c:v>24.08265125364332</c:v>
                </c:pt>
                <c:pt idx="98">
                  <c:v>24.905062006241469</c:v>
                </c:pt>
              </c:numCache>
            </c:numRef>
          </c:xVal>
          <c:yVal>
            <c:numRef>
              <c:f>'3D-UMa (K=M=1)'!$AS$156:$AS$254</c:f>
              <c:numCache>
                <c:formatCode>0.000_ </c:formatCode>
                <c:ptCount val="99"/>
                <c:pt idx="0">
                  <c:v>0.48926937669860937</c:v>
                </c:pt>
                <c:pt idx="1">
                  <c:v>0.21797956398466756</c:v>
                </c:pt>
                <c:pt idx="2">
                  <c:v>0.18492138176809192</c:v>
                </c:pt>
                <c:pt idx="3">
                  <c:v>0.25764342100395288</c:v>
                </c:pt>
                <c:pt idx="4">
                  <c:v>0.19402280925507442</c:v>
                </c:pt>
                <c:pt idx="5">
                  <c:v>0.17792571113206224</c:v>
                </c:pt>
                <c:pt idx="6">
                  <c:v>0.13941872803791622</c:v>
                </c:pt>
                <c:pt idx="7">
                  <c:v>0.17632568180323638</c:v>
                </c:pt>
                <c:pt idx="8">
                  <c:v>0.1735824512053501</c:v>
                </c:pt>
                <c:pt idx="9">
                  <c:v>0.18806017771923722</c:v>
                </c:pt>
                <c:pt idx="10">
                  <c:v>0.20674230548324091</c:v>
                </c:pt>
                <c:pt idx="11">
                  <c:v>0.19064661762779767</c:v>
                </c:pt>
                <c:pt idx="12">
                  <c:v>0.17464394566285502</c:v>
                </c:pt>
                <c:pt idx="13">
                  <c:v>0.18564424067454377</c:v>
                </c:pt>
                <c:pt idx="14">
                  <c:v>0.18681382440789074</c:v>
                </c:pt>
                <c:pt idx="15">
                  <c:v>0.15864543665439501</c:v>
                </c:pt>
                <c:pt idx="16">
                  <c:v>0.17543464222460159</c:v>
                </c:pt>
                <c:pt idx="17">
                  <c:v>0.14410660286342469</c:v>
                </c:pt>
                <c:pt idx="18">
                  <c:v>0.14242761064831111</c:v>
                </c:pt>
                <c:pt idx="19">
                  <c:v>0.14594576190763164</c:v>
                </c:pt>
                <c:pt idx="20">
                  <c:v>0.12151293889277839</c:v>
                </c:pt>
                <c:pt idx="21">
                  <c:v>0.13507454145670456</c:v>
                </c:pt>
                <c:pt idx="22">
                  <c:v>0.1282566029441668</c:v>
                </c:pt>
                <c:pt idx="23">
                  <c:v>0.11038442657334008</c:v>
                </c:pt>
                <c:pt idx="24">
                  <c:v>0.10956976037023103</c:v>
                </c:pt>
                <c:pt idx="25">
                  <c:v>0.1119705507299591</c:v>
                </c:pt>
                <c:pt idx="26">
                  <c:v>9.9183837904285088E-2</c:v>
                </c:pt>
                <c:pt idx="27">
                  <c:v>0.13255887829547186</c:v>
                </c:pt>
                <c:pt idx="28">
                  <c:v>0.12918054020557279</c:v>
                </c:pt>
                <c:pt idx="29">
                  <c:v>0.12268383456378351</c:v>
                </c:pt>
                <c:pt idx="30">
                  <c:v>0.13286073634207596</c:v>
                </c:pt>
                <c:pt idx="31">
                  <c:v>0.13737007669078838</c:v>
                </c:pt>
                <c:pt idx="32">
                  <c:v>0.13870544506344817</c:v>
                </c:pt>
                <c:pt idx="33">
                  <c:v>0.14601374044735094</c:v>
                </c:pt>
                <c:pt idx="34">
                  <c:v>0.14376123280456854</c:v>
                </c:pt>
                <c:pt idx="35">
                  <c:v>0.12585795901900099</c:v>
                </c:pt>
                <c:pt idx="36">
                  <c:v>0.14445201875793368</c:v>
                </c:pt>
                <c:pt idx="37">
                  <c:v>0.12603638944350326</c:v>
                </c:pt>
                <c:pt idx="38">
                  <c:v>0.13477704081520825</c:v>
                </c:pt>
                <c:pt idx="39">
                  <c:v>0.12231370067272618</c:v>
                </c:pt>
                <c:pt idx="40">
                  <c:v>0.13357681054159531</c:v>
                </c:pt>
                <c:pt idx="41">
                  <c:v>0.14936651692637604</c:v>
                </c:pt>
                <c:pt idx="42">
                  <c:v>0.1373822059066736</c:v>
                </c:pt>
                <c:pt idx="43">
                  <c:v>0.13709576903813403</c:v>
                </c:pt>
                <c:pt idx="44">
                  <c:v>0.11626598481647576</c:v>
                </c:pt>
                <c:pt idx="45">
                  <c:v>0.13901736318010771</c:v>
                </c:pt>
                <c:pt idx="46">
                  <c:v>0.14290877646295908</c:v>
                </c:pt>
                <c:pt idx="47">
                  <c:v>0.15243144249892904</c:v>
                </c:pt>
                <c:pt idx="48">
                  <c:v>0.13639989295561783</c:v>
                </c:pt>
                <c:pt idx="49">
                  <c:v>0.1550114722351994</c:v>
                </c:pt>
                <c:pt idx="50">
                  <c:v>0.18483372930489228</c:v>
                </c:pt>
                <c:pt idx="51">
                  <c:v>0.18942215840204923</c:v>
                </c:pt>
                <c:pt idx="52">
                  <c:v>0.18906366340571434</c:v>
                </c:pt>
                <c:pt idx="53">
                  <c:v>0.15840901995770906</c:v>
                </c:pt>
                <c:pt idx="54">
                  <c:v>0.15147054786835223</c:v>
                </c:pt>
                <c:pt idx="55">
                  <c:v>0.18022254041507413</c:v>
                </c:pt>
                <c:pt idx="56">
                  <c:v>0.15264170138027033</c:v>
                </c:pt>
                <c:pt idx="57">
                  <c:v>0.15735303132036194</c:v>
                </c:pt>
                <c:pt idx="58">
                  <c:v>0.17977997102589782</c:v>
                </c:pt>
                <c:pt idx="59">
                  <c:v>0.16051187228852548</c:v>
                </c:pt>
                <c:pt idx="60">
                  <c:v>0.1750537909838723</c:v>
                </c:pt>
                <c:pt idx="61">
                  <c:v>0.18102451442029732</c:v>
                </c:pt>
                <c:pt idx="62">
                  <c:v>0.21115145926848911</c:v>
                </c:pt>
                <c:pt idx="63">
                  <c:v>0.18280005539692024</c:v>
                </c:pt>
                <c:pt idx="64">
                  <c:v>0.2083305640813844</c:v>
                </c:pt>
                <c:pt idx="65">
                  <c:v>0.21211150859994454</c:v>
                </c:pt>
                <c:pt idx="66">
                  <c:v>0.25113730419563041</c:v>
                </c:pt>
                <c:pt idx="67">
                  <c:v>0.29765290222185037</c:v>
                </c:pt>
                <c:pt idx="68">
                  <c:v>0.31839727389278671</c:v>
                </c:pt>
                <c:pt idx="69">
                  <c:v>0.32261646293184754</c:v>
                </c:pt>
                <c:pt idx="70">
                  <c:v>0.34084717848697998</c:v>
                </c:pt>
                <c:pt idx="71">
                  <c:v>0.36165339859256385</c:v>
                </c:pt>
                <c:pt idx="72">
                  <c:v>0.37310679823496784</c:v>
                </c:pt>
                <c:pt idx="73">
                  <c:v>0.44360807152678383</c:v>
                </c:pt>
                <c:pt idx="74">
                  <c:v>0.39937039954831199</c:v>
                </c:pt>
                <c:pt idx="75">
                  <c:v>0.44777690870788156</c:v>
                </c:pt>
                <c:pt idx="76">
                  <c:v>0.45474024428046711</c:v>
                </c:pt>
                <c:pt idx="77">
                  <c:v>0.39898928736409545</c:v>
                </c:pt>
                <c:pt idx="78">
                  <c:v>0.35247641541653429</c:v>
                </c:pt>
                <c:pt idx="79">
                  <c:v>0.33478148461110813</c:v>
                </c:pt>
                <c:pt idx="80">
                  <c:v>0.32490336130430819</c:v>
                </c:pt>
                <c:pt idx="81">
                  <c:v>0.3165807269574934</c:v>
                </c:pt>
                <c:pt idx="82">
                  <c:v>0.30405082404871742</c:v>
                </c:pt>
                <c:pt idx="83">
                  <c:v>0.32627776860219804</c:v>
                </c:pt>
                <c:pt idx="84">
                  <c:v>0.32523411498078048</c:v>
                </c:pt>
                <c:pt idx="85">
                  <c:v>0.32315955937498053</c:v>
                </c:pt>
                <c:pt idx="86">
                  <c:v>0.24895392946437056</c:v>
                </c:pt>
                <c:pt idx="87">
                  <c:v>0.18353578396616754</c:v>
                </c:pt>
                <c:pt idx="88">
                  <c:v>0.23590645185397818</c:v>
                </c:pt>
                <c:pt idx="89">
                  <c:v>0.15616327942813868</c:v>
                </c:pt>
                <c:pt idx="90">
                  <c:v>0.15901996248246419</c:v>
                </c:pt>
                <c:pt idx="91">
                  <c:v>0.14066532609519555</c:v>
                </c:pt>
                <c:pt idx="92">
                  <c:v>0.24476100436464776</c:v>
                </c:pt>
                <c:pt idx="93">
                  <c:v>0.30684774104416235</c:v>
                </c:pt>
                <c:pt idx="94">
                  <c:v>0.34660760017769832</c:v>
                </c:pt>
                <c:pt idx="95">
                  <c:v>0.44938133253707235</c:v>
                </c:pt>
                <c:pt idx="96">
                  <c:v>0.39235559127184771</c:v>
                </c:pt>
                <c:pt idx="97">
                  <c:v>0.45764874635666786</c:v>
                </c:pt>
                <c:pt idx="98">
                  <c:v>0.25493799375853143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(K=M=1)'!$AT$155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-8.4492693766986093</c:v>
                </c:pt>
                <c:pt idx="1">
                  <c:v>-4.9679795639846676</c:v>
                </c:pt>
                <c:pt idx="2">
                  <c:v>-4.264921381768092</c:v>
                </c:pt>
                <c:pt idx="3">
                  <c:v>-3.7876434210039527</c:v>
                </c:pt>
                <c:pt idx="4">
                  <c:v>-3.4040228092550744</c:v>
                </c:pt>
                <c:pt idx="5">
                  <c:v>-3.0979257111320622</c:v>
                </c:pt>
                <c:pt idx="6">
                  <c:v>-2.8094187280379161</c:v>
                </c:pt>
                <c:pt idx="7">
                  <c:v>-2.5663256818032365</c:v>
                </c:pt>
                <c:pt idx="8">
                  <c:v>-2.32358245120535</c:v>
                </c:pt>
                <c:pt idx="9">
                  <c:v>-2.1080601777192371</c:v>
                </c:pt>
                <c:pt idx="10">
                  <c:v>-1.8967423054832409</c:v>
                </c:pt>
                <c:pt idx="11">
                  <c:v>-1.7017466176277967</c:v>
                </c:pt>
                <c:pt idx="12">
                  <c:v>-1.5058439456628563</c:v>
                </c:pt>
                <c:pt idx="13">
                  <c:v>-1.3156442406745437</c:v>
                </c:pt>
                <c:pt idx="14">
                  <c:v>-1.1368138244078907</c:v>
                </c:pt>
                <c:pt idx="15">
                  <c:v>-0.96864543665439506</c:v>
                </c:pt>
                <c:pt idx="16">
                  <c:v>-0.80543464222460159</c:v>
                </c:pt>
                <c:pt idx="17">
                  <c:v>-0.64410660286342469</c:v>
                </c:pt>
                <c:pt idx="18">
                  <c:v>-0.49242761064831109</c:v>
                </c:pt>
                <c:pt idx="19">
                  <c:v>-0.33594576190763165</c:v>
                </c:pt>
                <c:pt idx="20">
                  <c:v>-0.18151293889277839</c:v>
                </c:pt>
                <c:pt idx="21">
                  <c:v>-3.5074541456704557E-2</c:v>
                </c:pt>
                <c:pt idx="22">
                  <c:v>0.11174339705583321</c:v>
                </c:pt>
                <c:pt idx="23">
                  <c:v>0.25961557342665992</c:v>
                </c:pt>
                <c:pt idx="24">
                  <c:v>0.40043023962976898</c:v>
                </c:pt>
                <c:pt idx="25">
                  <c:v>0.54802944927004094</c:v>
                </c:pt>
                <c:pt idx="26">
                  <c:v>0.70081616209571496</c:v>
                </c:pt>
                <c:pt idx="27">
                  <c:v>0.84744112170452812</c:v>
                </c:pt>
                <c:pt idx="28">
                  <c:v>1.0008194597944271</c:v>
                </c:pt>
                <c:pt idx="29">
                  <c:v>1.1473161654362165</c:v>
                </c:pt>
                <c:pt idx="30">
                  <c:v>1.307139263657924</c:v>
                </c:pt>
                <c:pt idx="31">
                  <c:v>1.4626299233092117</c:v>
                </c:pt>
                <c:pt idx="32">
                  <c:v>1.6312945549365518</c:v>
                </c:pt>
                <c:pt idx="33">
                  <c:v>1.783986259552649</c:v>
                </c:pt>
                <c:pt idx="34">
                  <c:v>1.9462387671954313</c:v>
                </c:pt>
                <c:pt idx="35">
                  <c:v>2.1141420409809992</c:v>
                </c:pt>
                <c:pt idx="36">
                  <c:v>2.2755479812420663</c:v>
                </c:pt>
                <c:pt idx="37">
                  <c:v>2.4402636105564977</c:v>
                </c:pt>
                <c:pt idx="38">
                  <c:v>2.605222959184792</c:v>
                </c:pt>
                <c:pt idx="39">
                  <c:v>2.7776862993272737</c:v>
                </c:pt>
                <c:pt idx="40">
                  <c:v>2.9564231894584045</c:v>
                </c:pt>
                <c:pt idx="41">
                  <c:v>3.1306334830736238</c:v>
                </c:pt>
                <c:pt idx="42">
                  <c:v>3.3126177940933266</c:v>
                </c:pt>
                <c:pt idx="43">
                  <c:v>3.4929042309618659</c:v>
                </c:pt>
                <c:pt idx="44">
                  <c:v>3.6793340151835281</c:v>
                </c:pt>
                <c:pt idx="45">
                  <c:v>3.8709826368198921</c:v>
                </c:pt>
                <c:pt idx="46">
                  <c:v>4.0570912235370411</c:v>
                </c:pt>
                <c:pt idx="47">
                  <c:v>4.2375685575010706</c:v>
                </c:pt>
                <c:pt idx="48">
                  <c:v>4.4336001070443825</c:v>
                </c:pt>
                <c:pt idx="49">
                  <c:v>4.6300885277648032</c:v>
                </c:pt>
                <c:pt idx="50">
                  <c:v>4.8301662706951074</c:v>
                </c:pt>
                <c:pt idx="51">
                  <c:v>5.0354778415979489</c:v>
                </c:pt>
                <c:pt idx="52">
                  <c:v>5.250936336594286</c:v>
                </c:pt>
                <c:pt idx="53">
                  <c:v>5.4715909800422908</c:v>
                </c:pt>
                <c:pt idx="54">
                  <c:v>5.6785294521316478</c:v>
                </c:pt>
                <c:pt idx="55">
                  <c:v>5.8897774595849262</c:v>
                </c:pt>
                <c:pt idx="56">
                  <c:v>6.1073582986197295</c:v>
                </c:pt>
                <c:pt idx="57">
                  <c:v>6.3326469686796383</c:v>
                </c:pt>
                <c:pt idx="58">
                  <c:v>6.5602200289741024</c:v>
                </c:pt>
                <c:pt idx="59">
                  <c:v>6.7894881277114747</c:v>
                </c:pt>
                <c:pt idx="60">
                  <c:v>7.0249462090161279</c:v>
                </c:pt>
                <c:pt idx="61">
                  <c:v>7.2728754855796973</c:v>
                </c:pt>
                <c:pt idx="62">
                  <c:v>7.5188485407315113</c:v>
                </c:pt>
                <c:pt idx="63">
                  <c:v>7.7771999446030797</c:v>
                </c:pt>
                <c:pt idx="64">
                  <c:v>8.0416694359186156</c:v>
                </c:pt>
                <c:pt idx="65">
                  <c:v>8.2978884914000552</c:v>
                </c:pt>
                <c:pt idx="66">
                  <c:v>8.5588626958043701</c:v>
                </c:pt>
                <c:pt idx="67">
                  <c:v>8.8423470977781502</c:v>
                </c:pt>
                <c:pt idx="68">
                  <c:v>9.1216027261072128</c:v>
                </c:pt>
                <c:pt idx="69">
                  <c:v>9.4104835370681474</c:v>
                </c:pt>
                <c:pt idx="70">
                  <c:v>9.7091528215130207</c:v>
                </c:pt>
                <c:pt idx="71">
                  <c:v>10.031246601407437</c:v>
                </c:pt>
                <c:pt idx="72">
                  <c:v>10.346893201765033</c:v>
                </c:pt>
                <c:pt idx="73">
                  <c:v>10.666391928473216</c:v>
                </c:pt>
                <c:pt idx="74">
                  <c:v>10.990629600451689</c:v>
                </c:pt>
                <c:pt idx="75">
                  <c:v>11.322223091292118</c:v>
                </c:pt>
                <c:pt idx="76">
                  <c:v>11.675259755719534</c:v>
                </c:pt>
                <c:pt idx="77">
                  <c:v>12.041010712635904</c:v>
                </c:pt>
                <c:pt idx="78">
                  <c:v>12.437523584583465</c:v>
                </c:pt>
                <c:pt idx="79">
                  <c:v>12.825218515388892</c:v>
                </c:pt>
                <c:pt idx="80">
                  <c:v>13.2470966386957</c:v>
                </c:pt>
                <c:pt idx="81">
                  <c:v>13.663419273042507</c:v>
                </c:pt>
                <c:pt idx="82">
                  <c:v>14.105949175951283</c:v>
                </c:pt>
                <c:pt idx="83">
                  <c:v>14.563722231397803</c:v>
                </c:pt>
                <c:pt idx="84">
                  <c:v>15.06476588501922</c:v>
                </c:pt>
                <c:pt idx="85">
                  <c:v>15.58684044062502</c:v>
                </c:pt>
                <c:pt idx="86">
                  <c:v>16.112446070535622</c:v>
                </c:pt>
                <c:pt idx="87">
                  <c:v>16.666464216033834</c:v>
                </c:pt>
                <c:pt idx="88">
                  <c:v>17.235293548146029</c:v>
                </c:pt>
                <c:pt idx="89">
                  <c:v>17.853836720571863</c:v>
                </c:pt>
                <c:pt idx="90">
                  <c:v>18.490980037517534</c:v>
                </c:pt>
                <c:pt idx="91">
                  <c:v>19.21203467390481</c:v>
                </c:pt>
                <c:pt idx="92">
                  <c:v>19.926038995635352</c:v>
                </c:pt>
                <c:pt idx="93">
                  <c:v>20.703852258955838</c:v>
                </c:pt>
                <c:pt idx="94">
                  <c:v>21.524592399822293</c:v>
                </c:pt>
                <c:pt idx="95">
                  <c:v>22.390618667462928</c:v>
                </c:pt>
                <c:pt idx="96">
                  <c:v>23.197644408728152</c:v>
                </c:pt>
                <c:pt idx="97">
                  <c:v>24.08265125364332</c:v>
                </c:pt>
                <c:pt idx="98">
                  <c:v>24.905062006241469</c:v>
                </c:pt>
              </c:numCache>
            </c:numRef>
          </c:xVal>
          <c:yVal>
            <c:numRef>
              <c:f>'3D-UMa (K=M=1)'!$AT$156:$AT$254</c:f>
              <c:numCache>
                <c:formatCode>0.000_ </c:formatCode>
                <c:ptCount val="99"/>
                <c:pt idx="0">
                  <c:v>1.1968891371147796</c:v>
                </c:pt>
                <c:pt idx="1">
                  <c:v>0.19720642216796769</c:v>
                </c:pt>
                <c:pt idx="2">
                  <c:v>0.115841124348802</c:v>
                </c:pt>
                <c:pt idx="3">
                  <c:v>-2.2913895284127239E-2</c:v>
                </c:pt>
                <c:pt idx="4">
                  <c:v>7.8340553708774241E-2</c:v>
                </c:pt>
                <c:pt idx="5">
                  <c:v>0.13376502112689215</c:v>
                </c:pt>
                <c:pt idx="6">
                  <c:v>0.11222282938740635</c:v>
                </c:pt>
                <c:pt idx="7">
                  <c:v>0.13518506670762642</c:v>
                </c:pt>
                <c:pt idx="8">
                  <c:v>0.15321930083585</c:v>
                </c:pt>
                <c:pt idx="9">
                  <c:v>0.13921461879379704</c:v>
                </c:pt>
                <c:pt idx="10">
                  <c:v>0.13785701398744088</c:v>
                </c:pt>
                <c:pt idx="11">
                  <c:v>0.16521443629917676</c:v>
                </c:pt>
                <c:pt idx="12">
                  <c:v>0.12825382953857623</c:v>
                </c:pt>
                <c:pt idx="13">
                  <c:v>0.12435127950965374</c:v>
                </c:pt>
                <c:pt idx="14">
                  <c:v>0.12602581985588079</c:v>
                </c:pt>
                <c:pt idx="15">
                  <c:v>0.16101748116367909</c:v>
                </c:pt>
                <c:pt idx="16">
                  <c:v>0.17575352069186057</c:v>
                </c:pt>
                <c:pt idx="17">
                  <c:v>0.18731841558477769</c:v>
                </c:pt>
                <c:pt idx="18">
                  <c:v>0.19174394440104409</c:v>
                </c:pt>
                <c:pt idx="19">
                  <c:v>0.21473437175371463</c:v>
                </c:pt>
                <c:pt idx="20">
                  <c:v>0.21374147080274331</c:v>
                </c:pt>
                <c:pt idx="21">
                  <c:v>0.23140008969223955</c:v>
                </c:pt>
                <c:pt idx="22">
                  <c:v>0.24002719917156379</c:v>
                </c:pt>
                <c:pt idx="23">
                  <c:v>0.25080726142968207</c:v>
                </c:pt>
                <c:pt idx="24">
                  <c:v>0.25450021327469707</c:v>
                </c:pt>
                <c:pt idx="25">
                  <c:v>0.24800601689592006</c:v>
                </c:pt>
                <c:pt idx="26">
                  <c:v>0.25406623777613402</c:v>
                </c:pt>
                <c:pt idx="27">
                  <c:v>0.25012218369209194</c:v>
                </c:pt>
                <c:pt idx="28">
                  <c:v>0.25198554386082295</c:v>
                </c:pt>
                <c:pt idx="29">
                  <c:v>0.23355063853791358</c:v>
                </c:pt>
                <c:pt idx="30">
                  <c:v>0.22458100852184604</c:v>
                </c:pt>
                <c:pt idx="31">
                  <c:v>0.24450382898611833</c:v>
                </c:pt>
                <c:pt idx="32">
                  <c:v>0.27898780959920821</c:v>
                </c:pt>
                <c:pt idx="33">
                  <c:v>0.28444917356427113</c:v>
                </c:pt>
                <c:pt idx="34">
                  <c:v>0.2989811059332288</c:v>
                </c:pt>
                <c:pt idx="35">
                  <c:v>0.31558322696613095</c:v>
                </c:pt>
                <c:pt idx="36">
                  <c:v>0.32760154873525371</c:v>
                </c:pt>
                <c:pt idx="37">
                  <c:v>0.30677352690047233</c:v>
                </c:pt>
                <c:pt idx="38">
                  <c:v>0.32700333756762801</c:v>
                </c:pt>
                <c:pt idx="39">
                  <c:v>0.33138800200252616</c:v>
                </c:pt>
                <c:pt idx="40">
                  <c:v>0.33822370811631552</c:v>
                </c:pt>
                <c:pt idx="41">
                  <c:v>0.31713962577494614</c:v>
                </c:pt>
                <c:pt idx="42">
                  <c:v>0.31810469086782334</c:v>
                </c:pt>
                <c:pt idx="43">
                  <c:v>0.33321518242025405</c:v>
                </c:pt>
                <c:pt idx="44">
                  <c:v>0.28641182523655173</c:v>
                </c:pt>
                <c:pt idx="45">
                  <c:v>0.29658619259037833</c:v>
                </c:pt>
                <c:pt idx="46">
                  <c:v>0.29462022432804869</c:v>
                </c:pt>
                <c:pt idx="47">
                  <c:v>0.3286709574126192</c:v>
                </c:pt>
                <c:pt idx="48">
                  <c:v>0.28181787670453762</c:v>
                </c:pt>
                <c:pt idx="49">
                  <c:v>0.27605613194878664</c:v>
                </c:pt>
                <c:pt idx="50">
                  <c:v>0.31884239396576231</c:v>
                </c:pt>
                <c:pt idx="51">
                  <c:v>0.33068910729688117</c:v>
                </c:pt>
                <c:pt idx="52">
                  <c:v>0.39769372329573383</c:v>
                </c:pt>
                <c:pt idx="53">
                  <c:v>0.4485878770431988</c:v>
                </c:pt>
                <c:pt idx="54">
                  <c:v>0.41188156768475181</c:v>
                </c:pt>
                <c:pt idx="55">
                  <c:v>0.38528686548188418</c:v>
                </c:pt>
                <c:pt idx="56">
                  <c:v>0.44759172880509013</c:v>
                </c:pt>
                <c:pt idx="57">
                  <c:v>0.37404615396036167</c:v>
                </c:pt>
                <c:pt idx="58">
                  <c:v>0.40959408754270754</c:v>
                </c:pt>
                <c:pt idx="59">
                  <c:v>0.4569248862978057</c:v>
                </c:pt>
                <c:pt idx="60">
                  <c:v>0.46961407927025256</c:v>
                </c:pt>
                <c:pt idx="61">
                  <c:v>0.41614928089405279</c:v>
                </c:pt>
                <c:pt idx="62">
                  <c:v>0.38124857866787831</c:v>
                </c:pt>
                <c:pt idx="63">
                  <c:v>0.42204738085477977</c:v>
                </c:pt>
                <c:pt idx="64">
                  <c:v>0.41950457780773398</c:v>
                </c:pt>
                <c:pt idx="65">
                  <c:v>0.41368584762612493</c:v>
                </c:pt>
                <c:pt idx="66">
                  <c:v>0.43258502687737987</c:v>
                </c:pt>
                <c:pt idx="67">
                  <c:v>0.41028748801423021</c:v>
                </c:pt>
                <c:pt idx="68">
                  <c:v>0.37851377876221726</c:v>
                </c:pt>
                <c:pt idx="69">
                  <c:v>0.36814791897892185</c:v>
                </c:pt>
                <c:pt idx="70">
                  <c:v>0.34795465084667931</c:v>
                </c:pt>
                <c:pt idx="71">
                  <c:v>0.31051586305206236</c:v>
                </c:pt>
                <c:pt idx="72">
                  <c:v>0.25830422851136703</c:v>
                </c:pt>
                <c:pt idx="73">
                  <c:v>0.2283192097958846</c:v>
                </c:pt>
                <c:pt idx="74">
                  <c:v>0.24529726048091227</c:v>
                </c:pt>
                <c:pt idx="75">
                  <c:v>0.26634470405438115</c:v>
                </c:pt>
                <c:pt idx="76">
                  <c:v>0.33549540039966708</c:v>
                </c:pt>
                <c:pt idx="77">
                  <c:v>0.3988083800394957</c:v>
                </c:pt>
                <c:pt idx="78">
                  <c:v>0.49364677089453579</c:v>
                </c:pt>
                <c:pt idx="79">
                  <c:v>0.39963930181540874</c:v>
                </c:pt>
                <c:pt idx="80">
                  <c:v>0.48781170648990013</c:v>
                </c:pt>
                <c:pt idx="81">
                  <c:v>0.45309148359279305</c:v>
                </c:pt>
                <c:pt idx="82">
                  <c:v>0.5345120955352165</c:v>
                </c:pt>
                <c:pt idx="83">
                  <c:v>0.53255466854839817</c:v>
                </c:pt>
                <c:pt idx="84">
                  <c:v>0.55404800355088035</c:v>
                </c:pt>
                <c:pt idx="85">
                  <c:v>0.56550093440498195</c:v>
                </c:pt>
                <c:pt idx="86">
                  <c:v>0.55411573445607942</c:v>
                </c:pt>
                <c:pt idx="87">
                  <c:v>0.51508501906466719</c:v>
                </c:pt>
                <c:pt idx="88">
                  <c:v>0.43174499852617032</c:v>
                </c:pt>
                <c:pt idx="89">
                  <c:v>0.47252049522083794</c:v>
                </c:pt>
                <c:pt idx="90">
                  <c:v>0.49772311314256612</c:v>
                </c:pt>
                <c:pt idx="91">
                  <c:v>0.69624936829618989</c:v>
                </c:pt>
                <c:pt idx="92">
                  <c:v>0.72825641683544617</c:v>
                </c:pt>
                <c:pt idx="93">
                  <c:v>0.79198644292086229</c:v>
                </c:pt>
                <c:pt idx="94">
                  <c:v>0.81419259940910749</c:v>
                </c:pt>
                <c:pt idx="95">
                  <c:v>0.84451101509197102</c:v>
                </c:pt>
                <c:pt idx="96">
                  <c:v>0.79820159440114935</c:v>
                </c:pt>
                <c:pt idx="97">
                  <c:v>0.52667774260308065</c:v>
                </c:pt>
                <c:pt idx="98">
                  <c:v>0.40137748587693167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(K=M=1)'!$AU$155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-8.4492693766986093</c:v>
                </c:pt>
                <c:pt idx="1">
                  <c:v>-4.9679795639846676</c:v>
                </c:pt>
                <c:pt idx="2">
                  <c:v>-4.264921381768092</c:v>
                </c:pt>
                <c:pt idx="3">
                  <c:v>-3.7876434210039527</c:v>
                </c:pt>
                <c:pt idx="4">
                  <c:v>-3.4040228092550744</c:v>
                </c:pt>
                <c:pt idx="5">
                  <c:v>-3.0979257111320622</c:v>
                </c:pt>
                <c:pt idx="6">
                  <c:v>-2.8094187280379161</c:v>
                </c:pt>
                <c:pt idx="7">
                  <c:v>-2.5663256818032365</c:v>
                </c:pt>
                <c:pt idx="8">
                  <c:v>-2.32358245120535</c:v>
                </c:pt>
                <c:pt idx="9">
                  <c:v>-2.1080601777192371</c:v>
                </c:pt>
                <c:pt idx="10">
                  <c:v>-1.8967423054832409</c:v>
                </c:pt>
                <c:pt idx="11">
                  <c:v>-1.7017466176277967</c:v>
                </c:pt>
                <c:pt idx="12">
                  <c:v>-1.5058439456628563</c:v>
                </c:pt>
                <c:pt idx="13">
                  <c:v>-1.3156442406745437</c:v>
                </c:pt>
                <c:pt idx="14">
                  <c:v>-1.1368138244078907</c:v>
                </c:pt>
                <c:pt idx="15">
                  <c:v>-0.96864543665439506</c:v>
                </c:pt>
                <c:pt idx="16">
                  <c:v>-0.80543464222460159</c:v>
                </c:pt>
                <c:pt idx="17">
                  <c:v>-0.64410660286342469</c:v>
                </c:pt>
                <c:pt idx="18">
                  <c:v>-0.49242761064831109</c:v>
                </c:pt>
                <c:pt idx="19">
                  <c:v>-0.33594576190763165</c:v>
                </c:pt>
                <c:pt idx="20">
                  <c:v>-0.18151293889277839</c:v>
                </c:pt>
                <c:pt idx="21">
                  <c:v>-3.5074541456704557E-2</c:v>
                </c:pt>
                <c:pt idx="22">
                  <c:v>0.11174339705583321</c:v>
                </c:pt>
                <c:pt idx="23">
                  <c:v>0.25961557342665992</c:v>
                </c:pt>
                <c:pt idx="24">
                  <c:v>0.40043023962976898</c:v>
                </c:pt>
                <c:pt idx="25">
                  <c:v>0.54802944927004094</c:v>
                </c:pt>
                <c:pt idx="26">
                  <c:v>0.70081616209571496</c:v>
                </c:pt>
                <c:pt idx="27">
                  <c:v>0.84744112170452812</c:v>
                </c:pt>
                <c:pt idx="28">
                  <c:v>1.0008194597944271</c:v>
                </c:pt>
                <c:pt idx="29">
                  <c:v>1.1473161654362165</c:v>
                </c:pt>
                <c:pt idx="30">
                  <c:v>1.307139263657924</c:v>
                </c:pt>
                <c:pt idx="31">
                  <c:v>1.4626299233092117</c:v>
                </c:pt>
                <c:pt idx="32">
                  <c:v>1.6312945549365518</c:v>
                </c:pt>
                <c:pt idx="33">
                  <c:v>1.783986259552649</c:v>
                </c:pt>
                <c:pt idx="34">
                  <c:v>1.9462387671954313</c:v>
                </c:pt>
                <c:pt idx="35">
                  <c:v>2.1141420409809992</c:v>
                </c:pt>
                <c:pt idx="36">
                  <c:v>2.2755479812420663</c:v>
                </c:pt>
                <c:pt idx="37">
                  <c:v>2.4402636105564977</c:v>
                </c:pt>
                <c:pt idx="38">
                  <c:v>2.605222959184792</c:v>
                </c:pt>
                <c:pt idx="39">
                  <c:v>2.7776862993272737</c:v>
                </c:pt>
                <c:pt idx="40">
                  <c:v>2.9564231894584045</c:v>
                </c:pt>
                <c:pt idx="41">
                  <c:v>3.1306334830736238</c:v>
                </c:pt>
                <c:pt idx="42">
                  <c:v>3.3126177940933266</c:v>
                </c:pt>
                <c:pt idx="43">
                  <c:v>3.4929042309618659</c:v>
                </c:pt>
                <c:pt idx="44">
                  <c:v>3.6793340151835281</c:v>
                </c:pt>
                <c:pt idx="45">
                  <c:v>3.8709826368198921</c:v>
                </c:pt>
                <c:pt idx="46">
                  <c:v>4.0570912235370411</c:v>
                </c:pt>
                <c:pt idx="47">
                  <c:v>4.2375685575010706</c:v>
                </c:pt>
                <c:pt idx="48">
                  <c:v>4.4336001070443825</c:v>
                </c:pt>
                <c:pt idx="49">
                  <c:v>4.6300885277648032</c:v>
                </c:pt>
                <c:pt idx="50">
                  <c:v>4.8301662706951074</c:v>
                </c:pt>
                <c:pt idx="51">
                  <c:v>5.0354778415979489</c:v>
                </c:pt>
                <c:pt idx="52">
                  <c:v>5.250936336594286</c:v>
                </c:pt>
                <c:pt idx="53">
                  <c:v>5.4715909800422908</c:v>
                </c:pt>
                <c:pt idx="54">
                  <c:v>5.6785294521316478</c:v>
                </c:pt>
                <c:pt idx="55">
                  <c:v>5.8897774595849262</c:v>
                </c:pt>
                <c:pt idx="56">
                  <c:v>6.1073582986197295</c:v>
                </c:pt>
                <c:pt idx="57">
                  <c:v>6.3326469686796383</c:v>
                </c:pt>
                <c:pt idx="58">
                  <c:v>6.5602200289741024</c:v>
                </c:pt>
                <c:pt idx="59">
                  <c:v>6.7894881277114747</c:v>
                </c:pt>
                <c:pt idx="60">
                  <c:v>7.0249462090161279</c:v>
                </c:pt>
                <c:pt idx="61">
                  <c:v>7.2728754855796973</c:v>
                </c:pt>
                <c:pt idx="62">
                  <c:v>7.5188485407315113</c:v>
                </c:pt>
                <c:pt idx="63">
                  <c:v>7.7771999446030797</c:v>
                </c:pt>
                <c:pt idx="64">
                  <c:v>8.0416694359186156</c:v>
                </c:pt>
                <c:pt idx="65">
                  <c:v>8.2978884914000552</c:v>
                </c:pt>
                <c:pt idx="66">
                  <c:v>8.5588626958043701</c:v>
                </c:pt>
                <c:pt idx="67">
                  <c:v>8.8423470977781502</c:v>
                </c:pt>
                <c:pt idx="68">
                  <c:v>9.1216027261072128</c:v>
                </c:pt>
                <c:pt idx="69">
                  <c:v>9.4104835370681474</c:v>
                </c:pt>
                <c:pt idx="70">
                  <c:v>9.7091528215130207</c:v>
                </c:pt>
                <c:pt idx="71">
                  <c:v>10.031246601407437</c:v>
                </c:pt>
                <c:pt idx="72">
                  <c:v>10.346893201765033</c:v>
                </c:pt>
                <c:pt idx="73">
                  <c:v>10.666391928473216</c:v>
                </c:pt>
                <c:pt idx="74">
                  <c:v>10.990629600451689</c:v>
                </c:pt>
                <c:pt idx="75">
                  <c:v>11.322223091292118</c:v>
                </c:pt>
                <c:pt idx="76">
                  <c:v>11.675259755719534</c:v>
                </c:pt>
                <c:pt idx="77">
                  <c:v>12.041010712635904</c:v>
                </c:pt>
                <c:pt idx="78">
                  <c:v>12.437523584583465</c:v>
                </c:pt>
                <c:pt idx="79">
                  <c:v>12.825218515388892</c:v>
                </c:pt>
                <c:pt idx="80">
                  <c:v>13.2470966386957</c:v>
                </c:pt>
                <c:pt idx="81">
                  <c:v>13.663419273042507</c:v>
                </c:pt>
                <c:pt idx="82">
                  <c:v>14.105949175951283</c:v>
                </c:pt>
                <c:pt idx="83">
                  <c:v>14.563722231397803</c:v>
                </c:pt>
                <c:pt idx="84">
                  <c:v>15.06476588501922</c:v>
                </c:pt>
                <c:pt idx="85">
                  <c:v>15.58684044062502</c:v>
                </c:pt>
                <c:pt idx="86">
                  <c:v>16.112446070535622</c:v>
                </c:pt>
                <c:pt idx="87">
                  <c:v>16.666464216033834</c:v>
                </c:pt>
                <c:pt idx="88">
                  <c:v>17.235293548146029</c:v>
                </c:pt>
                <c:pt idx="89">
                  <c:v>17.853836720571863</c:v>
                </c:pt>
                <c:pt idx="90">
                  <c:v>18.490980037517534</c:v>
                </c:pt>
                <c:pt idx="91">
                  <c:v>19.21203467390481</c:v>
                </c:pt>
                <c:pt idx="92">
                  <c:v>19.926038995635352</c:v>
                </c:pt>
                <c:pt idx="93">
                  <c:v>20.703852258955838</c:v>
                </c:pt>
                <c:pt idx="94">
                  <c:v>21.524592399822293</c:v>
                </c:pt>
                <c:pt idx="95">
                  <c:v>22.390618667462928</c:v>
                </c:pt>
                <c:pt idx="96">
                  <c:v>23.197644408728152</c:v>
                </c:pt>
                <c:pt idx="97">
                  <c:v>24.08265125364332</c:v>
                </c:pt>
                <c:pt idx="98">
                  <c:v>24.905062006241469</c:v>
                </c:pt>
              </c:numCache>
            </c:numRef>
          </c:xVal>
          <c:yVal>
            <c:numRef>
              <c:f>'3D-UMa (K=M=1)'!$AU$156:$AU$254</c:f>
              <c:numCache>
                <c:formatCode>0.000_ </c:formatCode>
                <c:ptCount val="99"/>
                <c:pt idx="0">
                  <c:v>0.63926937669860973</c:v>
                </c:pt>
                <c:pt idx="1">
                  <c:v>7.9795639846675925E-3</c:v>
                </c:pt>
                <c:pt idx="2">
                  <c:v>4.4921381768092239E-2</c:v>
                </c:pt>
                <c:pt idx="3">
                  <c:v>8.7643421003952504E-2</c:v>
                </c:pt>
                <c:pt idx="4">
                  <c:v>9.4022809255074336E-2</c:v>
                </c:pt>
                <c:pt idx="5">
                  <c:v>7.7925711132062148E-2</c:v>
                </c:pt>
                <c:pt idx="6">
                  <c:v>7.9418728037916164E-2</c:v>
                </c:pt>
                <c:pt idx="7">
                  <c:v>6.6325681803236503E-2</c:v>
                </c:pt>
                <c:pt idx="8">
                  <c:v>5.358245120534999E-2</c:v>
                </c:pt>
                <c:pt idx="9">
                  <c:v>5.8060177719237327E-2</c:v>
                </c:pt>
                <c:pt idx="10">
                  <c:v>4.6742305483240765E-2</c:v>
                </c:pt>
                <c:pt idx="11">
                  <c:v>6.1746617627796763E-2</c:v>
                </c:pt>
                <c:pt idx="12">
                  <c:v>3.5843945662856314E-2</c:v>
                </c:pt>
                <c:pt idx="13">
                  <c:v>4.5644240674543646E-2</c:v>
                </c:pt>
                <c:pt idx="14">
                  <c:v>2.6813824407890596E-2</c:v>
                </c:pt>
                <c:pt idx="15">
                  <c:v>1.8645436654395109E-2</c:v>
                </c:pt>
                <c:pt idx="16">
                  <c:v>3.5434642224601576E-2</c:v>
                </c:pt>
                <c:pt idx="17">
                  <c:v>3.4106602863424706E-2</c:v>
                </c:pt>
                <c:pt idx="18">
                  <c:v>2.2427610648311114E-2</c:v>
                </c:pt>
                <c:pt idx="19">
                  <c:v>1.5945761907631639E-2</c:v>
                </c:pt>
                <c:pt idx="20">
                  <c:v>2.1512938892778388E-2</c:v>
                </c:pt>
                <c:pt idx="21">
                  <c:v>3.5074541456704557E-2</c:v>
                </c:pt>
                <c:pt idx="22">
                  <c:v>2.8256602944166806E-2</c:v>
                </c:pt>
                <c:pt idx="23">
                  <c:v>1.03844265733401E-2</c:v>
                </c:pt>
                <c:pt idx="24">
                  <c:v>1.9569760370231004E-2</c:v>
                </c:pt>
                <c:pt idx="25">
                  <c:v>4.1970550729959033E-2</c:v>
                </c:pt>
                <c:pt idx="26">
                  <c:v>2.9183837904285026E-2</c:v>
                </c:pt>
                <c:pt idx="27">
                  <c:v>4.2558878295471891E-2</c:v>
                </c:pt>
                <c:pt idx="28">
                  <c:v>2.9180540205572925E-2</c:v>
                </c:pt>
                <c:pt idx="29">
                  <c:v>2.2683834563783423E-2</c:v>
                </c:pt>
                <c:pt idx="30">
                  <c:v>2.2860736342076082E-2</c:v>
                </c:pt>
                <c:pt idx="31">
                  <c:v>7.3700766907882631E-3</c:v>
                </c:pt>
                <c:pt idx="32">
                  <c:v>1.8705445063448067E-2</c:v>
                </c:pt>
                <c:pt idx="33">
                  <c:v>1.6013740447351044E-2</c:v>
                </c:pt>
                <c:pt idx="34">
                  <c:v>1.3761232804568646E-2</c:v>
                </c:pt>
                <c:pt idx="35">
                  <c:v>2.5857959019000898E-2</c:v>
                </c:pt>
                <c:pt idx="36">
                  <c:v>2.4452018757933569E-2</c:v>
                </c:pt>
                <c:pt idx="37">
                  <c:v>2.9736389443502542E-2</c:v>
                </c:pt>
                <c:pt idx="38">
                  <c:v>3.477704081520816E-2</c:v>
                </c:pt>
                <c:pt idx="39">
                  <c:v>2.2313700672726089E-2</c:v>
                </c:pt>
                <c:pt idx="40">
                  <c:v>6.3576810541595474E-2</c:v>
                </c:pt>
                <c:pt idx="41">
                  <c:v>4.9366516926376391E-2</c:v>
                </c:pt>
                <c:pt idx="42">
                  <c:v>5.7382205906673533E-2</c:v>
                </c:pt>
                <c:pt idx="43">
                  <c:v>4.7095769038134172E-2</c:v>
                </c:pt>
                <c:pt idx="44">
                  <c:v>4.0665984816472101E-2</c:v>
                </c:pt>
                <c:pt idx="45">
                  <c:v>2.9017363180107836E-2</c:v>
                </c:pt>
                <c:pt idx="46">
                  <c:v>6.2908776462959004E-2</c:v>
                </c:pt>
                <c:pt idx="47">
                  <c:v>5.2431442498929393E-2</c:v>
                </c:pt>
                <c:pt idx="48">
                  <c:v>6.6399892955617545E-2</c:v>
                </c:pt>
                <c:pt idx="49">
                  <c:v>7.991147223519679E-2</c:v>
                </c:pt>
                <c:pt idx="50">
                  <c:v>7.9833729304892742E-2</c:v>
                </c:pt>
                <c:pt idx="51">
                  <c:v>4.4522158402051204E-2</c:v>
                </c:pt>
                <c:pt idx="52">
                  <c:v>9.06366340571374E-3</c:v>
                </c:pt>
                <c:pt idx="53">
                  <c:v>-1.5909800422910791E-3</c:v>
                </c:pt>
                <c:pt idx="54">
                  <c:v>3.1470547868352128E-2</c:v>
                </c:pt>
                <c:pt idx="55">
                  <c:v>3.0222540415073773E-2</c:v>
                </c:pt>
                <c:pt idx="56">
                  <c:v>3.2641701380270227E-2</c:v>
                </c:pt>
                <c:pt idx="57">
                  <c:v>2.7353031320362042E-2</c:v>
                </c:pt>
                <c:pt idx="58">
                  <c:v>2.9779971025897467E-2</c:v>
                </c:pt>
                <c:pt idx="59">
                  <c:v>1.0511872288525126E-2</c:v>
                </c:pt>
                <c:pt idx="60">
                  <c:v>-4.9462090161283001E-3</c:v>
                </c:pt>
                <c:pt idx="61">
                  <c:v>-2.2875485579697319E-2</c:v>
                </c:pt>
                <c:pt idx="62">
                  <c:v>-1.8848540731511321E-2</c:v>
                </c:pt>
                <c:pt idx="63">
                  <c:v>-5.7199944603079977E-2</c:v>
                </c:pt>
                <c:pt idx="64">
                  <c:v>-7.1669435918615854E-2</c:v>
                </c:pt>
                <c:pt idx="65">
                  <c:v>-1.7888491400055884E-2</c:v>
                </c:pt>
                <c:pt idx="66">
                  <c:v>-8.8626958043693804E-3</c:v>
                </c:pt>
                <c:pt idx="67">
                  <c:v>2.7652902221849018E-2</c:v>
                </c:pt>
                <c:pt idx="68">
                  <c:v>4.839727389278714E-2</c:v>
                </c:pt>
                <c:pt idx="69">
                  <c:v>-4.8353706814729946E-4</c:v>
                </c:pt>
                <c:pt idx="70">
                  <c:v>7.0847178486978635E-2</c:v>
                </c:pt>
                <c:pt idx="71">
                  <c:v>6.8753398592562576E-2</c:v>
                </c:pt>
                <c:pt idx="72">
                  <c:v>0.11310679823496805</c:v>
                </c:pt>
                <c:pt idx="73">
                  <c:v>0.10360807152678397</c:v>
                </c:pt>
                <c:pt idx="74">
                  <c:v>0.11937039954831086</c:v>
                </c:pt>
                <c:pt idx="75">
                  <c:v>0.17777690870788199</c:v>
                </c:pt>
                <c:pt idx="76">
                  <c:v>0.18474024428046576</c:v>
                </c:pt>
                <c:pt idx="77">
                  <c:v>0.22898928736409552</c:v>
                </c:pt>
                <c:pt idx="78">
                  <c:v>0.20247641541653572</c:v>
                </c:pt>
                <c:pt idx="79">
                  <c:v>0.21478148461110713</c:v>
                </c:pt>
                <c:pt idx="80">
                  <c:v>0.18290336130429985</c:v>
                </c:pt>
                <c:pt idx="81">
                  <c:v>0.14658072695749347</c:v>
                </c:pt>
                <c:pt idx="82">
                  <c:v>0.10405082404871813</c:v>
                </c:pt>
                <c:pt idx="83">
                  <c:v>7.6277768602198037E-2</c:v>
                </c:pt>
                <c:pt idx="84">
                  <c:v>9.5234114980780049E-2</c:v>
                </c:pt>
                <c:pt idx="85">
                  <c:v>7.3159559374980532E-2</c:v>
                </c:pt>
                <c:pt idx="86">
                  <c:v>0.13755392946437794</c:v>
                </c:pt>
                <c:pt idx="87">
                  <c:v>0.14353578396616484</c:v>
                </c:pt>
                <c:pt idx="88">
                  <c:v>0.20470645185397274</c:v>
                </c:pt>
                <c:pt idx="89">
                  <c:v>0.18616327942813626</c:v>
                </c:pt>
                <c:pt idx="90">
                  <c:v>0.18901996248246533</c:v>
                </c:pt>
                <c:pt idx="91">
                  <c:v>0.20796532609519147</c:v>
                </c:pt>
                <c:pt idx="92">
                  <c:v>0.17396100436464934</c:v>
                </c:pt>
                <c:pt idx="93">
                  <c:v>0.15614774104416185</c:v>
                </c:pt>
                <c:pt idx="94">
                  <c:v>0.2454076001777068</c:v>
                </c:pt>
                <c:pt idx="95">
                  <c:v>0.30938133253707178</c:v>
                </c:pt>
                <c:pt idx="96">
                  <c:v>0.28235559127184828</c:v>
                </c:pt>
                <c:pt idx="97">
                  <c:v>0.24734874635667836</c:v>
                </c:pt>
                <c:pt idx="98">
                  <c:v>0.18493799375853115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(K=M=1)'!$AV$155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-8.4492693766986093</c:v>
                </c:pt>
                <c:pt idx="1">
                  <c:v>-4.9679795639846676</c:v>
                </c:pt>
                <c:pt idx="2">
                  <c:v>-4.264921381768092</c:v>
                </c:pt>
                <c:pt idx="3">
                  <c:v>-3.7876434210039527</c:v>
                </c:pt>
                <c:pt idx="4">
                  <c:v>-3.4040228092550744</c:v>
                </c:pt>
                <c:pt idx="5">
                  <c:v>-3.0979257111320622</c:v>
                </c:pt>
                <c:pt idx="6">
                  <c:v>-2.8094187280379161</c:v>
                </c:pt>
                <c:pt idx="7">
                  <c:v>-2.5663256818032365</c:v>
                </c:pt>
                <c:pt idx="8">
                  <c:v>-2.32358245120535</c:v>
                </c:pt>
                <c:pt idx="9">
                  <c:v>-2.1080601777192371</c:v>
                </c:pt>
                <c:pt idx="10">
                  <c:v>-1.8967423054832409</c:v>
                </c:pt>
                <c:pt idx="11">
                  <c:v>-1.7017466176277967</c:v>
                </c:pt>
                <c:pt idx="12">
                  <c:v>-1.5058439456628563</c:v>
                </c:pt>
                <c:pt idx="13">
                  <c:v>-1.3156442406745437</c:v>
                </c:pt>
                <c:pt idx="14">
                  <c:v>-1.1368138244078907</c:v>
                </c:pt>
                <c:pt idx="15">
                  <c:v>-0.96864543665439506</c:v>
                </c:pt>
                <c:pt idx="16">
                  <c:v>-0.80543464222460159</c:v>
                </c:pt>
                <c:pt idx="17">
                  <c:v>-0.64410660286342469</c:v>
                </c:pt>
                <c:pt idx="18">
                  <c:v>-0.49242761064831109</c:v>
                </c:pt>
                <c:pt idx="19">
                  <c:v>-0.33594576190763165</c:v>
                </c:pt>
                <c:pt idx="20">
                  <c:v>-0.18151293889277839</c:v>
                </c:pt>
                <c:pt idx="21">
                  <c:v>-3.5074541456704557E-2</c:v>
                </c:pt>
                <c:pt idx="22">
                  <c:v>0.11174339705583321</c:v>
                </c:pt>
                <c:pt idx="23">
                  <c:v>0.25961557342665992</c:v>
                </c:pt>
                <c:pt idx="24">
                  <c:v>0.40043023962976898</c:v>
                </c:pt>
                <c:pt idx="25">
                  <c:v>0.54802944927004094</c:v>
                </c:pt>
                <c:pt idx="26">
                  <c:v>0.70081616209571496</c:v>
                </c:pt>
                <c:pt idx="27">
                  <c:v>0.84744112170452812</c:v>
                </c:pt>
                <c:pt idx="28">
                  <c:v>1.0008194597944271</c:v>
                </c:pt>
                <c:pt idx="29">
                  <c:v>1.1473161654362165</c:v>
                </c:pt>
                <c:pt idx="30">
                  <c:v>1.307139263657924</c:v>
                </c:pt>
                <c:pt idx="31">
                  <c:v>1.4626299233092117</c:v>
                </c:pt>
                <c:pt idx="32">
                  <c:v>1.6312945549365518</c:v>
                </c:pt>
                <c:pt idx="33">
                  <c:v>1.783986259552649</c:v>
                </c:pt>
                <c:pt idx="34">
                  <c:v>1.9462387671954313</c:v>
                </c:pt>
                <c:pt idx="35">
                  <c:v>2.1141420409809992</c:v>
                </c:pt>
                <c:pt idx="36">
                  <c:v>2.2755479812420663</c:v>
                </c:pt>
                <c:pt idx="37">
                  <c:v>2.4402636105564977</c:v>
                </c:pt>
                <c:pt idx="38">
                  <c:v>2.605222959184792</c:v>
                </c:pt>
                <c:pt idx="39">
                  <c:v>2.7776862993272737</c:v>
                </c:pt>
                <c:pt idx="40">
                  <c:v>2.9564231894584045</c:v>
                </c:pt>
                <c:pt idx="41">
                  <c:v>3.1306334830736238</c:v>
                </c:pt>
                <c:pt idx="42">
                  <c:v>3.3126177940933266</c:v>
                </c:pt>
                <c:pt idx="43">
                  <c:v>3.4929042309618659</c:v>
                </c:pt>
                <c:pt idx="44">
                  <c:v>3.6793340151835281</c:v>
                </c:pt>
                <c:pt idx="45">
                  <c:v>3.8709826368198921</c:v>
                </c:pt>
                <c:pt idx="46">
                  <c:v>4.0570912235370411</c:v>
                </c:pt>
                <c:pt idx="47">
                  <c:v>4.2375685575010706</c:v>
                </c:pt>
                <c:pt idx="48">
                  <c:v>4.4336001070443825</c:v>
                </c:pt>
                <c:pt idx="49">
                  <c:v>4.6300885277648032</c:v>
                </c:pt>
                <c:pt idx="50">
                  <c:v>4.8301662706951074</c:v>
                </c:pt>
                <c:pt idx="51">
                  <c:v>5.0354778415979489</c:v>
                </c:pt>
                <c:pt idx="52">
                  <c:v>5.250936336594286</c:v>
                </c:pt>
                <c:pt idx="53">
                  <c:v>5.4715909800422908</c:v>
                </c:pt>
                <c:pt idx="54">
                  <c:v>5.6785294521316478</c:v>
                </c:pt>
                <c:pt idx="55">
                  <c:v>5.8897774595849262</c:v>
                </c:pt>
                <c:pt idx="56">
                  <c:v>6.1073582986197295</c:v>
                </c:pt>
                <c:pt idx="57">
                  <c:v>6.3326469686796383</c:v>
                </c:pt>
                <c:pt idx="58">
                  <c:v>6.5602200289741024</c:v>
                </c:pt>
                <c:pt idx="59">
                  <c:v>6.7894881277114747</c:v>
                </c:pt>
                <c:pt idx="60">
                  <c:v>7.0249462090161279</c:v>
                </c:pt>
                <c:pt idx="61">
                  <c:v>7.2728754855796973</c:v>
                </c:pt>
                <c:pt idx="62">
                  <c:v>7.5188485407315113</c:v>
                </c:pt>
                <c:pt idx="63">
                  <c:v>7.7771999446030797</c:v>
                </c:pt>
                <c:pt idx="64">
                  <c:v>8.0416694359186156</c:v>
                </c:pt>
                <c:pt idx="65">
                  <c:v>8.2978884914000552</c:v>
                </c:pt>
                <c:pt idx="66">
                  <c:v>8.5588626958043701</c:v>
                </c:pt>
                <c:pt idx="67">
                  <c:v>8.8423470977781502</c:v>
                </c:pt>
                <c:pt idx="68">
                  <c:v>9.1216027261072128</c:v>
                </c:pt>
                <c:pt idx="69">
                  <c:v>9.4104835370681474</c:v>
                </c:pt>
                <c:pt idx="70">
                  <c:v>9.7091528215130207</c:v>
                </c:pt>
                <c:pt idx="71">
                  <c:v>10.031246601407437</c:v>
                </c:pt>
                <c:pt idx="72">
                  <c:v>10.346893201765033</c:v>
                </c:pt>
                <c:pt idx="73">
                  <c:v>10.666391928473216</c:v>
                </c:pt>
                <c:pt idx="74">
                  <c:v>10.990629600451689</c:v>
                </c:pt>
                <c:pt idx="75">
                  <c:v>11.322223091292118</c:v>
                </c:pt>
                <c:pt idx="76">
                  <c:v>11.675259755719534</c:v>
                </c:pt>
                <c:pt idx="77">
                  <c:v>12.041010712635904</c:v>
                </c:pt>
                <c:pt idx="78">
                  <c:v>12.437523584583465</c:v>
                </c:pt>
                <c:pt idx="79">
                  <c:v>12.825218515388892</c:v>
                </c:pt>
                <c:pt idx="80">
                  <c:v>13.2470966386957</c:v>
                </c:pt>
                <c:pt idx="81">
                  <c:v>13.663419273042507</c:v>
                </c:pt>
                <c:pt idx="82">
                  <c:v>14.105949175951283</c:v>
                </c:pt>
                <c:pt idx="83">
                  <c:v>14.563722231397803</c:v>
                </c:pt>
                <c:pt idx="84">
                  <c:v>15.06476588501922</c:v>
                </c:pt>
                <c:pt idx="85">
                  <c:v>15.58684044062502</c:v>
                </c:pt>
                <c:pt idx="86">
                  <c:v>16.112446070535622</c:v>
                </c:pt>
                <c:pt idx="87">
                  <c:v>16.666464216033834</c:v>
                </c:pt>
                <c:pt idx="88">
                  <c:v>17.235293548146029</c:v>
                </c:pt>
                <c:pt idx="89">
                  <c:v>17.853836720571863</c:v>
                </c:pt>
                <c:pt idx="90">
                  <c:v>18.490980037517534</c:v>
                </c:pt>
                <c:pt idx="91">
                  <c:v>19.21203467390481</c:v>
                </c:pt>
                <c:pt idx="92">
                  <c:v>19.926038995635352</c:v>
                </c:pt>
                <c:pt idx="93">
                  <c:v>20.703852258955838</c:v>
                </c:pt>
                <c:pt idx="94">
                  <c:v>21.524592399822293</c:v>
                </c:pt>
                <c:pt idx="95">
                  <c:v>22.390618667462928</c:v>
                </c:pt>
                <c:pt idx="96">
                  <c:v>23.197644408728152</c:v>
                </c:pt>
                <c:pt idx="97">
                  <c:v>24.08265125364332</c:v>
                </c:pt>
                <c:pt idx="98">
                  <c:v>24.905062006241469</c:v>
                </c:pt>
              </c:numCache>
            </c:numRef>
          </c:xVal>
          <c:yVal>
            <c:numRef>
              <c:f>'3D-UMa (K=M=1)'!$AV$156:$AV$254</c:f>
              <c:numCache>
                <c:formatCode>0.000_ </c:formatCode>
                <c:ptCount val="99"/>
                <c:pt idx="0">
                  <c:v>0.21967895478062971</c:v>
                </c:pt>
                <c:pt idx="1">
                  <c:v>5.1645553819487766E-2</c:v>
                </c:pt>
                <c:pt idx="2">
                  <c:v>2.2182326828711574E-2</c:v>
                </c:pt>
                <c:pt idx="3">
                  <c:v>-2.5803269357571601E-3</c:v>
                </c:pt>
                <c:pt idx="4">
                  <c:v>8.1504260893954239E-2</c:v>
                </c:pt>
                <c:pt idx="5">
                  <c:v>0.10062913426869224</c:v>
                </c:pt>
                <c:pt idx="6">
                  <c:v>9.3803001770336181E-2</c:v>
                </c:pt>
                <c:pt idx="7">
                  <c:v>6.6897427846816626E-2</c:v>
                </c:pt>
                <c:pt idx="8">
                  <c:v>7.2125045735340176E-2</c:v>
                </c:pt>
                <c:pt idx="9">
                  <c:v>0.10810246286015723</c:v>
                </c:pt>
                <c:pt idx="10">
                  <c:v>9.3522468554040783E-2</c:v>
                </c:pt>
                <c:pt idx="11">
                  <c:v>7.451998745791677E-2</c:v>
                </c:pt>
                <c:pt idx="12">
                  <c:v>9.489791966496619E-2</c:v>
                </c:pt>
                <c:pt idx="13">
                  <c:v>0.10716299586590372</c:v>
                </c:pt>
                <c:pt idx="14">
                  <c:v>9.7880628431110672E-2</c:v>
                </c:pt>
                <c:pt idx="15">
                  <c:v>0.11339569782016612</c:v>
                </c:pt>
                <c:pt idx="16">
                  <c:v>0.13149730609021459</c:v>
                </c:pt>
                <c:pt idx="17">
                  <c:v>0.13804678112283064</c:v>
                </c:pt>
                <c:pt idx="18">
                  <c:v>0.12660013639880607</c:v>
                </c:pt>
                <c:pt idx="19">
                  <c:v>0.14577403255211366</c:v>
                </c:pt>
                <c:pt idx="20">
                  <c:v>0.145318885410259</c:v>
                </c:pt>
                <c:pt idx="21">
                  <c:v>0.11270362566780015</c:v>
                </c:pt>
                <c:pt idx="22">
                  <c:v>0.1131636337472658</c:v>
                </c:pt>
                <c:pt idx="23">
                  <c:v>0.1069601407064501</c:v>
                </c:pt>
                <c:pt idx="24">
                  <c:v>0.13021009786254401</c:v>
                </c:pt>
                <c:pt idx="25">
                  <c:v>0.14146754138402906</c:v>
                </c:pt>
                <c:pt idx="26">
                  <c:v>0.176713216387969</c:v>
                </c:pt>
                <c:pt idx="27">
                  <c:v>0.15129328556908983</c:v>
                </c:pt>
                <c:pt idx="28">
                  <c:v>0.12298488710797284</c:v>
                </c:pt>
                <c:pt idx="29">
                  <c:v>0.15861431913658341</c:v>
                </c:pt>
                <c:pt idx="30">
                  <c:v>0.17239645851946594</c:v>
                </c:pt>
                <c:pt idx="31">
                  <c:v>0.19115469656355821</c:v>
                </c:pt>
                <c:pt idx="32">
                  <c:v>0.18799821668902816</c:v>
                </c:pt>
                <c:pt idx="33">
                  <c:v>0.19299415919954099</c:v>
                </c:pt>
                <c:pt idx="34">
                  <c:v>0.16349520116992888</c:v>
                </c:pt>
                <c:pt idx="35">
                  <c:v>0.17710385277342056</c:v>
                </c:pt>
                <c:pt idx="36">
                  <c:v>0.19818433638935362</c:v>
                </c:pt>
                <c:pt idx="37">
                  <c:v>0.19820756235656223</c:v>
                </c:pt>
                <c:pt idx="38">
                  <c:v>0.21645799230104812</c:v>
                </c:pt>
                <c:pt idx="39">
                  <c:v>0.21480551347645616</c:v>
                </c:pt>
                <c:pt idx="40">
                  <c:v>0.18792814521754542</c:v>
                </c:pt>
                <c:pt idx="41">
                  <c:v>0.18487901442079613</c:v>
                </c:pt>
                <c:pt idx="42">
                  <c:v>0.18164965744436357</c:v>
                </c:pt>
                <c:pt idx="43">
                  <c:v>0.16173923350971409</c:v>
                </c:pt>
                <c:pt idx="44">
                  <c:v>0.16450667614903169</c:v>
                </c:pt>
                <c:pt idx="45">
                  <c:v>0.1736644562220877</c:v>
                </c:pt>
                <c:pt idx="46">
                  <c:v>0.149770256152439</c:v>
                </c:pt>
                <c:pt idx="47">
                  <c:v>0.13182450045112937</c:v>
                </c:pt>
                <c:pt idx="48">
                  <c:v>0.14970019482155728</c:v>
                </c:pt>
                <c:pt idx="49">
                  <c:v>0.19541742253191696</c:v>
                </c:pt>
                <c:pt idx="50">
                  <c:v>0.19662268763503299</c:v>
                </c:pt>
                <c:pt idx="51">
                  <c:v>0.17649947655883125</c:v>
                </c:pt>
                <c:pt idx="52">
                  <c:v>0.18240986595953412</c:v>
                </c:pt>
                <c:pt idx="53">
                  <c:v>0.15763818256899942</c:v>
                </c:pt>
                <c:pt idx="54">
                  <c:v>0.16922119493282217</c:v>
                </c:pt>
                <c:pt idx="55">
                  <c:v>0.13986464359978346</c:v>
                </c:pt>
                <c:pt idx="56">
                  <c:v>9.2466739757540495E-2</c:v>
                </c:pt>
                <c:pt idx="57">
                  <c:v>6.9219790951131621E-2</c:v>
                </c:pt>
                <c:pt idx="58">
                  <c:v>6.0857574997947417E-2</c:v>
                </c:pt>
                <c:pt idx="59">
                  <c:v>9.1254183226944896E-2</c:v>
                </c:pt>
                <c:pt idx="60">
                  <c:v>8.7469354483092232E-2</c:v>
                </c:pt>
                <c:pt idx="61">
                  <c:v>0.11287827651230309</c:v>
                </c:pt>
                <c:pt idx="62">
                  <c:v>0.15388868370874853</c:v>
                </c:pt>
                <c:pt idx="63">
                  <c:v>0.19187465226516043</c:v>
                </c:pt>
                <c:pt idx="64">
                  <c:v>0.26192697541252485</c:v>
                </c:pt>
                <c:pt idx="65">
                  <c:v>0.22574034985412439</c:v>
                </c:pt>
                <c:pt idx="66">
                  <c:v>0.13881208670382961</c:v>
                </c:pt>
                <c:pt idx="67">
                  <c:v>0.13810261467999929</c:v>
                </c:pt>
                <c:pt idx="68">
                  <c:v>0.1587121441598569</c:v>
                </c:pt>
                <c:pt idx="69">
                  <c:v>0.21711720675920176</c:v>
                </c:pt>
                <c:pt idx="70">
                  <c:v>0.1543916903021092</c:v>
                </c:pt>
                <c:pt idx="71">
                  <c:v>0.16123165807766249</c:v>
                </c:pt>
                <c:pt idx="72">
                  <c:v>0.14506944602046801</c:v>
                </c:pt>
                <c:pt idx="73">
                  <c:v>0.2113561551371852</c:v>
                </c:pt>
                <c:pt idx="74">
                  <c:v>0.23510810657091064</c:v>
                </c:pt>
                <c:pt idx="75">
                  <c:v>0.19519786999188149</c:v>
                </c:pt>
                <c:pt idx="76">
                  <c:v>0.20986278352706655</c:v>
                </c:pt>
                <c:pt idx="77">
                  <c:v>0.20985018210819639</c:v>
                </c:pt>
                <c:pt idx="78">
                  <c:v>0.27669024336943515</c:v>
                </c:pt>
                <c:pt idx="79">
                  <c:v>0.24029830821040754</c:v>
                </c:pt>
                <c:pt idx="80">
                  <c:v>0.14605696587710071</c:v>
                </c:pt>
                <c:pt idx="81">
                  <c:v>0.12368715232669381</c:v>
                </c:pt>
                <c:pt idx="82">
                  <c:v>9.466190942911723E-2</c:v>
                </c:pt>
                <c:pt idx="83">
                  <c:v>0.13894836624959694</c:v>
                </c:pt>
                <c:pt idx="84">
                  <c:v>0.21039681543408051</c:v>
                </c:pt>
                <c:pt idx="85">
                  <c:v>0.18407970989717981</c:v>
                </c:pt>
                <c:pt idx="86">
                  <c:v>0.20150822180767847</c:v>
                </c:pt>
                <c:pt idx="87">
                  <c:v>0.27490282904526708</c:v>
                </c:pt>
                <c:pt idx="88">
                  <c:v>0.41389603413947285</c:v>
                </c:pt>
                <c:pt idx="89">
                  <c:v>0.515932423067337</c:v>
                </c:pt>
                <c:pt idx="90">
                  <c:v>0.60559863017116555</c:v>
                </c:pt>
                <c:pt idx="91">
                  <c:v>0.64412112391379139</c:v>
                </c:pt>
                <c:pt idx="92">
                  <c:v>0.57458478078544672</c:v>
                </c:pt>
                <c:pt idx="93">
                  <c:v>0.62524878578986076</c:v>
                </c:pt>
                <c:pt idx="94">
                  <c:v>0.42220845627190684</c:v>
                </c:pt>
                <c:pt idx="95">
                  <c:v>0.24507514064927349</c:v>
                </c:pt>
                <c:pt idx="96">
                  <c:v>8.2620965160487003E-3</c:v>
                </c:pt>
                <c:pt idx="97">
                  <c:v>-0.22109355099922112</c:v>
                </c:pt>
                <c:pt idx="98">
                  <c:v>-0.13533295374906729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'3D-UMa (K=M=1)'!$AW$155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-8.4492693766986093</c:v>
                </c:pt>
                <c:pt idx="1">
                  <c:v>-4.9679795639846676</c:v>
                </c:pt>
                <c:pt idx="2">
                  <c:v>-4.264921381768092</c:v>
                </c:pt>
                <c:pt idx="3">
                  <c:v>-3.7876434210039527</c:v>
                </c:pt>
                <c:pt idx="4">
                  <c:v>-3.4040228092550744</c:v>
                </c:pt>
                <c:pt idx="5">
                  <c:v>-3.0979257111320622</c:v>
                </c:pt>
                <c:pt idx="6">
                  <c:v>-2.8094187280379161</c:v>
                </c:pt>
                <c:pt idx="7">
                  <c:v>-2.5663256818032365</c:v>
                </c:pt>
                <c:pt idx="8">
                  <c:v>-2.32358245120535</c:v>
                </c:pt>
                <c:pt idx="9">
                  <c:v>-2.1080601777192371</c:v>
                </c:pt>
                <c:pt idx="10">
                  <c:v>-1.8967423054832409</c:v>
                </c:pt>
                <c:pt idx="11">
                  <c:v>-1.7017466176277967</c:v>
                </c:pt>
                <c:pt idx="12">
                  <c:v>-1.5058439456628563</c:v>
                </c:pt>
                <c:pt idx="13">
                  <c:v>-1.3156442406745437</c:v>
                </c:pt>
                <c:pt idx="14">
                  <c:v>-1.1368138244078907</c:v>
                </c:pt>
                <c:pt idx="15">
                  <c:v>-0.96864543665439506</c:v>
                </c:pt>
                <c:pt idx="16">
                  <c:v>-0.80543464222460159</c:v>
                </c:pt>
                <c:pt idx="17">
                  <c:v>-0.64410660286342469</c:v>
                </c:pt>
                <c:pt idx="18">
                  <c:v>-0.49242761064831109</c:v>
                </c:pt>
                <c:pt idx="19">
                  <c:v>-0.33594576190763165</c:v>
                </c:pt>
                <c:pt idx="20">
                  <c:v>-0.18151293889277839</c:v>
                </c:pt>
                <c:pt idx="21">
                  <c:v>-3.5074541456704557E-2</c:v>
                </c:pt>
                <c:pt idx="22">
                  <c:v>0.11174339705583321</c:v>
                </c:pt>
                <c:pt idx="23">
                  <c:v>0.25961557342665992</c:v>
                </c:pt>
                <c:pt idx="24">
                  <c:v>0.40043023962976898</c:v>
                </c:pt>
                <c:pt idx="25">
                  <c:v>0.54802944927004094</c:v>
                </c:pt>
                <c:pt idx="26">
                  <c:v>0.70081616209571496</c:v>
                </c:pt>
                <c:pt idx="27">
                  <c:v>0.84744112170452812</c:v>
                </c:pt>
                <c:pt idx="28">
                  <c:v>1.0008194597944271</c:v>
                </c:pt>
                <c:pt idx="29">
                  <c:v>1.1473161654362165</c:v>
                </c:pt>
                <c:pt idx="30">
                  <c:v>1.307139263657924</c:v>
                </c:pt>
                <c:pt idx="31">
                  <c:v>1.4626299233092117</c:v>
                </c:pt>
                <c:pt idx="32">
                  <c:v>1.6312945549365518</c:v>
                </c:pt>
                <c:pt idx="33">
                  <c:v>1.783986259552649</c:v>
                </c:pt>
                <c:pt idx="34">
                  <c:v>1.9462387671954313</c:v>
                </c:pt>
                <c:pt idx="35">
                  <c:v>2.1141420409809992</c:v>
                </c:pt>
                <c:pt idx="36">
                  <c:v>2.2755479812420663</c:v>
                </c:pt>
                <c:pt idx="37">
                  <c:v>2.4402636105564977</c:v>
                </c:pt>
                <c:pt idx="38">
                  <c:v>2.605222959184792</c:v>
                </c:pt>
                <c:pt idx="39">
                  <c:v>2.7776862993272737</c:v>
                </c:pt>
                <c:pt idx="40">
                  <c:v>2.9564231894584045</c:v>
                </c:pt>
                <c:pt idx="41">
                  <c:v>3.1306334830736238</c:v>
                </c:pt>
                <c:pt idx="42">
                  <c:v>3.3126177940933266</c:v>
                </c:pt>
                <c:pt idx="43">
                  <c:v>3.4929042309618659</c:v>
                </c:pt>
                <c:pt idx="44">
                  <c:v>3.6793340151835281</c:v>
                </c:pt>
                <c:pt idx="45">
                  <c:v>3.8709826368198921</c:v>
                </c:pt>
                <c:pt idx="46">
                  <c:v>4.0570912235370411</c:v>
                </c:pt>
                <c:pt idx="47">
                  <c:v>4.2375685575010706</c:v>
                </c:pt>
                <c:pt idx="48">
                  <c:v>4.4336001070443825</c:v>
                </c:pt>
                <c:pt idx="49">
                  <c:v>4.6300885277648032</c:v>
                </c:pt>
                <c:pt idx="50">
                  <c:v>4.8301662706951074</c:v>
                </c:pt>
                <c:pt idx="51">
                  <c:v>5.0354778415979489</c:v>
                </c:pt>
                <c:pt idx="52">
                  <c:v>5.250936336594286</c:v>
                </c:pt>
                <c:pt idx="53">
                  <c:v>5.4715909800422908</c:v>
                </c:pt>
                <c:pt idx="54">
                  <c:v>5.6785294521316478</c:v>
                </c:pt>
                <c:pt idx="55">
                  <c:v>5.8897774595849262</c:v>
                </c:pt>
                <c:pt idx="56">
                  <c:v>6.1073582986197295</c:v>
                </c:pt>
                <c:pt idx="57">
                  <c:v>6.3326469686796383</c:v>
                </c:pt>
                <c:pt idx="58">
                  <c:v>6.5602200289741024</c:v>
                </c:pt>
                <c:pt idx="59">
                  <c:v>6.7894881277114747</c:v>
                </c:pt>
                <c:pt idx="60">
                  <c:v>7.0249462090161279</c:v>
                </c:pt>
                <c:pt idx="61">
                  <c:v>7.2728754855796973</c:v>
                </c:pt>
                <c:pt idx="62">
                  <c:v>7.5188485407315113</c:v>
                </c:pt>
                <c:pt idx="63">
                  <c:v>7.7771999446030797</c:v>
                </c:pt>
                <c:pt idx="64">
                  <c:v>8.0416694359186156</c:v>
                </c:pt>
                <c:pt idx="65">
                  <c:v>8.2978884914000552</c:v>
                </c:pt>
                <c:pt idx="66">
                  <c:v>8.5588626958043701</c:v>
                </c:pt>
                <c:pt idx="67">
                  <c:v>8.8423470977781502</c:v>
                </c:pt>
                <c:pt idx="68">
                  <c:v>9.1216027261072128</c:v>
                </c:pt>
                <c:pt idx="69">
                  <c:v>9.4104835370681474</c:v>
                </c:pt>
                <c:pt idx="70">
                  <c:v>9.7091528215130207</c:v>
                </c:pt>
                <c:pt idx="71">
                  <c:v>10.031246601407437</c:v>
                </c:pt>
                <c:pt idx="72">
                  <c:v>10.346893201765033</c:v>
                </c:pt>
                <c:pt idx="73">
                  <c:v>10.666391928473216</c:v>
                </c:pt>
                <c:pt idx="74">
                  <c:v>10.990629600451689</c:v>
                </c:pt>
                <c:pt idx="75">
                  <c:v>11.322223091292118</c:v>
                </c:pt>
                <c:pt idx="76">
                  <c:v>11.675259755719534</c:v>
                </c:pt>
                <c:pt idx="77">
                  <c:v>12.041010712635904</c:v>
                </c:pt>
                <c:pt idx="78">
                  <c:v>12.437523584583465</c:v>
                </c:pt>
                <c:pt idx="79">
                  <c:v>12.825218515388892</c:v>
                </c:pt>
                <c:pt idx="80">
                  <c:v>13.2470966386957</c:v>
                </c:pt>
                <c:pt idx="81">
                  <c:v>13.663419273042507</c:v>
                </c:pt>
                <c:pt idx="82">
                  <c:v>14.105949175951283</c:v>
                </c:pt>
                <c:pt idx="83">
                  <c:v>14.563722231397803</c:v>
                </c:pt>
                <c:pt idx="84">
                  <c:v>15.06476588501922</c:v>
                </c:pt>
                <c:pt idx="85">
                  <c:v>15.58684044062502</c:v>
                </c:pt>
                <c:pt idx="86">
                  <c:v>16.112446070535622</c:v>
                </c:pt>
                <c:pt idx="87">
                  <c:v>16.666464216033834</c:v>
                </c:pt>
                <c:pt idx="88">
                  <c:v>17.235293548146029</c:v>
                </c:pt>
                <c:pt idx="89">
                  <c:v>17.853836720571863</c:v>
                </c:pt>
                <c:pt idx="90">
                  <c:v>18.490980037517534</c:v>
                </c:pt>
                <c:pt idx="91">
                  <c:v>19.21203467390481</c:v>
                </c:pt>
                <c:pt idx="92">
                  <c:v>19.926038995635352</c:v>
                </c:pt>
                <c:pt idx="93">
                  <c:v>20.703852258955838</c:v>
                </c:pt>
                <c:pt idx="94">
                  <c:v>21.524592399822293</c:v>
                </c:pt>
                <c:pt idx="95">
                  <c:v>22.390618667462928</c:v>
                </c:pt>
                <c:pt idx="96">
                  <c:v>23.197644408728152</c:v>
                </c:pt>
                <c:pt idx="97">
                  <c:v>24.08265125364332</c:v>
                </c:pt>
                <c:pt idx="98">
                  <c:v>24.905062006241469</c:v>
                </c:pt>
              </c:numCache>
            </c:numRef>
          </c:xVal>
          <c:yVal>
            <c:numRef>
              <c:f>'3D-UMa (K=M=1)'!$AW$156:$AW$254</c:f>
              <c:numCache>
                <c:formatCode>0.000_ </c:formatCode>
                <c:ptCount val="99"/>
                <c:pt idx="0">
                  <c:v>0.32244564255285546</c:v>
                </c:pt>
                <c:pt idx="1">
                  <c:v>-0.42914810340478482</c:v>
                </c:pt>
                <c:pt idx="2">
                  <c:v>-0.41639943774676169</c:v>
                </c:pt>
                <c:pt idx="3">
                  <c:v>-0.44506783547418127</c:v>
                </c:pt>
                <c:pt idx="4">
                  <c:v>-0.41798426847572889</c:v>
                </c:pt>
                <c:pt idx="5">
                  <c:v>-0.40996452010095252</c:v>
                </c:pt>
                <c:pt idx="6">
                  <c:v>-0.39650165105306323</c:v>
                </c:pt>
                <c:pt idx="7">
                  <c:v>-0.39774458774547172</c:v>
                </c:pt>
                <c:pt idx="8">
                  <c:v>-0.38525720527920759</c:v>
                </c:pt>
                <c:pt idx="9">
                  <c:v>-0.38755645713177511</c:v>
                </c:pt>
                <c:pt idx="10">
                  <c:v>-0.40690971987660718</c:v>
                </c:pt>
                <c:pt idx="11">
                  <c:v>-0.37164035589827527</c:v>
                </c:pt>
                <c:pt idx="12">
                  <c:v>-0.38514737088095652</c:v>
                </c:pt>
                <c:pt idx="13">
                  <c:v>-0.41987421103983813</c:v>
                </c:pt>
                <c:pt idx="14">
                  <c:v>-0.39825299000505154</c:v>
                </c:pt>
                <c:pt idx="15">
                  <c:v>-0.42746792524837618</c:v>
                </c:pt>
                <c:pt idx="16">
                  <c:v>-0.42586288534493988</c:v>
                </c:pt>
                <c:pt idx="17">
                  <c:v>-0.43959262871489424</c:v>
                </c:pt>
                <c:pt idx="18">
                  <c:v>-0.44599658408506337</c:v>
                </c:pt>
                <c:pt idx="19">
                  <c:v>-0.43634016108055146</c:v>
                </c:pt>
                <c:pt idx="20">
                  <c:v>-0.42673131522486119</c:v>
                </c:pt>
                <c:pt idx="21">
                  <c:v>-0.41688101763798457</c:v>
                </c:pt>
                <c:pt idx="22">
                  <c:v>-0.41037017874349613</c:v>
                </c:pt>
                <c:pt idx="23">
                  <c:v>-0.40094476869633511</c:v>
                </c:pt>
                <c:pt idx="24">
                  <c:v>-0.40722044181934824</c:v>
                </c:pt>
                <c:pt idx="25">
                  <c:v>-0.41760216854373322</c:v>
                </c:pt>
                <c:pt idx="26">
                  <c:v>-0.4450886906684014</c:v>
                </c:pt>
                <c:pt idx="27">
                  <c:v>-0.47906384150169029</c:v>
                </c:pt>
                <c:pt idx="28">
                  <c:v>-0.48879910370742541</c:v>
                </c:pt>
                <c:pt idx="29">
                  <c:v>-0.52625587700253218</c:v>
                </c:pt>
                <c:pt idx="30">
                  <c:v>-0.5164235390505022</c:v>
                </c:pt>
                <c:pt idx="31">
                  <c:v>-0.53108313731202095</c:v>
                </c:pt>
                <c:pt idx="32">
                  <c:v>-0.53464801172458576</c:v>
                </c:pt>
                <c:pt idx="33">
                  <c:v>-0.54996372663935267</c:v>
                </c:pt>
                <c:pt idx="34">
                  <c:v>-0.57455238309393963</c:v>
                </c:pt>
                <c:pt idx="35">
                  <c:v>-0.58068328071134734</c:v>
                </c:pt>
                <c:pt idx="36">
                  <c:v>-0.59108115600075739</c:v>
                </c:pt>
                <c:pt idx="37">
                  <c:v>-0.61616961231138445</c:v>
                </c:pt>
                <c:pt idx="38">
                  <c:v>-0.63879063787940038</c:v>
                </c:pt>
                <c:pt idx="39">
                  <c:v>-0.65078631315459745</c:v>
                </c:pt>
                <c:pt idx="40">
                  <c:v>-0.67341573897589013</c:v>
                </c:pt>
                <c:pt idx="41">
                  <c:v>-0.70342852194376926</c:v>
                </c:pt>
                <c:pt idx="42">
                  <c:v>-0.72387517735338003</c:v>
                </c:pt>
                <c:pt idx="43">
                  <c:v>-0.72908572823077655</c:v>
                </c:pt>
                <c:pt idx="44">
                  <c:v>-0.7153940313632714</c:v>
                </c:pt>
                <c:pt idx="45">
                  <c:v>-0.6981184289007567</c:v>
                </c:pt>
                <c:pt idx="46">
                  <c:v>-0.71430693924417898</c:v>
                </c:pt>
                <c:pt idx="47">
                  <c:v>-0.72029292037302772</c:v>
                </c:pt>
                <c:pt idx="48">
                  <c:v>-0.7211056039659538</c:v>
                </c:pt>
                <c:pt idx="49">
                  <c:v>-0.75352168475401227</c:v>
                </c:pt>
                <c:pt idx="50">
                  <c:v>-0.74537540766958266</c:v>
                </c:pt>
                <c:pt idx="51">
                  <c:v>-0.7861340942659405</c:v>
                </c:pt>
                <c:pt idx="52">
                  <c:v>-0.79719996573775731</c:v>
                </c:pt>
                <c:pt idx="53">
                  <c:v>-0.78592011704471432</c:v>
                </c:pt>
                <c:pt idx="54">
                  <c:v>-0.78649890122419563</c:v>
                </c:pt>
                <c:pt idx="55">
                  <c:v>-0.80822221107872227</c:v>
                </c:pt>
                <c:pt idx="56">
                  <c:v>-0.84120553091391503</c:v>
                </c:pt>
                <c:pt idx="57">
                  <c:v>-0.87044432818799322</c:v>
                </c:pt>
                <c:pt idx="58">
                  <c:v>-0.91645942636006694</c:v>
                </c:pt>
                <c:pt idx="59">
                  <c:v>-0.92105608580906928</c:v>
                </c:pt>
                <c:pt idx="60">
                  <c:v>-0.91320229863154179</c:v>
                </c:pt>
                <c:pt idx="61">
                  <c:v>-0.94375146351525796</c:v>
                </c:pt>
                <c:pt idx="62">
                  <c:v>-0.96056794951064273</c:v>
                </c:pt>
                <c:pt idx="63">
                  <c:v>-0.95503993528757647</c:v>
                </c:pt>
                <c:pt idx="64">
                  <c:v>-0.98122743623747155</c:v>
                </c:pt>
                <c:pt idx="65">
                  <c:v>-1.0297568686775245</c:v>
                </c:pt>
                <c:pt idx="66">
                  <c:v>-1.0459034944661862</c:v>
                </c:pt>
                <c:pt idx="67">
                  <c:v>-1.1096064584551826</c:v>
                </c:pt>
                <c:pt idx="68">
                  <c:v>-1.1340091065633571</c:v>
                </c:pt>
                <c:pt idx="69">
                  <c:v>-1.1741394938388368</c:v>
                </c:pt>
                <c:pt idx="70">
                  <c:v>-1.2002228317212769</c:v>
                </c:pt>
                <c:pt idx="71">
                  <c:v>-1.1980525927204901</c:v>
                </c:pt>
                <c:pt idx="72">
                  <c:v>-1.2067022276958461</c:v>
                </c:pt>
                <c:pt idx="73">
                  <c:v>-1.2361920076524431</c:v>
                </c:pt>
                <c:pt idx="74">
                  <c:v>-1.2898021965476136</c:v>
                </c:pt>
                <c:pt idx="75">
                  <c:v>-1.2316680678719951</c:v>
                </c:pt>
                <c:pt idx="76">
                  <c:v>-1.2390862308113224</c:v>
                </c:pt>
                <c:pt idx="77">
                  <c:v>-1.2328061604298117</c:v>
                </c:pt>
                <c:pt idx="78">
                  <c:v>-1.2546597173041683</c:v>
                </c:pt>
                <c:pt idx="79">
                  <c:v>-1.2723356686725928</c:v>
                </c:pt>
                <c:pt idx="80">
                  <c:v>-1.2072435527162266</c:v>
                </c:pt>
                <c:pt idx="81">
                  <c:v>-1.2428444301159853</c:v>
                </c:pt>
                <c:pt idx="82">
                  <c:v>-1.2182236004346123</c:v>
                </c:pt>
                <c:pt idx="83">
                  <c:v>-1.2234052372095032</c:v>
                </c:pt>
                <c:pt idx="84">
                  <c:v>-1.1566872637957282</c:v>
                </c:pt>
                <c:pt idx="85">
                  <c:v>-1.1718418387694864</c:v>
                </c:pt>
                <c:pt idx="86">
                  <c:v>-1.1589731511224386</c:v>
                </c:pt>
                <c:pt idx="87">
                  <c:v>-1.1923495914012765</c:v>
                </c:pt>
                <c:pt idx="88">
                  <c:v>-1.2094282185869005</c:v>
                </c:pt>
                <c:pt idx="89">
                  <c:v>-1.3164843659467707</c:v>
                </c:pt>
                <c:pt idx="90">
                  <c:v>-1.3539719581858769</c:v>
                </c:pt>
                <c:pt idx="91">
                  <c:v>-1.3161355486161135</c:v>
                </c:pt>
                <c:pt idx="92">
                  <c:v>-1.2818362837588886</c:v>
                </c:pt>
                <c:pt idx="93">
                  <c:v>-1.1314230701384531</c:v>
                </c:pt>
                <c:pt idx="94">
                  <c:v>-1.0515228948497999</c:v>
                </c:pt>
                <c:pt idx="95">
                  <c:v>-1.0188128207585763</c:v>
                </c:pt>
                <c:pt idx="96">
                  <c:v>-0.94848203032839606</c:v>
                </c:pt>
                <c:pt idx="97">
                  <c:v>-0.61944137681141953</c:v>
                </c:pt>
                <c:pt idx="98">
                  <c:v>-0.45295630017126598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'3D-UMa (K=M=1)'!$AX$155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-8.4492693766986093</c:v>
                </c:pt>
                <c:pt idx="1">
                  <c:v>-4.9679795639846676</c:v>
                </c:pt>
                <c:pt idx="2">
                  <c:v>-4.264921381768092</c:v>
                </c:pt>
                <c:pt idx="3">
                  <c:v>-3.7876434210039527</c:v>
                </c:pt>
                <c:pt idx="4">
                  <c:v>-3.4040228092550744</c:v>
                </c:pt>
                <c:pt idx="5">
                  <c:v>-3.0979257111320622</c:v>
                </c:pt>
                <c:pt idx="6">
                  <c:v>-2.8094187280379161</c:v>
                </c:pt>
                <c:pt idx="7">
                  <c:v>-2.5663256818032365</c:v>
                </c:pt>
                <c:pt idx="8">
                  <c:v>-2.32358245120535</c:v>
                </c:pt>
                <c:pt idx="9">
                  <c:v>-2.1080601777192371</c:v>
                </c:pt>
                <c:pt idx="10">
                  <c:v>-1.8967423054832409</c:v>
                </c:pt>
                <c:pt idx="11">
                  <c:v>-1.7017466176277967</c:v>
                </c:pt>
                <c:pt idx="12">
                  <c:v>-1.5058439456628563</c:v>
                </c:pt>
                <c:pt idx="13">
                  <c:v>-1.3156442406745437</c:v>
                </c:pt>
                <c:pt idx="14">
                  <c:v>-1.1368138244078907</c:v>
                </c:pt>
                <c:pt idx="15">
                  <c:v>-0.96864543665439506</c:v>
                </c:pt>
                <c:pt idx="16">
                  <c:v>-0.80543464222460159</c:v>
                </c:pt>
                <c:pt idx="17">
                  <c:v>-0.64410660286342469</c:v>
                </c:pt>
                <c:pt idx="18">
                  <c:v>-0.49242761064831109</c:v>
                </c:pt>
                <c:pt idx="19">
                  <c:v>-0.33594576190763165</c:v>
                </c:pt>
                <c:pt idx="20">
                  <c:v>-0.18151293889277839</c:v>
                </c:pt>
                <c:pt idx="21">
                  <c:v>-3.5074541456704557E-2</c:v>
                </c:pt>
                <c:pt idx="22">
                  <c:v>0.11174339705583321</c:v>
                </c:pt>
                <c:pt idx="23">
                  <c:v>0.25961557342665992</c:v>
                </c:pt>
                <c:pt idx="24">
                  <c:v>0.40043023962976898</c:v>
                </c:pt>
                <c:pt idx="25">
                  <c:v>0.54802944927004094</c:v>
                </c:pt>
                <c:pt idx="26">
                  <c:v>0.70081616209571496</c:v>
                </c:pt>
                <c:pt idx="27">
                  <c:v>0.84744112170452812</c:v>
                </c:pt>
                <c:pt idx="28">
                  <c:v>1.0008194597944271</c:v>
                </c:pt>
                <c:pt idx="29">
                  <c:v>1.1473161654362165</c:v>
                </c:pt>
                <c:pt idx="30">
                  <c:v>1.307139263657924</c:v>
                </c:pt>
                <c:pt idx="31">
                  <c:v>1.4626299233092117</c:v>
                </c:pt>
                <c:pt idx="32">
                  <c:v>1.6312945549365518</c:v>
                </c:pt>
                <c:pt idx="33">
                  <c:v>1.783986259552649</c:v>
                </c:pt>
                <c:pt idx="34">
                  <c:v>1.9462387671954313</c:v>
                </c:pt>
                <c:pt idx="35">
                  <c:v>2.1141420409809992</c:v>
                </c:pt>
                <c:pt idx="36">
                  <c:v>2.2755479812420663</c:v>
                </c:pt>
                <c:pt idx="37">
                  <c:v>2.4402636105564977</c:v>
                </c:pt>
                <c:pt idx="38">
                  <c:v>2.605222959184792</c:v>
                </c:pt>
                <c:pt idx="39">
                  <c:v>2.7776862993272737</c:v>
                </c:pt>
                <c:pt idx="40">
                  <c:v>2.9564231894584045</c:v>
                </c:pt>
                <c:pt idx="41">
                  <c:v>3.1306334830736238</c:v>
                </c:pt>
                <c:pt idx="42">
                  <c:v>3.3126177940933266</c:v>
                </c:pt>
                <c:pt idx="43">
                  <c:v>3.4929042309618659</c:v>
                </c:pt>
                <c:pt idx="44">
                  <c:v>3.6793340151835281</c:v>
                </c:pt>
                <c:pt idx="45">
                  <c:v>3.8709826368198921</c:v>
                </c:pt>
                <c:pt idx="46">
                  <c:v>4.0570912235370411</c:v>
                </c:pt>
                <c:pt idx="47">
                  <c:v>4.2375685575010706</c:v>
                </c:pt>
                <c:pt idx="48">
                  <c:v>4.4336001070443825</c:v>
                </c:pt>
                <c:pt idx="49">
                  <c:v>4.6300885277648032</c:v>
                </c:pt>
                <c:pt idx="50">
                  <c:v>4.8301662706951074</c:v>
                </c:pt>
                <c:pt idx="51">
                  <c:v>5.0354778415979489</c:v>
                </c:pt>
                <c:pt idx="52">
                  <c:v>5.250936336594286</c:v>
                </c:pt>
                <c:pt idx="53">
                  <c:v>5.4715909800422908</c:v>
                </c:pt>
                <c:pt idx="54">
                  <c:v>5.6785294521316478</c:v>
                </c:pt>
                <c:pt idx="55">
                  <c:v>5.8897774595849262</c:v>
                </c:pt>
                <c:pt idx="56">
                  <c:v>6.1073582986197295</c:v>
                </c:pt>
                <c:pt idx="57">
                  <c:v>6.3326469686796383</c:v>
                </c:pt>
                <c:pt idx="58">
                  <c:v>6.5602200289741024</c:v>
                </c:pt>
                <c:pt idx="59">
                  <c:v>6.7894881277114747</c:v>
                </c:pt>
                <c:pt idx="60">
                  <c:v>7.0249462090161279</c:v>
                </c:pt>
                <c:pt idx="61">
                  <c:v>7.2728754855796973</c:v>
                </c:pt>
                <c:pt idx="62">
                  <c:v>7.5188485407315113</c:v>
                </c:pt>
                <c:pt idx="63">
                  <c:v>7.7771999446030797</c:v>
                </c:pt>
                <c:pt idx="64">
                  <c:v>8.0416694359186156</c:v>
                </c:pt>
                <c:pt idx="65">
                  <c:v>8.2978884914000552</c:v>
                </c:pt>
                <c:pt idx="66">
                  <c:v>8.5588626958043701</c:v>
                </c:pt>
                <c:pt idx="67">
                  <c:v>8.8423470977781502</c:v>
                </c:pt>
                <c:pt idx="68">
                  <c:v>9.1216027261072128</c:v>
                </c:pt>
                <c:pt idx="69">
                  <c:v>9.4104835370681474</c:v>
                </c:pt>
                <c:pt idx="70">
                  <c:v>9.7091528215130207</c:v>
                </c:pt>
                <c:pt idx="71">
                  <c:v>10.031246601407437</c:v>
                </c:pt>
                <c:pt idx="72">
                  <c:v>10.346893201765033</c:v>
                </c:pt>
                <c:pt idx="73">
                  <c:v>10.666391928473216</c:v>
                </c:pt>
                <c:pt idx="74">
                  <c:v>10.990629600451689</c:v>
                </c:pt>
                <c:pt idx="75">
                  <c:v>11.322223091292118</c:v>
                </c:pt>
                <c:pt idx="76">
                  <c:v>11.675259755719534</c:v>
                </c:pt>
                <c:pt idx="77">
                  <c:v>12.041010712635904</c:v>
                </c:pt>
                <c:pt idx="78">
                  <c:v>12.437523584583465</c:v>
                </c:pt>
                <c:pt idx="79">
                  <c:v>12.825218515388892</c:v>
                </c:pt>
                <c:pt idx="80">
                  <c:v>13.2470966386957</c:v>
                </c:pt>
                <c:pt idx="81">
                  <c:v>13.663419273042507</c:v>
                </c:pt>
                <c:pt idx="82">
                  <c:v>14.105949175951283</c:v>
                </c:pt>
                <c:pt idx="83">
                  <c:v>14.563722231397803</c:v>
                </c:pt>
                <c:pt idx="84">
                  <c:v>15.06476588501922</c:v>
                </c:pt>
                <c:pt idx="85">
                  <c:v>15.58684044062502</c:v>
                </c:pt>
                <c:pt idx="86">
                  <c:v>16.112446070535622</c:v>
                </c:pt>
                <c:pt idx="87">
                  <c:v>16.666464216033834</c:v>
                </c:pt>
                <c:pt idx="88">
                  <c:v>17.235293548146029</c:v>
                </c:pt>
                <c:pt idx="89">
                  <c:v>17.853836720571863</c:v>
                </c:pt>
                <c:pt idx="90">
                  <c:v>18.490980037517534</c:v>
                </c:pt>
                <c:pt idx="91">
                  <c:v>19.21203467390481</c:v>
                </c:pt>
                <c:pt idx="92">
                  <c:v>19.926038995635352</c:v>
                </c:pt>
                <c:pt idx="93">
                  <c:v>20.703852258955838</c:v>
                </c:pt>
                <c:pt idx="94">
                  <c:v>21.524592399822293</c:v>
                </c:pt>
                <c:pt idx="95">
                  <c:v>22.390618667462928</c:v>
                </c:pt>
                <c:pt idx="96">
                  <c:v>23.197644408728152</c:v>
                </c:pt>
                <c:pt idx="97">
                  <c:v>24.08265125364332</c:v>
                </c:pt>
                <c:pt idx="98">
                  <c:v>24.905062006241469</c:v>
                </c:pt>
              </c:numCache>
            </c:numRef>
          </c:xVal>
          <c:yVal>
            <c:numRef>
              <c:f>'3D-UMa (K=M=1)'!$AX$156:$AX$254</c:f>
              <c:numCache>
                <c:formatCode>0.000_ </c:formatCode>
                <c:ptCount val="99"/>
                <c:pt idx="0">
                  <c:v>0.65786937669860901</c:v>
                </c:pt>
                <c:pt idx="1">
                  <c:v>2.2379563984667783E-2</c:v>
                </c:pt>
                <c:pt idx="2">
                  <c:v>-1.8778618231907629E-2</c:v>
                </c:pt>
                <c:pt idx="3">
                  <c:v>-5.6756578996047136E-2</c:v>
                </c:pt>
                <c:pt idx="4">
                  <c:v>-2.4777190744925459E-2</c:v>
                </c:pt>
                <c:pt idx="5">
                  <c:v>-7.8574288867937714E-2</c:v>
                </c:pt>
                <c:pt idx="6">
                  <c:v>6.8418728037916043E-2</c:v>
                </c:pt>
                <c:pt idx="7">
                  <c:v>3.2325681803236694E-2</c:v>
                </c:pt>
                <c:pt idx="8">
                  <c:v>1.4882451205350034E-2</c:v>
                </c:pt>
                <c:pt idx="9">
                  <c:v>-6.7739822280763029E-2</c:v>
                </c:pt>
                <c:pt idx="10">
                  <c:v>-7.8557694516759202E-2</c:v>
                </c:pt>
                <c:pt idx="11">
                  <c:v>-2.8553382372203284E-2</c:v>
                </c:pt>
                <c:pt idx="12">
                  <c:v>-6.4056054337143786E-2</c:v>
                </c:pt>
                <c:pt idx="13">
                  <c:v>8.7442406745437129E-3</c:v>
                </c:pt>
                <c:pt idx="14">
                  <c:v>-1.9586175592109401E-2</c:v>
                </c:pt>
                <c:pt idx="15">
                  <c:v>-1.5654563345604888E-2</c:v>
                </c:pt>
                <c:pt idx="16">
                  <c:v>-5.8865357775398364E-2</c:v>
                </c:pt>
                <c:pt idx="17">
                  <c:v>-1.3793397136575347E-2</c:v>
                </c:pt>
                <c:pt idx="18">
                  <c:v>-6.9772389351688946E-2</c:v>
                </c:pt>
                <c:pt idx="19">
                  <c:v>-7.6254238092368365E-2</c:v>
                </c:pt>
                <c:pt idx="20">
                  <c:v>-8.4287061107221589E-2</c:v>
                </c:pt>
                <c:pt idx="21">
                  <c:v>-7.8225458543295434E-2</c:v>
                </c:pt>
                <c:pt idx="22">
                  <c:v>-7.2143397055833197E-2</c:v>
                </c:pt>
                <c:pt idx="23">
                  <c:v>-0.10471557342665991</c:v>
                </c:pt>
                <c:pt idx="24">
                  <c:v>-0.12773023962976898</c:v>
                </c:pt>
                <c:pt idx="25">
                  <c:v>-0.16412944927004092</c:v>
                </c:pt>
                <c:pt idx="26">
                  <c:v>-0.14361616209571493</c:v>
                </c:pt>
                <c:pt idx="27">
                  <c:v>-0.17514112170452811</c:v>
                </c:pt>
                <c:pt idx="28">
                  <c:v>-0.12111945979442706</c:v>
                </c:pt>
                <c:pt idx="29">
                  <c:v>-0.11851616543621657</c:v>
                </c:pt>
                <c:pt idx="30">
                  <c:v>-0.1426392636579239</c:v>
                </c:pt>
                <c:pt idx="31">
                  <c:v>-0.16562992330921178</c:v>
                </c:pt>
                <c:pt idx="32">
                  <c:v>-0.19079455493655195</c:v>
                </c:pt>
                <c:pt idx="33">
                  <c:v>-0.21648625955264911</c:v>
                </c:pt>
                <c:pt idx="34">
                  <c:v>-0.16683876719543123</c:v>
                </c:pt>
                <c:pt idx="35">
                  <c:v>-0.15904204098099917</c:v>
                </c:pt>
                <c:pt idx="36">
                  <c:v>-0.19344798124206619</c:v>
                </c:pt>
                <c:pt idx="37">
                  <c:v>-0.16006361055649787</c:v>
                </c:pt>
                <c:pt idx="38">
                  <c:v>-0.22322295918479185</c:v>
                </c:pt>
                <c:pt idx="39">
                  <c:v>-0.15918629932727368</c:v>
                </c:pt>
                <c:pt idx="40">
                  <c:v>-0.22112318945840448</c:v>
                </c:pt>
                <c:pt idx="41">
                  <c:v>-0.1796334830736237</c:v>
                </c:pt>
                <c:pt idx="42">
                  <c:v>-0.18951779409332659</c:v>
                </c:pt>
                <c:pt idx="43">
                  <c:v>-0.21550423096186577</c:v>
                </c:pt>
                <c:pt idx="44">
                  <c:v>-0.21253401518352799</c:v>
                </c:pt>
                <c:pt idx="45">
                  <c:v>-0.23218263681989226</c:v>
                </c:pt>
                <c:pt idx="46">
                  <c:v>-0.21389122353704115</c:v>
                </c:pt>
                <c:pt idx="47">
                  <c:v>-0.21546855750107063</c:v>
                </c:pt>
                <c:pt idx="48">
                  <c:v>-0.22100010704438233</c:v>
                </c:pt>
                <c:pt idx="49">
                  <c:v>-0.22698852776480294</c:v>
                </c:pt>
                <c:pt idx="50">
                  <c:v>-0.29196627069510761</c:v>
                </c:pt>
                <c:pt idx="51">
                  <c:v>-0.15177784159794871</c:v>
                </c:pt>
                <c:pt idx="52">
                  <c:v>-0.14083633659428596</c:v>
                </c:pt>
                <c:pt idx="53">
                  <c:v>-5.7790980042290663E-2</c:v>
                </c:pt>
                <c:pt idx="54">
                  <c:v>-0.13452945213164824</c:v>
                </c:pt>
                <c:pt idx="55">
                  <c:v>-0.16687745958492606</c:v>
                </c:pt>
                <c:pt idx="56">
                  <c:v>-0.15965829861972924</c:v>
                </c:pt>
                <c:pt idx="57">
                  <c:v>-0.10314696867963846</c:v>
                </c:pt>
                <c:pt idx="58">
                  <c:v>-0.15232002897410268</c:v>
                </c:pt>
                <c:pt idx="59">
                  <c:v>-0.15708812771147507</c:v>
                </c:pt>
                <c:pt idx="60">
                  <c:v>-0.15724620901612774</c:v>
                </c:pt>
                <c:pt idx="61">
                  <c:v>-6.4975485579696901E-2</c:v>
                </c:pt>
                <c:pt idx="62">
                  <c:v>-9.2148540731511019E-2</c:v>
                </c:pt>
                <c:pt idx="63">
                  <c:v>-9.7899944603080158E-2</c:v>
                </c:pt>
                <c:pt idx="64">
                  <c:v>6.2930564081383977E-2</c:v>
                </c:pt>
                <c:pt idx="65">
                  <c:v>-2.7988491400055437E-2</c:v>
                </c:pt>
                <c:pt idx="66">
                  <c:v>-9.6269580437002844E-4</c:v>
                </c:pt>
                <c:pt idx="67">
                  <c:v>3.7252902221849737E-2</c:v>
                </c:pt>
                <c:pt idx="68">
                  <c:v>-2.7502726107213604E-2</c:v>
                </c:pt>
                <c:pt idx="69">
                  <c:v>-2.9683537068146748E-2</c:v>
                </c:pt>
                <c:pt idx="70">
                  <c:v>4.2747178486978399E-2</c:v>
                </c:pt>
                <c:pt idx="71">
                  <c:v>0.14405339859256294</c:v>
                </c:pt>
                <c:pt idx="72">
                  <c:v>0.19920679823496634</c:v>
                </c:pt>
                <c:pt idx="73">
                  <c:v>0.10480807152678473</c:v>
                </c:pt>
                <c:pt idx="74">
                  <c:v>0.11887039954831202</c:v>
                </c:pt>
                <c:pt idx="75">
                  <c:v>0.12447690870788186</c:v>
                </c:pt>
                <c:pt idx="76">
                  <c:v>0.11764024428046582</c:v>
                </c:pt>
                <c:pt idx="77">
                  <c:v>9.5189287364096486E-2</c:v>
                </c:pt>
                <c:pt idx="78">
                  <c:v>0.11137641541653487</c:v>
                </c:pt>
                <c:pt idx="79">
                  <c:v>0.1133814846111072</c:v>
                </c:pt>
                <c:pt idx="80">
                  <c:v>0.10560336130430059</c:v>
                </c:pt>
                <c:pt idx="81">
                  <c:v>0.37608072695749328</c:v>
                </c:pt>
                <c:pt idx="82">
                  <c:v>0.30055082404871669</c:v>
                </c:pt>
                <c:pt idx="83">
                  <c:v>0.1623777686021981</c:v>
                </c:pt>
                <c:pt idx="84">
                  <c:v>2.3734114980779708E-2</c:v>
                </c:pt>
                <c:pt idx="85">
                  <c:v>0.20495955937498067</c:v>
                </c:pt>
                <c:pt idx="86">
                  <c:v>0.25765392946437871</c:v>
                </c:pt>
                <c:pt idx="87">
                  <c:v>0.51203578396616578</c:v>
                </c:pt>
                <c:pt idx="88">
                  <c:v>0.43230645185397165</c:v>
                </c:pt>
                <c:pt idx="89">
                  <c:v>0.5184632794281363</c:v>
                </c:pt>
                <c:pt idx="90">
                  <c:v>0.49191996248246639</c:v>
                </c:pt>
                <c:pt idx="91">
                  <c:v>0.55906532609519033</c:v>
                </c:pt>
                <c:pt idx="92">
                  <c:v>0.3229610043646467</c:v>
                </c:pt>
                <c:pt idx="93">
                  <c:v>4.2647741044163467E-2</c:v>
                </c:pt>
                <c:pt idx="94">
                  <c:v>8.7607600177708633E-2</c:v>
                </c:pt>
                <c:pt idx="95">
                  <c:v>0.32598133253707218</c:v>
                </c:pt>
                <c:pt idx="96">
                  <c:v>0.27115559127184952</c:v>
                </c:pt>
                <c:pt idx="97">
                  <c:v>0.33824874635667967</c:v>
                </c:pt>
                <c:pt idx="98">
                  <c:v>0.40453799375853094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'3D-UMa (K=M=1)'!$AY$155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-8.4492693766986093</c:v>
                </c:pt>
                <c:pt idx="1">
                  <c:v>-4.9679795639846676</c:v>
                </c:pt>
                <c:pt idx="2">
                  <c:v>-4.264921381768092</c:v>
                </c:pt>
                <c:pt idx="3">
                  <c:v>-3.7876434210039527</c:v>
                </c:pt>
                <c:pt idx="4">
                  <c:v>-3.4040228092550744</c:v>
                </c:pt>
                <c:pt idx="5">
                  <c:v>-3.0979257111320622</c:v>
                </c:pt>
                <c:pt idx="6">
                  <c:v>-2.8094187280379161</c:v>
                </c:pt>
                <c:pt idx="7">
                  <c:v>-2.5663256818032365</c:v>
                </c:pt>
                <c:pt idx="8">
                  <c:v>-2.32358245120535</c:v>
                </c:pt>
                <c:pt idx="9">
                  <c:v>-2.1080601777192371</c:v>
                </c:pt>
                <c:pt idx="10">
                  <c:v>-1.8967423054832409</c:v>
                </c:pt>
                <c:pt idx="11">
                  <c:v>-1.7017466176277967</c:v>
                </c:pt>
                <c:pt idx="12">
                  <c:v>-1.5058439456628563</c:v>
                </c:pt>
                <c:pt idx="13">
                  <c:v>-1.3156442406745437</c:v>
                </c:pt>
                <c:pt idx="14">
                  <c:v>-1.1368138244078907</c:v>
                </c:pt>
                <c:pt idx="15">
                  <c:v>-0.96864543665439506</c:v>
                </c:pt>
                <c:pt idx="16">
                  <c:v>-0.80543464222460159</c:v>
                </c:pt>
                <c:pt idx="17">
                  <c:v>-0.64410660286342469</c:v>
                </c:pt>
                <c:pt idx="18">
                  <c:v>-0.49242761064831109</c:v>
                </c:pt>
                <c:pt idx="19">
                  <c:v>-0.33594576190763165</c:v>
                </c:pt>
                <c:pt idx="20">
                  <c:v>-0.18151293889277839</c:v>
                </c:pt>
                <c:pt idx="21">
                  <c:v>-3.5074541456704557E-2</c:v>
                </c:pt>
                <c:pt idx="22">
                  <c:v>0.11174339705583321</c:v>
                </c:pt>
                <c:pt idx="23">
                  <c:v>0.25961557342665992</c:v>
                </c:pt>
                <c:pt idx="24">
                  <c:v>0.40043023962976898</c:v>
                </c:pt>
                <c:pt idx="25">
                  <c:v>0.54802944927004094</c:v>
                </c:pt>
                <c:pt idx="26">
                  <c:v>0.70081616209571496</c:v>
                </c:pt>
                <c:pt idx="27">
                  <c:v>0.84744112170452812</c:v>
                </c:pt>
                <c:pt idx="28">
                  <c:v>1.0008194597944271</c:v>
                </c:pt>
                <c:pt idx="29">
                  <c:v>1.1473161654362165</c:v>
                </c:pt>
                <c:pt idx="30">
                  <c:v>1.307139263657924</c:v>
                </c:pt>
                <c:pt idx="31">
                  <c:v>1.4626299233092117</c:v>
                </c:pt>
                <c:pt idx="32">
                  <c:v>1.6312945549365518</c:v>
                </c:pt>
                <c:pt idx="33">
                  <c:v>1.783986259552649</c:v>
                </c:pt>
                <c:pt idx="34">
                  <c:v>1.9462387671954313</c:v>
                </c:pt>
                <c:pt idx="35">
                  <c:v>2.1141420409809992</c:v>
                </c:pt>
                <c:pt idx="36">
                  <c:v>2.2755479812420663</c:v>
                </c:pt>
                <c:pt idx="37">
                  <c:v>2.4402636105564977</c:v>
                </c:pt>
                <c:pt idx="38">
                  <c:v>2.605222959184792</c:v>
                </c:pt>
                <c:pt idx="39">
                  <c:v>2.7776862993272737</c:v>
                </c:pt>
                <c:pt idx="40">
                  <c:v>2.9564231894584045</c:v>
                </c:pt>
                <c:pt idx="41">
                  <c:v>3.1306334830736238</c:v>
                </c:pt>
                <c:pt idx="42">
                  <c:v>3.3126177940933266</c:v>
                </c:pt>
                <c:pt idx="43">
                  <c:v>3.4929042309618659</c:v>
                </c:pt>
                <c:pt idx="44">
                  <c:v>3.6793340151835281</c:v>
                </c:pt>
                <c:pt idx="45">
                  <c:v>3.8709826368198921</c:v>
                </c:pt>
                <c:pt idx="46">
                  <c:v>4.0570912235370411</c:v>
                </c:pt>
                <c:pt idx="47">
                  <c:v>4.2375685575010706</c:v>
                </c:pt>
                <c:pt idx="48">
                  <c:v>4.4336001070443825</c:v>
                </c:pt>
                <c:pt idx="49">
                  <c:v>4.6300885277648032</c:v>
                </c:pt>
                <c:pt idx="50">
                  <c:v>4.8301662706951074</c:v>
                </c:pt>
                <c:pt idx="51">
                  <c:v>5.0354778415979489</c:v>
                </c:pt>
                <c:pt idx="52">
                  <c:v>5.250936336594286</c:v>
                </c:pt>
                <c:pt idx="53">
                  <c:v>5.4715909800422908</c:v>
                </c:pt>
                <c:pt idx="54">
                  <c:v>5.6785294521316478</c:v>
                </c:pt>
                <c:pt idx="55">
                  <c:v>5.8897774595849262</c:v>
                </c:pt>
                <c:pt idx="56">
                  <c:v>6.1073582986197295</c:v>
                </c:pt>
                <c:pt idx="57">
                  <c:v>6.3326469686796383</c:v>
                </c:pt>
                <c:pt idx="58">
                  <c:v>6.5602200289741024</c:v>
                </c:pt>
                <c:pt idx="59">
                  <c:v>6.7894881277114747</c:v>
                </c:pt>
                <c:pt idx="60">
                  <c:v>7.0249462090161279</c:v>
                </c:pt>
                <c:pt idx="61">
                  <c:v>7.2728754855796973</c:v>
                </c:pt>
                <c:pt idx="62">
                  <c:v>7.5188485407315113</c:v>
                </c:pt>
                <c:pt idx="63">
                  <c:v>7.7771999446030797</c:v>
                </c:pt>
                <c:pt idx="64">
                  <c:v>8.0416694359186156</c:v>
                </c:pt>
                <c:pt idx="65">
                  <c:v>8.2978884914000552</c:v>
                </c:pt>
                <c:pt idx="66">
                  <c:v>8.5588626958043701</c:v>
                </c:pt>
                <c:pt idx="67">
                  <c:v>8.8423470977781502</c:v>
                </c:pt>
                <c:pt idx="68">
                  <c:v>9.1216027261072128</c:v>
                </c:pt>
                <c:pt idx="69">
                  <c:v>9.4104835370681474</c:v>
                </c:pt>
                <c:pt idx="70">
                  <c:v>9.7091528215130207</c:v>
                </c:pt>
                <c:pt idx="71">
                  <c:v>10.031246601407437</c:v>
                </c:pt>
                <c:pt idx="72">
                  <c:v>10.346893201765033</c:v>
                </c:pt>
                <c:pt idx="73">
                  <c:v>10.666391928473216</c:v>
                </c:pt>
                <c:pt idx="74">
                  <c:v>10.990629600451689</c:v>
                </c:pt>
                <c:pt idx="75">
                  <c:v>11.322223091292118</c:v>
                </c:pt>
                <c:pt idx="76">
                  <c:v>11.675259755719534</c:v>
                </c:pt>
                <c:pt idx="77">
                  <c:v>12.041010712635904</c:v>
                </c:pt>
                <c:pt idx="78">
                  <c:v>12.437523584583465</c:v>
                </c:pt>
                <c:pt idx="79">
                  <c:v>12.825218515388892</c:v>
                </c:pt>
                <c:pt idx="80">
                  <c:v>13.2470966386957</c:v>
                </c:pt>
                <c:pt idx="81">
                  <c:v>13.663419273042507</c:v>
                </c:pt>
                <c:pt idx="82">
                  <c:v>14.105949175951283</c:v>
                </c:pt>
                <c:pt idx="83">
                  <c:v>14.563722231397803</c:v>
                </c:pt>
                <c:pt idx="84">
                  <c:v>15.06476588501922</c:v>
                </c:pt>
                <c:pt idx="85">
                  <c:v>15.58684044062502</c:v>
                </c:pt>
                <c:pt idx="86">
                  <c:v>16.112446070535622</c:v>
                </c:pt>
                <c:pt idx="87">
                  <c:v>16.666464216033834</c:v>
                </c:pt>
                <c:pt idx="88">
                  <c:v>17.235293548146029</c:v>
                </c:pt>
                <c:pt idx="89">
                  <c:v>17.853836720571863</c:v>
                </c:pt>
                <c:pt idx="90">
                  <c:v>18.490980037517534</c:v>
                </c:pt>
                <c:pt idx="91">
                  <c:v>19.21203467390481</c:v>
                </c:pt>
                <c:pt idx="92">
                  <c:v>19.926038995635352</c:v>
                </c:pt>
                <c:pt idx="93">
                  <c:v>20.703852258955838</c:v>
                </c:pt>
                <c:pt idx="94">
                  <c:v>21.524592399822293</c:v>
                </c:pt>
                <c:pt idx="95">
                  <c:v>22.390618667462928</c:v>
                </c:pt>
                <c:pt idx="96">
                  <c:v>23.197644408728152</c:v>
                </c:pt>
                <c:pt idx="97">
                  <c:v>24.08265125364332</c:v>
                </c:pt>
                <c:pt idx="98">
                  <c:v>24.905062006241469</c:v>
                </c:pt>
              </c:numCache>
            </c:numRef>
          </c:xVal>
          <c:yVal>
            <c:numRef>
              <c:f>'3D-UMa (K=M=1)'!$AY$156:$AY$254</c:f>
              <c:numCache>
                <c:formatCode>0.000_ </c:formatCode>
                <c:ptCount val="99"/>
                <c:pt idx="0">
                  <c:v>-7.1583306233013904</c:v>
                </c:pt>
                <c:pt idx="1">
                  <c:v>-0.43822043601533256</c:v>
                </c:pt>
                <c:pt idx="2">
                  <c:v>-0.34807861823190844</c:v>
                </c:pt>
                <c:pt idx="3">
                  <c:v>-0.38635657899604769</c:v>
                </c:pt>
                <c:pt idx="4">
                  <c:v>-0.41677719074492581</c:v>
                </c:pt>
                <c:pt idx="5">
                  <c:v>-0.41317428886793772</c:v>
                </c:pt>
                <c:pt idx="6">
                  <c:v>-0.4137812719620837</c:v>
                </c:pt>
                <c:pt idx="7">
                  <c:v>-0.43267431819676361</c:v>
                </c:pt>
                <c:pt idx="8">
                  <c:v>-0.46851754879465002</c:v>
                </c:pt>
                <c:pt idx="9">
                  <c:v>-0.49303982228076304</c:v>
                </c:pt>
                <c:pt idx="10">
                  <c:v>-0.48515769451675905</c:v>
                </c:pt>
                <c:pt idx="11">
                  <c:v>-0.49365338237220313</c:v>
                </c:pt>
                <c:pt idx="12">
                  <c:v>-0.5063560543371437</c:v>
                </c:pt>
                <c:pt idx="13">
                  <c:v>-0.50165575932545625</c:v>
                </c:pt>
                <c:pt idx="14">
                  <c:v>-0.50708617559210922</c:v>
                </c:pt>
                <c:pt idx="15">
                  <c:v>-0.50365456334560488</c:v>
                </c:pt>
                <c:pt idx="16">
                  <c:v>-0.51086535777539843</c:v>
                </c:pt>
                <c:pt idx="17">
                  <c:v>-0.50509339713657531</c:v>
                </c:pt>
                <c:pt idx="18">
                  <c:v>-0.50007238935168896</c:v>
                </c:pt>
                <c:pt idx="19">
                  <c:v>-0.5129542380923684</c:v>
                </c:pt>
                <c:pt idx="20">
                  <c:v>-0.53828706110722158</c:v>
                </c:pt>
                <c:pt idx="21">
                  <c:v>-0.54702545854329543</c:v>
                </c:pt>
                <c:pt idx="22">
                  <c:v>-0.56574339705583321</c:v>
                </c:pt>
                <c:pt idx="23">
                  <c:v>-0.58071557342665991</c:v>
                </c:pt>
                <c:pt idx="24">
                  <c:v>-0.58443023962976892</c:v>
                </c:pt>
                <c:pt idx="25">
                  <c:v>-0.59842944927004094</c:v>
                </c:pt>
                <c:pt idx="26">
                  <c:v>-0.62501616209571498</c:v>
                </c:pt>
                <c:pt idx="27">
                  <c:v>-0.6339411217045281</c:v>
                </c:pt>
                <c:pt idx="28">
                  <c:v>-0.64521945979442707</c:v>
                </c:pt>
                <c:pt idx="29">
                  <c:v>-0.65391616543621645</c:v>
                </c:pt>
                <c:pt idx="30">
                  <c:v>-0.69333926365792398</c:v>
                </c:pt>
                <c:pt idx="31">
                  <c:v>-0.70702992330921166</c:v>
                </c:pt>
                <c:pt idx="32">
                  <c:v>-0.7426945549365519</c:v>
                </c:pt>
                <c:pt idx="33">
                  <c:v>-0.75798625955264898</c:v>
                </c:pt>
                <c:pt idx="34">
                  <c:v>-0.78283876719543133</c:v>
                </c:pt>
                <c:pt idx="35">
                  <c:v>-0.79134204098099925</c:v>
                </c:pt>
                <c:pt idx="36">
                  <c:v>-0.81014798124206622</c:v>
                </c:pt>
                <c:pt idx="37">
                  <c:v>-0.8269636105564977</c:v>
                </c:pt>
                <c:pt idx="38">
                  <c:v>-0.84702295918479198</c:v>
                </c:pt>
                <c:pt idx="39">
                  <c:v>-0.85788629932727378</c:v>
                </c:pt>
                <c:pt idx="40">
                  <c:v>-0.87582318945840454</c:v>
                </c:pt>
                <c:pt idx="41">
                  <c:v>-0.87813348307362382</c:v>
                </c:pt>
                <c:pt idx="42">
                  <c:v>-0.89781779409332652</c:v>
                </c:pt>
                <c:pt idx="43">
                  <c:v>-0.91060423096186582</c:v>
                </c:pt>
                <c:pt idx="44">
                  <c:v>-0.91553401518352828</c:v>
                </c:pt>
                <c:pt idx="45">
                  <c:v>-0.95338263681989188</c:v>
                </c:pt>
                <c:pt idx="46">
                  <c:v>-0.96669122353704129</c:v>
                </c:pt>
                <c:pt idx="47">
                  <c:v>-0.96586855750107059</c:v>
                </c:pt>
                <c:pt idx="48">
                  <c:v>-0.98540010704438252</c:v>
                </c:pt>
                <c:pt idx="49">
                  <c:v>-1.022688527764803</c:v>
                </c:pt>
                <c:pt idx="50">
                  <c:v>-1.0225662706951075</c:v>
                </c:pt>
                <c:pt idx="51">
                  <c:v>-1.033877841597949</c:v>
                </c:pt>
                <c:pt idx="52">
                  <c:v>-1.0602363365942864</c:v>
                </c:pt>
                <c:pt idx="53">
                  <c:v>-1.073290980042291</c:v>
                </c:pt>
                <c:pt idx="54">
                  <c:v>-1.0626294521316479</c:v>
                </c:pt>
                <c:pt idx="55">
                  <c:v>-1.0800774595849258</c:v>
                </c:pt>
                <c:pt idx="56">
                  <c:v>-1.1026582986197297</c:v>
                </c:pt>
                <c:pt idx="57">
                  <c:v>-1.1301469686796386</c:v>
                </c:pt>
                <c:pt idx="58">
                  <c:v>-1.1681200289741023</c:v>
                </c:pt>
                <c:pt idx="59">
                  <c:v>-1.1969881277114744</c:v>
                </c:pt>
                <c:pt idx="60">
                  <c:v>-1.1938462090161277</c:v>
                </c:pt>
                <c:pt idx="61">
                  <c:v>-1.2423754855796973</c:v>
                </c:pt>
                <c:pt idx="62">
                  <c:v>-1.2523485407315116</c:v>
                </c:pt>
                <c:pt idx="63">
                  <c:v>-1.2912999446030797</c:v>
                </c:pt>
                <c:pt idx="64">
                  <c:v>-1.3495694359186157</c:v>
                </c:pt>
                <c:pt idx="65">
                  <c:v>-1.3529884914000556</c:v>
                </c:pt>
                <c:pt idx="66">
                  <c:v>-1.3366626958043701</c:v>
                </c:pt>
                <c:pt idx="67">
                  <c:v>-1.3506470977781504</c:v>
                </c:pt>
                <c:pt idx="68">
                  <c:v>-1.3439027261072125</c:v>
                </c:pt>
                <c:pt idx="69">
                  <c:v>-1.3663835370681472</c:v>
                </c:pt>
                <c:pt idx="70">
                  <c:v>-1.416352821513021</c:v>
                </c:pt>
                <c:pt idx="71">
                  <c:v>-1.4682466014074365</c:v>
                </c:pt>
                <c:pt idx="72">
                  <c:v>-1.4728932017650322</c:v>
                </c:pt>
                <c:pt idx="73">
                  <c:v>-1.5394919284732165</c:v>
                </c:pt>
                <c:pt idx="74">
                  <c:v>-1.5571296004516881</c:v>
                </c:pt>
                <c:pt idx="75">
                  <c:v>-1.5413230912921172</c:v>
                </c:pt>
                <c:pt idx="76">
                  <c:v>-1.5075597557195337</c:v>
                </c:pt>
                <c:pt idx="77">
                  <c:v>-1.5118107126359046</c:v>
                </c:pt>
                <c:pt idx="78">
                  <c:v>-1.5407235845834641</c:v>
                </c:pt>
                <c:pt idx="79">
                  <c:v>-1.4977185153888914</c:v>
                </c:pt>
                <c:pt idx="80">
                  <c:v>-1.4680966386957</c:v>
                </c:pt>
                <c:pt idx="81">
                  <c:v>-1.4638192730425068</c:v>
                </c:pt>
                <c:pt idx="82">
                  <c:v>-1.4635491759512824</c:v>
                </c:pt>
                <c:pt idx="83">
                  <c:v>-1.4061222313978021</c:v>
                </c:pt>
                <c:pt idx="84">
                  <c:v>-1.3722658850192193</c:v>
                </c:pt>
                <c:pt idx="85">
                  <c:v>-1.3172404406250191</c:v>
                </c:pt>
                <c:pt idx="86">
                  <c:v>-1.3415460705356228</c:v>
                </c:pt>
                <c:pt idx="87">
                  <c:v>-1.3177642160338348</c:v>
                </c:pt>
                <c:pt idx="88">
                  <c:v>-1.2808935481460288</c:v>
                </c:pt>
                <c:pt idx="89">
                  <c:v>-1.305436720571862</c:v>
                </c:pt>
                <c:pt idx="90">
                  <c:v>-1.2239800375175349</c:v>
                </c:pt>
                <c:pt idx="91">
                  <c:v>-1.2965346739048087</c:v>
                </c:pt>
                <c:pt idx="92">
                  <c:v>-1.2463389956353517</c:v>
                </c:pt>
                <c:pt idx="93">
                  <c:v>-1.3411522589558373</c:v>
                </c:pt>
                <c:pt idx="94">
                  <c:v>-1.3579923998222938</c:v>
                </c:pt>
                <c:pt idx="95">
                  <c:v>-1.2895186674629286</c:v>
                </c:pt>
                <c:pt idx="96">
                  <c:v>-1.1978444087281517</c:v>
                </c:pt>
                <c:pt idx="97">
                  <c:v>-0.91515125364331951</c:v>
                </c:pt>
                <c:pt idx="98">
                  <c:v>-0.77816200624146958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'3D-UMa (K=M=1)'!$AZ$155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-8.4492693766986093</c:v>
                </c:pt>
                <c:pt idx="1">
                  <c:v>-4.9679795639846676</c:v>
                </c:pt>
                <c:pt idx="2">
                  <c:v>-4.264921381768092</c:v>
                </c:pt>
                <c:pt idx="3">
                  <c:v>-3.7876434210039527</c:v>
                </c:pt>
                <c:pt idx="4">
                  <c:v>-3.4040228092550744</c:v>
                </c:pt>
                <c:pt idx="5">
                  <c:v>-3.0979257111320622</c:v>
                </c:pt>
                <c:pt idx="6">
                  <c:v>-2.8094187280379161</c:v>
                </c:pt>
                <c:pt idx="7">
                  <c:v>-2.5663256818032365</c:v>
                </c:pt>
                <c:pt idx="8">
                  <c:v>-2.32358245120535</c:v>
                </c:pt>
                <c:pt idx="9">
                  <c:v>-2.1080601777192371</c:v>
                </c:pt>
                <c:pt idx="10">
                  <c:v>-1.8967423054832409</c:v>
                </c:pt>
                <c:pt idx="11">
                  <c:v>-1.7017466176277967</c:v>
                </c:pt>
                <c:pt idx="12">
                  <c:v>-1.5058439456628563</c:v>
                </c:pt>
                <c:pt idx="13">
                  <c:v>-1.3156442406745437</c:v>
                </c:pt>
                <c:pt idx="14">
                  <c:v>-1.1368138244078907</c:v>
                </c:pt>
                <c:pt idx="15">
                  <c:v>-0.96864543665439506</c:v>
                </c:pt>
                <c:pt idx="16">
                  <c:v>-0.80543464222460159</c:v>
                </c:pt>
                <c:pt idx="17">
                  <c:v>-0.64410660286342469</c:v>
                </c:pt>
                <c:pt idx="18">
                  <c:v>-0.49242761064831109</c:v>
                </c:pt>
                <c:pt idx="19">
                  <c:v>-0.33594576190763165</c:v>
                </c:pt>
                <c:pt idx="20">
                  <c:v>-0.18151293889277839</c:v>
                </c:pt>
                <c:pt idx="21">
                  <c:v>-3.5074541456704557E-2</c:v>
                </c:pt>
                <c:pt idx="22">
                  <c:v>0.11174339705583321</c:v>
                </c:pt>
                <c:pt idx="23">
                  <c:v>0.25961557342665992</c:v>
                </c:pt>
                <c:pt idx="24">
                  <c:v>0.40043023962976898</c:v>
                </c:pt>
                <c:pt idx="25">
                  <c:v>0.54802944927004094</c:v>
                </c:pt>
                <c:pt idx="26">
                  <c:v>0.70081616209571496</c:v>
                </c:pt>
                <c:pt idx="27">
                  <c:v>0.84744112170452812</c:v>
                </c:pt>
                <c:pt idx="28">
                  <c:v>1.0008194597944271</c:v>
                </c:pt>
                <c:pt idx="29">
                  <c:v>1.1473161654362165</c:v>
                </c:pt>
                <c:pt idx="30">
                  <c:v>1.307139263657924</c:v>
                </c:pt>
                <c:pt idx="31">
                  <c:v>1.4626299233092117</c:v>
                </c:pt>
                <c:pt idx="32">
                  <c:v>1.6312945549365518</c:v>
                </c:pt>
                <c:pt idx="33">
                  <c:v>1.783986259552649</c:v>
                </c:pt>
                <c:pt idx="34">
                  <c:v>1.9462387671954313</c:v>
                </c:pt>
                <c:pt idx="35">
                  <c:v>2.1141420409809992</c:v>
                </c:pt>
                <c:pt idx="36">
                  <c:v>2.2755479812420663</c:v>
                </c:pt>
                <c:pt idx="37">
                  <c:v>2.4402636105564977</c:v>
                </c:pt>
                <c:pt idx="38">
                  <c:v>2.605222959184792</c:v>
                </c:pt>
                <c:pt idx="39">
                  <c:v>2.7776862993272737</c:v>
                </c:pt>
                <c:pt idx="40">
                  <c:v>2.9564231894584045</c:v>
                </c:pt>
                <c:pt idx="41">
                  <c:v>3.1306334830736238</c:v>
                </c:pt>
                <c:pt idx="42">
                  <c:v>3.3126177940933266</c:v>
                </c:pt>
                <c:pt idx="43">
                  <c:v>3.4929042309618659</c:v>
                </c:pt>
                <c:pt idx="44">
                  <c:v>3.6793340151835281</c:v>
                </c:pt>
                <c:pt idx="45">
                  <c:v>3.8709826368198921</c:v>
                </c:pt>
                <c:pt idx="46">
                  <c:v>4.0570912235370411</c:v>
                </c:pt>
                <c:pt idx="47">
                  <c:v>4.2375685575010706</c:v>
                </c:pt>
                <c:pt idx="48">
                  <c:v>4.4336001070443825</c:v>
                </c:pt>
                <c:pt idx="49">
                  <c:v>4.6300885277648032</c:v>
                </c:pt>
                <c:pt idx="50">
                  <c:v>4.8301662706951074</c:v>
                </c:pt>
                <c:pt idx="51">
                  <c:v>5.0354778415979489</c:v>
                </c:pt>
                <c:pt idx="52">
                  <c:v>5.250936336594286</c:v>
                </c:pt>
                <c:pt idx="53">
                  <c:v>5.4715909800422908</c:v>
                </c:pt>
                <c:pt idx="54">
                  <c:v>5.6785294521316478</c:v>
                </c:pt>
                <c:pt idx="55">
                  <c:v>5.8897774595849262</c:v>
                </c:pt>
                <c:pt idx="56">
                  <c:v>6.1073582986197295</c:v>
                </c:pt>
                <c:pt idx="57">
                  <c:v>6.3326469686796383</c:v>
                </c:pt>
                <c:pt idx="58">
                  <c:v>6.5602200289741024</c:v>
                </c:pt>
                <c:pt idx="59">
                  <c:v>6.7894881277114747</c:v>
                </c:pt>
                <c:pt idx="60">
                  <c:v>7.0249462090161279</c:v>
                </c:pt>
                <c:pt idx="61">
                  <c:v>7.2728754855796973</c:v>
                </c:pt>
                <c:pt idx="62">
                  <c:v>7.5188485407315113</c:v>
                </c:pt>
                <c:pt idx="63">
                  <c:v>7.7771999446030797</c:v>
                </c:pt>
                <c:pt idx="64">
                  <c:v>8.0416694359186156</c:v>
                </c:pt>
                <c:pt idx="65">
                  <c:v>8.2978884914000552</c:v>
                </c:pt>
                <c:pt idx="66">
                  <c:v>8.5588626958043701</c:v>
                </c:pt>
                <c:pt idx="67">
                  <c:v>8.8423470977781502</c:v>
                </c:pt>
                <c:pt idx="68">
                  <c:v>9.1216027261072128</c:v>
                </c:pt>
                <c:pt idx="69">
                  <c:v>9.4104835370681474</c:v>
                </c:pt>
                <c:pt idx="70">
                  <c:v>9.7091528215130207</c:v>
                </c:pt>
                <c:pt idx="71">
                  <c:v>10.031246601407437</c:v>
                </c:pt>
                <c:pt idx="72">
                  <c:v>10.346893201765033</c:v>
                </c:pt>
                <c:pt idx="73">
                  <c:v>10.666391928473216</c:v>
                </c:pt>
                <c:pt idx="74">
                  <c:v>10.990629600451689</c:v>
                </c:pt>
                <c:pt idx="75">
                  <c:v>11.322223091292118</c:v>
                </c:pt>
                <c:pt idx="76">
                  <c:v>11.675259755719534</c:v>
                </c:pt>
                <c:pt idx="77">
                  <c:v>12.041010712635904</c:v>
                </c:pt>
                <c:pt idx="78">
                  <c:v>12.437523584583465</c:v>
                </c:pt>
                <c:pt idx="79">
                  <c:v>12.825218515388892</c:v>
                </c:pt>
                <c:pt idx="80">
                  <c:v>13.2470966386957</c:v>
                </c:pt>
                <c:pt idx="81">
                  <c:v>13.663419273042507</c:v>
                </c:pt>
                <c:pt idx="82">
                  <c:v>14.105949175951283</c:v>
                </c:pt>
                <c:pt idx="83">
                  <c:v>14.563722231397803</c:v>
                </c:pt>
                <c:pt idx="84">
                  <c:v>15.06476588501922</c:v>
                </c:pt>
                <c:pt idx="85">
                  <c:v>15.58684044062502</c:v>
                </c:pt>
                <c:pt idx="86">
                  <c:v>16.112446070535622</c:v>
                </c:pt>
                <c:pt idx="87">
                  <c:v>16.666464216033834</c:v>
                </c:pt>
                <c:pt idx="88">
                  <c:v>17.235293548146029</c:v>
                </c:pt>
                <c:pt idx="89">
                  <c:v>17.853836720571863</c:v>
                </c:pt>
                <c:pt idx="90">
                  <c:v>18.490980037517534</c:v>
                </c:pt>
                <c:pt idx="91">
                  <c:v>19.21203467390481</c:v>
                </c:pt>
                <c:pt idx="92">
                  <c:v>19.926038995635352</c:v>
                </c:pt>
                <c:pt idx="93">
                  <c:v>20.703852258955838</c:v>
                </c:pt>
                <c:pt idx="94">
                  <c:v>21.524592399822293</c:v>
                </c:pt>
                <c:pt idx="95">
                  <c:v>22.390618667462928</c:v>
                </c:pt>
                <c:pt idx="96">
                  <c:v>23.197644408728152</c:v>
                </c:pt>
                <c:pt idx="97">
                  <c:v>24.08265125364332</c:v>
                </c:pt>
                <c:pt idx="98">
                  <c:v>24.905062006241469</c:v>
                </c:pt>
              </c:numCache>
            </c:numRef>
          </c:xVal>
          <c:yVal>
            <c:numRef>
              <c:f>'3D-UMa (K=M=1)'!$AZ$156:$AZ$254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'3D-UMa (K=M=1)'!$BA$155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-8.4492693766986093</c:v>
                </c:pt>
                <c:pt idx="1">
                  <c:v>-4.9679795639846676</c:v>
                </c:pt>
                <c:pt idx="2">
                  <c:v>-4.264921381768092</c:v>
                </c:pt>
                <c:pt idx="3">
                  <c:v>-3.7876434210039527</c:v>
                </c:pt>
                <c:pt idx="4">
                  <c:v>-3.4040228092550744</c:v>
                </c:pt>
                <c:pt idx="5">
                  <c:v>-3.0979257111320622</c:v>
                </c:pt>
                <c:pt idx="6">
                  <c:v>-2.8094187280379161</c:v>
                </c:pt>
                <c:pt idx="7">
                  <c:v>-2.5663256818032365</c:v>
                </c:pt>
                <c:pt idx="8">
                  <c:v>-2.32358245120535</c:v>
                </c:pt>
                <c:pt idx="9">
                  <c:v>-2.1080601777192371</c:v>
                </c:pt>
                <c:pt idx="10">
                  <c:v>-1.8967423054832409</c:v>
                </c:pt>
                <c:pt idx="11">
                  <c:v>-1.7017466176277967</c:v>
                </c:pt>
                <c:pt idx="12">
                  <c:v>-1.5058439456628563</c:v>
                </c:pt>
                <c:pt idx="13">
                  <c:v>-1.3156442406745437</c:v>
                </c:pt>
                <c:pt idx="14">
                  <c:v>-1.1368138244078907</c:v>
                </c:pt>
                <c:pt idx="15">
                  <c:v>-0.96864543665439506</c:v>
                </c:pt>
                <c:pt idx="16">
                  <c:v>-0.80543464222460159</c:v>
                </c:pt>
                <c:pt idx="17">
                  <c:v>-0.64410660286342469</c:v>
                </c:pt>
                <c:pt idx="18">
                  <c:v>-0.49242761064831109</c:v>
                </c:pt>
                <c:pt idx="19">
                  <c:v>-0.33594576190763165</c:v>
                </c:pt>
                <c:pt idx="20">
                  <c:v>-0.18151293889277839</c:v>
                </c:pt>
                <c:pt idx="21">
                  <c:v>-3.5074541456704557E-2</c:v>
                </c:pt>
                <c:pt idx="22">
                  <c:v>0.11174339705583321</c:v>
                </c:pt>
                <c:pt idx="23">
                  <c:v>0.25961557342665992</c:v>
                </c:pt>
                <c:pt idx="24">
                  <c:v>0.40043023962976898</c:v>
                </c:pt>
                <c:pt idx="25">
                  <c:v>0.54802944927004094</c:v>
                </c:pt>
                <c:pt idx="26">
                  <c:v>0.70081616209571496</c:v>
                </c:pt>
                <c:pt idx="27">
                  <c:v>0.84744112170452812</c:v>
                </c:pt>
                <c:pt idx="28">
                  <c:v>1.0008194597944271</c:v>
                </c:pt>
                <c:pt idx="29">
                  <c:v>1.1473161654362165</c:v>
                </c:pt>
                <c:pt idx="30">
                  <c:v>1.307139263657924</c:v>
                </c:pt>
                <c:pt idx="31">
                  <c:v>1.4626299233092117</c:v>
                </c:pt>
                <c:pt idx="32">
                  <c:v>1.6312945549365518</c:v>
                </c:pt>
                <c:pt idx="33">
                  <c:v>1.783986259552649</c:v>
                </c:pt>
                <c:pt idx="34">
                  <c:v>1.9462387671954313</c:v>
                </c:pt>
                <c:pt idx="35">
                  <c:v>2.1141420409809992</c:v>
                </c:pt>
                <c:pt idx="36">
                  <c:v>2.2755479812420663</c:v>
                </c:pt>
                <c:pt idx="37">
                  <c:v>2.4402636105564977</c:v>
                </c:pt>
                <c:pt idx="38">
                  <c:v>2.605222959184792</c:v>
                </c:pt>
                <c:pt idx="39">
                  <c:v>2.7776862993272737</c:v>
                </c:pt>
                <c:pt idx="40">
                  <c:v>2.9564231894584045</c:v>
                </c:pt>
                <c:pt idx="41">
                  <c:v>3.1306334830736238</c:v>
                </c:pt>
                <c:pt idx="42">
                  <c:v>3.3126177940933266</c:v>
                </c:pt>
                <c:pt idx="43">
                  <c:v>3.4929042309618659</c:v>
                </c:pt>
                <c:pt idx="44">
                  <c:v>3.6793340151835281</c:v>
                </c:pt>
                <c:pt idx="45">
                  <c:v>3.8709826368198921</c:v>
                </c:pt>
                <c:pt idx="46">
                  <c:v>4.0570912235370411</c:v>
                </c:pt>
                <c:pt idx="47">
                  <c:v>4.2375685575010706</c:v>
                </c:pt>
                <c:pt idx="48">
                  <c:v>4.4336001070443825</c:v>
                </c:pt>
                <c:pt idx="49">
                  <c:v>4.6300885277648032</c:v>
                </c:pt>
                <c:pt idx="50">
                  <c:v>4.8301662706951074</c:v>
                </c:pt>
                <c:pt idx="51">
                  <c:v>5.0354778415979489</c:v>
                </c:pt>
                <c:pt idx="52">
                  <c:v>5.250936336594286</c:v>
                </c:pt>
                <c:pt idx="53">
                  <c:v>5.4715909800422908</c:v>
                </c:pt>
                <c:pt idx="54">
                  <c:v>5.6785294521316478</c:v>
                </c:pt>
                <c:pt idx="55">
                  <c:v>5.8897774595849262</c:v>
                </c:pt>
                <c:pt idx="56">
                  <c:v>6.1073582986197295</c:v>
                </c:pt>
                <c:pt idx="57">
                  <c:v>6.3326469686796383</c:v>
                </c:pt>
                <c:pt idx="58">
                  <c:v>6.5602200289741024</c:v>
                </c:pt>
                <c:pt idx="59">
                  <c:v>6.7894881277114747</c:v>
                </c:pt>
                <c:pt idx="60">
                  <c:v>7.0249462090161279</c:v>
                </c:pt>
                <c:pt idx="61">
                  <c:v>7.2728754855796973</c:v>
                </c:pt>
                <c:pt idx="62">
                  <c:v>7.5188485407315113</c:v>
                </c:pt>
                <c:pt idx="63">
                  <c:v>7.7771999446030797</c:v>
                </c:pt>
                <c:pt idx="64">
                  <c:v>8.0416694359186156</c:v>
                </c:pt>
                <c:pt idx="65">
                  <c:v>8.2978884914000552</c:v>
                </c:pt>
                <c:pt idx="66">
                  <c:v>8.5588626958043701</c:v>
                </c:pt>
                <c:pt idx="67">
                  <c:v>8.8423470977781502</c:v>
                </c:pt>
                <c:pt idx="68">
                  <c:v>9.1216027261072128</c:v>
                </c:pt>
                <c:pt idx="69">
                  <c:v>9.4104835370681474</c:v>
                </c:pt>
                <c:pt idx="70">
                  <c:v>9.7091528215130207</c:v>
                </c:pt>
                <c:pt idx="71">
                  <c:v>10.031246601407437</c:v>
                </c:pt>
                <c:pt idx="72">
                  <c:v>10.346893201765033</c:v>
                </c:pt>
                <c:pt idx="73">
                  <c:v>10.666391928473216</c:v>
                </c:pt>
                <c:pt idx="74">
                  <c:v>10.990629600451689</c:v>
                </c:pt>
                <c:pt idx="75">
                  <c:v>11.322223091292118</c:v>
                </c:pt>
                <c:pt idx="76">
                  <c:v>11.675259755719534</c:v>
                </c:pt>
                <c:pt idx="77">
                  <c:v>12.041010712635904</c:v>
                </c:pt>
                <c:pt idx="78">
                  <c:v>12.437523584583465</c:v>
                </c:pt>
                <c:pt idx="79">
                  <c:v>12.825218515388892</c:v>
                </c:pt>
                <c:pt idx="80">
                  <c:v>13.2470966386957</c:v>
                </c:pt>
                <c:pt idx="81">
                  <c:v>13.663419273042507</c:v>
                </c:pt>
                <c:pt idx="82">
                  <c:v>14.105949175951283</c:v>
                </c:pt>
                <c:pt idx="83">
                  <c:v>14.563722231397803</c:v>
                </c:pt>
                <c:pt idx="84">
                  <c:v>15.06476588501922</c:v>
                </c:pt>
                <c:pt idx="85">
                  <c:v>15.58684044062502</c:v>
                </c:pt>
                <c:pt idx="86">
                  <c:v>16.112446070535622</c:v>
                </c:pt>
                <c:pt idx="87">
                  <c:v>16.666464216033834</c:v>
                </c:pt>
                <c:pt idx="88">
                  <c:v>17.235293548146029</c:v>
                </c:pt>
                <c:pt idx="89">
                  <c:v>17.853836720571863</c:v>
                </c:pt>
                <c:pt idx="90">
                  <c:v>18.490980037517534</c:v>
                </c:pt>
                <c:pt idx="91">
                  <c:v>19.21203467390481</c:v>
                </c:pt>
                <c:pt idx="92">
                  <c:v>19.926038995635352</c:v>
                </c:pt>
                <c:pt idx="93">
                  <c:v>20.703852258955838</c:v>
                </c:pt>
                <c:pt idx="94">
                  <c:v>21.524592399822293</c:v>
                </c:pt>
                <c:pt idx="95">
                  <c:v>22.390618667462928</c:v>
                </c:pt>
                <c:pt idx="96">
                  <c:v>23.197644408728152</c:v>
                </c:pt>
                <c:pt idx="97">
                  <c:v>24.08265125364332</c:v>
                </c:pt>
                <c:pt idx="98">
                  <c:v>24.905062006241469</c:v>
                </c:pt>
              </c:numCache>
            </c:numRef>
          </c:xVal>
          <c:yVal>
            <c:numRef>
              <c:f>'3D-UMa (K=M=1)'!$BA$156:$BA$254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'3D-UMa (K=M=1)'!$BB$155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-8.4492693766986093</c:v>
                </c:pt>
                <c:pt idx="1">
                  <c:v>-4.9679795639846676</c:v>
                </c:pt>
                <c:pt idx="2">
                  <c:v>-4.264921381768092</c:v>
                </c:pt>
                <c:pt idx="3">
                  <c:v>-3.7876434210039527</c:v>
                </c:pt>
                <c:pt idx="4">
                  <c:v>-3.4040228092550744</c:v>
                </c:pt>
                <c:pt idx="5">
                  <c:v>-3.0979257111320622</c:v>
                </c:pt>
                <c:pt idx="6">
                  <c:v>-2.8094187280379161</c:v>
                </c:pt>
                <c:pt idx="7">
                  <c:v>-2.5663256818032365</c:v>
                </c:pt>
                <c:pt idx="8">
                  <c:v>-2.32358245120535</c:v>
                </c:pt>
                <c:pt idx="9">
                  <c:v>-2.1080601777192371</c:v>
                </c:pt>
                <c:pt idx="10">
                  <c:v>-1.8967423054832409</c:v>
                </c:pt>
                <c:pt idx="11">
                  <c:v>-1.7017466176277967</c:v>
                </c:pt>
                <c:pt idx="12">
                  <c:v>-1.5058439456628563</c:v>
                </c:pt>
                <c:pt idx="13">
                  <c:v>-1.3156442406745437</c:v>
                </c:pt>
                <c:pt idx="14">
                  <c:v>-1.1368138244078907</c:v>
                </c:pt>
                <c:pt idx="15">
                  <c:v>-0.96864543665439506</c:v>
                </c:pt>
                <c:pt idx="16">
                  <c:v>-0.80543464222460159</c:v>
                </c:pt>
                <c:pt idx="17">
                  <c:v>-0.64410660286342469</c:v>
                </c:pt>
                <c:pt idx="18">
                  <c:v>-0.49242761064831109</c:v>
                </c:pt>
                <c:pt idx="19">
                  <c:v>-0.33594576190763165</c:v>
                </c:pt>
                <c:pt idx="20">
                  <c:v>-0.18151293889277839</c:v>
                </c:pt>
                <c:pt idx="21">
                  <c:v>-3.5074541456704557E-2</c:v>
                </c:pt>
                <c:pt idx="22">
                  <c:v>0.11174339705583321</c:v>
                </c:pt>
                <c:pt idx="23">
                  <c:v>0.25961557342665992</c:v>
                </c:pt>
                <c:pt idx="24">
                  <c:v>0.40043023962976898</c:v>
                </c:pt>
                <c:pt idx="25">
                  <c:v>0.54802944927004094</c:v>
                </c:pt>
                <c:pt idx="26">
                  <c:v>0.70081616209571496</c:v>
                </c:pt>
                <c:pt idx="27">
                  <c:v>0.84744112170452812</c:v>
                </c:pt>
                <c:pt idx="28">
                  <c:v>1.0008194597944271</c:v>
                </c:pt>
                <c:pt idx="29">
                  <c:v>1.1473161654362165</c:v>
                </c:pt>
                <c:pt idx="30">
                  <c:v>1.307139263657924</c:v>
                </c:pt>
                <c:pt idx="31">
                  <c:v>1.4626299233092117</c:v>
                </c:pt>
                <c:pt idx="32">
                  <c:v>1.6312945549365518</c:v>
                </c:pt>
                <c:pt idx="33">
                  <c:v>1.783986259552649</c:v>
                </c:pt>
                <c:pt idx="34">
                  <c:v>1.9462387671954313</c:v>
                </c:pt>
                <c:pt idx="35">
                  <c:v>2.1141420409809992</c:v>
                </c:pt>
                <c:pt idx="36">
                  <c:v>2.2755479812420663</c:v>
                </c:pt>
                <c:pt idx="37">
                  <c:v>2.4402636105564977</c:v>
                </c:pt>
                <c:pt idx="38">
                  <c:v>2.605222959184792</c:v>
                </c:pt>
                <c:pt idx="39">
                  <c:v>2.7776862993272737</c:v>
                </c:pt>
                <c:pt idx="40">
                  <c:v>2.9564231894584045</c:v>
                </c:pt>
                <c:pt idx="41">
                  <c:v>3.1306334830736238</c:v>
                </c:pt>
                <c:pt idx="42">
                  <c:v>3.3126177940933266</c:v>
                </c:pt>
                <c:pt idx="43">
                  <c:v>3.4929042309618659</c:v>
                </c:pt>
                <c:pt idx="44">
                  <c:v>3.6793340151835281</c:v>
                </c:pt>
                <c:pt idx="45">
                  <c:v>3.8709826368198921</c:v>
                </c:pt>
                <c:pt idx="46">
                  <c:v>4.0570912235370411</c:v>
                </c:pt>
                <c:pt idx="47">
                  <c:v>4.2375685575010706</c:v>
                </c:pt>
                <c:pt idx="48">
                  <c:v>4.4336001070443825</c:v>
                </c:pt>
                <c:pt idx="49">
                  <c:v>4.6300885277648032</c:v>
                </c:pt>
                <c:pt idx="50">
                  <c:v>4.8301662706951074</c:v>
                </c:pt>
                <c:pt idx="51">
                  <c:v>5.0354778415979489</c:v>
                </c:pt>
                <c:pt idx="52">
                  <c:v>5.250936336594286</c:v>
                </c:pt>
                <c:pt idx="53">
                  <c:v>5.4715909800422908</c:v>
                </c:pt>
                <c:pt idx="54">
                  <c:v>5.6785294521316478</c:v>
                </c:pt>
                <c:pt idx="55">
                  <c:v>5.8897774595849262</c:v>
                </c:pt>
                <c:pt idx="56">
                  <c:v>6.1073582986197295</c:v>
                </c:pt>
                <c:pt idx="57">
                  <c:v>6.3326469686796383</c:v>
                </c:pt>
                <c:pt idx="58">
                  <c:v>6.5602200289741024</c:v>
                </c:pt>
                <c:pt idx="59">
                  <c:v>6.7894881277114747</c:v>
                </c:pt>
                <c:pt idx="60">
                  <c:v>7.0249462090161279</c:v>
                </c:pt>
                <c:pt idx="61">
                  <c:v>7.2728754855796973</c:v>
                </c:pt>
                <c:pt idx="62">
                  <c:v>7.5188485407315113</c:v>
                </c:pt>
                <c:pt idx="63">
                  <c:v>7.7771999446030797</c:v>
                </c:pt>
                <c:pt idx="64">
                  <c:v>8.0416694359186156</c:v>
                </c:pt>
                <c:pt idx="65">
                  <c:v>8.2978884914000552</c:v>
                </c:pt>
                <c:pt idx="66">
                  <c:v>8.5588626958043701</c:v>
                </c:pt>
                <c:pt idx="67">
                  <c:v>8.8423470977781502</c:v>
                </c:pt>
                <c:pt idx="68">
                  <c:v>9.1216027261072128</c:v>
                </c:pt>
                <c:pt idx="69">
                  <c:v>9.4104835370681474</c:v>
                </c:pt>
                <c:pt idx="70">
                  <c:v>9.7091528215130207</c:v>
                </c:pt>
                <c:pt idx="71">
                  <c:v>10.031246601407437</c:v>
                </c:pt>
                <c:pt idx="72">
                  <c:v>10.346893201765033</c:v>
                </c:pt>
                <c:pt idx="73">
                  <c:v>10.666391928473216</c:v>
                </c:pt>
                <c:pt idx="74">
                  <c:v>10.990629600451689</c:v>
                </c:pt>
                <c:pt idx="75">
                  <c:v>11.322223091292118</c:v>
                </c:pt>
                <c:pt idx="76">
                  <c:v>11.675259755719534</c:v>
                </c:pt>
                <c:pt idx="77">
                  <c:v>12.041010712635904</c:v>
                </c:pt>
                <c:pt idx="78">
                  <c:v>12.437523584583465</c:v>
                </c:pt>
                <c:pt idx="79">
                  <c:v>12.825218515388892</c:v>
                </c:pt>
                <c:pt idx="80">
                  <c:v>13.2470966386957</c:v>
                </c:pt>
                <c:pt idx="81">
                  <c:v>13.663419273042507</c:v>
                </c:pt>
                <c:pt idx="82">
                  <c:v>14.105949175951283</c:v>
                </c:pt>
                <c:pt idx="83">
                  <c:v>14.563722231397803</c:v>
                </c:pt>
                <c:pt idx="84">
                  <c:v>15.06476588501922</c:v>
                </c:pt>
                <c:pt idx="85">
                  <c:v>15.58684044062502</c:v>
                </c:pt>
                <c:pt idx="86">
                  <c:v>16.112446070535622</c:v>
                </c:pt>
                <c:pt idx="87">
                  <c:v>16.666464216033834</c:v>
                </c:pt>
                <c:pt idx="88">
                  <c:v>17.235293548146029</c:v>
                </c:pt>
                <c:pt idx="89">
                  <c:v>17.853836720571863</c:v>
                </c:pt>
                <c:pt idx="90">
                  <c:v>18.490980037517534</c:v>
                </c:pt>
                <c:pt idx="91">
                  <c:v>19.21203467390481</c:v>
                </c:pt>
                <c:pt idx="92">
                  <c:v>19.926038995635352</c:v>
                </c:pt>
                <c:pt idx="93">
                  <c:v>20.703852258955838</c:v>
                </c:pt>
                <c:pt idx="94">
                  <c:v>21.524592399822293</c:v>
                </c:pt>
                <c:pt idx="95">
                  <c:v>22.390618667462928</c:v>
                </c:pt>
                <c:pt idx="96">
                  <c:v>23.197644408728152</c:v>
                </c:pt>
                <c:pt idx="97">
                  <c:v>24.08265125364332</c:v>
                </c:pt>
                <c:pt idx="98">
                  <c:v>24.905062006241469</c:v>
                </c:pt>
              </c:numCache>
            </c:numRef>
          </c:xVal>
          <c:yVal>
            <c:numRef>
              <c:f>'3D-UMa (K=M=1)'!$BB$156:$BB$254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'3D-UMa (K=M=1)'!$BC$155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-8.4492693766986093</c:v>
                </c:pt>
                <c:pt idx="1">
                  <c:v>-4.9679795639846676</c:v>
                </c:pt>
                <c:pt idx="2">
                  <c:v>-4.264921381768092</c:v>
                </c:pt>
                <c:pt idx="3">
                  <c:v>-3.7876434210039527</c:v>
                </c:pt>
                <c:pt idx="4">
                  <c:v>-3.4040228092550744</c:v>
                </c:pt>
                <c:pt idx="5">
                  <c:v>-3.0979257111320622</c:v>
                </c:pt>
                <c:pt idx="6">
                  <c:v>-2.8094187280379161</c:v>
                </c:pt>
                <c:pt idx="7">
                  <c:v>-2.5663256818032365</c:v>
                </c:pt>
                <c:pt idx="8">
                  <c:v>-2.32358245120535</c:v>
                </c:pt>
                <c:pt idx="9">
                  <c:v>-2.1080601777192371</c:v>
                </c:pt>
                <c:pt idx="10">
                  <c:v>-1.8967423054832409</c:v>
                </c:pt>
                <c:pt idx="11">
                  <c:v>-1.7017466176277967</c:v>
                </c:pt>
                <c:pt idx="12">
                  <c:v>-1.5058439456628563</c:v>
                </c:pt>
                <c:pt idx="13">
                  <c:v>-1.3156442406745437</c:v>
                </c:pt>
                <c:pt idx="14">
                  <c:v>-1.1368138244078907</c:v>
                </c:pt>
                <c:pt idx="15">
                  <c:v>-0.96864543665439506</c:v>
                </c:pt>
                <c:pt idx="16">
                  <c:v>-0.80543464222460159</c:v>
                </c:pt>
                <c:pt idx="17">
                  <c:v>-0.64410660286342469</c:v>
                </c:pt>
                <c:pt idx="18">
                  <c:v>-0.49242761064831109</c:v>
                </c:pt>
                <c:pt idx="19">
                  <c:v>-0.33594576190763165</c:v>
                </c:pt>
                <c:pt idx="20">
                  <c:v>-0.18151293889277839</c:v>
                </c:pt>
                <c:pt idx="21">
                  <c:v>-3.5074541456704557E-2</c:v>
                </c:pt>
                <c:pt idx="22">
                  <c:v>0.11174339705583321</c:v>
                </c:pt>
                <c:pt idx="23">
                  <c:v>0.25961557342665992</c:v>
                </c:pt>
                <c:pt idx="24">
                  <c:v>0.40043023962976898</c:v>
                </c:pt>
                <c:pt idx="25">
                  <c:v>0.54802944927004094</c:v>
                </c:pt>
                <c:pt idx="26">
                  <c:v>0.70081616209571496</c:v>
                </c:pt>
                <c:pt idx="27">
                  <c:v>0.84744112170452812</c:v>
                </c:pt>
                <c:pt idx="28">
                  <c:v>1.0008194597944271</c:v>
                </c:pt>
                <c:pt idx="29">
                  <c:v>1.1473161654362165</c:v>
                </c:pt>
                <c:pt idx="30">
                  <c:v>1.307139263657924</c:v>
                </c:pt>
                <c:pt idx="31">
                  <c:v>1.4626299233092117</c:v>
                </c:pt>
                <c:pt idx="32">
                  <c:v>1.6312945549365518</c:v>
                </c:pt>
                <c:pt idx="33">
                  <c:v>1.783986259552649</c:v>
                </c:pt>
                <c:pt idx="34">
                  <c:v>1.9462387671954313</c:v>
                </c:pt>
                <c:pt idx="35">
                  <c:v>2.1141420409809992</c:v>
                </c:pt>
                <c:pt idx="36">
                  <c:v>2.2755479812420663</c:v>
                </c:pt>
                <c:pt idx="37">
                  <c:v>2.4402636105564977</c:v>
                </c:pt>
                <c:pt idx="38">
                  <c:v>2.605222959184792</c:v>
                </c:pt>
                <c:pt idx="39">
                  <c:v>2.7776862993272737</c:v>
                </c:pt>
                <c:pt idx="40">
                  <c:v>2.9564231894584045</c:v>
                </c:pt>
                <c:pt idx="41">
                  <c:v>3.1306334830736238</c:v>
                </c:pt>
                <c:pt idx="42">
                  <c:v>3.3126177940933266</c:v>
                </c:pt>
                <c:pt idx="43">
                  <c:v>3.4929042309618659</c:v>
                </c:pt>
                <c:pt idx="44">
                  <c:v>3.6793340151835281</c:v>
                </c:pt>
                <c:pt idx="45">
                  <c:v>3.8709826368198921</c:v>
                </c:pt>
                <c:pt idx="46">
                  <c:v>4.0570912235370411</c:v>
                </c:pt>
                <c:pt idx="47">
                  <c:v>4.2375685575010706</c:v>
                </c:pt>
                <c:pt idx="48">
                  <c:v>4.4336001070443825</c:v>
                </c:pt>
                <c:pt idx="49">
                  <c:v>4.6300885277648032</c:v>
                </c:pt>
                <c:pt idx="50">
                  <c:v>4.8301662706951074</c:v>
                </c:pt>
                <c:pt idx="51">
                  <c:v>5.0354778415979489</c:v>
                </c:pt>
                <c:pt idx="52">
                  <c:v>5.250936336594286</c:v>
                </c:pt>
                <c:pt idx="53">
                  <c:v>5.4715909800422908</c:v>
                </c:pt>
                <c:pt idx="54">
                  <c:v>5.6785294521316478</c:v>
                </c:pt>
                <c:pt idx="55">
                  <c:v>5.8897774595849262</c:v>
                </c:pt>
                <c:pt idx="56">
                  <c:v>6.1073582986197295</c:v>
                </c:pt>
                <c:pt idx="57">
                  <c:v>6.3326469686796383</c:v>
                </c:pt>
                <c:pt idx="58">
                  <c:v>6.5602200289741024</c:v>
                </c:pt>
                <c:pt idx="59">
                  <c:v>6.7894881277114747</c:v>
                </c:pt>
                <c:pt idx="60">
                  <c:v>7.0249462090161279</c:v>
                </c:pt>
                <c:pt idx="61">
                  <c:v>7.2728754855796973</c:v>
                </c:pt>
                <c:pt idx="62">
                  <c:v>7.5188485407315113</c:v>
                </c:pt>
                <c:pt idx="63">
                  <c:v>7.7771999446030797</c:v>
                </c:pt>
                <c:pt idx="64">
                  <c:v>8.0416694359186156</c:v>
                </c:pt>
                <c:pt idx="65">
                  <c:v>8.2978884914000552</c:v>
                </c:pt>
                <c:pt idx="66">
                  <c:v>8.5588626958043701</c:v>
                </c:pt>
                <c:pt idx="67">
                  <c:v>8.8423470977781502</c:v>
                </c:pt>
                <c:pt idx="68">
                  <c:v>9.1216027261072128</c:v>
                </c:pt>
                <c:pt idx="69">
                  <c:v>9.4104835370681474</c:v>
                </c:pt>
                <c:pt idx="70">
                  <c:v>9.7091528215130207</c:v>
                </c:pt>
                <c:pt idx="71">
                  <c:v>10.031246601407437</c:v>
                </c:pt>
                <c:pt idx="72">
                  <c:v>10.346893201765033</c:v>
                </c:pt>
                <c:pt idx="73">
                  <c:v>10.666391928473216</c:v>
                </c:pt>
                <c:pt idx="74">
                  <c:v>10.990629600451689</c:v>
                </c:pt>
                <c:pt idx="75">
                  <c:v>11.322223091292118</c:v>
                </c:pt>
                <c:pt idx="76">
                  <c:v>11.675259755719534</c:v>
                </c:pt>
                <c:pt idx="77">
                  <c:v>12.041010712635904</c:v>
                </c:pt>
                <c:pt idx="78">
                  <c:v>12.437523584583465</c:v>
                </c:pt>
                <c:pt idx="79">
                  <c:v>12.825218515388892</c:v>
                </c:pt>
                <c:pt idx="80">
                  <c:v>13.2470966386957</c:v>
                </c:pt>
                <c:pt idx="81">
                  <c:v>13.663419273042507</c:v>
                </c:pt>
                <c:pt idx="82">
                  <c:v>14.105949175951283</c:v>
                </c:pt>
                <c:pt idx="83">
                  <c:v>14.563722231397803</c:v>
                </c:pt>
                <c:pt idx="84">
                  <c:v>15.06476588501922</c:v>
                </c:pt>
                <c:pt idx="85">
                  <c:v>15.58684044062502</c:v>
                </c:pt>
                <c:pt idx="86">
                  <c:v>16.112446070535622</c:v>
                </c:pt>
                <c:pt idx="87">
                  <c:v>16.666464216033834</c:v>
                </c:pt>
                <c:pt idx="88">
                  <c:v>17.235293548146029</c:v>
                </c:pt>
                <c:pt idx="89">
                  <c:v>17.853836720571863</c:v>
                </c:pt>
                <c:pt idx="90">
                  <c:v>18.490980037517534</c:v>
                </c:pt>
                <c:pt idx="91">
                  <c:v>19.21203467390481</c:v>
                </c:pt>
                <c:pt idx="92">
                  <c:v>19.926038995635352</c:v>
                </c:pt>
                <c:pt idx="93">
                  <c:v>20.703852258955838</c:v>
                </c:pt>
                <c:pt idx="94">
                  <c:v>21.524592399822293</c:v>
                </c:pt>
                <c:pt idx="95">
                  <c:v>22.390618667462928</c:v>
                </c:pt>
                <c:pt idx="96">
                  <c:v>23.197644408728152</c:v>
                </c:pt>
                <c:pt idx="97">
                  <c:v>24.08265125364332</c:v>
                </c:pt>
                <c:pt idx="98">
                  <c:v>24.905062006241469</c:v>
                </c:pt>
              </c:numCache>
            </c:numRef>
          </c:xVal>
          <c:yVal>
            <c:numRef>
              <c:f>'3D-UMa (K=M=1)'!$BC$156:$BC$254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'3D-UMa (K=M=1)'!$BD$155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-8.4492693766986093</c:v>
                </c:pt>
                <c:pt idx="1">
                  <c:v>-4.9679795639846676</c:v>
                </c:pt>
                <c:pt idx="2">
                  <c:v>-4.264921381768092</c:v>
                </c:pt>
                <c:pt idx="3">
                  <c:v>-3.7876434210039527</c:v>
                </c:pt>
                <c:pt idx="4">
                  <c:v>-3.4040228092550744</c:v>
                </c:pt>
                <c:pt idx="5">
                  <c:v>-3.0979257111320622</c:v>
                </c:pt>
                <c:pt idx="6">
                  <c:v>-2.8094187280379161</c:v>
                </c:pt>
                <c:pt idx="7">
                  <c:v>-2.5663256818032365</c:v>
                </c:pt>
                <c:pt idx="8">
                  <c:v>-2.32358245120535</c:v>
                </c:pt>
                <c:pt idx="9">
                  <c:v>-2.1080601777192371</c:v>
                </c:pt>
                <c:pt idx="10">
                  <c:v>-1.8967423054832409</c:v>
                </c:pt>
                <c:pt idx="11">
                  <c:v>-1.7017466176277967</c:v>
                </c:pt>
                <c:pt idx="12">
                  <c:v>-1.5058439456628563</c:v>
                </c:pt>
                <c:pt idx="13">
                  <c:v>-1.3156442406745437</c:v>
                </c:pt>
                <c:pt idx="14">
                  <c:v>-1.1368138244078907</c:v>
                </c:pt>
                <c:pt idx="15">
                  <c:v>-0.96864543665439506</c:v>
                </c:pt>
                <c:pt idx="16">
                  <c:v>-0.80543464222460159</c:v>
                </c:pt>
                <c:pt idx="17">
                  <c:v>-0.64410660286342469</c:v>
                </c:pt>
                <c:pt idx="18">
                  <c:v>-0.49242761064831109</c:v>
                </c:pt>
                <c:pt idx="19">
                  <c:v>-0.33594576190763165</c:v>
                </c:pt>
                <c:pt idx="20">
                  <c:v>-0.18151293889277839</c:v>
                </c:pt>
                <c:pt idx="21">
                  <c:v>-3.5074541456704557E-2</c:v>
                </c:pt>
                <c:pt idx="22">
                  <c:v>0.11174339705583321</c:v>
                </c:pt>
                <c:pt idx="23">
                  <c:v>0.25961557342665992</c:v>
                </c:pt>
                <c:pt idx="24">
                  <c:v>0.40043023962976898</c:v>
                </c:pt>
                <c:pt idx="25">
                  <c:v>0.54802944927004094</c:v>
                </c:pt>
                <c:pt idx="26">
                  <c:v>0.70081616209571496</c:v>
                </c:pt>
                <c:pt idx="27">
                  <c:v>0.84744112170452812</c:v>
                </c:pt>
                <c:pt idx="28">
                  <c:v>1.0008194597944271</c:v>
                </c:pt>
                <c:pt idx="29">
                  <c:v>1.1473161654362165</c:v>
                </c:pt>
                <c:pt idx="30">
                  <c:v>1.307139263657924</c:v>
                </c:pt>
                <c:pt idx="31">
                  <c:v>1.4626299233092117</c:v>
                </c:pt>
                <c:pt idx="32">
                  <c:v>1.6312945549365518</c:v>
                </c:pt>
                <c:pt idx="33">
                  <c:v>1.783986259552649</c:v>
                </c:pt>
                <c:pt idx="34">
                  <c:v>1.9462387671954313</c:v>
                </c:pt>
                <c:pt idx="35">
                  <c:v>2.1141420409809992</c:v>
                </c:pt>
                <c:pt idx="36">
                  <c:v>2.2755479812420663</c:v>
                </c:pt>
                <c:pt idx="37">
                  <c:v>2.4402636105564977</c:v>
                </c:pt>
                <c:pt idx="38">
                  <c:v>2.605222959184792</c:v>
                </c:pt>
                <c:pt idx="39">
                  <c:v>2.7776862993272737</c:v>
                </c:pt>
                <c:pt idx="40">
                  <c:v>2.9564231894584045</c:v>
                </c:pt>
                <c:pt idx="41">
                  <c:v>3.1306334830736238</c:v>
                </c:pt>
                <c:pt idx="42">
                  <c:v>3.3126177940933266</c:v>
                </c:pt>
                <c:pt idx="43">
                  <c:v>3.4929042309618659</c:v>
                </c:pt>
                <c:pt idx="44">
                  <c:v>3.6793340151835281</c:v>
                </c:pt>
                <c:pt idx="45">
                  <c:v>3.8709826368198921</c:v>
                </c:pt>
                <c:pt idx="46">
                  <c:v>4.0570912235370411</c:v>
                </c:pt>
                <c:pt idx="47">
                  <c:v>4.2375685575010706</c:v>
                </c:pt>
                <c:pt idx="48">
                  <c:v>4.4336001070443825</c:v>
                </c:pt>
                <c:pt idx="49">
                  <c:v>4.6300885277648032</c:v>
                </c:pt>
                <c:pt idx="50">
                  <c:v>4.8301662706951074</c:v>
                </c:pt>
                <c:pt idx="51">
                  <c:v>5.0354778415979489</c:v>
                </c:pt>
                <c:pt idx="52">
                  <c:v>5.250936336594286</c:v>
                </c:pt>
                <c:pt idx="53">
                  <c:v>5.4715909800422908</c:v>
                </c:pt>
                <c:pt idx="54">
                  <c:v>5.6785294521316478</c:v>
                </c:pt>
                <c:pt idx="55">
                  <c:v>5.8897774595849262</c:v>
                </c:pt>
                <c:pt idx="56">
                  <c:v>6.1073582986197295</c:v>
                </c:pt>
                <c:pt idx="57">
                  <c:v>6.3326469686796383</c:v>
                </c:pt>
                <c:pt idx="58">
                  <c:v>6.5602200289741024</c:v>
                </c:pt>
                <c:pt idx="59">
                  <c:v>6.7894881277114747</c:v>
                </c:pt>
                <c:pt idx="60">
                  <c:v>7.0249462090161279</c:v>
                </c:pt>
                <c:pt idx="61">
                  <c:v>7.2728754855796973</c:v>
                </c:pt>
                <c:pt idx="62">
                  <c:v>7.5188485407315113</c:v>
                </c:pt>
                <c:pt idx="63">
                  <c:v>7.7771999446030797</c:v>
                </c:pt>
                <c:pt idx="64">
                  <c:v>8.0416694359186156</c:v>
                </c:pt>
                <c:pt idx="65">
                  <c:v>8.2978884914000552</c:v>
                </c:pt>
                <c:pt idx="66">
                  <c:v>8.5588626958043701</c:v>
                </c:pt>
                <c:pt idx="67">
                  <c:v>8.8423470977781502</c:v>
                </c:pt>
                <c:pt idx="68">
                  <c:v>9.1216027261072128</c:v>
                </c:pt>
                <c:pt idx="69">
                  <c:v>9.4104835370681474</c:v>
                </c:pt>
                <c:pt idx="70">
                  <c:v>9.7091528215130207</c:v>
                </c:pt>
                <c:pt idx="71">
                  <c:v>10.031246601407437</c:v>
                </c:pt>
                <c:pt idx="72">
                  <c:v>10.346893201765033</c:v>
                </c:pt>
                <c:pt idx="73">
                  <c:v>10.666391928473216</c:v>
                </c:pt>
                <c:pt idx="74">
                  <c:v>10.990629600451689</c:v>
                </c:pt>
                <c:pt idx="75">
                  <c:v>11.322223091292118</c:v>
                </c:pt>
                <c:pt idx="76">
                  <c:v>11.675259755719534</c:v>
                </c:pt>
                <c:pt idx="77">
                  <c:v>12.041010712635904</c:v>
                </c:pt>
                <c:pt idx="78">
                  <c:v>12.437523584583465</c:v>
                </c:pt>
                <c:pt idx="79">
                  <c:v>12.825218515388892</c:v>
                </c:pt>
                <c:pt idx="80">
                  <c:v>13.2470966386957</c:v>
                </c:pt>
                <c:pt idx="81">
                  <c:v>13.663419273042507</c:v>
                </c:pt>
                <c:pt idx="82">
                  <c:v>14.105949175951283</c:v>
                </c:pt>
                <c:pt idx="83">
                  <c:v>14.563722231397803</c:v>
                </c:pt>
                <c:pt idx="84">
                  <c:v>15.06476588501922</c:v>
                </c:pt>
                <c:pt idx="85">
                  <c:v>15.58684044062502</c:v>
                </c:pt>
                <c:pt idx="86">
                  <c:v>16.112446070535622</c:v>
                </c:pt>
                <c:pt idx="87">
                  <c:v>16.666464216033834</c:v>
                </c:pt>
                <c:pt idx="88">
                  <c:v>17.235293548146029</c:v>
                </c:pt>
                <c:pt idx="89">
                  <c:v>17.853836720571863</c:v>
                </c:pt>
                <c:pt idx="90">
                  <c:v>18.490980037517534</c:v>
                </c:pt>
                <c:pt idx="91">
                  <c:v>19.21203467390481</c:v>
                </c:pt>
                <c:pt idx="92">
                  <c:v>19.926038995635352</c:v>
                </c:pt>
                <c:pt idx="93">
                  <c:v>20.703852258955838</c:v>
                </c:pt>
                <c:pt idx="94">
                  <c:v>21.524592399822293</c:v>
                </c:pt>
                <c:pt idx="95">
                  <c:v>22.390618667462928</c:v>
                </c:pt>
                <c:pt idx="96">
                  <c:v>23.197644408728152</c:v>
                </c:pt>
                <c:pt idx="97">
                  <c:v>24.08265125364332</c:v>
                </c:pt>
                <c:pt idx="98">
                  <c:v>24.905062006241469</c:v>
                </c:pt>
              </c:numCache>
            </c:numRef>
          </c:xVal>
          <c:yVal>
            <c:numRef>
              <c:f>'3D-UMa (K=M=1)'!$BD$156:$BD$254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'3D-UMa (K=M=1)'!$BE$155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-8.4492693766986093</c:v>
                </c:pt>
                <c:pt idx="1">
                  <c:v>-4.9679795639846676</c:v>
                </c:pt>
                <c:pt idx="2">
                  <c:v>-4.264921381768092</c:v>
                </c:pt>
                <c:pt idx="3">
                  <c:v>-3.7876434210039527</c:v>
                </c:pt>
                <c:pt idx="4">
                  <c:v>-3.4040228092550744</c:v>
                </c:pt>
                <c:pt idx="5">
                  <c:v>-3.0979257111320622</c:v>
                </c:pt>
                <c:pt idx="6">
                  <c:v>-2.8094187280379161</c:v>
                </c:pt>
                <c:pt idx="7">
                  <c:v>-2.5663256818032365</c:v>
                </c:pt>
                <c:pt idx="8">
                  <c:v>-2.32358245120535</c:v>
                </c:pt>
                <c:pt idx="9">
                  <c:v>-2.1080601777192371</c:v>
                </c:pt>
                <c:pt idx="10">
                  <c:v>-1.8967423054832409</c:v>
                </c:pt>
                <c:pt idx="11">
                  <c:v>-1.7017466176277967</c:v>
                </c:pt>
                <c:pt idx="12">
                  <c:v>-1.5058439456628563</c:v>
                </c:pt>
                <c:pt idx="13">
                  <c:v>-1.3156442406745437</c:v>
                </c:pt>
                <c:pt idx="14">
                  <c:v>-1.1368138244078907</c:v>
                </c:pt>
                <c:pt idx="15">
                  <c:v>-0.96864543665439506</c:v>
                </c:pt>
                <c:pt idx="16">
                  <c:v>-0.80543464222460159</c:v>
                </c:pt>
                <c:pt idx="17">
                  <c:v>-0.64410660286342469</c:v>
                </c:pt>
                <c:pt idx="18">
                  <c:v>-0.49242761064831109</c:v>
                </c:pt>
                <c:pt idx="19">
                  <c:v>-0.33594576190763165</c:v>
                </c:pt>
                <c:pt idx="20">
                  <c:v>-0.18151293889277839</c:v>
                </c:pt>
                <c:pt idx="21">
                  <c:v>-3.5074541456704557E-2</c:v>
                </c:pt>
                <c:pt idx="22">
                  <c:v>0.11174339705583321</c:v>
                </c:pt>
                <c:pt idx="23">
                  <c:v>0.25961557342665992</c:v>
                </c:pt>
                <c:pt idx="24">
                  <c:v>0.40043023962976898</c:v>
                </c:pt>
                <c:pt idx="25">
                  <c:v>0.54802944927004094</c:v>
                </c:pt>
                <c:pt idx="26">
                  <c:v>0.70081616209571496</c:v>
                </c:pt>
                <c:pt idx="27">
                  <c:v>0.84744112170452812</c:v>
                </c:pt>
                <c:pt idx="28">
                  <c:v>1.0008194597944271</c:v>
                </c:pt>
                <c:pt idx="29">
                  <c:v>1.1473161654362165</c:v>
                </c:pt>
                <c:pt idx="30">
                  <c:v>1.307139263657924</c:v>
                </c:pt>
                <c:pt idx="31">
                  <c:v>1.4626299233092117</c:v>
                </c:pt>
                <c:pt idx="32">
                  <c:v>1.6312945549365518</c:v>
                </c:pt>
                <c:pt idx="33">
                  <c:v>1.783986259552649</c:v>
                </c:pt>
                <c:pt idx="34">
                  <c:v>1.9462387671954313</c:v>
                </c:pt>
                <c:pt idx="35">
                  <c:v>2.1141420409809992</c:v>
                </c:pt>
                <c:pt idx="36">
                  <c:v>2.2755479812420663</c:v>
                </c:pt>
                <c:pt idx="37">
                  <c:v>2.4402636105564977</c:v>
                </c:pt>
                <c:pt idx="38">
                  <c:v>2.605222959184792</c:v>
                </c:pt>
                <c:pt idx="39">
                  <c:v>2.7776862993272737</c:v>
                </c:pt>
                <c:pt idx="40">
                  <c:v>2.9564231894584045</c:v>
                </c:pt>
                <c:pt idx="41">
                  <c:v>3.1306334830736238</c:v>
                </c:pt>
                <c:pt idx="42">
                  <c:v>3.3126177940933266</c:v>
                </c:pt>
                <c:pt idx="43">
                  <c:v>3.4929042309618659</c:v>
                </c:pt>
                <c:pt idx="44">
                  <c:v>3.6793340151835281</c:v>
                </c:pt>
                <c:pt idx="45">
                  <c:v>3.8709826368198921</c:v>
                </c:pt>
                <c:pt idx="46">
                  <c:v>4.0570912235370411</c:v>
                </c:pt>
                <c:pt idx="47">
                  <c:v>4.2375685575010706</c:v>
                </c:pt>
                <c:pt idx="48">
                  <c:v>4.4336001070443825</c:v>
                </c:pt>
                <c:pt idx="49">
                  <c:v>4.6300885277648032</c:v>
                </c:pt>
                <c:pt idx="50">
                  <c:v>4.8301662706951074</c:v>
                </c:pt>
                <c:pt idx="51">
                  <c:v>5.0354778415979489</c:v>
                </c:pt>
                <c:pt idx="52">
                  <c:v>5.250936336594286</c:v>
                </c:pt>
                <c:pt idx="53">
                  <c:v>5.4715909800422908</c:v>
                </c:pt>
                <c:pt idx="54">
                  <c:v>5.6785294521316478</c:v>
                </c:pt>
                <c:pt idx="55">
                  <c:v>5.8897774595849262</c:v>
                </c:pt>
                <c:pt idx="56">
                  <c:v>6.1073582986197295</c:v>
                </c:pt>
                <c:pt idx="57">
                  <c:v>6.3326469686796383</c:v>
                </c:pt>
                <c:pt idx="58">
                  <c:v>6.5602200289741024</c:v>
                </c:pt>
                <c:pt idx="59">
                  <c:v>6.7894881277114747</c:v>
                </c:pt>
                <c:pt idx="60">
                  <c:v>7.0249462090161279</c:v>
                </c:pt>
                <c:pt idx="61">
                  <c:v>7.2728754855796973</c:v>
                </c:pt>
                <c:pt idx="62">
                  <c:v>7.5188485407315113</c:v>
                </c:pt>
                <c:pt idx="63">
                  <c:v>7.7771999446030797</c:v>
                </c:pt>
                <c:pt idx="64">
                  <c:v>8.0416694359186156</c:v>
                </c:pt>
                <c:pt idx="65">
                  <c:v>8.2978884914000552</c:v>
                </c:pt>
                <c:pt idx="66">
                  <c:v>8.5588626958043701</c:v>
                </c:pt>
                <c:pt idx="67">
                  <c:v>8.8423470977781502</c:v>
                </c:pt>
                <c:pt idx="68">
                  <c:v>9.1216027261072128</c:v>
                </c:pt>
                <c:pt idx="69">
                  <c:v>9.4104835370681474</c:v>
                </c:pt>
                <c:pt idx="70">
                  <c:v>9.7091528215130207</c:v>
                </c:pt>
                <c:pt idx="71">
                  <c:v>10.031246601407437</c:v>
                </c:pt>
                <c:pt idx="72">
                  <c:v>10.346893201765033</c:v>
                </c:pt>
                <c:pt idx="73">
                  <c:v>10.666391928473216</c:v>
                </c:pt>
                <c:pt idx="74">
                  <c:v>10.990629600451689</c:v>
                </c:pt>
                <c:pt idx="75">
                  <c:v>11.322223091292118</c:v>
                </c:pt>
                <c:pt idx="76">
                  <c:v>11.675259755719534</c:v>
                </c:pt>
                <c:pt idx="77">
                  <c:v>12.041010712635904</c:v>
                </c:pt>
                <c:pt idx="78">
                  <c:v>12.437523584583465</c:v>
                </c:pt>
                <c:pt idx="79">
                  <c:v>12.825218515388892</c:v>
                </c:pt>
                <c:pt idx="80">
                  <c:v>13.2470966386957</c:v>
                </c:pt>
                <c:pt idx="81">
                  <c:v>13.663419273042507</c:v>
                </c:pt>
                <c:pt idx="82">
                  <c:v>14.105949175951283</c:v>
                </c:pt>
                <c:pt idx="83">
                  <c:v>14.563722231397803</c:v>
                </c:pt>
                <c:pt idx="84">
                  <c:v>15.06476588501922</c:v>
                </c:pt>
                <c:pt idx="85">
                  <c:v>15.58684044062502</c:v>
                </c:pt>
                <c:pt idx="86">
                  <c:v>16.112446070535622</c:v>
                </c:pt>
                <c:pt idx="87">
                  <c:v>16.666464216033834</c:v>
                </c:pt>
                <c:pt idx="88">
                  <c:v>17.235293548146029</c:v>
                </c:pt>
                <c:pt idx="89">
                  <c:v>17.853836720571863</c:v>
                </c:pt>
                <c:pt idx="90">
                  <c:v>18.490980037517534</c:v>
                </c:pt>
                <c:pt idx="91">
                  <c:v>19.21203467390481</c:v>
                </c:pt>
                <c:pt idx="92">
                  <c:v>19.926038995635352</c:v>
                </c:pt>
                <c:pt idx="93">
                  <c:v>20.703852258955838</c:v>
                </c:pt>
                <c:pt idx="94">
                  <c:v>21.524592399822293</c:v>
                </c:pt>
                <c:pt idx="95">
                  <c:v>22.390618667462928</c:v>
                </c:pt>
                <c:pt idx="96">
                  <c:v>23.197644408728152</c:v>
                </c:pt>
                <c:pt idx="97">
                  <c:v>24.08265125364332</c:v>
                </c:pt>
                <c:pt idx="98">
                  <c:v>24.905062006241469</c:v>
                </c:pt>
              </c:numCache>
            </c:numRef>
          </c:xVal>
          <c:yVal>
            <c:numRef>
              <c:f>'3D-UMa (K=M=1)'!$BE$156:$BE$254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'3D-UMa (K=M=1)'!$BF$155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-8.4492693766986093</c:v>
                </c:pt>
                <c:pt idx="1">
                  <c:v>-4.9679795639846676</c:v>
                </c:pt>
                <c:pt idx="2">
                  <c:v>-4.264921381768092</c:v>
                </c:pt>
                <c:pt idx="3">
                  <c:v>-3.7876434210039527</c:v>
                </c:pt>
                <c:pt idx="4">
                  <c:v>-3.4040228092550744</c:v>
                </c:pt>
                <c:pt idx="5">
                  <c:v>-3.0979257111320622</c:v>
                </c:pt>
                <c:pt idx="6">
                  <c:v>-2.8094187280379161</c:v>
                </c:pt>
                <c:pt idx="7">
                  <c:v>-2.5663256818032365</c:v>
                </c:pt>
                <c:pt idx="8">
                  <c:v>-2.32358245120535</c:v>
                </c:pt>
                <c:pt idx="9">
                  <c:v>-2.1080601777192371</c:v>
                </c:pt>
                <c:pt idx="10">
                  <c:v>-1.8967423054832409</c:v>
                </c:pt>
                <c:pt idx="11">
                  <c:v>-1.7017466176277967</c:v>
                </c:pt>
                <c:pt idx="12">
                  <c:v>-1.5058439456628563</c:v>
                </c:pt>
                <c:pt idx="13">
                  <c:v>-1.3156442406745437</c:v>
                </c:pt>
                <c:pt idx="14">
                  <c:v>-1.1368138244078907</c:v>
                </c:pt>
                <c:pt idx="15">
                  <c:v>-0.96864543665439506</c:v>
                </c:pt>
                <c:pt idx="16">
                  <c:v>-0.80543464222460159</c:v>
                </c:pt>
                <c:pt idx="17">
                  <c:v>-0.64410660286342469</c:v>
                </c:pt>
                <c:pt idx="18">
                  <c:v>-0.49242761064831109</c:v>
                </c:pt>
                <c:pt idx="19">
                  <c:v>-0.33594576190763165</c:v>
                </c:pt>
                <c:pt idx="20">
                  <c:v>-0.18151293889277839</c:v>
                </c:pt>
                <c:pt idx="21">
                  <c:v>-3.5074541456704557E-2</c:v>
                </c:pt>
                <c:pt idx="22">
                  <c:v>0.11174339705583321</c:v>
                </c:pt>
                <c:pt idx="23">
                  <c:v>0.25961557342665992</c:v>
                </c:pt>
                <c:pt idx="24">
                  <c:v>0.40043023962976898</c:v>
                </c:pt>
                <c:pt idx="25">
                  <c:v>0.54802944927004094</c:v>
                </c:pt>
                <c:pt idx="26">
                  <c:v>0.70081616209571496</c:v>
                </c:pt>
                <c:pt idx="27">
                  <c:v>0.84744112170452812</c:v>
                </c:pt>
                <c:pt idx="28">
                  <c:v>1.0008194597944271</c:v>
                </c:pt>
                <c:pt idx="29">
                  <c:v>1.1473161654362165</c:v>
                </c:pt>
                <c:pt idx="30">
                  <c:v>1.307139263657924</c:v>
                </c:pt>
                <c:pt idx="31">
                  <c:v>1.4626299233092117</c:v>
                </c:pt>
                <c:pt idx="32">
                  <c:v>1.6312945549365518</c:v>
                </c:pt>
                <c:pt idx="33">
                  <c:v>1.783986259552649</c:v>
                </c:pt>
                <c:pt idx="34">
                  <c:v>1.9462387671954313</c:v>
                </c:pt>
                <c:pt idx="35">
                  <c:v>2.1141420409809992</c:v>
                </c:pt>
                <c:pt idx="36">
                  <c:v>2.2755479812420663</c:v>
                </c:pt>
                <c:pt idx="37">
                  <c:v>2.4402636105564977</c:v>
                </c:pt>
                <c:pt idx="38">
                  <c:v>2.605222959184792</c:v>
                </c:pt>
                <c:pt idx="39">
                  <c:v>2.7776862993272737</c:v>
                </c:pt>
                <c:pt idx="40">
                  <c:v>2.9564231894584045</c:v>
                </c:pt>
                <c:pt idx="41">
                  <c:v>3.1306334830736238</c:v>
                </c:pt>
                <c:pt idx="42">
                  <c:v>3.3126177940933266</c:v>
                </c:pt>
                <c:pt idx="43">
                  <c:v>3.4929042309618659</c:v>
                </c:pt>
                <c:pt idx="44">
                  <c:v>3.6793340151835281</c:v>
                </c:pt>
                <c:pt idx="45">
                  <c:v>3.8709826368198921</c:v>
                </c:pt>
                <c:pt idx="46">
                  <c:v>4.0570912235370411</c:v>
                </c:pt>
                <c:pt idx="47">
                  <c:v>4.2375685575010706</c:v>
                </c:pt>
                <c:pt idx="48">
                  <c:v>4.4336001070443825</c:v>
                </c:pt>
                <c:pt idx="49">
                  <c:v>4.6300885277648032</c:v>
                </c:pt>
                <c:pt idx="50">
                  <c:v>4.8301662706951074</c:v>
                </c:pt>
                <c:pt idx="51">
                  <c:v>5.0354778415979489</c:v>
                </c:pt>
                <c:pt idx="52">
                  <c:v>5.250936336594286</c:v>
                </c:pt>
                <c:pt idx="53">
                  <c:v>5.4715909800422908</c:v>
                </c:pt>
                <c:pt idx="54">
                  <c:v>5.6785294521316478</c:v>
                </c:pt>
                <c:pt idx="55">
                  <c:v>5.8897774595849262</c:v>
                </c:pt>
                <c:pt idx="56">
                  <c:v>6.1073582986197295</c:v>
                </c:pt>
                <c:pt idx="57">
                  <c:v>6.3326469686796383</c:v>
                </c:pt>
                <c:pt idx="58">
                  <c:v>6.5602200289741024</c:v>
                </c:pt>
                <c:pt idx="59">
                  <c:v>6.7894881277114747</c:v>
                </c:pt>
                <c:pt idx="60">
                  <c:v>7.0249462090161279</c:v>
                </c:pt>
                <c:pt idx="61">
                  <c:v>7.2728754855796973</c:v>
                </c:pt>
                <c:pt idx="62">
                  <c:v>7.5188485407315113</c:v>
                </c:pt>
                <c:pt idx="63">
                  <c:v>7.7771999446030797</c:v>
                </c:pt>
                <c:pt idx="64">
                  <c:v>8.0416694359186156</c:v>
                </c:pt>
                <c:pt idx="65">
                  <c:v>8.2978884914000552</c:v>
                </c:pt>
                <c:pt idx="66">
                  <c:v>8.5588626958043701</c:v>
                </c:pt>
                <c:pt idx="67">
                  <c:v>8.8423470977781502</c:v>
                </c:pt>
                <c:pt idx="68">
                  <c:v>9.1216027261072128</c:v>
                </c:pt>
                <c:pt idx="69">
                  <c:v>9.4104835370681474</c:v>
                </c:pt>
                <c:pt idx="70">
                  <c:v>9.7091528215130207</c:v>
                </c:pt>
                <c:pt idx="71">
                  <c:v>10.031246601407437</c:v>
                </c:pt>
                <c:pt idx="72">
                  <c:v>10.346893201765033</c:v>
                </c:pt>
                <c:pt idx="73">
                  <c:v>10.666391928473216</c:v>
                </c:pt>
                <c:pt idx="74">
                  <c:v>10.990629600451689</c:v>
                </c:pt>
                <c:pt idx="75">
                  <c:v>11.322223091292118</c:v>
                </c:pt>
                <c:pt idx="76">
                  <c:v>11.675259755719534</c:v>
                </c:pt>
                <c:pt idx="77">
                  <c:v>12.041010712635904</c:v>
                </c:pt>
                <c:pt idx="78">
                  <c:v>12.437523584583465</c:v>
                </c:pt>
                <c:pt idx="79">
                  <c:v>12.825218515388892</c:v>
                </c:pt>
                <c:pt idx="80">
                  <c:v>13.2470966386957</c:v>
                </c:pt>
                <c:pt idx="81">
                  <c:v>13.663419273042507</c:v>
                </c:pt>
                <c:pt idx="82">
                  <c:v>14.105949175951283</c:v>
                </c:pt>
                <c:pt idx="83">
                  <c:v>14.563722231397803</c:v>
                </c:pt>
                <c:pt idx="84">
                  <c:v>15.06476588501922</c:v>
                </c:pt>
                <c:pt idx="85">
                  <c:v>15.58684044062502</c:v>
                </c:pt>
                <c:pt idx="86">
                  <c:v>16.112446070535622</c:v>
                </c:pt>
                <c:pt idx="87">
                  <c:v>16.666464216033834</c:v>
                </c:pt>
                <c:pt idx="88">
                  <c:v>17.235293548146029</c:v>
                </c:pt>
                <c:pt idx="89">
                  <c:v>17.853836720571863</c:v>
                </c:pt>
                <c:pt idx="90">
                  <c:v>18.490980037517534</c:v>
                </c:pt>
                <c:pt idx="91">
                  <c:v>19.21203467390481</c:v>
                </c:pt>
                <c:pt idx="92">
                  <c:v>19.926038995635352</c:v>
                </c:pt>
                <c:pt idx="93">
                  <c:v>20.703852258955838</c:v>
                </c:pt>
                <c:pt idx="94">
                  <c:v>21.524592399822293</c:v>
                </c:pt>
                <c:pt idx="95">
                  <c:v>22.390618667462928</c:v>
                </c:pt>
                <c:pt idx="96">
                  <c:v>23.197644408728152</c:v>
                </c:pt>
                <c:pt idx="97">
                  <c:v>24.08265125364332</c:v>
                </c:pt>
                <c:pt idx="98">
                  <c:v>24.905062006241469</c:v>
                </c:pt>
              </c:numCache>
            </c:numRef>
          </c:xVal>
          <c:yVal>
            <c:numRef>
              <c:f>'3D-UMa (K=M=1)'!$BF$156:$BF$254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'3D-UMa (K=M=1)'!$BG$155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-8.4492693766986093</c:v>
                </c:pt>
                <c:pt idx="1">
                  <c:v>-4.9679795639846676</c:v>
                </c:pt>
                <c:pt idx="2">
                  <c:v>-4.264921381768092</c:v>
                </c:pt>
                <c:pt idx="3">
                  <c:v>-3.7876434210039527</c:v>
                </c:pt>
                <c:pt idx="4">
                  <c:v>-3.4040228092550744</c:v>
                </c:pt>
                <c:pt idx="5">
                  <c:v>-3.0979257111320622</c:v>
                </c:pt>
                <c:pt idx="6">
                  <c:v>-2.8094187280379161</c:v>
                </c:pt>
                <c:pt idx="7">
                  <c:v>-2.5663256818032365</c:v>
                </c:pt>
                <c:pt idx="8">
                  <c:v>-2.32358245120535</c:v>
                </c:pt>
                <c:pt idx="9">
                  <c:v>-2.1080601777192371</c:v>
                </c:pt>
                <c:pt idx="10">
                  <c:v>-1.8967423054832409</c:v>
                </c:pt>
                <c:pt idx="11">
                  <c:v>-1.7017466176277967</c:v>
                </c:pt>
                <c:pt idx="12">
                  <c:v>-1.5058439456628563</c:v>
                </c:pt>
                <c:pt idx="13">
                  <c:v>-1.3156442406745437</c:v>
                </c:pt>
                <c:pt idx="14">
                  <c:v>-1.1368138244078907</c:v>
                </c:pt>
                <c:pt idx="15">
                  <c:v>-0.96864543665439506</c:v>
                </c:pt>
                <c:pt idx="16">
                  <c:v>-0.80543464222460159</c:v>
                </c:pt>
                <c:pt idx="17">
                  <c:v>-0.64410660286342469</c:v>
                </c:pt>
                <c:pt idx="18">
                  <c:v>-0.49242761064831109</c:v>
                </c:pt>
                <c:pt idx="19">
                  <c:v>-0.33594576190763165</c:v>
                </c:pt>
                <c:pt idx="20">
                  <c:v>-0.18151293889277839</c:v>
                </c:pt>
                <c:pt idx="21">
                  <c:v>-3.5074541456704557E-2</c:v>
                </c:pt>
                <c:pt idx="22">
                  <c:v>0.11174339705583321</c:v>
                </c:pt>
                <c:pt idx="23">
                  <c:v>0.25961557342665992</c:v>
                </c:pt>
                <c:pt idx="24">
                  <c:v>0.40043023962976898</c:v>
                </c:pt>
                <c:pt idx="25">
                  <c:v>0.54802944927004094</c:v>
                </c:pt>
                <c:pt idx="26">
                  <c:v>0.70081616209571496</c:v>
                </c:pt>
                <c:pt idx="27">
                  <c:v>0.84744112170452812</c:v>
                </c:pt>
                <c:pt idx="28">
                  <c:v>1.0008194597944271</c:v>
                </c:pt>
                <c:pt idx="29">
                  <c:v>1.1473161654362165</c:v>
                </c:pt>
                <c:pt idx="30">
                  <c:v>1.307139263657924</c:v>
                </c:pt>
                <c:pt idx="31">
                  <c:v>1.4626299233092117</c:v>
                </c:pt>
                <c:pt idx="32">
                  <c:v>1.6312945549365518</c:v>
                </c:pt>
                <c:pt idx="33">
                  <c:v>1.783986259552649</c:v>
                </c:pt>
                <c:pt idx="34">
                  <c:v>1.9462387671954313</c:v>
                </c:pt>
                <c:pt idx="35">
                  <c:v>2.1141420409809992</c:v>
                </c:pt>
                <c:pt idx="36">
                  <c:v>2.2755479812420663</c:v>
                </c:pt>
                <c:pt idx="37">
                  <c:v>2.4402636105564977</c:v>
                </c:pt>
                <c:pt idx="38">
                  <c:v>2.605222959184792</c:v>
                </c:pt>
                <c:pt idx="39">
                  <c:v>2.7776862993272737</c:v>
                </c:pt>
                <c:pt idx="40">
                  <c:v>2.9564231894584045</c:v>
                </c:pt>
                <c:pt idx="41">
                  <c:v>3.1306334830736238</c:v>
                </c:pt>
                <c:pt idx="42">
                  <c:v>3.3126177940933266</c:v>
                </c:pt>
                <c:pt idx="43">
                  <c:v>3.4929042309618659</c:v>
                </c:pt>
                <c:pt idx="44">
                  <c:v>3.6793340151835281</c:v>
                </c:pt>
                <c:pt idx="45">
                  <c:v>3.8709826368198921</c:v>
                </c:pt>
                <c:pt idx="46">
                  <c:v>4.0570912235370411</c:v>
                </c:pt>
                <c:pt idx="47">
                  <c:v>4.2375685575010706</c:v>
                </c:pt>
                <c:pt idx="48">
                  <c:v>4.4336001070443825</c:v>
                </c:pt>
                <c:pt idx="49">
                  <c:v>4.6300885277648032</c:v>
                </c:pt>
                <c:pt idx="50">
                  <c:v>4.8301662706951074</c:v>
                </c:pt>
                <c:pt idx="51">
                  <c:v>5.0354778415979489</c:v>
                </c:pt>
                <c:pt idx="52">
                  <c:v>5.250936336594286</c:v>
                </c:pt>
                <c:pt idx="53">
                  <c:v>5.4715909800422908</c:v>
                </c:pt>
                <c:pt idx="54">
                  <c:v>5.6785294521316478</c:v>
                </c:pt>
                <c:pt idx="55">
                  <c:v>5.8897774595849262</c:v>
                </c:pt>
                <c:pt idx="56">
                  <c:v>6.1073582986197295</c:v>
                </c:pt>
                <c:pt idx="57">
                  <c:v>6.3326469686796383</c:v>
                </c:pt>
                <c:pt idx="58">
                  <c:v>6.5602200289741024</c:v>
                </c:pt>
                <c:pt idx="59">
                  <c:v>6.7894881277114747</c:v>
                </c:pt>
                <c:pt idx="60">
                  <c:v>7.0249462090161279</c:v>
                </c:pt>
                <c:pt idx="61">
                  <c:v>7.2728754855796973</c:v>
                </c:pt>
                <c:pt idx="62">
                  <c:v>7.5188485407315113</c:v>
                </c:pt>
                <c:pt idx="63">
                  <c:v>7.7771999446030797</c:v>
                </c:pt>
                <c:pt idx="64">
                  <c:v>8.0416694359186156</c:v>
                </c:pt>
                <c:pt idx="65">
                  <c:v>8.2978884914000552</c:v>
                </c:pt>
                <c:pt idx="66">
                  <c:v>8.5588626958043701</c:v>
                </c:pt>
                <c:pt idx="67">
                  <c:v>8.8423470977781502</c:v>
                </c:pt>
                <c:pt idx="68">
                  <c:v>9.1216027261072128</c:v>
                </c:pt>
                <c:pt idx="69">
                  <c:v>9.4104835370681474</c:v>
                </c:pt>
                <c:pt idx="70">
                  <c:v>9.7091528215130207</c:v>
                </c:pt>
                <c:pt idx="71">
                  <c:v>10.031246601407437</c:v>
                </c:pt>
                <c:pt idx="72">
                  <c:v>10.346893201765033</c:v>
                </c:pt>
                <c:pt idx="73">
                  <c:v>10.666391928473216</c:v>
                </c:pt>
                <c:pt idx="74">
                  <c:v>10.990629600451689</c:v>
                </c:pt>
                <c:pt idx="75">
                  <c:v>11.322223091292118</c:v>
                </c:pt>
                <c:pt idx="76">
                  <c:v>11.675259755719534</c:v>
                </c:pt>
                <c:pt idx="77">
                  <c:v>12.041010712635904</c:v>
                </c:pt>
                <c:pt idx="78">
                  <c:v>12.437523584583465</c:v>
                </c:pt>
                <c:pt idx="79">
                  <c:v>12.825218515388892</c:v>
                </c:pt>
                <c:pt idx="80">
                  <c:v>13.2470966386957</c:v>
                </c:pt>
                <c:pt idx="81">
                  <c:v>13.663419273042507</c:v>
                </c:pt>
                <c:pt idx="82">
                  <c:v>14.105949175951283</c:v>
                </c:pt>
                <c:pt idx="83">
                  <c:v>14.563722231397803</c:v>
                </c:pt>
                <c:pt idx="84">
                  <c:v>15.06476588501922</c:v>
                </c:pt>
                <c:pt idx="85">
                  <c:v>15.58684044062502</c:v>
                </c:pt>
                <c:pt idx="86">
                  <c:v>16.112446070535622</c:v>
                </c:pt>
                <c:pt idx="87">
                  <c:v>16.666464216033834</c:v>
                </c:pt>
                <c:pt idx="88">
                  <c:v>17.235293548146029</c:v>
                </c:pt>
                <c:pt idx="89">
                  <c:v>17.853836720571863</c:v>
                </c:pt>
                <c:pt idx="90">
                  <c:v>18.490980037517534</c:v>
                </c:pt>
                <c:pt idx="91">
                  <c:v>19.21203467390481</c:v>
                </c:pt>
                <c:pt idx="92">
                  <c:v>19.926038995635352</c:v>
                </c:pt>
                <c:pt idx="93">
                  <c:v>20.703852258955838</c:v>
                </c:pt>
                <c:pt idx="94">
                  <c:v>21.524592399822293</c:v>
                </c:pt>
                <c:pt idx="95">
                  <c:v>22.390618667462928</c:v>
                </c:pt>
                <c:pt idx="96">
                  <c:v>23.197644408728152</c:v>
                </c:pt>
                <c:pt idx="97">
                  <c:v>24.08265125364332</c:v>
                </c:pt>
                <c:pt idx="98">
                  <c:v>24.905062006241469</c:v>
                </c:pt>
              </c:numCache>
            </c:numRef>
          </c:xVal>
          <c:yVal>
            <c:numRef>
              <c:f>'3D-UMa (K=M=1)'!$BG$156:$BG$254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'3D-UMa (K=M=1)'!$BH$155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-8.4492693766986093</c:v>
                </c:pt>
                <c:pt idx="1">
                  <c:v>-4.9679795639846676</c:v>
                </c:pt>
                <c:pt idx="2">
                  <c:v>-4.264921381768092</c:v>
                </c:pt>
                <c:pt idx="3">
                  <c:v>-3.7876434210039527</c:v>
                </c:pt>
                <c:pt idx="4">
                  <c:v>-3.4040228092550744</c:v>
                </c:pt>
                <c:pt idx="5">
                  <c:v>-3.0979257111320622</c:v>
                </c:pt>
                <c:pt idx="6">
                  <c:v>-2.8094187280379161</c:v>
                </c:pt>
                <c:pt idx="7">
                  <c:v>-2.5663256818032365</c:v>
                </c:pt>
                <c:pt idx="8">
                  <c:v>-2.32358245120535</c:v>
                </c:pt>
                <c:pt idx="9">
                  <c:v>-2.1080601777192371</c:v>
                </c:pt>
                <c:pt idx="10">
                  <c:v>-1.8967423054832409</c:v>
                </c:pt>
                <c:pt idx="11">
                  <c:v>-1.7017466176277967</c:v>
                </c:pt>
                <c:pt idx="12">
                  <c:v>-1.5058439456628563</c:v>
                </c:pt>
                <c:pt idx="13">
                  <c:v>-1.3156442406745437</c:v>
                </c:pt>
                <c:pt idx="14">
                  <c:v>-1.1368138244078907</c:v>
                </c:pt>
                <c:pt idx="15">
                  <c:v>-0.96864543665439506</c:v>
                </c:pt>
                <c:pt idx="16">
                  <c:v>-0.80543464222460159</c:v>
                </c:pt>
                <c:pt idx="17">
                  <c:v>-0.64410660286342469</c:v>
                </c:pt>
                <c:pt idx="18">
                  <c:v>-0.49242761064831109</c:v>
                </c:pt>
                <c:pt idx="19">
                  <c:v>-0.33594576190763165</c:v>
                </c:pt>
                <c:pt idx="20">
                  <c:v>-0.18151293889277839</c:v>
                </c:pt>
                <c:pt idx="21">
                  <c:v>-3.5074541456704557E-2</c:v>
                </c:pt>
                <c:pt idx="22">
                  <c:v>0.11174339705583321</c:v>
                </c:pt>
                <c:pt idx="23">
                  <c:v>0.25961557342665992</c:v>
                </c:pt>
                <c:pt idx="24">
                  <c:v>0.40043023962976898</c:v>
                </c:pt>
                <c:pt idx="25">
                  <c:v>0.54802944927004094</c:v>
                </c:pt>
                <c:pt idx="26">
                  <c:v>0.70081616209571496</c:v>
                </c:pt>
                <c:pt idx="27">
                  <c:v>0.84744112170452812</c:v>
                </c:pt>
                <c:pt idx="28">
                  <c:v>1.0008194597944271</c:v>
                </c:pt>
                <c:pt idx="29">
                  <c:v>1.1473161654362165</c:v>
                </c:pt>
                <c:pt idx="30">
                  <c:v>1.307139263657924</c:v>
                </c:pt>
                <c:pt idx="31">
                  <c:v>1.4626299233092117</c:v>
                </c:pt>
                <c:pt idx="32">
                  <c:v>1.6312945549365518</c:v>
                </c:pt>
                <c:pt idx="33">
                  <c:v>1.783986259552649</c:v>
                </c:pt>
                <c:pt idx="34">
                  <c:v>1.9462387671954313</c:v>
                </c:pt>
                <c:pt idx="35">
                  <c:v>2.1141420409809992</c:v>
                </c:pt>
                <c:pt idx="36">
                  <c:v>2.2755479812420663</c:v>
                </c:pt>
                <c:pt idx="37">
                  <c:v>2.4402636105564977</c:v>
                </c:pt>
                <c:pt idx="38">
                  <c:v>2.605222959184792</c:v>
                </c:pt>
                <c:pt idx="39">
                  <c:v>2.7776862993272737</c:v>
                </c:pt>
                <c:pt idx="40">
                  <c:v>2.9564231894584045</c:v>
                </c:pt>
                <c:pt idx="41">
                  <c:v>3.1306334830736238</c:v>
                </c:pt>
                <c:pt idx="42">
                  <c:v>3.3126177940933266</c:v>
                </c:pt>
                <c:pt idx="43">
                  <c:v>3.4929042309618659</c:v>
                </c:pt>
                <c:pt idx="44">
                  <c:v>3.6793340151835281</c:v>
                </c:pt>
                <c:pt idx="45">
                  <c:v>3.8709826368198921</c:v>
                </c:pt>
                <c:pt idx="46">
                  <c:v>4.0570912235370411</c:v>
                </c:pt>
                <c:pt idx="47">
                  <c:v>4.2375685575010706</c:v>
                </c:pt>
                <c:pt idx="48">
                  <c:v>4.4336001070443825</c:v>
                </c:pt>
                <c:pt idx="49">
                  <c:v>4.6300885277648032</c:v>
                </c:pt>
                <c:pt idx="50">
                  <c:v>4.8301662706951074</c:v>
                </c:pt>
                <c:pt idx="51">
                  <c:v>5.0354778415979489</c:v>
                </c:pt>
                <c:pt idx="52">
                  <c:v>5.250936336594286</c:v>
                </c:pt>
                <c:pt idx="53">
                  <c:v>5.4715909800422908</c:v>
                </c:pt>
                <c:pt idx="54">
                  <c:v>5.6785294521316478</c:v>
                </c:pt>
                <c:pt idx="55">
                  <c:v>5.8897774595849262</c:v>
                </c:pt>
                <c:pt idx="56">
                  <c:v>6.1073582986197295</c:v>
                </c:pt>
                <c:pt idx="57">
                  <c:v>6.3326469686796383</c:v>
                </c:pt>
                <c:pt idx="58">
                  <c:v>6.5602200289741024</c:v>
                </c:pt>
                <c:pt idx="59">
                  <c:v>6.7894881277114747</c:v>
                </c:pt>
                <c:pt idx="60">
                  <c:v>7.0249462090161279</c:v>
                </c:pt>
                <c:pt idx="61">
                  <c:v>7.2728754855796973</c:v>
                </c:pt>
                <c:pt idx="62">
                  <c:v>7.5188485407315113</c:v>
                </c:pt>
                <c:pt idx="63">
                  <c:v>7.7771999446030797</c:v>
                </c:pt>
                <c:pt idx="64">
                  <c:v>8.0416694359186156</c:v>
                </c:pt>
                <c:pt idx="65">
                  <c:v>8.2978884914000552</c:v>
                </c:pt>
                <c:pt idx="66">
                  <c:v>8.5588626958043701</c:v>
                </c:pt>
                <c:pt idx="67">
                  <c:v>8.8423470977781502</c:v>
                </c:pt>
                <c:pt idx="68">
                  <c:v>9.1216027261072128</c:v>
                </c:pt>
                <c:pt idx="69">
                  <c:v>9.4104835370681474</c:v>
                </c:pt>
                <c:pt idx="70">
                  <c:v>9.7091528215130207</c:v>
                </c:pt>
                <c:pt idx="71">
                  <c:v>10.031246601407437</c:v>
                </c:pt>
                <c:pt idx="72">
                  <c:v>10.346893201765033</c:v>
                </c:pt>
                <c:pt idx="73">
                  <c:v>10.666391928473216</c:v>
                </c:pt>
                <c:pt idx="74">
                  <c:v>10.990629600451689</c:v>
                </c:pt>
                <c:pt idx="75">
                  <c:v>11.322223091292118</c:v>
                </c:pt>
                <c:pt idx="76">
                  <c:v>11.675259755719534</c:v>
                </c:pt>
                <c:pt idx="77">
                  <c:v>12.041010712635904</c:v>
                </c:pt>
                <c:pt idx="78">
                  <c:v>12.437523584583465</c:v>
                </c:pt>
                <c:pt idx="79">
                  <c:v>12.825218515388892</c:v>
                </c:pt>
                <c:pt idx="80">
                  <c:v>13.2470966386957</c:v>
                </c:pt>
                <c:pt idx="81">
                  <c:v>13.663419273042507</c:v>
                </c:pt>
                <c:pt idx="82">
                  <c:v>14.105949175951283</c:v>
                </c:pt>
                <c:pt idx="83">
                  <c:v>14.563722231397803</c:v>
                </c:pt>
                <c:pt idx="84">
                  <c:v>15.06476588501922</c:v>
                </c:pt>
                <c:pt idx="85">
                  <c:v>15.58684044062502</c:v>
                </c:pt>
                <c:pt idx="86">
                  <c:v>16.112446070535622</c:v>
                </c:pt>
                <c:pt idx="87">
                  <c:v>16.666464216033834</c:v>
                </c:pt>
                <c:pt idx="88">
                  <c:v>17.235293548146029</c:v>
                </c:pt>
                <c:pt idx="89">
                  <c:v>17.853836720571863</c:v>
                </c:pt>
                <c:pt idx="90">
                  <c:v>18.490980037517534</c:v>
                </c:pt>
                <c:pt idx="91">
                  <c:v>19.21203467390481</c:v>
                </c:pt>
                <c:pt idx="92">
                  <c:v>19.926038995635352</c:v>
                </c:pt>
                <c:pt idx="93">
                  <c:v>20.703852258955838</c:v>
                </c:pt>
                <c:pt idx="94">
                  <c:v>21.524592399822293</c:v>
                </c:pt>
                <c:pt idx="95">
                  <c:v>22.390618667462928</c:v>
                </c:pt>
                <c:pt idx="96">
                  <c:v>23.197644408728152</c:v>
                </c:pt>
                <c:pt idx="97">
                  <c:v>24.08265125364332</c:v>
                </c:pt>
                <c:pt idx="98">
                  <c:v>24.905062006241469</c:v>
                </c:pt>
              </c:numCache>
            </c:numRef>
          </c:xVal>
          <c:yVal>
            <c:numRef>
              <c:f>'3D-UMa (K=M=1)'!$BH$156:$BH$254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'3D-UMa (K=M=1)'!$BI$155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-8.4492693766986093</c:v>
                </c:pt>
                <c:pt idx="1">
                  <c:v>-4.9679795639846676</c:v>
                </c:pt>
                <c:pt idx="2">
                  <c:v>-4.264921381768092</c:v>
                </c:pt>
                <c:pt idx="3">
                  <c:v>-3.7876434210039527</c:v>
                </c:pt>
                <c:pt idx="4">
                  <c:v>-3.4040228092550744</c:v>
                </c:pt>
                <c:pt idx="5">
                  <c:v>-3.0979257111320622</c:v>
                </c:pt>
                <c:pt idx="6">
                  <c:v>-2.8094187280379161</c:v>
                </c:pt>
                <c:pt idx="7">
                  <c:v>-2.5663256818032365</c:v>
                </c:pt>
                <c:pt idx="8">
                  <c:v>-2.32358245120535</c:v>
                </c:pt>
                <c:pt idx="9">
                  <c:v>-2.1080601777192371</c:v>
                </c:pt>
                <c:pt idx="10">
                  <c:v>-1.8967423054832409</c:v>
                </c:pt>
                <c:pt idx="11">
                  <c:v>-1.7017466176277967</c:v>
                </c:pt>
                <c:pt idx="12">
                  <c:v>-1.5058439456628563</c:v>
                </c:pt>
                <c:pt idx="13">
                  <c:v>-1.3156442406745437</c:v>
                </c:pt>
                <c:pt idx="14">
                  <c:v>-1.1368138244078907</c:v>
                </c:pt>
                <c:pt idx="15">
                  <c:v>-0.96864543665439506</c:v>
                </c:pt>
                <c:pt idx="16">
                  <c:v>-0.80543464222460159</c:v>
                </c:pt>
                <c:pt idx="17">
                  <c:v>-0.64410660286342469</c:v>
                </c:pt>
                <c:pt idx="18">
                  <c:v>-0.49242761064831109</c:v>
                </c:pt>
                <c:pt idx="19">
                  <c:v>-0.33594576190763165</c:v>
                </c:pt>
                <c:pt idx="20">
                  <c:v>-0.18151293889277839</c:v>
                </c:pt>
                <c:pt idx="21">
                  <c:v>-3.5074541456704557E-2</c:v>
                </c:pt>
                <c:pt idx="22">
                  <c:v>0.11174339705583321</c:v>
                </c:pt>
                <c:pt idx="23">
                  <c:v>0.25961557342665992</c:v>
                </c:pt>
                <c:pt idx="24">
                  <c:v>0.40043023962976898</c:v>
                </c:pt>
                <c:pt idx="25">
                  <c:v>0.54802944927004094</c:v>
                </c:pt>
                <c:pt idx="26">
                  <c:v>0.70081616209571496</c:v>
                </c:pt>
                <c:pt idx="27">
                  <c:v>0.84744112170452812</c:v>
                </c:pt>
                <c:pt idx="28">
                  <c:v>1.0008194597944271</c:v>
                </c:pt>
                <c:pt idx="29">
                  <c:v>1.1473161654362165</c:v>
                </c:pt>
                <c:pt idx="30">
                  <c:v>1.307139263657924</c:v>
                </c:pt>
                <c:pt idx="31">
                  <c:v>1.4626299233092117</c:v>
                </c:pt>
                <c:pt idx="32">
                  <c:v>1.6312945549365518</c:v>
                </c:pt>
                <c:pt idx="33">
                  <c:v>1.783986259552649</c:v>
                </c:pt>
                <c:pt idx="34">
                  <c:v>1.9462387671954313</c:v>
                </c:pt>
                <c:pt idx="35">
                  <c:v>2.1141420409809992</c:v>
                </c:pt>
                <c:pt idx="36">
                  <c:v>2.2755479812420663</c:v>
                </c:pt>
                <c:pt idx="37">
                  <c:v>2.4402636105564977</c:v>
                </c:pt>
                <c:pt idx="38">
                  <c:v>2.605222959184792</c:v>
                </c:pt>
                <c:pt idx="39">
                  <c:v>2.7776862993272737</c:v>
                </c:pt>
                <c:pt idx="40">
                  <c:v>2.9564231894584045</c:v>
                </c:pt>
                <c:pt idx="41">
                  <c:v>3.1306334830736238</c:v>
                </c:pt>
                <c:pt idx="42">
                  <c:v>3.3126177940933266</c:v>
                </c:pt>
                <c:pt idx="43">
                  <c:v>3.4929042309618659</c:v>
                </c:pt>
                <c:pt idx="44">
                  <c:v>3.6793340151835281</c:v>
                </c:pt>
                <c:pt idx="45">
                  <c:v>3.8709826368198921</c:v>
                </c:pt>
                <c:pt idx="46">
                  <c:v>4.0570912235370411</c:v>
                </c:pt>
                <c:pt idx="47">
                  <c:v>4.2375685575010706</c:v>
                </c:pt>
                <c:pt idx="48">
                  <c:v>4.4336001070443825</c:v>
                </c:pt>
                <c:pt idx="49">
                  <c:v>4.6300885277648032</c:v>
                </c:pt>
                <c:pt idx="50">
                  <c:v>4.8301662706951074</c:v>
                </c:pt>
                <c:pt idx="51">
                  <c:v>5.0354778415979489</c:v>
                </c:pt>
                <c:pt idx="52">
                  <c:v>5.250936336594286</c:v>
                </c:pt>
                <c:pt idx="53">
                  <c:v>5.4715909800422908</c:v>
                </c:pt>
                <c:pt idx="54">
                  <c:v>5.6785294521316478</c:v>
                </c:pt>
                <c:pt idx="55">
                  <c:v>5.8897774595849262</c:v>
                </c:pt>
                <c:pt idx="56">
                  <c:v>6.1073582986197295</c:v>
                </c:pt>
                <c:pt idx="57">
                  <c:v>6.3326469686796383</c:v>
                </c:pt>
                <c:pt idx="58">
                  <c:v>6.5602200289741024</c:v>
                </c:pt>
                <c:pt idx="59">
                  <c:v>6.7894881277114747</c:v>
                </c:pt>
                <c:pt idx="60">
                  <c:v>7.0249462090161279</c:v>
                </c:pt>
                <c:pt idx="61">
                  <c:v>7.2728754855796973</c:v>
                </c:pt>
                <c:pt idx="62">
                  <c:v>7.5188485407315113</c:v>
                </c:pt>
                <c:pt idx="63">
                  <c:v>7.7771999446030797</c:v>
                </c:pt>
                <c:pt idx="64">
                  <c:v>8.0416694359186156</c:v>
                </c:pt>
                <c:pt idx="65">
                  <c:v>8.2978884914000552</c:v>
                </c:pt>
                <c:pt idx="66">
                  <c:v>8.5588626958043701</c:v>
                </c:pt>
                <c:pt idx="67">
                  <c:v>8.8423470977781502</c:v>
                </c:pt>
                <c:pt idx="68">
                  <c:v>9.1216027261072128</c:v>
                </c:pt>
                <c:pt idx="69">
                  <c:v>9.4104835370681474</c:v>
                </c:pt>
                <c:pt idx="70">
                  <c:v>9.7091528215130207</c:v>
                </c:pt>
                <c:pt idx="71">
                  <c:v>10.031246601407437</c:v>
                </c:pt>
                <c:pt idx="72">
                  <c:v>10.346893201765033</c:v>
                </c:pt>
                <c:pt idx="73">
                  <c:v>10.666391928473216</c:v>
                </c:pt>
                <c:pt idx="74">
                  <c:v>10.990629600451689</c:v>
                </c:pt>
                <c:pt idx="75">
                  <c:v>11.322223091292118</c:v>
                </c:pt>
                <c:pt idx="76">
                  <c:v>11.675259755719534</c:v>
                </c:pt>
                <c:pt idx="77">
                  <c:v>12.041010712635904</c:v>
                </c:pt>
                <c:pt idx="78">
                  <c:v>12.437523584583465</c:v>
                </c:pt>
                <c:pt idx="79">
                  <c:v>12.825218515388892</c:v>
                </c:pt>
                <c:pt idx="80">
                  <c:v>13.2470966386957</c:v>
                </c:pt>
                <c:pt idx="81">
                  <c:v>13.663419273042507</c:v>
                </c:pt>
                <c:pt idx="82">
                  <c:v>14.105949175951283</c:v>
                </c:pt>
                <c:pt idx="83">
                  <c:v>14.563722231397803</c:v>
                </c:pt>
                <c:pt idx="84">
                  <c:v>15.06476588501922</c:v>
                </c:pt>
                <c:pt idx="85">
                  <c:v>15.58684044062502</c:v>
                </c:pt>
                <c:pt idx="86">
                  <c:v>16.112446070535622</c:v>
                </c:pt>
                <c:pt idx="87">
                  <c:v>16.666464216033834</c:v>
                </c:pt>
                <c:pt idx="88">
                  <c:v>17.235293548146029</c:v>
                </c:pt>
                <c:pt idx="89">
                  <c:v>17.853836720571863</c:v>
                </c:pt>
                <c:pt idx="90">
                  <c:v>18.490980037517534</c:v>
                </c:pt>
                <c:pt idx="91">
                  <c:v>19.21203467390481</c:v>
                </c:pt>
                <c:pt idx="92">
                  <c:v>19.926038995635352</c:v>
                </c:pt>
                <c:pt idx="93">
                  <c:v>20.703852258955838</c:v>
                </c:pt>
                <c:pt idx="94">
                  <c:v>21.524592399822293</c:v>
                </c:pt>
                <c:pt idx="95">
                  <c:v>22.390618667462928</c:v>
                </c:pt>
                <c:pt idx="96">
                  <c:v>23.197644408728152</c:v>
                </c:pt>
                <c:pt idx="97">
                  <c:v>24.08265125364332</c:v>
                </c:pt>
                <c:pt idx="98">
                  <c:v>24.905062006241469</c:v>
                </c:pt>
              </c:numCache>
            </c:numRef>
          </c:xVal>
          <c:yVal>
            <c:numRef>
              <c:f>'3D-UMa (K=M=1)'!$BI$156:$BI$254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082112"/>
        <c:axId val="111158016"/>
      </c:scatterChart>
      <c:valAx>
        <c:axId val="11108211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11158016"/>
        <c:crossesAt val="-120"/>
        <c:crossBetween val="midCat"/>
        <c:majorUnit val="5"/>
        <c:minorUnit val="1"/>
      </c:valAx>
      <c:valAx>
        <c:axId val="1111580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4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1108211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495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0899" r="0.75000000000000899" t="1" header="0.5" footer="0.5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8088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90.125553870909087</c:v>
                </c:pt>
                <c:pt idx="1">
                  <c:v>90.416952727423606</c:v>
                </c:pt>
                <c:pt idx="2">
                  <c:v>90.558356866275588</c:v>
                </c:pt>
                <c:pt idx="3">
                  <c:v>90.669841179003456</c:v>
                </c:pt>
                <c:pt idx="4">
                  <c:v>90.760284856628445</c:v>
                </c:pt>
                <c:pt idx="5">
                  <c:v>90.842106115478174</c:v>
                </c:pt>
                <c:pt idx="6">
                  <c:v>90.921672754400376</c:v>
                </c:pt>
                <c:pt idx="7">
                  <c:v>90.990674296263975</c:v>
                </c:pt>
                <c:pt idx="8">
                  <c:v>91.053588376851422</c:v>
                </c:pt>
                <c:pt idx="9">
                  <c:v>91.119543744214994</c:v>
                </c:pt>
                <c:pt idx="10">
                  <c:v>91.181778992185443</c:v>
                </c:pt>
                <c:pt idx="11">
                  <c:v>91.240753470606151</c:v>
                </c:pt>
                <c:pt idx="12">
                  <c:v>91.305657208868013</c:v>
                </c:pt>
                <c:pt idx="13">
                  <c:v>91.3686542479915</c:v>
                </c:pt>
                <c:pt idx="14">
                  <c:v>91.430349430578531</c:v>
                </c:pt>
                <c:pt idx="15">
                  <c:v>91.493696769125819</c:v>
                </c:pt>
                <c:pt idx="16">
                  <c:v>91.559073722366534</c:v>
                </c:pt>
                <c:pt idx="17">
                  <c:v>91.627456203205952</c:v>
                </c:pt>
                <c:pt idx="18">
                  <c:v>91.697191131465331</c:v>
                </c:pt>
                <c:pt idx="19">
                  <c:v>91.762456548139227</c:v>
                </c:pt>
                <c:pt idx="20">
                  <c:v>91.832283887482063</c:v>
                </c:pt>
                <c:pt idx="21">
                  <c:v>91.902837538688686</c:v>
                </c:pt>
                <c:pt idx="22">
                  <c:v>91.975789852278936</c:v>
                </c:pt>
                <c:pt idx="23">
                  <c:v>92.050564204508078</c:v>
                </c:pt>
                <c:pt idx="24">
                  <c:v>92.123175122041218</c:v>
                </c:pt>
                <c:pt idx="25">
                  <c:v>92.198062437268447</c:v>
                </c:pt>
                <c:pt idx="26">
                  <c:v>92.273979106768408</c:v>
                </c:pt>
                <c:pt idx="27">
                  <c:v>92.352983568734686</c:v>
                </c:pt>
                <c:pt idx="28">
                  <c:v>92.440623384491005</c:v>
                </c:pt>
                <c:pt idx="29">
                  <c:v>92.522098287674623</c:v>
                </c:pt>
                <c:pt idx="30">
                  <c:v>92.599612514697611</c:v>
                </c:pt>
                <c:pt idx="31">
                  <c:v>92.678229356864023</c:v>
                </c:pt>
                <c:pt idx="32">
                  <c:v>92.757660201608928</c:v>
                </c:pt>
                <c:pt idx="33">
                  <c:v>92.840451175156034</c:v>
                </c:pt>
                <c:pt idx="34">
                  <c:v>92.922898129187899</c:v>
                </c:pt>
                <c:pt idx="35">
                  <c:v>93.008208577927533</c:v>
                </c:pt>
                <c:pt idx="36">
                  <c:v>93.089903011128143</c:v>
                </c:pt>
                <c:pt idx="37">
                  <c:v>93.17470817131526</c:v>
                </c:pt>
                <c:pt idx="38">
                  <c:v>93.257343054900048</c:v>
                </c:pt>
                <c:pt idx="39">
                  <c:v>93.341793041860186</c:v>
                </c:pt>
                <c:pt idx="40">
                  <c:v>93.424267453460871</c:v>
                </c:pt>
                <c:pt idx="41">
                  <c:v>93.506933033613194</c:v>
                </c:pt>
                <c:pt idx="42">
                  <c:v>93.59084281683613</c:v>
                </c:pt>
                <c:pt idx="43">
                  <c:v>93.671453922073056</c:v>
                </c:pt>
                <c:pt idx="44">
                  <c:v>93.751990590762588</c:v>
                </c:pt>
                <c:pt idx="45">
                  <c:v>93.833573388834552</c:v>
                </c:pt>
                <c:pt idx="46">
                  <c:v>93.914687825987542</c:v>
                </c:pt>
                <c:pt idx="47">
                  <c:v>93.998326845349951</c:v>
                </c:pt>
                <c:pt idx="48">
                  <c:v>94.07778093799736</c:v>
                </c:pt>
                <c:pt idx="49">
                  <c:v>94.159286475463404</c:v>
                </c:pt>
                <c:pt idx="50">
                  <c:v>94.243812563777823</c:v>
                </c:pt>
                <c:pt idx="51">
                  <c:v>94.329099617362857</c:v>
                </c:pt>
                <c:pt idx="52">
                  <c:v>94.413426988003053</c:v>
                </c:pt>
                <c:pt idx="53">
                  <c:v>94.502534950181385</c:v>
                </c:pt>
                <c:pt idx="54">
                  <c:v>94.590702582870179</c:v>
                </c:pt>
                <c:pt idx="55">
                  <c:v>94.677174723685397</c:v>
                </c:pt>
                <c:pt idx="56">
                  <c:v>94.766375646852552</c:v>
                </c:pt>
                <c:pt idx="57">
                  <c:v>94.86178249254553</c:v>
                </c:pt>
                <c:pt idx="58">
                  <c:v>94.950831533291336</c:v>
                </c:pt>
                <c:pt idx="59">
                  <c:v>95.043958395115752</c:v>
                </c:pt>
                <c:pt idx="60">
                  <c:v>95.140013705765071</c:v>
                </c:pt>
                <c:pt idx="61">
                  <c:v>95.241811062640878</c:v>
                </c:pt>
                <c:pt idx="62">
                  <c:v>95.341835566064034</c:v>
                </c:pt>
                <c:pt idx="63">
                  <c:v>95.445771561993794</c:v>
                </c:pt>
                <c:pt idx="64">
                  <c:v>95.553973584524229</c:v>
                </c:pt>
                <c:pt idx="65">
                  <c:v>95.664857297857324</c:v>
                </c:pt>
                <c:pt idx="66">
                  <c:v>95.780673858270887</c:v>
                </c:pt>
                <c:pt idx="67">
                  <c:v>95.906165925746791</c:v>
                </c:pt>
                <c:pt idx="68">
                  <c:v>96.035444677276843</c:v>
                </c:pt>
                <c:pt idx="69">
                  <c:v>96.160378166485629</c:v>
                </c:pt>
                <c:pt idx="70">
                  <c:v>96.291295409474174</c:v>
                </c:pt>
                <c:pt idx="71">
                  <c:v>96.42685692083937</c:v>
                </c:pt>
                <c:pt idx="72">
                  <c:v>96.570687171426741</c:v>
                </c:pt>
                <c:pt idx="73">
                  <c:v>96.718258018928424</c:v>
                </c:pt>
                <c:pt idx="74">
                  <c:v>96.878174889103931</c:v>
                </c:pt>
                <c:pt idx="75">
                  <c:v>97.04410318212615</c:v>
                </c:pt>
                <c:pt idx="76">
                  <c:v>97.222436145771468</c:v>
                </c:pt>
                <c:pt idx="77">
                  <c:v>97.40030929317318</c:v>
                </c:pt>
                <c:pt idx="78">
                  <c:v>97.585743825185389</c:v>
                </c:pt>
                <c:pt idx="79">
                  <c:v>97.785694667863837</c:v>
                </c:pt>
                <c:pt idx="80">
                  <c:v>98.009277565251878</c:v>
                </c:pt>
                <c:pt idx="81">
                  <c:v>98.230115645796204</c:v>
                </c:pt>
                <c:pt idx="82">
                  <c:v>98.475456544419131</c:v>
                </c:pt>
                <c:pt idx="83">
                  <c:v>98.719419982500867</c:v>
                </c:pt>
                <c:pt idx="84">
                  <c:v>98.988416982156608</c:v>
                </c:pt>
                <c:pt idx="85">
                  <c:v>99.282613584221238</c:v>
                </c:pt>
                <c:pt idx="86">
                  <c:v>99.620273789361988</c:v>
                </c:pt>
                <c:pt idx="87">
                  <c:v>99.974439941418709</c:v>
                </c:pt>
                <c:pt idx="88">
                  <c:v>100.3634405826642</c:v>
                </c:pt>
                <c:pt idx="89">
                  <c:v>100.79507960962165</c:v>
                </c:pt>
                <c:pt idx="90">
                  <c:v>101.28567762942599</c:v>
                </c:pt>
                <c:pt idx="91">
                  <c:v>101.80575083805354</c:v>
                </c:pt>
                <c:pt idx="92">
                  <c:v>102.4316931802843</c:v>
                </c:pt>
                <c:pt idx="93">
                  <c:v>103.13561164668768</c:v>
                </c:pt>
                <c:pt idx="94">
                  <c:v>104.0107372173031</c:v>
                </c:pt>
                <c:pt idx="95">
                  <c:v>105.04177751069226</c:v>
                </c:pt>
                <c:pt idx="96">
                  <c:v>106.35148408679039</c:v>
                </c:pt>
                <c:pt idx="97">
                  <c:v>108.07527688705984</c:v>
                </c:pt>
                <c:pt idx="98">
                  <c:v>110.32587229065456</c:v>
                </c:pt>
              </c:numCache>
            </c:numRef>
          </c:xVal>
          <c:yVal>
            <c:numRef>
              <c:f>'3D-UMa (K=M=1)'!$BL$156:$BL$254</c:f>
              <c:numCache>
                <c:formatCode>0.000_ </c:formatCode>
                <c:ptCount val="99"/>
                <c:pt idx="0">
                  <c:v>-5.4370455644914273E-3</c:v>
                </c:pt>
                <c:pt idx="1">
                  <c:v>-4.1159560921101956E-2</c:v>
                </c:pt>
                <c:pt idx="2">
                  <c:v>-3.3914661606587515E-2</c:v>
                </c:pt>
                <c:pt idx="3">
                  <c:v>-3.4909554802055709E-2</c:v>
                </c:pt>
                <c:pt idx="4">
                  <c:v>-3.3797417989248402E-2</c:v>
                </c:pt>
                <c:pt idx="5">
                  <c:v>-3.9356316377080702E-2</c:v>
                </c:pt>
                <c:pt idx="6">
                  <c:v>-3.8719863949680189E-2</c:v>
                </c:pt>
                <c:pt idx="7">
                  <c:v>-4.469019514857564E-2</c:v>
                </c:pt>
                <c:pt idx="8">
                  <c:v>-2.5109899478721331E-2</c:v>
                </c:pt>
                <c:pt idx="9">
                  <c:v>-4.1185171747287086E-2</c:v>
                </c:pt>
                <c:pt idx="10">
                  <c:v>-5.0483441191843781E-2</c:v>
                </c:pt>
                <c:pt idx="11">
                  <c:v>-6.7035189458948707E-2</c:v>
                </c:pt>
                <c:pt idx="12">
                  <c:v>-6.9986074119512409E-2</c:v>
                </c:pt>
                <c:pt idx="13">
                  <c:v>-8.5849575795904798E-2</c:v>
                </c:pt>
                <c:pt idx="14">
                  <c:v>-0.10521274152152671</c:v>
                </c:pt>
                <c:pt idx="15">
                  <c:v>-0.10037595832561408</c:v>
                </c:pt>
                <c:pt idx="16">
                  <c:v>-0.10624459735463176</c:v>
                </c:pt>
                <c:pt idx="17">
                  <c:v>-0.10631299650594883</c:v>
                </c:pt>
                <c:pt idx="18">
                  <c:v>-0.12156943360783146</c:v>
                </c:pt>
                <c:pt idx="19">
                  <c:v>-0.13706288098953223</c:v>
                </c:pt>
                <c:pt idx="20">
                  <c:v>-0.14694537724966494</c:v>
                </c:pt>
                <c:pt idx="21">
                  <c:v>-0.14561097907449039</c:v>
                </c:pt>
                <c:pt idx="22">
                  <c:v>-0.17116265462313152</c:v>
                </c:pt>
                <c:pt idx="23">
                  <c:v>-0.19425170211357567</c:v>
                </c:pt>
                <c:pt idx="24">
                  <c:v>-0.21168534829222097</c:v>
                </c:pt>
                <c:pt idx="25">
                  <c:v>-0.21143351307524938</c:v>
                </c:pt>
                <c:pt idx="26">
                  <c:v>-0.24265362525531486</c:v>
                </c:pt>
                <c:pt idx="27">
                  <c:v>-0.24097871922548109</c:v>
                </c:pt>
                <c:pt idx="28">
                  <c:v>-0.26120551748110188</c:v>
                </c:pt>
                <c:pt idx="29">
                  <c:v>-0.27625951398562165</c:v>
                </c:pt>
                <c:pt idx="30">
                  <c:v>-0.28726898106651788</c:v>
                </c:pt>
                <c:pt idx="31">
                  <c:v>-0.29311589298332308</c:v>
                </c:pt>
                <c:pt idx="32">
                  <c:v>-0.29882395334412593</c:v>
                </c:pt>
                <c:pt idx="33">
                  <c:v>-0.32098506688812734</c:v>
                </c:pt>
                <c:pt idx="34">
                  <c:v>-0.32861701303920654</c:v>
                </c:pt>
                <c:pt idx="35">
                  <c:v>-0.3481313850567318</c:v>
                </c:pt>
                <c:pt idx="36">
                  <c:v>-0.34798398363324168</c:v>
                </c:pt>
                <c:pt idx="37">
                  <c:v>-0.3404524442318575</c:v>
                </c:pt>
                <c:pt idx="38">
                  <c:v>-0.35300037884545077</c:v>
                </c:pt>
                <c:pt idx="39">
                  <c:v>-0.3485656119642897</c:v>
                </c:pt>
                <c:pt idx="40">
                  <c:v>-0.34603716707587751</c:v>
                </c:pt>
                <c:pt idx="41">
                  <c:v>-0.35405753345320079</c:v>
                </c:pt>
                <c:pt idx="42">
                  <c:v>-0.3526088829706282</c:v>
                </c:pt>
                <c:pt idx="43">
                  <c:v>-0.33936053677174982</c:v>
                </c:pt>
                <c:pt idx="44">
                  <c:v>-0.32727986127379438</c:v>
                </c:pt>
                <c:pt idx="45">
                  <c:v>-0.3262195483500534</c:v>
                </c:pt>
                <c:pt idx="46">
                  <c:v>-0.33407767945674038</c:v>
                </c:pt>
                <c:pt idx="47">
                  <c:v>-0.34144937117254415</c:v>
                </c:pt>
                <c:pt idx="48">
                  <c:v>-0.35039991995576258</c:v>
                </c:pt>
                <c:pt idx="49">
                  <c:v>-0.34467390100940065</c:v>
                </c:pt>
                <c:pt idx="50">
                  <c:v>-0.34625491070202941</c:v>
                </c:pt>
                <c:pt idx="51">
                  <c:v>-0.34337342266265125</c:v>
                </c:pt>
                <c:pt idx="52">
                  <c:v>-0.3284097624423481</c:v>
                </c:pt>
                <c:pt idx="53">
                  <c:v>-0.32528513912538415</c:v>
                </c:pt>
                <c:pt idx="54">
                  <c:v>-0.30978686975097958</c:v>
                </c:pt>
                <c:pt idx="55">
                  <c:v>-0.30484830708610389</c:v>
                </c:pt>
                <c:pt idx="56">
                  <c:v>-0.31435275199184787</c:v>
                </c:pt>
                <c:pt idx="57">
                  <c:v>-0.31715930002152959</c:v>
                </c:pt>
                <c:pt idx="58">
                  <c:v>-0.33033719886063295</c:v>
                </c:pt>
                <c:pt idx="59">
                  <c:v>-0.32739666085075214</c:v>
                </c:pt>
                <c:pt idx="60">
                  <c:v>-0.3224186622819758</c:v>
                </c:pt>
                <c:pt idx="61">
                  <c:v>-0.32895647798338246</c:v>
                </c:pt>
                <c:pt idx="62">
                  <c:v>-0.30817082460913525</c:v>
                </c:pt>
                <c:pt idx="63">
                  <c:v>-0.31010030081048967</c:v>
                </c:pt>
                <c:pt idx="64">
                  <c:v>-0.29878369018422291</c:v>
                </c:pt>
                <c:pt idx="65">
                  <c:v>-0.32741720270541919</c:v>
                </c:pt>
                <c:pt idx="66">
                  <c:v>-0.29307855633729218</c:v>
                </c:pt>
                <c:pt idx="67">
                  <c:v>-0.26853742903769273</c:v>
                </c:pt>
                <c:pt idx="68">
                  <c:v>-0.29758793904584024</c:v>
                </c:pt>
                <c:pt idx="69">
                  <c:v>-0.29439795958093384</c:v>
                </c:pt>
                <c:pt idx="70">
                  <c:v>-0.29351103753327834</c:v>
                </c:pt>
                <c:pt idx="71">
                  <c:v>-0.31070345422247669</c:v>
                </c:pt>
                <c:pt idx="72">
                  <c:v>-0.33468160801193392</c:v>
                </c:pt>
                <c:pt idx="73">
                  <c:v>-0.33332745489173021</c:v>
                </c:pt>
                <c:pt idx="74">
                  <c:v>-0.35750457140093772</c:v>
                </c:pt>
                <c:pt idx="75">
                  <c:v>-0.4016924908185473</c:v>
                </c:pt>
                <c:pt idx="76">
                  <c:v>-0.40101628992326255</c:v>
                </c:pt>
                <c:pt idx="77">
                  <c:v>-0.3651362660256865</c:v>
                </c:pt>
                <c:pt idx="78">
                  <c:v>-0.36996743951658573</c:v>
                </c:pt>
                <c:pt idx="79">
                  <c:v>-0.38364469688333713</c:v>
                </c:pt>
                <c:pt idx="80">
                  <c:v>-0.4339501045534746</c:v>
                </c:pt>
                <c:pt idx="81">
                  <c:v>-0.43178523116939971</c:v>
                </c:pt>
                <c:pt idx="82">
                  <c:v>-0.4422700893817364</c:v>
                </c:pt>
                <c:pt idx="83">
                  <c:v>-0.43736046379596871</c:v>
                </c:pt>
                <c:pt idx="84">
                  <c:v>-0.51324315226140982</c:v>
                </c:pt>
                <c:pt idx="85">
                  <c:v>-0.5131999376488352</c:v>
                </c:pt>
                <c:pt idx="86">
                  <c:v>-0.51154382374889451</c:v>
                </c:pt>
                <c:pt idx="87">
                  <c:v>-0.56149471602280698</c:v>
                </c:pt>
                <c:pt idx="88">
                  <c:v>-0.57289422836049653</c:v>
                </c:pt>
                <c:pt idx="89">
                  <c:v>-0.46296972609965792</c:v>
                </c:pt>
                <c:pt idx="90">
                  <c:v>-0.41598236780099285</c:v>
                </c:pt>
                <c:pt idx="91">
                  <c:v>-0.54066011974154549</c:v>
                </c:pt>
                <c:pt idx="92">
                  <c:v>-0.55342809748829325</c:v>
                </c:pt>
                <c:pt idx="93">
                  <c:v>-0.40979457429867239</c:v>
                </c:pt>
                <c:pt idx="94">
                  <c:v>-0.14760431401610674</c:v>
                </c:pt>
                <c:pt idx="95">
                  <c:v>-0.20694741696125618</c:v>
                </c:pt>
                <c:pt idx="96">
                  <c:v>-0.22285231241239956</c:v>
                </c:pt>
                <c:pt idx="97">
                  <c:v>-0.20216139100284636</c:v>
                </c:pt>
                <c:pt idx="98">
                  <c:v>-0.3743490226145525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(K=M=1)'!$C$155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90.125553870909087</c:v>
                </c:pt>
                <c:pt idx="1">
                  <c:v>90.416952727423606</c:v>
                </c:pt>
                <c:pt idx="2">
                  <c:v>90.558356866275588</c:v>
                </c:pt>
                <c:pt idx="3">
                  <c:v>90.669841179003456</c:v>
                </c:pt>
                <c:pt idx="4">
                  <c:v>90.760284856628445</c:v>
                </c:pt>
                <c:pt idx="5">
                  <c:v>90.842106115478174</c:v>
                </c:pt>
                <c:pt idx="6">
                  <c:v>90.921672754400376</c:v>
                </c:pt>
                <c:pt idx="7">
                  <c:v>90.990674296263975</c:v>
                </c:pt>
                <c:pt idx="8">
                  <c:v>91.053588376851422</c:v>
                </c:pt>
                <c:pt idx="9">
                  <c:v>91.119543744214994</c:v>
                </c:pt>
                <c:pt idx="10">
                  <c:v>91.181778992185443</c:v>
                </c:pt>
                <c:pt idx="11">
                  <c:v>91.240753470606151</c:v>
                </c:pt>
                <c:pt idx="12">
                  <c:v>91.305657208868013</c:v>
                </c:pt>
                <c:pt idx="13">
                  <c:v>91.3686542479915</c:v>
                </c:pt>
                <c:pt idx="14">
                  <c:v>91.430349430578531</c:v>
                </c:pt>
                <c:pt idx="15">
                  <c:v>91.493696769125819</c:v>
                </c:pt>
                <c:pt idx="16">
                  <c:v>91.559073722366534</c:v>
                </c:pt>
                <c:pt idx="17">
                  <c:v>91.627456203205952</c:v>
                </c:pt>
                <c:pt idx="18">
                  <c:v>91.697191131465331</c:v>
                </c:pt>
                <c:pt idx="19">
                  <c:v>91.762456548139227</c:v>
                </c:pt>
                <c:pt idx="20">
                  <c:v>91.832283887482063</c:v>
                </c:pt>
                <c:pt idx="21">
                  <c:v>91.902837538688686</c:v>
                </c:pt>
                <c:pt idx="22">
                  <c:v>91.975789852278936</c:v>
                </c:pt>
                <c:pt idx="23">
                  <c:v>92.050564204508078</c:v>
                </c:pt>
                <c:pt idx="24">
                  <c:v>92.123175122041218</c:v>
                </c:pt>
                <c:pt idx="25">
                  <c:v>92.198062437268447</c:v>
                </c:pt>
                <c:pt idx="26">
                  <c:v>92.273979106768408</c:v>
                </c:pt>
                <c:pt idx="27">
                  <c:v>92.352983568734686</c:v>
                </c:pt>
                <c:pt idx="28">
                  <c:v>92.440623384491005</c:v>
                </c:pt>
                <c:pt idx="29">
                  <c:v>92.522098287674623</c:v>
                </c:pt>
                <c:pt idx="30">
                  <c:v>92.599612514697611</c:v>
                </c:pt>
                <c:pt idx="31">
                  <c:v>92.678229356864023</c:v>
                </c:pt>
                <c:pt idx="32">
                  <c:v>92.757660201608928</c:v>
                </c:pt>
                <c:pt idx="33">
                  <c:v>92.840451175156034</c:v>
                </c:pt>
                <c:pt idx="34">
                  <c:v>92.922898129187899</c:v>
                </c:pt>
                <c:pt idx="35">
                  <c:v>93.008208577927533</c:v>
                </c:pt>
                <c:pt idx="36">
                  <c:v>93.089903011128143</c:v>
                </c:pt>
                <c:pt idx="37">
                  <c:v>93.17470817131526</c:v>
                </c:pt>
                <c:pt idx="38">
                  <c:v>93.257343054900048</c:v>
                </c:pt>
                <c:pt idx="39">
                  <c:v>93.341793041860186</c:v>
                </c:pt>
                <c:pt idx="40">
                  <c:v>93.424267453460871</c:v>
                </c:pt>
                <c:pt idx="41">
                  <c:v>93.506933033613194</c:v>
                </c:pt>
                <c:pt idx="42">
                  <c:v>93.59084281683613</c:v>
                </c:pt>
                <c:pt idx="43">
                  <c:v>93.671453922073056</c:v>
                </c:pt>
                <c:pt idx="44">
                  <c:v>93.751990590762588</c:v>
                </c:pt>
                <c:pt idx="45">
                  <c:v>93.833573388834552</c:v>
                </c:pt>
                <c:pt idx="46">
                  <c:v>93.914687825987542</c:v>
                </c:pt>
                <c:pt idx="47">
                  <c:v>93.998326845349951</c:v>
                </c:pt>
                <c:pt idx="48">
                  <c:v>94.07778093799736</c:v>
                </c:pt>
                <c:pt idx="49">
                  <c:v>94.159286475463404</c:v>
                </c:pt>
                <c:pt idx="50">
                  <c:v>94.243812563777823</c:v>
                </c:pt>
                <c:pt idx="51">
                  <c:v>94.329099617362857</c:v>
                </c:pt>
                <c:pt idx="52">
                  <c:v>94.413426988003053</c:v>
                </c:pt>
                <c:pt idx="53">
                  <c:v>94.502534950181385</c:v>
                </c:pt>
                <c:pt idx="54">
                  <c:v>94.590702582870179</c:v>
                </c:pt>
                <c:pt idx="55">
                  <c:v>94.677174723685397</c:v>
                </c:pt>
                <c:pt idx="56">
                  <c:v>94.766375646852552</c:v>
                </c:pt>
                <c:pt idx="57">
                  <c:v>94.86178249254553</c:v>
                </c:pt>
                <c:pt idx="58">
                  <c:v>94.950831533291336</c:v>
                </c:pt>
                <c:pt idx="59">
                  <c:v>95.043958395115752</c:v>
                </c:pt>
                <c:pt idx="60">
                  <c:v>95.140013705765071</c:v>
                </c:pt>
                <c:pt idx="61">
                  <c:v>95.241811062640878</c:v>
                </c:pt>
                <c:pt idx="62">
                  <c:v>95.341835566064034</c:v>
                </c:pt>
                <c:pt idx="63">
                  <c:v>95.445771561993794</c:v>
                </c:pt>
                <c:pt idx="64">
                  <c:v>95.553973584524229</c:v>
                </c:pt>
                <c:pt idx="65">
                  <c:v>95.664857297857324</c:v>
                </c:pt>
                <c:pt idx="66">
                  <c:v>95.780673858270887</c:v>
                </c:pt>
                <c:pt idx="67">
                  <c:v>95.906165925746791</c:v>
                </c:pt>
                <c:pt idx="68">
                  <c:v>96.035444677276843</c:v>
                </c:pt>
                <c:pt idx="69">
                  <c:v>96.160378166485629</c:v>
                </c:pt>
                <c:pt idx="70">
                  <c:v>96.291295409474174</c:v>
                </c:pt>
                <c:pt idx="71">
                  <c:v>96.42685692083937</c:v>
                </c:pt>
                <c:pt idx="72">
                  <c:v>96.570687171426741</c:v>
                </c:pt>
                <c:pt idx="73">
                  <c:v>96.718258018928424</c:v>
                </c:pt>
                <c:pt idx="74">
                  <c:v>96.878174889103931</c:v>
                </c:pt>
                <c:pt idx="75">
                  <c:v>97.04410318212615</c:v>
                </c:pt>
                <c:pt idx="76">
                  <c:v>97.222436145771468</c:v>
                </c:pt>
                <c:pt idx="77">
                  <c:v>97.40030929317318</c:v>
                </c:pt>
                <c:pt idx="78">
                  <c:v>97.585743825185389</c:v>
                </c:pt>
                <c:pt idx="79">
                  <c:v>97.785694667863837</c:v>
                </c:pt>
                <c:pt idx="80">
                  <c:v>98.009277565251878</c:v>
                </c:pt>
                <c:pt idx="81">
                  <c:v>98.230115645796204</c:v>
                </c:pt>
                <c:pt idx="82">
                  <c:v>98.475456544419131</c:v>
                </c:pt>
                <c:pt idx="83">
                  <c:v>98.719419982500867</c:v>
                </c:pt>
                <c:pt idx="84">
                  <c:v>98.988416982156608</c:v>
                </c:pt>
                <c:pt idx="85">
                  <c:v>99.282613584221238</c:v>
                </c:pt>
                <c:pt idx="86">
                  <c:v>99.620273789361988</c:v>
                </c:pt>
                <c:pt idx="87">
                  <c:v>99.974439941418709</c:v>
                </c:pt>
                <c:pt idx="88">
                  <c:v>100.3634405826642</c:v>
                </c:pt>
                <c:pt idx="89">
                  <c:v>100.79507960962165</c:v>
                </c:pt>
                <c:pt idx="90">
                  <c:v>101.28567762942599</c:v>
                </c:pt>
                <c:pt idx="91">
                  <c:v>101.80575083805354</c:v>
                </c:pt>
                <c:pt idx="92">
                  <c:v>102.4316931802843</c:v>
                </c:pt>
                <c:pt idx="93">
                  <c:v>103.13561164668768</c:v>
                </c:pt>
                <c:pt idx="94">
                  <c:v>104.0107372173031</c:v>
                </c:pt>
                <c:pt idx="95">
                  <c:v>105.04177751069226</c:v>
                </c:pt>
                <c:pt idx="96">
                  <c:v>106.35148408679039</c:v>
                </c:pt>
                <c:pt idx="97">
                  <c:v>108.07527688705984</c:v>
                </c:pt>
                <c:pt idx="98">
                  <c:v>110.32587229065456</c:v>
                </c:pt>
              </c:numCache>
            </c:numRef>
          </c:xVal>
          <c:yVal>
            <c:numRef>
              <c:f>'3D-UMa (K=M=1)'!$BM$156:$BM$254</c:f>
              <c:numCache>
                <c:formatCode>0.000_ </c:formatCode>
                <c:ptCount val="99"/>
                <c:pt idx="0">
                  <c:v>1.5976129090915947E-2</c:v>
                </c:pt>
                <c:pt idx="1">
                  <c:v>1.3229772576394794E-2</c:v>
                </c:pt>
                <c:pt idx="2">
                  <c:v>3.2118933724419207E-2</c:v>
                </c:pt>
                <c:pt idx="3">
                  <c:v>3.1212220996536644E-2</c:v>
                </c:pt>
                <c:pt idx="4">
                  <c:v>3.4731143371544704E-2</c:v>
                </c:pt>
                <c:pt idx="5">
                  <c:v>3.769388452181488E-2</c:v>
                </c:pt>
                <c:pt idx="6">
                  <c:v>3.3875445599633736E-2</c:v>
                </c:pt>
                <c:pt idx="7">
                  <c:v>4.6689403736024815E-2</c:v>
                </c:pt>
                <c:pt idx="8">
                  <c:v>5.5820023148569931E-2</c:v>
                </c:pt>
                <c:pt idx="9">
                  <c:v>5.1866555785011315E-2</c:v>
                </c:pt>
                <c:pt idx="10">
                  <c:v>5.3699007814557831E-2</c:v>
                </c:pt>
                <c:pt idx="11">
                  <c:v>5.2908929393851167E-2</c:v>
                </c:pt>
                <c:pt idx="12">
                  <c:v>4.7770391131990664E-2</c:v>
                </c:pt>
                <c:pt idx="13">
                  <c:v>4.7208252008502427E-2</c:v>
                </c:pt>
                <c:pt idx="14">
                  <c:v>4.9578769421472657E-2</c:v>
                </c:pt>
                <c:pt idx="15">
                  <c:v>5.1860730874182082E-2</c:v>
                </c:pt>
                <c:pt idx="16">
                  <c:v>4.8487077633467379E-2</c:v>
                </c:pt>
                <c:pt idx="17">
                  <c:v>4.3653396794056221E-2</c:v>
                </c:pt>
                <c:pt idx="18">
                  <c:v>3.4581668534670484E-2</c:v>
                </c:pt>
                <c:pt idx="19">
                  <c:v>2.8162251860777587E-2</c:v>
                </c:pt>
                <c:pt idx="20">
                  <c:v>2.4156112517943029E-2</c:v>
                </c:pt>
                <c:pt idx="21">
                  <c:v>1.8948561311304957E-2</c:v>
                </c:pt>
                <c:pt idx="22">
                  <c:v>1.2123947721065065E-2</c:v>
                </c:pt>
                <c:pt idx="23">
                  <c:v>-1.9440045080756363E-3</c:v>
                </c:pt>
                <c:pt idx="24">
                  <c:v>-2.2047220412133584E-3</c:v>
                </c:pt>
                <c:pt idx="25">
                  <c:v>-1.0254937268442177E-2</c:v>
                </c:pt>
                <c:pt idx="26">
                  <c:v>-5.38650676840291E-3</c:v>
                </c:pt>
                <c:pt idx="27">
                  <c:v>-2.9847687346915563E-3</c:v>
                </c:pt>
                <c:pt idx="28">
                  <c:v>-9.7709844910127686E-3</c:v>
                </c:pt>
                <c:pt idx="29">
                  <c:v>-2.2714087674614802E-2</c:v>
                </c:pt>
                <c:pt idx="30">
                  <c:v>-2.8144514697615364E-2</c:v>
                </c:pt>
                <c:pt idx="31">
                  <c:v>-3.3063856864018248E-2</c:v>
                </c:pt>
                <c:pt idx="32">
                  <c:v>-2.0900201608924363E-2</c:v>
                </c:pt>
                <c:pt idx="33">
                  <c:v>-1.9734075156037534E-2</c:v>
                </c:pt>
                <c:pt idx="34">
                  <c:v>-1.671492918789852E-2</c:v>
                </c:pt>
                <c:pt idx="35">
                  <c:v>-3.1699077927541452E-2</c:v>
                </c:pt>
                <c:pt idx="36">
                  <c:v>-3.1988211128137323E-2</c:v>
                </c:pt>
                <c:pt idx="37">
                  <c:v>-3.9960571315262428E-2</c:v>
                </c:pt>
                <c:pt idx="38">
                  <c:v>-3.4515654900047821E-2</c:v>
                </c:pt>
                <c:pt idx="39">
                  <c:v>-3.750634186019397E-2</c:v>
                </c:pt>
                <c:pt idx="40">
                  <c:v>-3.2589453460872164E-2</c:v>
                </c:pt>
                <c:pt idx="41">
                  <c:v>-2.7459733613198978E-2</c:v>
                </c:pt>
                <c:pt idx="42">
                  <c:v>-3.0705416836127597E-2</c:v>
                </c:pt>
                <c:pt idx="43">
                  <c:v>-3.8067522073049531E-2</c:v>
                </c:pt>
                <c:pt idx="44">
                  <c:v>-4.5961390762585097E-2</c:v>
                </c:pt>
                <c:pt idx="45">
                  <c:v>-4.4648888834544209E-2</c:v>
                </c:pt>
                <c:pt idx="46">
                  <c:v>-5.240082598754725E-2</c:v>
                </c:pt>
                <c:pt idx="47">
                  <c:v>-4.8733745349949231E-2</c:v>
                </c:pt>
                <c:pt idx="48">
                  <c:v>-4.0606137997357905E-2</c:v>
                </c:pt>
                <c:pt idx="49">
                  <c:v>-3.207267546341086E-2</c:v>
                </c:pt>
                <c:pt idx="50">
                  <c:v>-2.9672563777822347E-2</c:v>
                </c:pt>
                <c:pt idx="51">
                  <c:v>-2.9843417362855007E-2</c:v>
                </c:pt>
                <c:pt idx="52">
                  <c:v>-2.6695388003062703E-2</c:v>
                </c:pt>
                <c:pt idx="53">
                  <c:v>-2.7849550181386462E-2</c:v>
                </c:pt>
                <c:pt idx="54">
                  <c:v>-1.5552982870175924E-2</c:v>
                </c:pt>
                <c:pt idx="55">
                  <c:v>-2.6000723685385196E-2</c:v>
                </c:pt>
                <c:pt idx="56">
                  <c:v>-1.7755646852549489E-2</c:v>
                </c:pt>
                <c:pt idx="57">
                  <c:v>-3.0135925455283541E-3</c:v>
                </c:pt>
                <c:pt idx="58">
                  <c:v>-1.7781333291338797E-2</c:v>
                </c:pt>
                <c:pt idx="59">
                  <c:v>-1.8994895115753252E-2</c:v>
                </c:pt>
                <c:pt idx="60">
                  <c:v>-7.9577057650794814E-3</c:v>
                </c:pt>
                <c:pt idx="61">
                  <c:v>6.4273735911513086E-4</c:v>
                </c:pt>
                <c:pt idx="62">
                  <c:v>6.1482339359599791E-3</c:v>
                </c:pt>
                <c:pt idx="63">
                  <c:v>1.1543938006198573E-2</c:v>
                </c:pt>
                <c:pt idx="64">
                  <c:v>7.24281547577732E-3</c:v>
                </c:pt>
                <c:pt idx="65">
                  <c:v>2.589202142686986E-3</c:v>
                </c:pt>
                <c:pt idx="66">
                  <c:v>1.5739417291200652E-3</c:v>
                </c:pt>
                <c:pt idx="67">
                  <c:v>-1.270432574679603E-2</c:v>
                </c:pt>
                <c:pt idx="68">
                  <c:v>-1.5005077276839529E-2</c:v>
                </c:pt>
                <c:pt idx="69">
                  <c:v>-2.4505266485633115E-2</c:v>
                </c:pt>
                <c:pt idx="70">
                  <c:v>-3.0599409474177719E-2</c:v>
                </c:pt>
                <c:pt idx="71">
                  <c:v>-3.9243320839361218E-2</c:v>
                </c:pt>
                <c:pt idx="72">
                  <c:v>-2.9644771426731609E-2</c:v>
                </c:pt>
                <c:pt idx="73">
                  <c:v>-3.2044718928418092E-2</c:v>
                </c:pt>
                <c:pt idx="74">
                  <c:v>-3.9551689103930698E-2</c:v>
                </c:pt>
                <c:pt idx="75">
                  <c:v>-2.0035682126149368E-2</c:v>
                </c:pt>
                <c:pt idx="76">
                  <c:v>-1.6774545771468752E-2</c:v>
                </c:pt>
                <c:pt idx="77">
                  <c:v>-1.0948693173176594E-2</c:v>
                </c:pt>
                <c:pt idx="78">
                  <c:v>6.3837748146085005E-3</c:v>
                </c:pt>
                <c:pt idx="79">
                  <c:v>3.6239232136168198E-2</c:v>
                </c:pt>
                <c:pt idx="80">
                  <c:v>3.1536434748119291E-2</c:v>
                </c:pt>
                <c:pt idx="81">
                  <c:v>1.5968154203804374E-2</c:v>
                </c:pt>
                <c:pt idx="82">
                  <c:v>3.7096055580875031E-2</c:v>
                </c:pt>
                <c:pt idx="83">
                  <c:v>4.126511749913675E-2</c:v>
                </c:pt>
                <c:pt idx="84">
                  <c:v>5.1063417843394632E-2</c:v>
                </c:pt>
                <c:pt idx="85">
                  <c:v>2.1989415778762122E-2</c:v>
                </c:pt>
                <c:pt idx="86">
                  <c:v>4.8555410638016383E-2</c:v>
                </c:pt>
                <c:pt idx="87">
                  <c:v>9.4503058581281607E-2</c:v>
                </c:pt>
                <c:pt idx="88">
                  <c:v>0.1089954173358052</c:v>
                </c:pt>
                <c:pt idx="89">
                  <c:v>8.2242390378354457E-2</c:v>
                </c:pt>
                <c:pt idx="90">
                  <c:v>4.8182370574011202E-2</c:v>
                </c:pt>
                <c:pt idx="91">
                  <c:v>1.6580161946450289E-2</c:v>
                </c:pt>
                <c:pt idx="92">
                  <c:v>-5.0577180284292922E-2</c:v>
                </c:pt>
                <c:pt idx="93">
                  <c:v>-2.3006466876864806E-3</c:v>
                </c:pt>
                <c:pt idx="94">
                  <c:v>-3.3417217303096436E-2</c:v>
                </c:pt>
                <c:pt idx="95">
                  <c:v>-0.10470751069223638</c:v>
                </c:pt>
                <c:pt idx="96">
                  <c:v>-0.3211320867904135</c:v>
                </c:pt>
                <c:pt idx="97">
                  <c:v>-0.32126588705988013</c:v>
                </c:pt>
                <c:pt idx="98">
                  <c:v>-0.41175629065453734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(K=M=1)'!$D$155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90.125553870909087</c:v>
                </c:pt>
                <c:pt idx="1">
                  <c:v>90.416952727423606</c:v>
                </c:pt>
                <c:pt idx="2">
                  <c:v>90.558356866275588</c:v>
                </c:pt>
                <c:pt idx="3">
                  <c:v>90.669841179003456</c:v>
                </c:pt>
                <c:pt idx="4">
                  <c:v>90.760284856628445</c:v>
                </c:pt>
                <c:pt idx="5">
                  <c:v>90.842106115478174</c:v>
                </c:pt>
                <c:pt idx="6">
                  <c:v>90.921672754400376</c:v>
                </c:pt>
                <c:pt idx="7">
                  <c:v>90.990674296263975</c:v>
                </c:pt>
                <c:pt idx="8">
                  <c:v>91.053588376851422</c:v>
                </c:pt>
                <c:pt idx="9">
                  <c:v>91.119543744214994</c:v>
                </c:pt>
                <c:pt idx="10">
                  <c:v>91.181778992185443</c:v>
                </c:pt>
                <c:pt idx="11">
                  <c:v>91.240753470606151</c:v>
                </c:pt>
                <c:pt idx="12">
                  <c:v>91.305657208868013</c:v>
                </c:pt>
                <c:pt idx="13">
                  <c:v>91.3686542479915</c:v>
                </c:pt>
                <c:pt idx="14">
                  <c:v>91.430349430578531</c:v>
                </c:pt>
                <c:pt idx="15">
                  <c:v>91.493696769125819</c:v>
                </c:pt>
                <c:pt idx="16">
                  <c:v>91.559073722366534</c:v>
                </c:pt>
                <c:pt idx="17">
                  <c:v>91.627456203205952</c:v>
                </c:pt>
                <c:pt idx="18">
                  <c:v>91.697191131465331</c:v>
                </c:pt>
                <c:pt idx="19">
                  <c:v>91.762456548139227</c:v>
                </c:pt>
                <c:pt idx="20">
                  <c:v>91.832283887482063</c:v>
                </c:pt>
                <c:pt idx="21">
                  <c:v>91.902837538688686</c:v>
                </c:pt>
                <c:pt idx="22">
                  <c:v>91.975789852278936</c:v>
                </c:pt>
                <c:pt idx="23">
                  <c:v>92.050564204508078</c:v>
                </c:pt>
                <c:pt idx="24">
                  <c:v>92.123175122041218</c:v>
                </c:pt>
                <c:pt idx="25">
                  <c:v>92.198062437268447</c:v>
                </c:pt>
                <c:pt idx="26">
                  <c:v>92.273979106768408</c:v>
                </c:pt>
                <c:pt idx="27">
                  <c:v>92.352983568734686</c:v>
                </c:pt>
                <c:pt idx="28">
                  <c:v>92.440623384491005</c:v>
                </c:pt>
                <c:pt idx="29">
                  <c:v>92.522098287674623</c:v>
                </c:pt>
                <c:pt idx="30">
                  <c:v>92.599612514697611</c:v>
                </c:pt>
                <c:pt idx="31">
                  <c:v>92.678229356864023</c:v>
                </c:pt>
                <c:pt idx="32">
                  <c:v>92.757660201608928</c:v>
                </c:pt>
                <c:pt idx="33">
                  <c:v>92.840451175156034</c:v>
                </c:pt>
                <c:pt idx="34">
                  <c:v>92.922898129187899</c:v>
                </c:pt>
                <c:pt idx="35">
                  <c:v>93.008208577927533</c:v>
                </c:pt>
                <c:pt idx="36">
                  <c:v>93.089903011128143</c:v>
                </c:pt>
                <c:pt idx="37">
                  <c:v>93.17470817131526</c:v>
                </c:pt>
                <c:pt idx="38">
                  <c:v>93.257343054900048</c:v>
                </c:pt>
                <c:pt idx="39">
                  <c:v>93.341793041860186</c:v>
                </c:pt>
                <c:pt idx="40">
                  <c:v>93.424267453460871</c:v>
                </c:pt>
                <c:pt idx="41">
                  <c:v>93.506933033613194</c:v>
                </c:pt>
                <c:pt idx="42">
                  <c:v>93.59084281683613</c:v>
                </c:pt>
                <c:pt idx="43">
                  <c:v>93.671453922073056</c:v>
                </c:pt>
                <c:pt idx="44">
                  <c:v>93.751990590762588</c:v>
                </c:pt>
                <c:pt idx="45">
                  <c:v>93.833573388834552</c:v>
                </c:pt>
                <c:pt idx="46">
                  <c:v>93.914687825987542</c:v>
                </c:pt>
                <c:pt idx="47">
                  <c:v>93.998326845349951</c:v>
                </c:pt>
                <c:pt idx="48">
                  <c:v>94.07778093799736</c:v>
                </c:pt>
                <c:pt idx="49">
                  <c:v>94.159286475463404</c:v>
                </c:pt>
                <c:pt idx="50">
                  <c:v>94.243812563777823</c:v>
                </c:pt>
                <c:pt idx="51">
                  <c:v>94.329099617362857</c:v>
                </c:pt>
                <c:pt idx="52">
                  <c:v>94.413426988003053</c:v>
                </c:pt>
                <c:pt idx="53">
                  <c:v>94.502534950181385</c:v>
                </c:pt>
                <c:pt idx="54">
                  <c:v>94.590702582870179</c:v>
                </c:pt>
                <c:pt idx="55">
                  <c:v>94.677174723685397</c:v>
                </c:pt>
                <c:pt idx="56">
                  <c:v>94.766375646852552</c:v>
                </c:pt>
                <c:pt idx="57">
                  <c:v>94.86178249254553</c:v>
                </c:pt>
                <c:pt idx="58">
                  <c:v>94.950831533291336</c:v>
                </c:pt>
                <c:pt idx="59">
                  <c:v>95.043958395115752</c:v>
                </c:pt>
                <c:pt idx="60">
                  <c:v>95.140013705765071</c:v>
                </c:pt>
                <c:pt idx="61">
                  <c:v>95.241811062640878</c:v>
                </c:pt>
                <c:pt idx="62">
                  <c:v>95.341835566064034</c:v>
                </c:pt>
                <c:pt idx="63">
                  <c:v>95.445771561993794</c:v>
                </c:pt>
                <c:pt idx="64">
                  <c:v>95.553973584524229</c:v>
                </c:pt>
                <c:pt idx="65">
                  <c:v>95.664857297857324</c:v>
                </c:pt>
                <c:pt idx="66">
                  <c:v>95.780673858270887</c:v>
                </c:pt>
                <c:pt idx="67">
                  <c:v>95.906165925746791</c:v>
                </c:pt>
                <c:pt idx="68">
                  <c:v>96.035444677276843</c:v>
                </c:pt>
                <c:pt idx="69">
                  <c:v>96.160378166485629</c:v>
                </c:pt>
                <c:pt idx="70">
                  <c:v>96.291295409474174</c:v>
                </c:pt>
                <c:pt idx="71">
                  <c:v>96.42685692083937</c:v>
                </c:pt>
                <c:pt idx="72">
                  <c:v>96.570687171426741</c:v>
                </c:pt>
                <c:pt idx="73">
                  <c:v>96.718258018928424</c:v>
                </c:pt>
                <c:pt idx="74">
                  <c:v>96.878174889103931</c:v>
                </c:pt>
                <c:pt idx="75">
                  <c:v>97.04410318212615</c:v>
                </c:pt>
                <c:pt idx="76">
                  <c:v>97.222436145771468</c:v>
                </c:pt>
                <c:pt idx="77">
                  <c:v>97.40030929317318</c:v>
                </c:pt>
                <c:pt idx="78">
                  <c:v>97.585743825185389</c:v>
                </c:pt>
                <c:pt idx="79">
                  <c:v>97.785694667863837</c:v>
                </c:pt>
                <c:pt idx="80">
                  <c:v>98.009277565251878</c:v>
                </c:pt>
                <c:pt idx="81">
                  <c:v>98.230115645796204</c:v>
                </c:pt>
                <c:pt idx="82">
                  <c:v>98.475456544419131</c:v>
                </c:pt>
                <c:pt idx="83">
                  <c:v>98.719419982500867</c:v>
                </c:pt>
                <c:pt idx="84">
                  <c:v>98.988416982156608</c:v>
                </c:pt>
                <c:pt idx="85">
                  <c:v>99.282613584221238</c:v>
                </c:pt>
                <c:pt idx="86">
                  <c:v>99.620273789361988</c:v>
                </c:pt>
                <c:pt idx="87">
                  <c:v>99.974439941418709</c:v>
                </c:pt>
                <c:pt idx="88">
                  <c:v>100.3634405826642</c:v>
                </c:pt>
                <c:pt idx="89">
                  <c:v>100.79507960962165</c:v>
                </c:pt>
                <c:pt idx="90">
                  <c:v>101.28567762942599</c:v>
                </c:pt>
                <c:pt idx="91">
                  <c:v>101.80575083805354</c:v>
                </c:pt>
                <c:pt idx="92">
                  <c:v>102.4316931802843</c:v>
                </c:pt>
                <c:pt idx="93">
                  <c:v>103.13561164668768</c:v>
                </c:pt>
                <c:pt idx="94">
                  <c:v>104.0107372173031</c:v>
                </c:pt>
                <c:pt idx="95">
                  <c:v>105.04177751069226</c:v>
                </c:pt>
                <c:pt idx="96">
                  <c:v>106.35148408679039</c:v>
                </c:pt>
                <c:pt idx="97">
                  <c:v>108.07527688705984</c:v>
                </c:pt>
                <c:pt idx="98">
                  <c:v>110.32587229065456</c:v>
                </c:pt>
              </c:numCache>
            </c:numRef>
          </c:xVal>
          <c:yVal>
            <c:numRef>
              <c:f>'3D-UMa (K=M=1)'!$BN$156:$BN$254</c:f>
              <c:numCache>
                <c:formatCode>0.000_ </c:formatCode>
                <c:ptCount val="99"/>
                <c:pt idx="0">
                  <c:v>-3.5538709090872089E-3</c:v>
                </c:pt>
                <c:pt idx="1">
                  <c:v>2.2047272576386945E-2</c:v>
                </c:pt>
                <c:pt idx="2">
                  <c:v>3.5643133724406084E-2</c:v>
                </c:pt>
                <c:pt idx="3">
                  <c:v>4.6158820996538452E-2</c:v>
                </c:pt>
                <c:pt idx="4">
                  <c:v>5.1715143371552585E-2</c:v>
                </c:pt>
                <c:pt idx="5">
                  <c:v>5.5893884521822201E-2</c:v>
                </c:pt>
                <c:pt idx="6">
                  <c:v>5.3327245599618323E-2</c:v>
                </c:pt>
                <c:pt idx="7">
                  <c:v>5.9325703736021751E-2</c:v>
                </c:pt>
                <c:pt idx="8">
                  <c:v>6.3411623148581953E-2</c:v>
                </c:pt>
                <c:pt idx="9">
                  <c:v>6.1456255785003577E-2</c:v>
                </c:pt>
                <c:pt idx="10">
                  <c:v>6.3221007814561858E-2</c:v>
                </c:pt>
                <c:pt idx="11">
                  <c:v>6.3246529393850892E-2</c:v>
                </c:pt>
                <c:pt idx="12">
                  <c:v>6.1342791131991703E-2</c:v>
                </c:pt>
                <c:pt idx="13">
                  <c:v>6.4345752008506452E-2</c:v>
                </c:pt>
                <c:pt idx="14">
                  <c:v>6.8650569421464525E-2</c:v>
                </c:pt>
                <c:pt idx="15">
                  <c:v>6.9303230874183441E-2</c:v>
                </c:pt>
                <c:pt idx="16">
                  <c:v>6.8926277633465816E-2</c:v>
                </c:pt>
                <c:pt idx="17">
                  <c:v>6.6543796794050536E-2</c:v>
                </c:pt>
                <c:pt idx="18">
                  <c:v>6.3808868534664498E-2</c:v>
                </c:pt>
                <c:pt idx="19">
                  <c:v>6.9543451860766936E-2</c:v>
                </c:pt>
                <c:pt idx="20">
                  <c:v>6.3716112517937518E-2</c:v>
                </c:pt>
                <c:pt idx="21">
                  <c:v>6.2162461311316974E-2</c:v>
                </c:pt>
                <c:pt idx="22">
                  <c:v>5.8210147721069916E-2</c:v>
                </c:pt>
                <c:pt idx="23">
                  <c:v>5.2435795491916792E-2</c:v>
                </c:pt>
                <c:pt idx="24">
                  <c:v>5.0824877958788761E-2</c:v>
                </c:pt>
                <c:pt idx="25">
                  <c:v>4.993756273155725E-2</c:v>
                </c:pt>
                <c:pt idx="26">
                  <c:v>5.1020893231594755E-2</c:v>
                </c:pt>
                <c:pt idx="27">
                  <c:v>4.7016431265319625E-2</c:v>
                </c:pt>
                <c:pt idx="28">
                  <c:v>3.2376615508994178E-2</c:v>
                </c:pt>
                <c:pt idx="29">
                  <c:v>2.7901712325373751E-2</c:v>
                </c:pt>
                <c:pt idx="30">
                  <c:v>3.1387485302388995E-2</c:v>
                </c:pt>
                <c:pt idx="31">
                  <c:v>2.9770643135975661E-2</c:v>
                </c:pt>
                <c:pt idx="32">
                  <c:v>3.1339798391073259E-2</c:v>
                </c:pt>
                <c:pt idx="33">
                  <c:v>2.8548824843966258E-2</c:v>
                </c:pt>
                <c:pt idx="34">
                  <c:v>2.7101870812103357E-2</c:v>
                </c:pt>
                <c:pt idx="35">
                  <c:v>2.379142207246332E-2</c:v>
                </c:pt>
                <c:pt idx="36">
                  <c:v>2.009698887185607E-2</c:v>
                </c:pt>
                <c:pt idx="37">
                  <c:v>1.4291828684733332E-2</c:v>
                </c:pt>
                <c:pt idx="38">
                  <c:v>1.3656945099953077E-2</c:v>
                </c:pt>
                <c:pt idx="39">
                  <c:v>9.2069581398135369E-3</c:v>
                </c:pt>
                <c:pt idx="40">
                  <c:v>-2.6745346086443078E-4</c:v>
                </c:pt>
                <c:pt idx="41">
                  <c:v>-3.9330336131939703E-3</c:v>
                </c:pt>
                <c:pt idx="42">
                  <c:v>-4.8428168361311918E-3</c:v>
                </c:pt>
                <c:pt idx="43">
                  <c:v>-2.453922073058834E-3</c:v>
                </c:pt>
                <c:pt idx="44">
                  <c:v>-5.9905907625932286E-3</c:v>
                </c:pt>
                <c:pt idx="45">
                  <c:v>-7.573388834558159E-3</c:v>
                </c:pt>
                <c:pt idx="46">
                  <c:v>-6.8782598754069113E-4</c:v>
                </c:pt>
                <c:pt idx="47">
                  <c:v>-4.3268453499507586E-3</c:v>
                </c:pt>
                <c:pt idx="48">
                  <c:v>-7.8093799736222991E-4</c:v>
                </c:pt>
                <c:pt idx="49">
                  <c:v>4.7135245365979017E-3</c:v>
                </c:pt>
                <c:pt idx="50">
                  <c:v>1.874362221769843E-4</c:v>
                </c:pt>
                <c:pt idx="51">
                  <c:v>-3.0996173628636825E-3</c:v>
                </c:pt>
                <c:pt idx="52">
                  <c:v>6.5730119969487077E-3</c:v>
                </c:pt>
                <c:pt idx="53">
                  <c:v>9.4650498186155119E-3</c:v>
                </c:pt>
                <c:pt idx="54">
                  <c:v>8.2974171298246802E-3</c:v>
                </c:pt>
                <c:pt idx="55">
                  <c:v>2.8252763146099369E-3</c:v>
                </c:pt>
                <c:pt idx="56">
                  <c:v>6.2435314744391235E-4</c:v>
                </c:pt>
                <c:pt idx="57">
                  <c:v>5.2175074544749123E-3</c:v>
                </c:pt>
                <c:pt idx="58">
                  <c:v>9.1684667086582294E-3</c:v>
                </c:pt>
                <c:pt idx="59">
                  <c:v>1.4041604884255321E-2</c:v>
                </c:pt>
                <c:pt idx="60">
                  <c:v>1.5986294234934917E-2</c:v>
                </c:pt>
                <c:pt idx="61">
                  <c:v>1.4188937359122633E-2</c:v>
                </c:pt>
                <c:pt idx="62">
                  <c:v>2.6164433935960574E-2</c:v>
                </c:pt>
                <c:pt idx="63">
                  <c:v>2.2228438006209217E-2</c:v>
                </c:pt>
                <c:pt idx="64">
                  <c:v>2.2026415475764338E-2</c:v>
                </c:pt>
                <c:pt idx="65">
                  <c:v>2.5142702142673556E-2</c:v>
                </c:pt>
                <c:pt idx="66">
                  <c:v>2.8326141729110077E-2</c:v>
                </c:pt>
                <c:pt idx="67">
                  <c:v>1.7834074253215704E-2</c:v>
                </c:pt>
                <c:pt idx="68">
                  <c:v>1.4555322723154518E-2</c:v>
                </c:pt>
                <c:pt idx="69">
                  <c:v>2.2621833514378409E-2</c:v>
                </c:pt>
                <c:pt idx="70">
                  <c:v>2.0704590525824074E-2</c:v>
                </c:pt>
                <c:pt idx="71">
                  <c:v>2.2143079160628076E-2</c:v>
                </c:pt>
                <c:pt idx="72">
                  <c:v>2.2312828573262777E-2</c:v>
                </c:pt>
                <c:pt idx="73">
                  <c:v>2.1741981071571104E-2</c:v>
                </c:pt>
                <c:pt idx="74">
                  <c:v>2.9825110896069873E-2</c:v>
                </c:pt>
                <c:pt idx="75">
                  <c:v>1.2896817873851774E-2</c:v>
                </c:pt>
                <c:pt idx="76">
                  <c:v>4.5638542285360018E-3</c:v>
                </c:pt>
                <c:pt idx="77">
                  <c:v>-3.092931731742965E-4</c:v>
                </c:pt>
                <c:pt idx="78">
                  <c:v>7.2561748146142691E-3</c:v>
                </c:pt>
                <c:pt idx="79">
                  <c:v>1.0305332136169909E-2</c:v>
                </c:pt>
                <c:pt idx="80">
                  <c:v>2.5722434748118417E-2</c:v>
                </c:pt>
                <c:pt idx="81">
                  <c:v>5.2884354203797557E-2</c:v>
                </c:pt>
                <c:pt idx="82">
                  <c:v>4.3543455580874024E-2</c:v>
                </c:pt>
                <c:pt idx="83">
                  <c:v>7.0580017499139558E-2</c:v>
                </c:pt>
                <c:pt idx="84">
                  <c:v>5.6583017843394146E-2</c:v>
                </c:pt>
                <c:pt idx="85">
                  <c:v>8.5386415778756941E-2</c:v>
                </c:pt>
                <c:pt idx="86">
                  <c:v>5.0726210638018188E-2</c:v>
                </c:pt>
                <c:pt idx="87">
                  <c:v>5.9560058581297426E-2</c:v>
                </c:pt>
                <c:pt idx="88">
                  <c:v>8.3559417335806074E-2</c:v>
                </c:pt>
                <c:pt idx="89">
                  <c:v>8.3920390378352749E-2</c:v>
                </c:pt>
                <c:pt idx="90">
                  <c:v>7.6322370574004594E-2</c:v>
                </c:pt>
                <c:pt idx="91">
                  <c:v>0.11324916194645596</c:v>
                </c:pt>
                <c:pt idx="92">
                  <c:v>0.16230681971569538</c:v>
                </c:pt>
                <c:pt idx="93">
                  <c:v>0.21238835331232053</c:v>
                </c:pt>
                <c:pt idx="94">
                  <c:v>0.24726278269689317</c:v>
                </c:pt>
                <c:pt idx="95">
                  <c:v>0.30122248930774731</c:v>
                </c:pt>
                <c:pt idx="96">
                  <c:v>0.20751591320960472</c:v>
                </c:pt>
                <c:pt idx="97">
                  <c:v>0.17172311294015685</c:v>
                </c:pt>
                <c:pt idx="98">
                  <c:v>0.31212770934544665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(K=M=1)'!$BO$155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90.125553870909087</c:v>
                </c:pt>
                <c:pt idx="1">
                  <c:v>90.416952727423606</c:v>
                </c:pt>
                <c:pt idx="2">
                  <c:v>90.558356866275588</c:v>
                </c:pt>
                <c:pt idx="3">
                  <c:v>90.669841179003456</c:v>
                </c:pt>
                <c:pt idx="4">
                  <c:v>90.760284856628445</c:v>
                </c:pt>
                <c:pt idx="5">
                  <c:v>90.842106115478174</c:v>
                </c:pt>
                <c:pt idx="6">
                  <c:v>90.921672754400376</c:v>
                </c:pt>
                <c:pt idx="7">
                  <c:v>90.990674296263975</c:v>
                </c:pt>
                <c:pt idx="8">
                  <c:v>91.053588376851422</c:v>
                </c:pt>
                <c:pt idx="9">
                  <c:v>91.119543744214994</c:v>
                </c:pt>
                <c:pt idx="10">
                  <c:v>91.181778992185443</c:v>
                </c:pt>
                <c:pt idx="11">
                  <c:v>91.240753470606151</c:v>
                </c:pt>
                <c:pt idx="12">
                  <c:v>91.305657208868013</c:v>
                </c:pt>
                <c:pt idx="13">
                  <c:v>91.3686542479915</c:v>
                </c:pt>
                <c:pt idx="14">
                  <c:v>91.430349430578531</c:v>
                </c:pt>
                <c:pt idx="15">
                  <c:v>91.493696769125819</c:v>
                </c:pt>
                <c:pt idx="16">
                  <c:v>91.559073722366534</c:v>
                </c:pt>
                <c:pt idx="17">
                  <c:v>91.627456203205952</c:v>
                </c:pt>
                <c:pt idx="18">
                  <c:v>91.697191131465331</c:v>
                </c:pt>
                <c:pt idx="19">
                  <c:v>91.762456548139227</c:v>
                </c:pt>
                <c:pt idx="20">
                  <c:v>91.832283887482063</c:v>
                </c:pt>
                <c:pt idx="21">
                  <c:v>91.902837538688686</c:v>
                </c:pt>
                <c:pt idx="22">
                  <c:v>91.975789852278936</c:v>
                </c:pt>
                <c:pt idx="23">
                  <c:v>92.050564204508078</c:v>
                </c:pt>
                <c:pt idx="24">
                  <c:v>92.123175122041218</c:v>
                </c:pt>
                <c:pt idx="25">
                  <c:v>92.198062437268447</c:v>
                </c:pt>
                <c:pt idx="26">
                  <c:v>92.273979106768408</c:v>
                </c:pt>
                <c:pt idx="27">
                  <c:v>92.352983568734686</c:v>
                </c:pt>
                <c:pt idx="28">
                  <c:v>92.440623384491005</c:v>
                </c:pt>
                <c:pt idx="29">
                  <c:v>92.522098287674623</c:v>
                </c:pt>
                <c:pt idx="30">
                  <c:v>92.599612514697611</c:v>
                </c:pt>
                <c:pt idx="31">
                  <c:v>92.678229356864023</c:v>
                </c:pt>
                <c:pt idx="32">
                  <c:v>92.757660201608928</c:v>
                </c:pt>
                <c:pt idx="33">
                  <c:v>92.840451175156034</c:v>
                </c:pt>
                <c:pt idx="34">
                  <c:v>92.922898129187899</c:v>
                </c:pt>
                <c:pt idx="35">
                  <c:v>93.008208577927533</c:v>
                </c:pt>
                <c:pt idx="36">
                  <c:v>93.089903011128143</c:v>
                </c:pt>
                <c:pt idx="37">
                  <c:v>93.17470817131526</c:v>
                </c:pt>
                <c:pt idx="38">
                  <c:v>93.257343054900048</c:v>
                </c:pt>
                <c:pt idx="39">
                  <c:v>93.341793041860186</c:v>
                </c:pt>
                <c:pt idx="40">
                  <c:v>93.424267453460871</c:v>
                </c:pt>
                <c:pt idx="41">
                  <c:v>93.506933033613194</c:v>
                </c:pt>
                <c:pt idx="42">
                  <c:v>93.59084281683613</c:v>
                </c:pt>
                <c:pt idx="43">
                  <c:v>93.671453922073056</c:v>
                </c:pt>
                <c:pt idx="44">
                  <c:v>93.751990590762588</c:v>
                </c:pt>
                <c:pt idx="45">
                  <c:v>93.833573388834552</c:v>
                </c:pt>
                <c:pt idx="46">
                  <c:v>93.914687825987542</c:v>
                </c:pt>
                <c:pt idx="47">
                  <c:v>93.998326845349951</c:v>
                </c:pt>
                <c:pt idx="48">
                  <c:v>94.07778093799736</c:v>
                </c:pt>
                <c:pt idx="49">
                  <c:v>94.159286475463404</c:v>
                </c:pt>
                <c:pt idx="50">
                  <c:v>94.243812563777823</c:v>
                </c:pt>
                <c:pt idx="51">
                  <c:v>94.329099617362857</c:v>
                </c:pt>
                <c:pt idx="52">
                  <c:v>94.413426988003053</c:v>
                </c:pt>
                <c:pt idx="53">
                  <c:v>94.502534950181385</c:v>
                </c:pt>
                <c:pt idx="54">
                  <c:v>94.590702582870179</c:v>
                </c:pt>
                <c:pt idx="55">
                  <c:v>94.677174723685397</c:v>
                </c:pt>
                <c:pt idx="56">
                  <c:v>94.766375646852552</c:v>
                </c:pt>
                <c:pt idx="57">
                  <c:v>94.86178249254553</c:v>
                </c:pt>
                <c:pt idx="58">
                  <c:v>94.950831533291336</c:v>
                </c:pt>
                <c:pt idx="59">
                  <c:v>95.043958395115752</c:v>
                </c:pt>
                <c:pt idx="60">
                  <c:v>95.140013705765071</c:v>
                </c:pt>
                <c:pt idx="61">
                  <c:v>95.241811062640878</c:v>
                </c:pt>
                <c:pt idx="62">
                  <c:v>95.341835566064034</c:v>
                </c:pt>
                <c:pt idx="63">
                  <c:v>95.445771561993794</c:v>
                </c:pt>
                <c:pt idx="64">
                  <c:v>95.553973584524229</c:v>
                </c:pt>
                <c:pt idx="65">
                  <c:v>95.664857297857324</c:v>
                </c:pt>
                <c:pt idx="66">
                  <c:v>95.780673858270887</c:v>
                </c:pt>
                <c:pt idx="67">
                  <c:v>95.906165925746791</c:v>
                </c:pt>
                <c:pt idx="68">
                  <c:v>96.035444677276843</c:v>
                </c:pt>
                <c:pt idx="69">
                  <c:v>96.160378166485629</c:v>
                </c:pt>
                <c:pt idx="70">
                  <c:v>96.291295409474174</c:v>
                </c:pt>
                <c:pt idx="71">
                  <c:v>96.42685692083937</c:v>
                </c:pt>
                <c:pt idx="72">
                  <c:v>96.570687171426741</c:v>
                </c:pt>
                <c:pt idx="73">
                  <c:v>96.718258018928424</c:v>
                </c:pt>
                <c:pt idx="74">
                  <c:v>96.878174889103931</c:v>
                </c:pt>
                <c:pt idx="75">
                  <c:v>97.04410318212615</c:v>
                </c:pt>
                <c:pt idx="76">
                  <c:v>97.222436145771468</c:v>
                </c:pt>
                <c:pt idx="77">
                  <c:v>97.40030929317318</c:v>
                </c:pt>
                <c:pt idx="78">
                  <c:v>97.585743825185389</c:v>
                </c:pt>
                <c:pt idx="79">
                  <c:v>97.785694667863837</c:v>
                </c:pt>
                <c:pt idx="80">
                  <c:v>98.009277565251878</c:v>
                </c:pt>
                <c:pt idx="81">
                  <c:v>98.230115645796204</c:v>
                </c:pt>
                <c:pt idx="82">
                  <c:v>98.475456544419131</c:v>
                </c:pt>
                <c:pt idx="83">
                  <c:v>98.719419982500867</c:v>
                </c:pt>
                <c:pt idx="84">
                  <c:v>98.988416982156608</c:v>
                </c:pt>
                <c:pt idx="85">
                  <c:v>99.282613584221238</c:v>
                </c:pt>
                <c:pt idx="86">
                  <c:v>99.620273789361988</c:v>
                </c:pt>
                <c:pt idx="87">
                  <c:v>99.974439941418709</c:v>
                </c:pt>
                <c:pt idx="88">
                  <c:v>100.3634405826642</c:v>
                </c:pt>
                <c:pt idx="89">
                  <c:v>100.79507960962165</c:v>
                </c:pt>
                <c:pt idx="90">
                  <c:v>101.28567762942599</c:v>
                </c:pt>
                <c:pt idx="91">
                  <c:v>101.80575083805354</c:v>
                </c:pt>
                <c:pt idx="92">
                  <c:v>102.4316931802843</c:v>
                </c:pt>
                <c:pt idx="93">
                  <c:v>103.13561164668768</c:v>
                </c:pt>
                <c:pt idx="94">
                  <c:v>104.0107372173031</c:v>
                </c:pt>
                <c:pt idx="95">
                  <c:v>105.04177751069226</c:v>
                </c:pt>
                <c:pt idx="96">
                  <c:v>106.35148408679039</c:v>
                </c:pt>
                <c:pt idx="97">
                  <c:v>108.07527688705984</c:v>
                </c:pt>
                <c:pt idx="98">
                  <c:v>110.32587229065456</c:v>
                </c:pt>
              </c:numCache>
            </c:numRef>
          </c:xVal>
          <c:yVal>
            <c:numRef>
              <c:f>'3D-UMa (K=M=1)'!$BO$156:$BO$254</c:f>
              <c:numCache>
                <c:formatCode>0.000_ </c:formatCode>
                <c:ptCount val="99"/>
                <c:pt idx="0">
                  <c:v>5.5461290909164518E-3</c:v>
                </c:pt>
                <c:pt idx="1">
                  <c:v>-1.0552727423601027E-2</c:v>
                </c:pt>
                <c:pt idx="2">
                  <c:v>-1.8056866275586003E-2</c:v>
                </c:pt>
                <c:pt idx="3">
                  <c:v>-3.741179003455386E-3</c:v>
                </c:pt>
                <c:pt idx="4">
                  <c:v>1.7015143371551744E-2</c:v>
                </c:pt>
                <c:pt idx="5">
                  <c:v>1.8993884521819382E-2</c:v>
                </c:pt>
                <c:pt idx="6">
                  <c:v>2.3527245599623825E-2</c:v>
                </c:pt>
                <c:pt idx="7">
                  <c:v>2.63257037360205E-2</c:v>
                </c:pt>
                <c:pt idx="8">
                  <c:v>2.5711623148580998E-2</c:v>
                </c:pt>
                <c:pt idx="9">
                  <c:v>3.1256255785010012E-2</c:v>
                </c:pt>
                <c:pt idx="10">
                  <c:v>4.4621007814555469E-2</c:v>
                </c:pt>
                <c:pt idx="11">
                  <c:v>4.9246529393855099E-2</c:v>
                </c:pt>
                <c:pt idx="12">
                  <c:v>4.7742791131980766E-2</c:v>
                </c:pt>
                <c:pt idx="13">
                  <c:v>5.4245752008498016E-2</c:v>
                </c:pt>
                <c:pt idx="14">
                  <c:v>4.8150569421466116E-2</c:v>
                </c:pt>
                <c:pt idx="15">
                  <c:v>6.0803230874185488E-2</c:v>
                </c:pt>
                <c:pt idx="16">
                  <c:v>6.2426277633463201E-2</c:v>
                </c:pt>
                <c:pt idx="17">
                  <c:v>6.1343796794048444E-2</c:v>
                </c:pt>
                <c:pt idx="18">
                  <c:v>5.3208868534667886E-2</c:v>
                </c:pt>
                <c:pt idx="19">
                  <c:v>6.7243451860775849E-2</c:v>
                </c:pt>
                <c:pt idx="20">
                  <c:v>6.2116112517941247E-2</c:v>
                </c:pt>
                <c:pt idx="21">
                  <c:v>6.1862461311307015E-2</c:v>
                </c:pt>
                <c:pt idx="22">
                  <c:v>6.5010147721068279E-2</c:v>
                </c:pt>
                <c:pt idx="23">
                  <c:v>5.6435795491921681E-2</c:v>
                </c:pt>
                <c:pt idx="24">
                  <c:v>4.7424877958775369E-2</c:v>
                </c:pt>
                <c:pt idx="25">
                  <c:v>3.9037562731550679E-2</c:v>
                </c:pt>
                <c:pt idx="26">
                  <c:v>4.4820893231587888E-2</c:v>
                </c:pt>
                <c:pt idx="27">
                  <c:v>3.4416431265313463E-2</c:v>
                </c:pt>
                <c:pt idx="28">
                  <c:v>2.3276615508990517E-2</c:v>
                </c:pt>
                <c:pt idx="29">
                  <c:v>1.880171232537009E-2</c:v>
                </c:pt>
                <c:pt idx="30">
                  <c:v>3.0987485302389928E-2</c:v>
                </c:pt>
                <c:pt idx="31">
                  <c:v>3.2370643135976707E-2</c:v>
                </c:pt>
                <c:pt idx="32">
                  <c:v>2.563979839106878E-2</c:v>
                </c:pt>
                <c:pt idx="33">
                  <c:v>1.9448824843962598E-2</c:v>
                </c:pt>
                <c:pt idx="34">
                  <c:v>2.1701870812094626E-2</c:v>
                </c:pt>
                <c:pt idx="35">
                  <c:v>3.7091422072464297E-2</c:v>
                </c:pt>
                <c:pt idx="36">
                  <c:v>4.0496988871851158E-2</c:v>
                </c:pt>
                <c:pt idx="37">
                  <c:v>5.2891828684735742E-2</c:v>
                </c:pt>
                <c:pt idx="38">
                  <c:v>5.2956945099950303E-2</c:v>
                </c:pt>
                <c:pt idx="39">
                  <c:v>5.270695813980808E-2</c:v>
                </c:pt>
                <c:pt idx="40">
                  <c:v>4.4632546539133955E-2</c:v>
                </c:pt>
                <c:pt idx="41">
                  <c:v>2.9366966386803028E-2</c:v>
                </c:pt>
                <c:pt idx="42">
                  <c:v>3.3357183163872151E-2</c:v>
                </c:pt>
                <c:pt idx="43">
                  <c:v>2.3446077926948306E-2</c:v>
                </c:pt>
                <c:pt idx="44">
                  <c:v>2.5409409237411751E-2</c:v>
                </c:pt>
                <c:pt idx="45">
                  <c:v>5.926611165449458E-3</c:v>
                </c:pt>
                <c:pt idx="46">
                  <c:v>1.0812174012457376E-2</c:v>
                </c:pt>
                <c:pt idx="47">
                  <c:v>2.1373154650049742E-2</c:v>
                </c:pt>
                <c:pt idx="48">
                  <c:v>2.7619062002642636E-2</c:v>
                </c:pt>
                <c:pt idx="49">
                  <c:v>1.1113524536597197E-2</c:v>
                </c:pt>
                <c:pt idx="50">
                  <c:v>5.7874362221781439E-3</c:v>
                </c:pt>
                <c:pt idx="51">
                  <c:v>1.6200382637137523E-2</c:v>
                </c:pt>
                <c:pt idx="52">
                  <c:v>8.2730119969482985E-3</c:v>
                </c:pt>
                <c:pt idx="53">
                  <c:v>1.2650498186133063E-3</c:v>
                </c:pt>
                <c:pt idx="54">
                  <c:v>1.897417129825385E-3</c:v>
                </c:pt>
                <c:pt idx="55">
                  <c:v>5.5252763146000916E-3</c:v>
                </c:pt>
                <c:pt idx="56">
                  <c:v>1.1824353147446232E-2</c:v>
                </c:pt>
                <c:pt idx="57">
                  <c:v>1.7417507454467795E-2</c:v>
                </c:pt>
                <c:pt idx="58">
                  <c:v>2.6968466708666483E-2</c:v>
                </c:pt>
                <c:pt idx="59">
                  <c:v>3.0241604884253093E-2</c:v>
                </c:pt>
                <c:pt idx="60">
                  <c:v>2.4986294234935258E-2</c:v>
                </c:pt>
                <c:pt idx="61">
                  <c:v>1.6388937359124611E-2</c:v>
                </c:pt>
                <c:pt idx="62">
                  <c:v>3.3064433935962256E-2</c:v>
                </c:pt>
                <c:pt idx="63">
                  <c:v>4.3828438006201509E-2</c:v>
                </c:pt>
                <c:pt idx="64">
                  <c:v>5.1326415475770659E-2</c:v>
                </c:pt>
                <c:pt idx="65">
                  <c:v>4.8242702142673011E-2</c:v>
                </c:pt>
                <c:pt idx="66">
                  <c:v>3.0626141729115375E-2</c:v>
                </c:pt>
                <c:pt idx="67">
                  <c:v>9.2340742532144304E-3</c:v>
                </c:pt>
                <c:pt idx="68">
                  <c:v>6.1553227231598839E-3</c:v>
                </c:pt>
                <c:pt idx="69">
                  <c:v>5.7218335143716104E-3</c:v>
                </c:pt>
                <c:pt idx="70">
                  <c:v>7.5045905258264156E-3</c:v>
                </c:pt>
                <c:pt idx="71">
                  <c:v>-1.895692083937206E-2</c:v>
                </c:pt>
                <c:pt idx="72">
                  <c:v>-2.4887171426740906E-2</c:v>
                </c:pt>
                <c:pt idx="73">
                  <c:v>-4.8558018928417823E-2</c:v>
                </c:pt>
                <c:pt idx="74">
                  <c:v>-4.9474889103933606E-2</c:v>
                </c:pt>
                <c:pt idx="75">
                  <c:v>-4.1203182126153592E-2</c:v>
                </c:pt>
                <c:pt idx="76">
                  <c:v>-4.3236145771473389E-2</c:v>
                </c:pt>
                <c:pt idx="77">
                  <c:v>-7.6609293173177662E-2</c:v>
                </c:pt>
                <c:pt idx="78">
                  <c:v>-0.10374382518538994</c:v>
                </c:pt>
                <c:pt idx="79">
                  <c:v>-0.12189466786384173</c:v>
                </c:pt>
                <c:pt idx="80">
                  <c:v>-0.14977756525188113</c:v>
                </c:pt>
                <c:pt idx="81">
                  <c:v>-0.17371564579620724</c:v>
                </c:pt>
                <c:pt idx="82">
                  <c:v>-0.17855654441913771</c:v>
                </c:pt>
                <c:pt idx="83">
                  <c:v>-0.2089199825008734</c:v>
                </c:pt>
                <c:pt idx="84">
                  <c:v>-0.22771698215660763</c:v>
                </c:pt>
                <c:pt idx="85">
                  <c:v>-0.24161358422124124</c:v>
                </c:pt>
                <c:pt idx="86">
                  <c:v>-0.20317378936198338</c:v>
                </c:pt>
                <c:pt idx="87">
                  <c:v>-0.23013994141871308</c:v>
                </c:pt>
                <c:pt idx="88">
                  <c:v>-0.23094058266420348</c:v>
                </c:pt>
                <c:pt idx="89">
                  <c:v>-0.27177960962164605</c:v>
                </c:pt>
                <c:pt idx="90">
                  <c:v>-0.23857762942598981</c:v>
                </c:pt>
                <c:pt idx="91">
                  <c:v>-0.1417508380535395</c:v>
                </c:pt>
                <c:pt idx="92">
                  <c:v>-0.13109318028429584</c:v>
                </c:pt>
                <c:pt idx="93">
                  <c:v>-0.14461164668767879</c:v>
                </c:pt>
                <c:pt idx="94">
                  <c:v>-4.2937217303105513E-2</c:v>
                </c:pt>
                <c:pt idx="95">
                  <c:v>8.1122489307745127E-2</c:v>
                </c:pt>
                <c:pt idx="96">
                  <c:v>0.48371591320960761</c:v>
                </c:pt>
                <c:pt idx="97">
                  <c:v>0.65442311294015099</c:v>
                </c:pt>
                <c:pt idx="98">
                  <c:v>0.30202770934543821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(K=M=1)'!$BP$155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90.125553870909087</c:v>
                </c:pt>
                <c:pt idx="1">
                  <c:v>90.416952727423606</c:v>
                </c:pt>
                <c:pt idx="2">
                  <c:v>90.558356866275588</c:v>
                </c:pt>
                <c:pt idx="3">
                  <c:v>90.669841179003456</c:v>
                </c:pt>
                <c:pt idx="4">
                  <c:v>90.760284856628445</c:v>
                </c:pt>
                <c:pt idx="5">
                  <c:v>90.842106115478174</c:v>
                </c:pt>
                <c:pt idx="6">
                  <c:v>90.921672754400376</c:v>
                </c:pt>
                <c:pt idx="7">
                  <c:v>90.990674296263975</c:v>
                </c:pt>
                <c:pt idx="8">
                  <c:v>91.053588376851422</c:v>
                </c:pt>
                <c:pt idx="9">
                  <c:v>91.119543744214994</c:v>
                </c:pt>
                <c:pt idx="10">
                  <c:v>91.181778992185443</c:v>
                </c:pt>
                <c:pt idx="11">
                  <c:v>91.240753470606151</c:v>
                </c:pt>
                <c:pt idx="12">
                  <c:v>91.305657208868013</c:v>
                </c:pt>
                <c:pt idx="13">
                  <c:v>91.3686542479915</c:v>
                </c:pt>
                <c:pt idx="14">
                  <c:v>91.430349430578531</c:v>
                </c:pt>
                <c:pt idx="15">
                  <c:v>91.493696769125819</c:v>
                </c:pt>
                <c:pt idx="16">
                  <c:v>91.559073722366534</c:v>
                </c:pt>
                <c:pt idx="17">
                  <c:v>91.627456203205952</c:v>
                </c:pt>
                <c:pt idx="18">
                  <c:v>91.697191131465331</c:v>
                </c:pt>
                <c:pt idx="19">
                  <c:v>91.762456548139227</c:v>
                </c:pt>
                <c:pt idx="20">
                  <c:v>91.832283887482063</c:v>
                </c:pt>
                <c:pt idx="21">
                  <c:v>91.902837538688686</c:v>
                </c:pt>
                <c:pt idx="22">
                  <c:v>91.975789852278936</c:v>
                </c:pt>
                <c:pt idx="23">
                  <c:v>92.050564204508078</c:v>
                </c:pt>
                <c:pt idx="24">
                  <c:v>92.123175122041218</c:v>
                </c:pt>
                <c:pt idx="25">
                  <c:v>92.198062437268447</c:v>
                </c:pt>
                <c:pt idx="26">
                  <c:v>92.273979106768408</c:v>
                </c:pt>
                <c:pt idx="27">
                  <c:v>92.352983568734686</c:v>
                </c:pt>
                <c:pt idx="28">
                  <c:v>92.440623384491005</c:v>
                </c:pt>
                <c:pt idx="29">
                  <c:v>92.522098287674623</c:v>
                </c:pt>
                <c:pt idx="30">
                  <c:v>92.599612514697611</c:v>
                </c:pt>
                <c:pt idx="31">
                  <c:v>92.678229356864023</c:v>
                </c:pt>
                <c:pt idx="32">
                  <c:v>92.757660201608928</c:v>
                </c:pt>
                <c:pt idx="33">
                  <c:v>92.840451175156034</c:v>
                </c:pt>
                <c:pt idx="34">
                  <c:v>92.922898129187899</c:v>
                </c:pt>
                <c:pt idx="35">
                  <c:v>93.008208577927533</c:v>
                </c:pt>
                <c:pt idx="36">
                  <c:v>93.089903011128143</c:v>
                </c:pt>
                <c:pt idx="37">
                  <c:v>93.17470817131526</c:v>
                </c:pt>
                <c:pt idx="38">
                  <c:v>93.257343054900048</c:v>
                </c:pt>
                <c:pt idx="39">
                  <c:v>93.341793041860186</c:v>
                </c:pt>
                <c:pt idx="40">
                  <c:v>93.424267453460871</c:v>
                </c:pt>
                <c:pt idx="41">
                  <c:v>93.506933033613194</c:v>
                </c:pt>
                <c:pt idx="42">
                  <c:v>93.59084281683613</c:v>
                </c:pt>
                <c:pt idx="43">
                  <c:v>93.671453922073056</c:v>
                </c:pt>
                <c:pt idx="44">
                  <c:v>93.751990590762588</c:v>
                </c:pt>
                <c:pt idx="45">
                  <c:v>93.833573388834552</c:v>
                </c:pt>
                <c:pt idx="46">
                  <c:v>93.914687825987542</c:v>
                </c:pt>
                <c:pt idx="47">
                  <c:v>93.998326845349951</c:v>
                </c:pt>
                <c:pt idx="48">
                  <c:v>94.07778093799736</c:v>
                </c:pt>
                <c:pt idx="49">
                  <c:v>94.159286475463404</c:v>
                </c:pt>
                <c:pt idx="50">
                  <c:v>94.243812563777823</c:v>
                </c:pt>
                <c:pt idx="51">
                  <c:v>94.329099617362857</c:v>
                </c:pt>
                <c:pt idx="52">
                  <c:v>94.413426988003053</c:v>
                </c:pt>
                <c:pt idx="53">
                  <c:v>94.502534950181385</c:v>
                </c:pt>
                <c:pt idx="54">
                  <c:v>94.590702582870179</c:v>
                </c:pt>
                <c:pt idx="55">
                  <c:v>94.677174723685397</c:v>
                </c:pt>
                <c:pt idx="56">
                  <c:v>94.766375646852552</c:v>
                </c:pt>
                <c:pt idx="57">
                  <c:v>94.86178249254553</c:v>
                </c:pt>
                <c:pt idx="58">
                  <c:v>94.950831533291336</c:v>
                </c:pt>
                <c:pt idx="59">
                  <c:v>95.043958395115752</c:v>
                </c:pt>
                <c:pt idx="60">
                  <c:v>95.140013705765071</c:v>
                </c:pt>
                <c:pt idx="61">
                  <c:v>95.241811062640878</c:v>
                </c:pt>
                <c:pt idx="62">
                  <c:v>95.341835566064034</c:v>
                </c:pt>
                <c:pt idx="63">
                  <c:v>95.445771561993794</c:v>
                </c:pt>
                <c:pt idx="64">
                  <c:v>95.553973584524229</c:v>
                </c:pt>
                <c:pt idx="65">
                  <c:v>95.664857297857324</c:v>
                </c:pt>
                <c:pt idx="66">
                  <c:v>95.780673858270887</c:v>
                </c:pt>
                <c:pt idx="67">
                  <c:v>95.906165925746791</c:v>
                </c:pt>
                <c:pt idx="68">
                  <c:v>96.035444677276843</c:v>
                </c:pt>
                <c:pt idx="69">
                  <c:v>96.160378166485629</c:v>
                </c:pt>
                <c:pt idx="70">
                  <c:v>96.291295409474174</c:v>
                </c:pt>
                <c:pt idx="71">
                  <c:v>96.42685692083937</c:v>
                </c:pt>
                <c:pt idx="72">
                  <c:v>96.570687171426741</c:v>
                </c:pt>
                <c:pt idx="73">
                  <c:v>96.718258018928424</c:v>
                </c:pt>
                <c:pt idx="74">
                  <c:v>96.878174889103931</c:v>
                </c:pt>
                <c:pt idx="75">
                  <c:v>97.04410318212615</c:v>
                </c:pt>
                <c:pt idx="76">
                  <c:v>97.222436145771468</c:v>
                </c:pt>
                <c:pt idx="77">
                  <c:v>97.40030929317318</c:v>
                </c:pt>
                <c:pt idx="78">
                  <c:v>97.585743825185389</c:v>
                </c:pt>
                <c:pt idx="79">
                  <c:v>97.785694667863837</c:v>
                </c:pt>
                <c:pt idx="80">
                  <c:v>98.009277565251878</c:v>
                </c:pt>
                <c:pt idx="81">
                  <c:v>98.230115645796204</c:v>
                </c:pt>
                <c:pt idx="82">
                  <c:v>98.475456544419131</c:v>
                </c:pt>
                <c:pt idx="83">
                  <c:v>98.719419982500867</c:v>
                </c:pt>
                <c:pt idx="84">
                  <c:v>98.988416982156608</c:v>
                </c:pt>
                <c:pt idx="85">
                  <c:v>99.282613584221238</c:v>
                </c:pt>
                <c:pt idx="86">
                  <c:v>99.620273789361988</c:v>
                </c:pt>
                <c:pt idx="87">
                  <c:v>99.974439941418709</c:v>
                </c:pt>
                <c:pt idx="88">
                  <c:v>100.3634405826642</c:v>
                </c:pt>
                <c:pt idx="89">
                  <c:v>100.79507960962165</c:v>
                </c:pt>
                <c:pt idx="90">
                  <c:v>101.28567762942599</c:v>
                </c:pt>
                <c:pt idx="91">
                  <c:v>101.80575083805354</c:v>
                </c:pt>
                <c:pt idx="92">
                  <c:v>102.4316931802843</c:v>
                </c:pt>
                <c:pt idx="93">
                  <c:v>103.13561164668768</c:v>
                </c:pt>
                <c:pt idx="94">
                  <c:v>104.0107372173031</c:v>
                </c:pt>
                <c:pt idx="95">
                  <c:v>105.04177751069226</c:v>
                </c:pt>
                <c:pt idx="96">
                  <c:v>106.35148408679039</c:v>
                </c:pt>
                <c:pt idx="97">
                  <c:v>108.07527688705984</c:v>
                </c:pt>
                <c:pt idx="98">
                  <c:v>110.32587229065456</c:v>
                </c:pt>
              </c:numCache>
            </c:numRef>
          </c:xVal>
          <c:yVal>
            <c:numRef>
              <c:f>'3D-UMa (K=M=1)'!$BP$156:$BP$254</c:f>
              <c:numCache>
                <c:formatCode>0.000_ </c:formatCode>
                <c:ptCount val="99"/>
                <c:pt idx="0">
                  <c:v>1.2646129090910563E-2</c:v>
                </c:pt>
                <c:pt idx="1">
                  <c:v>0.13664727257639697</c:v>
                </c:pt>
                <c:pt idx="2">
                  <c:v>0.13864313372441472</c:v>
                </c:pt>
                <c:pt idx="3">
                  <c:v>0.15985882099654702</c:v>
                </c:pt>
                <c:pt idx="4">
                  <c:v>0.17031514337155329</c:v>
                </c:pt>
                <c:pt idx="5">
                  <c:v>0.17519388452183193</c:v>
                </c:pt>
                <c:pt idx="6">
                  <c:v>0.17132724559962753</c:v>
                </c:pt>
                <c:pt idx="7">
                  <c:v>0.16762570373602159</c:v>
                </c:pt>
                <c:pt idx="8">
                  <c:v>0.17171162314858179</c:v>
                </c:pt>
                <c:pt idx="9">
                  <c:v>0.1608562557850064</c:v>
                </c:pt>
                <c:pt idx="10">
                  <c:v>0.16492100781455576</c:v>
                </c:pt>
                <c:pt idx="11">
                  <c:v>0.16954652939385539</c:v>
                </c:pt>
                <c:pt idx="12">
                  <c:v>0.17104279113198118</c:v>
                </c:pt>
                <c:pt idx="13">
                  <c:v>0.16964575200850618</c:v>
                </c:pt>
                <c:pt idx="14">
                  <c:v>0.17555056942147473</c:v>
                </c:pt>
                <c:pt idx="15">
                  <c:v>0.17430323087418742</c:v>
                </c:pt>
                <c:pt idx="16">
                  <c:v>0.17262627763346927</c:v>
                </c:pt>
                <c:pt idx="17">
                  <c:v>0.16584379679405004</c:v>
                </c:pt>
                <c:pt idx="18">
                  <c:v>0.15520886853467175</c:v>
                </c:pt>
                <c:pt idx="19">
                  <c:v>0.15214345186076628</c:v>
                </c:pt>
                <c:pt idx="20">
                  <c:v>0.14761611251793738</c:v>
                </c:pt>
                <c:pt idx="21">
                  <c:v>0.14126246131131381</c:v>
                </c:pt>
                <c:pt idx="22">
                  <c:v>0.13501014772106146</c:v>
                </c:pt>
                <c:pt idx="23">
                  <c:v>0.12943579549192918</c:v>
                </c:pt>
                <c:pt idx="24">
                  <c:v>0.12242487795877821</c:v>
                </c:pt>
                <c:pt idx="25">
                  <c:v>0.11233756273155393</c:v>
                </c:pt>
                <c:pt idx="26">
                  <c:v>0.10082089323158527</c:v>
                </c:pt>
                <c:pt idx="27">
                  <c:v>9.3516431265314282E-2</c:v>
                </c:pt>
                <c:pt idx="28">
                  <c:v>8.7576615508993427E-2</c:v>
                </c:pt>
                <c:pt idx="29">
                  <c:v>7.7401712325382732E-2</c:v>
                </c:pt>
                <c:pt idx="30">
                  <c:v>7.7287485302392156E-2</c:v>
                </c:pt>
                <c:pt idx="31">
                  <c:v>7.8470643135972296E-2</c:v>
                </c:pt>
                <c:pt idx="32">
                  <c:v>7.9839798391077466E-2</c:v>
                </c:pt>
                <c:pt idx="33">
                  <c:v>6.4648824843970942E-2</c:v>
                </c:pt>
                <c:pt idx="34">
                  <c:v>5.5801870812103971E-2</c:v>
                </c:pt>
                <c:pt idx="35">
                  <c:v>4.6391422072460387E-2</c:v>
                </c:pt>
                <c:pt idx="36">
                  <c:v>3.9396988871857275E-2</c:v>
                </c:pt>
                <c:pt idx="37">
                  <c:v>2.4791828684740835E-2</c:v>
                </c:pt>
                <c:pt idx="38">
                  <c:v>2.5156945099951145E-2</c:v>
                </c:pt>
                <c:pt idx="39">
                  <c:v>1.8606958139812946E-2</c:v>
                </c:pt>
                <c:pt idx="40">
                  <c:v>1.4732546539121927E-2</c:v>
                </c:pt>
                <c:pt idx="41">
                  <c:v>1.3766966386810964E-2</c:v>
                </c:pt>
                <c:pt idx="42">
                  <c:v>2.0157183163874492E-2</c:v>
                </c:pt>
                <c:pt idx="43">
                  <c:v>1.3046077926944122E-2</c:v>
                </c:pt>
                <c:pt idx="44">
                  <c:v>2.0409409237416298E-2</c:v>
                </c:pt>
                <c:pt idx="45">
                  <c:v>2.4226611165445888E-2</c:v>
                </c:pt>
                <c:pt idx="46">
                  <c:v>2.1712174012463947E-2</c:v>
                </c:pt>
                <c:pt idx="47">
                  <c:v>2.34731546500484E-2</c:v>
                </c:pt>
                <c:pt idx="48">
                  <c:v>2.2719062002636292E-2</c:v>
                </c:pt>
                <c:pt idx="49">
                  <c:v>1.961352453659515E-2</c:v>
                </c:pt>
                <c:pt idx="50">
                  <c:v>1.378743622217371E-2</c:v>
                </c:pt>
                <c:pt idx="51">
                  <c:v>6.5003826371423656E-3</c:v>
                </c:pt>
                <c:pt idx="52">
                  <c:v>1.17730119969508E-2</c:v>
                </c:pt>
                <c:pt idx="53">
                  <c:v>6.6650498186220375E-3</c:v>
                </c:pt>
                <c:pt idx="54">
                  <c:v>3.6974171298140845E-3</c:v>
                </c:pt>
                <c:pt idx="55">
                  <c:v>1.6252763145985227E-3</c:v>
                </c:pt>
                <c:pt idx="56">
                  <c:v>7.3243531474531665E-3</c:v>
                </c:pt>
                <c:pt idx="57">
                  <c:v>6.8175074544711833E-3</c:v>
                </c:pt>
                <c:pt idx="58">
                  <c:v>8.8684667086624813E-3</c:v>
                </c:pt>
                <c:pt idx="59">
                  <c:v>2.3416048842506143E-3</c:v>
                </c:pt>
                <c:pt idx="60">
                  <c:v>9.2862942349256627E-3</c:v>
                </c:pt>
                <c:pt idx="61">
                  <c:v>1.1888937359117335E-2</c:v>
                </c:pt>
                <c:pt idx="62">
                  <c:v>1.1964433935972352E-2</c:v>
                </c:pt>
                <c:pt idx="63">
                  <c:v>1.072843800621115E-2</c:v>
                </c:pt>
                <c:pt idx="64">
                  <c:v>1.3264154757735014E-3</c:v>
                </c:pt>
                <c:pt idx="65">
                  <c:v>7.2427021426761939E-3</c:v>
                </c:pt>
                <c:pt idx="66">
                  <c:v>1.112614172910753E-2</c:v>
                </c:pt>
                <c:pt idx="67">
                  <c:v>4.6340742532038348E-3</c:v>
                </c:pt>
                <c:pt idx="68">
                  <c:v>-4.7446772768466872E-3</c:v>
                </c:pt>
                <c:pt idx="69">
                  <c:v>1.621833514377613E-3</c:v>
                </c:pt>
                <c:pt idx="70">
                  <c:v>2.3045905258243238E-3</c:v>
                </c:pt>
                <c:pt idx="71">
                  <c:v>-1.2569208393671261E-3</c:v>
                </c:pt>
                <c:pt idx="72">
                  <c:v>-4.8717142674092884E-4</c:v>
                </c:pt>
                <c:pt idx="73">
                  <c:v>-1.235801892842403E-2</c:v>
                </c:pt>
                <c:pt idx="74">
                  <c:v>-7.9748891039344016E-3</c:v>
                </c:pt>
                <c:pt idx="75">
                  <c:v>-1.8303182126146567E-2</c:v>
                </c:pt>
                <c:pt idx="76">
                  <c:v>-1.7936145771471956E-2</c:v>
                </c:pt>
                <c:pt idx="77">
                  <c:v>-1.0009293173183664E-2</c:v>
                </c:pt>
                <c:pt idx="78">
                  <c:v>-2.4438251853950987E-3</c:v>
                </c:pt>
                <c:pt idx="79">
                  <c:v>2.0505332136167453E-2</c:v>
                </c:pt>
                <c:pt idx="80">
                  <c:v>2.4122434748122146E-2</c:v>
                </c:pt>
                <c:pt idx="81">
                  <c:v>4.6184354203802513E-2</c:v>
                </c:pt>
                <c:pt idx="82">
                  <c:v>2.2543455580873228E-2</c:v>
                </c:pt>
                <c:pt idx="83">
                  <c:v>1.6480017499134192E-2</c:v>
                </c:pt>
                <c:pt idx="84">
                  <c:v>2.268301784339144E-2</c:v>
                </c:pt>
                <c:pt idx="85">
                  <c:v>2.5386415778768878E-2</c:v>
                </c:pt>
                <c:pt idx="86">
                  <c:v>7.8262106380151408E-3</c:v>
                </c:pt>
                <c:pt idx="87">
                  <c:v>3.2600585812900817E-3</c:v>
                </c:pt>
                <c:pt idx="88">
                  <c:v>6.5594173358078933E-3</c:v>
                </c:pt>
                <c:pt idx="89">
                  <c:v>1.6920390378345473E-2</c:v>
                </c:pt>
                <c:pt idx="90">
                  <c:v>4.1322370574008005E-2</c:v>
                </c:pt>
                <c:pt idx="91">
                  <c:v>0.14124916194646175</c:v>
                </c:pt>
                <c:pt idx="92">
                  <c:v>0.16730681971570505</c:v>
                </c:pt>
                <c:pt idx="93">
                  <c:v>0.13438835331231758</c:v>
                </c:pt>
                <c:pt idx="94">
                  <c:v>0.10926278269690215</c:v>
                </c:pt>
                <c:pt idx="95">
                  <c:v>-1.877751069226008E-2</c:v>
                </c:pt>
                <c:pt idx="96">
                  <c:v>-9.9484086790397441E-2</c:v>
                </c:pt>
                <c:pt idx="97">
                  <c:v>-0.10727688705983951</c:v>
                </c:pt>
                <c:pt idx="98">
                  <c:v>0.27812770934544062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(K=M=1)'!$BQ$155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90.125553870909087</c:v>
                </c:pt>
                <c:pt idx="1">
                  <c:v>90.416952727423606</c:v>
                </c:pt>
                <c:pt idx="2">
                  <c:v>90.558356866275588</c:v>
                </c:pt>
                <c:pt idx="3">
                  <c:v>90.669841179003456</c:v>
                </c:pt>
                <c:pt idx="4">
                  <c:v>90.760284856628445</c:v>
                </c:pt>
                <c:pt idx="5">
                  <c:v>90.842106115478174</c:v>
                </c:pt>
                <c:pt idx="6">
                  <c:v>90.921672754400376</c:v>
                </c:pt>
                <c:pt idx="7">
                  <c:v>90.990674296263975</c:v>
                </c:pt>
                <c:pt idx="8">
                  <c:v>91.053588376851422</c:v>
                </c:pt>
                <c:pt idx="9">
                  <c:v>91.119543744214994</c:v>
                </c:pt>
                <c:pt idx="10">
                  <c:v>91.181778992185443</c:v>
                </c:pt>
                <c:pt idx="11">
                  <c:v>91.240753470606151</c:v>
                </c:pt>
                <c:pt idx="12">
                  <c:v>91.305657208868013</c:v>
                </c:pt>
                <c:pt idx="13">
                  <c:v>91.3686542479915</c:v>
                </c:pt>
                <c:pt idx="14">
                  <c:v>91.430349430578531</c:v>
                </c:pt>
                <c:pt idx="15">
                  <c:v>91.493696769125819</c:v>
                </c:pt>
                <c:pt idx="16">
                  <c:v>91.559073722366534</c:v>
                </c:pt>
                <c:pt idx="17">
                  <c:v>91.627456203205952</c:v>
                </c:pt>
                <c:pt idx="18">
                  <c:v>91.697191131465331</c:v>
                </c:pt>
                <c:pt idx="19">
                  <c:v>91.762456548139227</c:v>
                </c:pt>
                <c:pt idx="20">
                  <c:v>91.832283887482063</c:v>
                </c:pt>
                <c:pt idx="21">
                  <c:v>91.902837538688686</c:v>
                </c:pt>
                <c:pt idx="22">
                  <c:v>91.975789852278936</c:v>
                </c:pt>
                <c:pt idx="23">
                  <c:v>92.050564204508078</c:v>
                </c:pt>
                <c:pt idx="24">
                  <c:v>92.123175122041218</c:v>
                </c:pt>
                <c:pt idx="25">
                  <c:v>92.198062437268447</c:v>
                </c:pt>
                <c:pt idx="26">
                  <c:v>92.273979106768408</c:v>
                </c:pt>
                <c:pt idx="27">
                  <c:v>92.352983568734686</c:v>
                </c:pt>
                <c:pt idx="28">
                  <c:v>92.440623384491005</c:v>
                </c:pt>
                <c:pt idx="29">
                  <c:v>92.522098287674623</c:v>
                </c:pt>
                <c:pt idx="30">
                  <c:v>92.599612514697611</c:v>
                </c:pt>
                <c:pt idx="31">
                  <c:v>92.678229356864023</c:v>
                </c:pt>
                <c:pt idx="32">
                  <c:v>92.757660201608928</c:v>
                </c:pt>
                <c:pt idx="33">
                  <c:v>92.840451175156034</c:v>
                </c:pt>
                <c:pt idx="34">
                  <c:v>92.922898129187899</c:v>
                </c:pt>
                <c:pt idx="35">
                  <c:v>93.008208577927533</c:v>
                </c:pt>
                <c:pt idx="36">
                  <c:v>93.089903011128143</c:v>
                </c:pt>
                <c:pt idx="37">
                  <c:v>93.17470817131526</c:v>
                </c:pt>
                <c:pt idx="38">
                  <c:v>93.257343054900048</c:v>
                </c:pt>
                <c:pt idx="39">
                  <c:v>93.341793041860186</c:v>
                </c:pt>
                <c:pt idx="40">
                  <c:v>93.424267453460871</c:v>
                </c:pt>
                <c:pt idx="41">
                  <c:v>93.506933033613194</c:v>
                </c:pt>
                <c:pt idx="42">
                  <c:v>93.59084281683613</c:v>
                </c:pt>
                <c:pt idx="43">
                  <c:v>93.671453922073056</c:v>
                </c:pt>
                <c:pt idx="44">
                  <c:v>93.751990590762588</c:v>
                </c:pt>
                <c:pt idx="45">
                  <c:v>93.833573388834552</c:v>
                </c:pt>
                <c:pt idx="46">
                  <c:v>93.914687825987542</c:v>
                </c:pt>
                <c:pt idx="47">
                  <c:v>93.998326845349951</c:v>
                </c:pt>
                <c:pt idx="48">
                  <c:v>94.07778093799736</c:v>
                </c:pt>
                <c:pt idx="49">
                  <c:v>94.159286475463404</c:v>
                </c:pt>
                <c:pt idx="50">
                  <c:v>94.243812563777823</c:v>
                </c:pt>
                <c:pt idx="51">
                  <c:v>94.329099617362857</c:v>
                </c:pt>
                <c:pt idx="52">
                  <c:v>94.413426988003053</c:v>
                </c:pt>
                <c:pt idx="53">
                  <c:v>94.502534950181385</c:v>
                </c:pt>
                <c:pt idx="54">
                  <c:v>94.590702582870179</c:v>
                </c:pt>
                <c:pt idx="55">
                  <c:v>94.677174723685397</c:v>
                </c:pt>
                <c:pt idx="56">
                  <c:v>94.766375646852552</c:v>
                </c:pt>
                <c:pt idx="57">
                  <c:v>94.86178249254553</c:v>
                </c:pt>
                <c:pt idx="58">
                  <c:v>94.950831533291336</c:v>
                </c:pt>
                <c:pt idx="59">
                  <c:v>95.043958395115752</c:v>
                </c:pt>
                <c:pt idx="60">
                  <c:v>95.140013705765071</c:v>
                </c:pt>
                <c:pt idx="61">
                  <c:v>95.241811062640878</c:v>
                </c:pt>
                <c:pt idx="62">
                  <c:v>95.341835566064034</c:v>
                </c:pt>
                <c:pt idx="63">
                  <c:v>95.445771561993794</c:v>
                </c:pt>
                <c:pt idx="64">
                  <c:v>95.553973584524229</c:v>
                </c:pt>
                <c:pt idx="65">
                  <c:v>95.664857297857324</c:v>
                </c:pt>
                <c:pt idx="66">
                  <c:v>95.780673858270887</c:v>
                </c:pt>
                <c:pt idx="67">
                  <c:v>95.906165925746791</c:v>
                </c:pt>
                <c:pt idx="68">
                  <c:v>96.035444677276843</c:v>
                </c:pt>
                <c:pt idx="69">
                  <c:v>96.160378166485629</c:v>
                </c:pt>
                <c:pt idx="70">
                  <c:v>96.291295409474174</c:v>
                </c:pt>
                <c:pt idx="71">
                  <c:v>96.42685692083937</c:v>
                </c:pt>
                <c:pt idx="72">
                  <c:v>96.570687171426741</c:v>
                </c:pt>
                <c:pt idx="73">
                  <c:v>96.718258018928424</c:v>
                </c:pt>
                <c:pt idx="74">
                  <c:v>96.878174889103931</c:v>
                </c:pt>
                <c:pt idx="75">
                  <c:v>97.04410318212615</c:v>
                </c:pt>
                <c:pt idx="76">
                  <c:v>97.222436145771468</c:v>
                </c:pt>
                <c:pt idx="77">
                  <c:v>97.40030929317318</c:v>
                </c:pt>
                <c:pt idx="78">
                  <c:v>97.585743825185389</c:v>
                </c:pt>
                <c:pt idx="79">
                  <c:v>97.785694667863837</c:v>
                </c:pt>
                <c:pt idx="80">
                  <c:v>98.009277565251878</c:v>
                </c:pt>
                <c:pt idx="81">
                  <c:v>98.230115645796204</c:v>
                </c:pt>
                <c:pt idx="82">
                  <c:v>98.475456544419131</c:v>
                </c:pt>
                <c:pt idx="83">
                  <c:v>98.719419982500867</c:v>
                </c:pt>
                <c:pt idx="84">
                  <c:v>98.988416982156608</c:v>
                </c:pt>
                <c:pt idx="85">
                  <c:v>99.282613584221238</c:v>
                </c:pt>
                <c:pt idx="86">
                  <c:v>99.620273789361988</c:v>
                </c:pt>
                <c:pt idx="87">
                  <c:v>99.974439941418709</c:v>
                </c:pt>
                <c:pt idx="88">
                  <c:v>100.3634405826642</c:v>
                </c:pt>
                <c:pt idx="89">
                  <c:v>100.79507960962165</c:v>
                </c:pt>
                <c:pt idx="90">
                  <c:v>101.28567762942599</c:v>
                </c:pt>
                <c:pt idx="91">
                  <c:v>101.80575083805354</c:v>
                </c:pt>
                <c:pt idx="92">
                  <c:v>102.4316931802843</c:v>
                </c:pt>
                <c:pt idx="93">
                  <c:v>103.13561164668768</c:v>
                </c:pt>
                <c:pt idx="94">
                  <c:v>104.0107372173031</c:v>
                </c:pt>
                <c:pt idx="95">
                  <c:v>105.04177751069226</c:v>
                </c:pt>
                <c:pt idx="96">
                  <c:v>106.35148408679039</c:v>
                </c:pt>
                <c:pt idx="97">
                  <c:v>108.07527688705984</c:v>
                </c:pt>
                <c:pt idx="98">
                  <c:v>110.32587229065456</c:v>
                </c:pt>
              </c:numCache>
            </c:numRef>
          </c:xVal>
          <c:yVal>
            <c:numRef>
              <c:f>'3D-UMa (K=M=1)'!$BQ$156:$BQ$254</c:f>
              <c:numCache>
                <c:formatCode>0.000_ </c:formatCode>
                <c:ptCount val="99"/>
                <c:pt idx="0">
                  <c:v>-4.5538709090919838E-3</c:v>
                </c:pt>
                <c:pt idx="1">
                  <c:v>1.7047272576391492E-2</c:v>
                </c:pt>
                <c:pt idx="2">
                  <c:v>1.5643133724410063E-2</c:v>
                </c:pt>
                <c:pt idx="3">
                  <c:v>1.2158820996546638E-2</c:v>
                </c:pt>
                <c:pt idx="4">
                  <c:v>1.5715143371551221E-2</c:v>
                </c:pt>
                <c:pt idx="5">
                  <c:v>1.4893884521825385E-2</c:v>
                </c:pt>
                <c:pt idx="6">
                  <c:v>2.4327245599621961E-2</c:v>
                </c:pt>
                <c:pt idx="7">
                  <c:v>2.832570373603005E-2</c:v>
                </c:pt>
                <c:pt idx="8">
                  <c:v>3.0411623148580702E-2</c:v>
                </c:pt>
                <c:pt idx="9">
                  <c:v>3.145625578500244E-2</c:v>
                </c:pt>
                <c:pt idx="10">
                  <c:v>3.522100781455606E-2</c:v>
                </c:pt>
                <c:pt idx="11">
                  <c:v>3.8246529393845208E-2</c:v>
                </c:pt>
                <c:pt idx="12">
                  <c:v>3.3342791131985905E-2</c:v>
                </c:pt>
                <c:pt idx="13">
                  <c:v>2.234575200850486E-2</c:v>
                </c:pt>
                <c:pt idx="14">
                  <c:v>2.6650569421462933E-2</c:v>
                </c:pt>
                <c:pt idx="15">
                  <c:v>2.0303230874176847E-2</c:v>
                </c:pt>
                <c:pt idx="16">
                  <c:v>1.6926277633459108E-2</c:v>
                </c:pt>
                <c:pt idx="17">
                  <c:v>2.2543796794053605E-2</c:v>
                </c:pt>
                <c:pt idx="18">
                  <c:v>1.8808868534662793E-2</c:v>
                </c:pt>
                <c:pt idx="19">
                  <c:v>3.754345186077046E-2</c:v>
                </c:pt>
                <c:pt idx="20">
                  <c:v>2.0716112517931151E-2</c:v>
                </c:pt>
                <c:pt idx="21">
                  <c:v>1.0162461311310267E-2</c:v>
                </c:pt>
                <c:pt idx="22">
                  <c:v>-1.7898522789323579E-3</c:v>
                </c:pt>
                <c:pt idx="23">
                  <c:v>-5.5642045080759317E-3</c:v>
                </c:pt>
                <c:pt idx="24">
                  <c:v>-5.1751220412228349E-3</c:v>
                </c:pt>
                <c:pt idx="25">
                  <c:v>-5.0624372684495711E-3</c:v>
                </c:pt>
                <c:pt idx="26">
                  <c:v>-2.0979106768407974E-2</c:v>
                </c:pt>
                <c:pt idx="27">
                  <c:v>-1.2983568734682649E-2</c:v>
                </c:pt>
                <c:pt idx="28">
                  <c:v>-2.0623384491003094E-2</c:v>
                </c:pt>
                <c:pt idx="29">
                  <c:v>-1.8098287674618518E-2</c:v>
                </c:pt>
                <c:pt idx="30">
                  <c:v>-1.5612514697608049E-2</c:v>
                </c:pt>
                <c:pt idx="31">
                  <c:v>-2.8229356864017063E-2</c:v>
                </c:pt>
                <c:pt idx="32">
                  <c:v>-2.766020160892424E-2</c:v>
                </c:pt>
                <c:pt idx="33">
                  <c:v>-2.9451175156026466E-2</c:v>
                </c:pt>
                <c:pt idx="34">
                  <c:v>-2.3898129187898576E-2</c:v>
                </c:pt>
                <c:pt idx="35">
                  <c:v>-3.6208577927538954E-2</c:v>
                </c:pt>
                <c:pt idx="36">
                  <c:v>-3.8903011128141429E-2</c:v>
                </c:pt>
                <c:pt idx="37">
                  <c:v>-4.1708171315264053E-2</c:v>
                </c:pt>
                <c:pt idx="38">
                  <c:v>-4.8343054900044535E-2</c:v>
                </c:pt>
                <c:pt idx="39">
                  <c:v>-5.6793041860188964E-2</c:v>
                </c:pt>
                <c:pt idx="40">
                  <c:v>-5.4267453460866477E-2</c:v>
                </c:pt>
                <c:pt idx="41">
                  <c:v>-6.093303361319613E-2</c:v>
                </c:pt>
                <c:pt idx="42">
                  <c:v>-7.2842816836129032E-2</c:v>
                </c:pt>
                <c:pt idx="43">
                  <c:v>-7.7453922073061676E-2</c:v>
                </c:pt>
                <c:pt idx="44">
                  <c:v>-7.5990590762586407E-2</c:v>
                </c:pt>
                <c:pt idx="45">
                  <c:v>-7.157338883455111E-2</c:v>
                </c:pt>
                <c:pt idx="46">
                  <c:v>-8.2687825987548536E-2</c:v>
                </c:pt>
                <c:pt idx="47">
                  <c:v>-8.8326845349953942E-2</c:v>
                </c:pt>
                <c:pt idx="48">
                  <c:v>-8.0780937997360525E-2</c:v>
                </c:pt>
                <c:pt idx="49">
                  <c:v>-9.1286475463405736E-2</c:v>
                </c:pt>
                <c:pt idx="50">
                  <c:v>-9.5812563777826654E-2</c:v>
                </c:pt>
                <c:pt idx="51">
                  <c:v>-8.809961736285743E-2</c:v>
                </c:pt>
                <c:pt idx="52">
                  <c:v>-8.6426988003054817E-2</c:v>
                </c:pt>
                <c:pt idx="53">
                  <c:v>-9.4534950181383692E-2</c:v>
                </c:pt>
                <c:pt idx="54">
                  <c:v>-0.10570258287017964</c:v>
                </c:pt>
                <c:pt idx="55">
                  <c:v>-0.11317472368540393</c:v>
                </c:pt>
                <c:pt idx="56">
                  <c:v>-0.12637564685255143</c:v>
                </c:pt>
                <c:pt idx="57">
                  <c:v>-0.12578249254552532</c:v>
                </c:pt>
                <c:pt idx="58">
                  <c:v>-0.13283153329133768</c:v>
                </c:pt>
                <c:pt idx="59">
                  <c:v>-0.14595839511575548</c:v>
                </c:pt>
                <c:pt idx="60">
                  <c:v>-0.15901370576507645</c:v>
                </c:pt>
                <c:pt idx="61">
                  <c:v>-0.15981106264088396</c:v>
                </c:pt>
                <c:pt idx="62">
                  <c:v>-0.17383556606402806</c:v>
                </c:pt>
                <c:pt idx="63">
                  <c:v>-0.18677156199379397</c:v>
                </c:pt>
                <c:pt idx="64">
                  <c:v>-0.1919735845242343</c:v>
                </c:pt>
                <c:pt idx="65">
                  <c:v>-0.19285729785732997</c:v>
                </c:pt>
                <c:pt idx="66">
                  <c:v>-0.17767385827089299</c:v>
                </c:pt>
                <c:pt idx="67">
                  <c:v>-0.19416592574678759</c:v>
                </c:pt>
                <c:pt idx="68">
                  <c:v>-0.18244467727684821</c:v>
                </c:pt>
                <c:pt idx="69">
                  <c:v>-0.19637816648562989</c:v>
                </c:pt>
                <c:pt idx="70">
                  <c:v>-0.17429540947416911</c:v>
                </c:pt>
                <c:pt idx="71">
                  <c:v>-0.17085692083936976</c:v>
                </c:pt>
                <c:pt idx="72">
                  <c:v>-0.15668717142673927</c:v>
                </c:pt>
                <c:pt idx="73">
                  <c:v>-0.16725801892842185</c:v>
                </c:pt>
                <c:pt idx="74">
                  <c:v>-0.17217488910392831</c:v>
                </c:pt>
                <c:pt idx="75">
                  <c:v>-0.18310318212614618</c:v>
                </c:pt>
                <c:pt idx="76">
                  <c:v>-0.19843614577146695</c:v>
                </c:pt>
                <c:pt idx="77">
                  <c:v>-0.22330929317317327</c:v>
                </c:pt>
                <c:pt idx="78">
                  <c:v>-0.23174382518539005</c:v>
                </c:pt>
                <c:pt idx="79">
                  <c:v>-0.2116946678638385</c:v>
                </c:pt>
                <c:pt idx="80">
                  <c:v>-0.24927756525187306</c:v>
                </c:pt>
                <c:pt idx="81">
                  <c:v>-0.22711564579620358</c:v>
                </c:pt>
                <c:pt idx="82">
                  <c:v>-0.23445654441913177</c:v>
                </c:pt>
                <c:pt idx="83">
                  <c:v>-0.20941998250086158</c:v>
                </c:pt>
                <c:pt idx="84">
                  <c:v>-0.24141698215660767</c:v>
                </c:pt>
                <c:pt idx="85">
                  <c:v>-0.26761358422123749</c:v>
                </c:pt>
                <c:pt idx="86">
                  <c:v>-0.3352737893619917</c:v>
                </c:pt>
                <c:pt idx="87">
                  <c:v>-0.39643994141870564</c:v>
                </c:pt>
                <c:pt idx="88">
                  <c:v>-0.43244058266419927</c:v>
                </c:pt>
                <c:pt idx="89">
                  <c:v>-0.52507960962165612</c:v>
                </c:pt>
                <c:pt idx="90">
                  <c:v>-0.59567762942599245</c:v>
                </c:pt>
                <c:pt idx="91">
                  <c:v>-0.52575083805353984</c:v>
                </c:pt>
                <c:pt idx="92">
                  <c:v>-0.59169318028429529</c:v>
                </c:pt>
                <c:pt idx="93">
                  <c:v>-0.57561164668767617</c:v>
                </c:pt>
                <c:pt idx="94">
                  <c:v>-0.62073721730310183</c:v>
                </c:pt>
                <c:pt idx="95">
                  <c:v>-0.90177751069225565</c:v>
                </c:pt>
                <c:pt idx="96">
                  <c:v>-1.0914840867903877</c:v>
                </c:pt>
                <c:pt idx="97">
                  <c:v>-1.2452768870598447</c:v>
                </c:pt>
                <c:pt idx="98">
                  <c:v>-1.5258722906545614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(K=M=1)'!$BR$155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90.125553870909087</c:v>
                </c:pt>
                <c:pt idx="1">
                  <c:v>90.416952727423606</c:v>
                </c:pt>
                <c:pt idx="2">
                  <c:v>90.558356866275588</c:v>
                </c:pt>
                <c:pt idx="3">
                  <c:v>90.669841179003456</c:v>
                </c:pt>
                <c:pt idx="4">
                  <c:v>90.760284856628445</c:v>
                </c:pt>
                <c:pt idx="5">
                  <c:v>90.842106115478174</c:v>
                </c:pt>
                <c:pt idx="6">
                  <c:v>90.921672754400376</c:v>
                </c:pt>
                <c:pt idx="7">
                  <c:v>90.990674296263975</c:v>
                </c:pt>
                <c:pt idx="8">
                  <c:v>91.053588376851422</c:v>
                </c:pt>
                <c:pt idx="9">
                  <c:v>91.119543744214994</c:v>
                </c:pt>
                <c:pt idx="10">
                  <c:v>91.181778992185443</c:v>
                </c:pt>
                <c:pt idx="11">
                  <c:v>91.240753470606151</c:v>
                </c:pt>
                <c:pt idx="12">
                  <c:v>91.305657208868013</c:v>
                </c:pt>
                <c:pt idx="13">
                  <c:v>91.3686542479915</c:v>
                </c:pt>
                <c:pt idx="14">
                  <c:v>91.430349430578531</c:v>
                </c:pt>
                <c:pt idx="15">
                  <c:v>91.493696769125819</c:v>
                </c:pt>
                <c:pt idx="16">
                  <c:v>91.559073722366534</c:v>
                </c:pt>
                <c:pt idx="17">
                  <c:v>91.627456203205952</c:v>
                </c:pt>
                <c:pt idx="18">
                  <c:v>91.697191131465331</c:v>
                </c:pt>
                <c:pt idx="19">
                  <c:v>91.762456548139227</c:v>
                </c:pt>
                <c:pt idx="20">
                  <c:v>91.832283887482063</c:v>
                </c:pt>
                <c:pt idx="21">
                  <c:v>91.902837538688686</c:v>
                </c:pt>
                <c:pt idx="22">
                  <c:v>91.975789852278936</c:v>
                </c:pt>
                <c:pt idx="23">
                  <c:v>92.050564204508078</c:v>
                </c:pt>
                <c:pt idx="24">
                  <c:v>92.123175122041218</c:v>
                </c:pt>
                <c:pt idx="25">
                  <c:v>92.198062437268447</c:v>
                </c:pt>
                <c:pt idx="26">
                  <c:v>92.273979106768408</c:v>
                </c:pt>
                <c:pt idx="27">
                  <c:v>92.352983568734686</c:v>
                </c:pt>
                <c:pt idx="28">
                  <c:v>92.440623384491005</c:v>
                </c:pt>
                <c:pt idx="29">
                  <c:v>92.522098287674623</c:v>
                </c:pt>
                <c:pt idx="30">
                  <c:v>92.599612514697611</c:v>
                </c:pt>
                <c:pt idx="31">
                  <c:v>92.678229356864023</c:v>
                </c:pt>
                <c:pt idx="32">
                  <c:v>92.757660201608928</c:v>
                </c:pt>
                <c:pt idx="33">
                  <c:v>92.840451175156034</c:v>
                </c:pt>
                <c:pt idx="34">
                  <c:v>92.922898129187899</c:v>
                </c:pt>
                <c:pt idx="35">
                  <c:v>93.008208577927533</c:v>
                </c:pt>
                <c:pt idx="36">
                  <c:v>93.089903011128143</c:v>
                </c:pt>
                <c:pt idx="37">
                  <c:v>93.17470817131526</c:v>
                </c:pt>
                <c:pt idx="38">
                  <c:v>93.257343054900048</c:v>
                </c:pt>
                <c:pt idx="39">
                  <c:v>93.341793041860186</c:v>
                </c:pt>
                <c:pt idx="40">
                  <c:v>93.424267453460871</c:v>
                </c:pt>
                <c:pt idx="41">
                  <c:v>93.506933033613194</c:v>
                </c:pt>
                <c:pt idx="42">
                  <c:v>93.59084281683613</c:v>
                </c:pt>
                <c:pt idx="43">
                  <c:v>93.671453922073056</c:v>
                </c:pt>
                <c:pt idx="44">
                  <c:v>93.751990590762588</c:v>
                </c:pt>
                <c:pt idx="45">
                  <c:v>93.833573388834552</c:v>
                </c:pt>
                <c:pt idx="46">
                  <c:v>93.914687825987542</c:v>
                </c:pt>
                <c:pt idx="47">
                  <c:v>93.998326845349951</c:v>
                </c:pt>
                <c:pt idx="48">
                  <c:v>94.07778093799736</c:v>
                </c:pt>
                <c:pt idx="49">
                  <c:v>94.159286475463404</c:v>
                </c:pt>
                <c:pt idx="50">
                  <c:v>94.243812563777823</c:v>
                </c:pt>
                <c:pt idx="51">
                  <c:v>94.329099617362857</c:v>
                </c:pt>
                <c:pt idx="52">
                  <c:v>94.413426988003053</c:v>
                </c:pt>
                <c:pt idx="53">
                  <c:v>94.502534950181385</c:v>
                </c:pt>
                <c:pt idx="54">
                  <c:v>94.590702582870179</c:v>
                </c:pt>
                <c:pt idx="55">
                  <c:v>94.677174723685397</c:v>
                </c:pt>
                <c:pt idx="56">
                  <c:v>94.766375646852552</c:v>
                </c:pt>
                <c:pt idx="57">
                  <c:v>94.86178249254553</c:v>
                </c:pt>
                <c:pt idx="58">
                  <c:v>94.950831533291336</c:v>
                </c:pt>
                <c:pt idx="59">
                  <c:v>95.043958395115752</c:v>
                </c:pt>
                <c:pt idx="60">
                  <c:v>95.140013705765071</c:v>
                </c:pt>
                <c:pt idx="61">
                  <c:v>95.241811062640878</c:v>
                </c:pt>
                <c:pt idx="62">
                  <c:v>95.341835566064034</c:v>
                </c:pt>
                <c:pt idx="63">
                  <c:v>95.445771561993794</c:v>
                </c:pt>
                <c:pt idx="64">
                  <c:v>95.553973584524229</c:v>
                </c:pt>
                <c:pt idx="65">
                  <c:v>95.664857297857324</c:v>
                </c:pt>
                <c:pt idx="66">
                  <c:v>95.780673858270887</c:v>
                </c:pt>
                <c:pt idx="67">
                  <c:v>95.906165925746791</c:v>
                </c:pt>
                <c:pt idx="68">
                  <c:v>96.035444677276843</c:v>
                </c:pt>
                <c:pt idx="69">
                  <c:v>96.160378166485629</c:v>
                </c:pt>
                <c:pt idx="70">
                  <c:v>96.291295409474174</c:v>
                </c:pt>
                <c:pt idx="71">
                  <c:v>96.42685692083937</c:v>
                </c:pt>
                <c:pt idx="72">
                  <c:v>96.570687171426741</c:v>
                </c:pt>
                <c:pt idx="73">
                  <c:v>96.718258018928424</c:v>
                </c:pt>
                <c:pt idx="74">
                  <c:v>96.878174889103931</c:v>
                </c:pt>
                <c:pt idx="75">
                  <c:v>97.04410318212615</c:v>
                </c:pt>
                <c:pt idx="76">
                  <c:v>97.222436145771468</c:v>
                </c:pt>
                <c:pt idx="77">
                  <c:v>97.40030929317318</c:v>
                </c:pt>
                <c:pt idx="78">
                  <c:v>97.585743825185389</c:v>
                </c:pt>
                <c:pt idx="79">
                  <c:v>97.785694667863837</c:v>
                </c:pt>
                <c:pt idx="80">
                  <c:v>98.009277565251878</c:v>
                </c:pt>
                <c:pt idx="81">
                  <c:v>98.230115645796204</c:v>
                </c:pt>
                <c:pt idx="82">
                  <c:v>98.475456544419131</c:v>
                </c:pt>
                <c:pt idx="83">
                  <c:v>98.719419982500867</c:v>
                </c:pt>
                <c:pt idx="84">
                  <c:v>98.988416982156608</c:v>
                </c:pt>
                <c:pt idx="85">
                  <c:v>99.282613584221238</c:v>
                </c:pt>
                <c:pt idx="86">
                  <c:v>99.620273789361988</c:v>
                </c:pt>
                <c:pt idx="87">
                  <c:v>99.974439941418709</c:v>
                </c:pt>
                <c:pt idx="88">
                  <c:v>100.3634405826642</c:v>
                </c:pt>
                <c:pt idx="89">
                  <c:v>100.79507960962165</c:v>
                </c:pt>
                <c:pt idx="90">
                  <c:v>101.28567762942599</c:v>
                </c:pt>
                <c:pt idx="91">
                  <c:v>101.80575083805354</c:v>
                </c:pt>
                <c:pt idx="92">
                  <c:v>102.4316931802843</c:v>
                </c:pt>
                <c:pt idx="93">
                  <c:v>103.13561164668768</c:v>
                </c:pt>
                <c:pt idx="94">
                  <c:v>104.0107372173031</c:v>
                </c:pt>
                <c:pt idx="95">
                  <c:v>105.04177751069226</c:v>
                </c:pt>
                <c:pt idx="96">
                  <c:v>106.35148408679039</c:v>
                </c:pt>
                <c:pt idx="97">
                  <c:v>108.07527688705984</c:v>
                </c:pt>
                <c:pt idx="98">
                  <c:v>110.32587229065456</c:v>
                </c:pt>
              </c:numCache>
            </c:numRef>
          </c:xVal>
          <c:yVal>
            <c:numRef>
              <c:f>'3D-UMa (K=M=1)'!$BR$156:$BR$254</c:f>
              <c:numCache>
                <c:formatCode>0.000_ </c:formatCode>
                <c:ptCount val="99"/>
                <c:pt idx="0">
                  <c:v>2.4372129090906469E-2</c:v>
                </c:pt>
                <c:pt idx="1">
                  <c:v>9.407627257638751E-2</c:v>
                </c:pt>
                <c:pt idx="2">
                  <c:v>0.15903613372441328</c:v>
                </c:pt>
                <c:pt idx="3">
                  <c:v>0.14235682099653957</c:v>
                </c:pt>
                <c:pt idx="4">
                  <c:v>0.16159914337156067</c:v>
                </c:pt>
                <c:pt idx="5">
                  <c:v>0.17264388452183255</c:v>
                </c:pt>
                <c:pt idx="6">
                  <c:v>0.17897724559962569</c:v>
                </c:pt>
                <c:pt idx="7">
                  <c:v>0.17083570373603152</c:v>
                </c:pt>
                <c:pt idx="8">
                  <c:v>0.15998162314858178</c:v>
                </c:pt>
                <c:pt idx="9">
                  <c:v>0.15748625578500253</c:v>
                </c:pt>
                <c:pt idx="10">
                  <c:v>0.15712100781455263</c:v>
                </c:pt>
                <c:pt idx="11">
                  <c:v>0.14984652939385512</c:v>
                </c:pt>
                <c:pt idx="12">
                  <c:v>0.18303279113199267</c:v>
                </c:pt>
                <c:pt idx="13">
                  <c:v>0.17194575200849727</c:v>
                </c:pt>
                <c:pt idx="14">
                  <c:v>0.17136056942146638</c:v>
                </c:pt>
                <c:pt idx="15">
                  <c:v>0.17999323087417451</c:v>
                </c:pt>
                <c:pt idx="16">
                  <c:v>0.17253627763346913</c:v>
                </c:pt>
                <c:pt idx="17">
                  <c:v>0.19632379679404721</c:v>
                </c:pt>
                <c:pt idx="18">
                  <c:v>0.1869688685346631</c:v>
                </c:pt>
                <c:pt idx="19">
                  <c:v>0.19445345186076679</c:v>
                </c:pt>
                <c:pt idx="20">
                  <c:v>0.21105611251793732</c:v>
                </c:pt>
                <c:pt idx="21">
                  <c:v>0.20683246131130772</c:v>
                </c:pt>
                <c:pt idx="22">
                  <c:v>0.23102014772106827</c:v>
                </c:pt>
                <c:pt idx="23">
                  <c:v>0.24851579549192593</c:v>
                </c:pt>
                <c:pt idx="24">
                  <c:v>0.22570487795877625</c:v>
                </c:pt>
                <c:pt idx="25">
                  <c:v>0.24696756273155529</c:v>
                </c:pt>
                <c:pt idx="26">
                  <c:v>0.25780089323158961</c:v>
                </c:pt>
                <c:pt idx="27">
                  <c:v>0.27169643126531184</c:v>
                </c:pt>
                <c:pt idx="28">
                  <c:v>0.28600661550899531</c:v>
                </c:pt>
                <c:pt idx="29">
                  <c:v>0.31710171232538187</c:v>
                </c:pt>
                <c:pt idx="30">
                  <c:v>0.30374748530239515</c:v>
                </c:pt>
                <c:pt idx="31">
                  <c:v>0.28596064313597935</c:v>
                </c:pt>
                <c:pt idx="32">
                  <c:v>0.2637897983910733</c:v>
                </c:pt>
                <c:pt idx="33">
                  <c:v>0.25338882484396663</c:v>
                </c:pt>
                <c:pt idx="34">
                  <c:v>0.27089187081210753</c:v>
                </c:pt>
                <c:pt idx="35">
                  <c:v>0.28302142207246561</c:v>
                </c:pt>
                <c:pt idx="36">
                  <c:v>0.28555698887186054</c:v>
                </c:pt>
                <c:pt idx="37">
                  <c:v>0.28101182868473984</c:v>
                </c:pt>
                <c:pt idx="38">
                  <c:v>0.27461694509995027</c:v>
                </c:pt>
                <c:pt idx="39">
                  <c:v>0.26354695813981266</c:v>
                </c:pt>
                <c:pt idx="40">
                  <c:v>0.24856254653913368</c:v>
                </c:pt>
                <c:pt idx="41">
                  <c:v>0.23339696638680607</c:v>
                </c:pt>
                <c:pt idx="42">
                  <c:v>0.24159718316387568</c:v>
                </c:pt>
                <c:pt idx="43">
                  <c:v>0.2348460779269459</c:v>
                </c:pt>
                <c:pt idx="44">
                  <c:v>0.23926940923740858</c:v>
                </c:pt>
                <c:pt idx="45">
                  <c:v>0.24160661116545157</c:v>
                </c:pt>
                <c:pt idx="46">
                  <c:v>0.24247217401246246</c:v>
                </c:pt>
                <c:pt idx="47">
                  <c:v>0.23525315465005292</c:v>
                </c:pt>
                <c:pt idx="48">
                  <c:v>0.21261906200264491</c:v>
                </c:pt>
                <c:pt idx="49">
                  <c:v>0.21657352453659939</c:v>
                </c:pt>
                <c:pt idx="50">
                  <c:v>0.22216743622217905</c:v>
                </c:pt>
                <c:pt idx="51">
                  <c:v>0.21690038263714939</c:v>
                </c:pt>
                <c:pt idx="52">
                  <c:v>0.20058301199694029</c:v>
                </c:pt>
                <c:pt idx="53">
                  <c:v>0.22338504981861718</c:v>
                </c:pt>
                <c:pt idx="54">
                  <c:v>0.23494741712981693</c:v>
                </c:pt>
                <c:pt idx="55">
                  <c:v>0.2530852763146072</c:v>
                </c:pt>
                <c:pt idx="56">
                  <c:v>0.21449435314744392</c:v>
                </c:pt>
                <c:pt idx="57">
                  <c:v>0.19817750745447427</c:v>
                </c:pt>
                <c:pt idx="58">
                  <c:v>0.19747846670865954</c:v>
                </c:pt>
                <c:pt idx="59">
                  <c:v>0.15468160488424587</c:v>
                </c:pt>
                <c:pt idx="60">
                  <c:v>0.1629762942349231</c:v>
                </c:pt>
                <c:pt idx="61">
                  <c:v>0.19056893735911729</c:v>
                </c:pt>
                <c:pt idx="62">
                  <c:v>0.19285443393596324</c:v>
                </c:pt>
                <c:pt idx="63">
                  <c:v>0.16994843800620174</c:v>
                </c:pt>
                <c:pt idx="64">
                  <c:v>0.17327641547576889</c:v>
                </c:pt>
                <c:pt idx="65">
                  <c:v>0.15524270214267233</c:v>
                </c:pt>
                <c:pt idx="66">
                  <c:v>0.15881614172911895</c:v>
                </c:pt>
                <c:pt idx="67">
                  <c:v>0.19082407425321435</c:v>
                </c:pt>
                <c:pt idx="68">
                  <c:v>0.16755532272316032</c:v>
                </c:pt>
                <c:pt idx="69">
                  <c:v>0.1677718335143652</c:v>
                </c:pt>
                <c:pt idx="70">
                  <c:v>0.15062459052582255</c:v>
                </c:pt>
                <c:pt idx="71">
                  <c:v>0.17600307916063684</c:v>
                </c:pt>
                <c:pt idx="72">
                  <c:v>0.18961282857326012</c:v>
                </c:pt>
                <c:pt idx="73">
                  <c:v>0.19914198107157688</c:v>
                </c:pt>
                <c:pt idx="74">
                  <c:v>0.1698751108960721</c:v>
                </c:pt>
                <c:pt idx="75">
                  <c:v>0.1276368178738494</c:v>
                </c:pt>
                <c:pt idx="76">
                  <c:v>0.15418385422853476</c:v>
                </c:pt>
                <c:pt idx="77">
                  <c:v>0.14152070682682449</c:v>
                </c:pt>
                <c:pt idx="78">
                  <c:v>0.11349617481461394</c:v>
                </c:pt>
                <c:pt idx="79">
                  <c:v>9.3805332136156494E-2</c:v>
                </c:pt>
                <c:pt idx="80">
                  <c:v>6.2392434748119285E-2</c:v>
                </c:pt>
                <c:pt idx="81">
                  <c:v>6.1074354203796588E-2</c:v>
                </c:pt>
                <c:pt idx="82">
                  <c:v>0.17987345558087497</c:v>
                </c:pt>
                <c:pt idx="83">
                  <c:v>0.14852001749913768</c:v>
                </c:pt>
                <c:pt idx="84">
                  <c:v>0.10533301784339244</c:v>
                </c:pt>
                <c:pt idx="85">
                  <c:v>0.10497641577876493</c:v>
                </c:pt>
                <c:pt idx="86">
                  <c:v>-3.9837893619818487E-3</c:v>
                </c:pt>
                <c:pt idx="87">
                  <c:v>-3.6749941418705134E-2</c:v>
                </c:pt>
                <c:pt idx="88">
                  <c:v>-3.1740582664198769E-2</c:v>
                </c:pt>
                <c:pt idx="89">
                  <c:v>-5.967960962165364E-2</c:v>
                </c:pt>
                <c:pt idx="90">
                  <c:v>4.1222370574004685E-2</c:v>
                </c:pt>
                <c:pt idx="91">
                  <c:v>3.5649161946452068E-2</c:v>
                </c:pt>
                <c:pt idx="92">
                  <c:v>0.21790681971570791</c:v>
                </c:pt>
                <c:pt idx="93">
                  <c:v>0.13358835331231944</c:v>
                </c:pt>
                <c:pt idx="94">
                  <c:v>0.2789627826968939</c:v>
                </c:pt>
                <c:pt idx="95">
                  <c:v>0.64562248930774047</c:v>
                </c:pt>
                <c:pt idx="96">
                  <c:v>0.86671591320960317</c:v>
                </c:pt>
                <c:pt idx="97">
                  <c:v>0.53292311294015349</c:v>
                </c:pt>
                <c:pt idx="98">
                  <c:v>7.3827709345437142E-2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'3D-UMa (K=M=1)'!$BS$155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90.125553870909087</c:v>
                </c:pt>
                <c:pt idx="1">
                  <c:v>90.416952727423606</c:v>
                </c:pt>
                <c:pt idx="2">
                  <c:v>90.558356866275588</c:v>
                </c:pt>
                <c:pt idx="3">
                  <c:v>90.669841179003456</c:v>
                </c:pt>
                <c:pt idx="4">
                  <c:v>90.760284856628445</c:v>
                </c:pt>
                <c:pt idx="5">
                  <c:v>90.842106115478174</c:v>
                </c:pt>
                <c:pt idx="6">
                  <c:v>90.921672754400376</c:v>
                </c:pt>
                <c:pt idx="7">
                  <c:v>90.990674296263975</c:v>
                </c:pt>
                <c:pt idx="8">
                  <c:v>91.053588376851422</c:v>
                </c:pt>
                <c:pt idx="9">
                  <c:v>91.119543744214994</c:v>
                </c:pt>
                <c:pt idx="10">
                  <c:v>91.181778992185443</c:v>
                </c:pt>
                <c:pt idx="11">
                  <c:v>91.240753470606151</c:v>
                </c:pt>
                <c:pt idx="12">
                  <c:v>91.305657208868013</c:v>
                </c:pt>
                <c:pt idx="13">
                  <c:v>91.3686542479915</c:v>
                </c:pt>
                <c:pt idx="14">
                  <c:v>91.430349430578531</c:v>
                </c:pt>
                <c:pt idx="15">
                  <c:v>91.493696769125819</c:v>
                </c:pt>
                <c:pt idx="16">
                  <c:v>91.559073722366534</c:v>
                </c:pt>
                <c:pt idx="17">
                  <c:v>91.627456203205952</c:v>
                </c:pt>
                <c:pt idx="18">
                  <c:v>91.697191131465331</c:v>
                </c:pt>
                <c:pt idx="19">
                  <c:v>91.762456548139227</c:v>
                </c:pt>
                <c:pt idx="20">
                  <c:v>91.832283887482063</c:v>
                </c:pt>
                <c:pt idx="21">
                  <c:v>91.902837538688686</c:v>
                </c:pt>
                <c:pt idx="22">
                  <c:v>91.975789852278936</c:v>
                </c:pt>
                <c:pt idx="23">
                  <c:v>92.050564204508078</c:v>
                </c:pt>
                <c:pt idx="24">
                  <c:v>92.123175122041218</c:v>
                </c:pt>
                <c:pt idx="25">
                  <c:v>92.198062437268447</c:v>
                </c:pt>
                <c:pt idx="26">
                  <c:v>92.273979106768408</c:v>
                </c:pt>
                <c:pt idx="27">
                  <c:v>92.352983568734686</c:v>
                </c:pt>
                <c:pt idx="28">
                  <c:v>92.440623384491005</c:v>
                </c:pt>
                <c:pt idx="29">
                  <c:v>92.522098287674623</c:v>
                </c:pt>
                <c:pt idx="30">
                  <c:v>92.599612514697611</c:v>
                </c:pt>
                <c:pt idx="31">
                  <c:v>92.678229356864023</c:v>
                </c:pt>
                <c:pt idx="32">
                  <c:v>92.757660201608928</c:v>
                </c:pt>
                <c:pt idx="33">
                  <c:v>92.840451175156034</c:v>
                </c:pt>
                <c:pt idx="34">
                  <c:v>92.922898129187899</c:v>
                </c:pt>
                <c:pt idx="35">
                  <c:v>93.008208577927533</c:v>
                </c:pt>
                <c:pt idx="36">
                  <c:v>93.089903011128143</c:v>
                </c:pt>
                <c:pt idx="37">
                  <c:v>93.17470817131526</c:v>
                </c:pt>
                <c:pt idx="38">
                  <c:v>93.257343054900048</c:v>
                </c:pt>
                <c:pt idx="39">
                  <c:v>93.341793041860186</c:v>
                </c:pt>
                <c:pt idx="40">
                  <c:v>93.424267453460871</c:v>
                </c:pt>
                <c:pt idx="41">
                  <c:v>93.506933033613194</c:v>
                </c:pt>
                <c:pt idx="42">
                  <c:v>93.59084281683613</c:v>
                </c:pt>
                <c:pt idx="43">
                  <c:v>93.671453922073056</c:v>
                </c:pt>
                <c:pt idx="44">
                  <c:v>93.751990590762588</c:v>
                </c:pt>
                <c:pt idx="45">
                  <c:v>93.833573388834552</c:v>
                </c:pt>
                <c:pt idx="46">
                  <c:v>93.914687825987542</c:v>
                </c:pt>
                <c:pt idx="47">
                  <c:v>93.998326845349951</c:v>
                </c:pt>
                <c:pt idx="48">
                  <c:v>94.07778093799736</c:v>
                </c:pt>
                <c:pt idx="49">
                  <c:v>94.159286475463404</c:v>
                </c:pt>
                <c:pt idx="50">
                  <c:v>94.243812563777823</c:v>
                </c:pt>
                <c:pt idx="51">
                  <c:v>94.329099617362857</c:v>
                </c:pt>
                <c:pt idx="52">
                  <c:v>94.413426988003053</c:v>
                </c:pt>
                <c:pt idx="53">
                  <c:v>94.502534950181385</c:v>
                </c:pt>
                <c:pt idx="54">
                  <c:v>94.590702582870179</c:v>
                </c:pt>
                <c:pt idx="55">
                  <c:v>94.677174723685397</c:v>
                </c:pt>
                <c:pt idx="56">
                  <c:v>94.766375646852552</c:v>
                </c:pt>
                <c:pt idx="57">
                  <c:v>94.86178249254553</c:v>
                </c:pt>
                <c:pt idx="58">
                  <c:v>94.950831533291336</c:v>
                </c:pt>
                <c:pt idx="59">
                  <c:v>95.043958395115752</c:v>
                </c:pt>
                <c:pt idx="60">
                  <c:v>95.140013705765071</c:v>
                </c:pt>
                <c:pt idx="61">
                  <c:v>95.241811062640878</c:v>
                </c:pt>
                <c:pt idx="62">
                  <c:v>95.341835566064034</c:v>
                </c:pt>
                <c:pt idx="63">
                  <c:v>95.445771561993794</c:v>
                </c:pt>
                <c:pt idx="64">
                  <c:v>95.553973584524229</c:v>
                </c:pt>
                <c:pt idx="65">
                  <c:v>95.664857297857324</c:v>
                </c:pt>
                <c:pt idx="66">
                  <c:v>95.780673858270887</c:v>
                </c:pt>
                <c:pt idx="67">
                  <c:v>95.906165925746791</c:v>
                </c:pt>
                <c:pt idx="68">
                  <c:v>96.035444677276843</c:v>
                </c:pt>
                <c:pt idx="69">
                  <c:v>96.160378166485629</c:v>
                </c:pt>
                <c:pt idx="70">
                  <c:v>96.291295409474174</c:v>
                </c:pt>
                <c:pt idx="71">
                  <c:v>96.42685692083937</c:v>
                </c:pt>
                <c:pt idx="72">
                  <c:v>96.570687171426741</c:v>
                </c:pt>
                <c:pt idx="73">
                  <c:v>96.718258018928424</c:v>
                </c:pt>
                <c:pt idx="74">
                  <c:v>96.878174889103931</c:v>
                </c:pt>
                <c:pt idx="75">
                  <c:v>97.04410318212615</c:v>
                </c:pt>
                <c:pt idx="76">
                  <c:v>97.222436145771468</c:v>
                </c:pt>
                <c:pt idx="77">
                  <c:v>97.40030929317318</c:v>
                </c:pt>
                <c:pt idx="78">
                  <c:v>97.585743825185389</c:v>
                </c:pt>
                <c:pt idx="79">
                  <c:v>97.785694667863837</c:v>
                </c:pt>
                <c:pt idx="80">
                  <c:v>98.009277565251878</c:v>
                </c:pt>
                <c:pt idx="81">
                  <c:v>98.230115645796204</c:v>
                </c:pt>
                <c:pt idx="82">
                  <c:v>98.475456544419131</c:v>
                </c:pt>
                <c:pt idx="83">
                  <c:v>98.719419982500867</c:v>
                </c:pt>
                <c:pt idx="84">
                  <c:v>98.988416982156608</c:v>
                </c:pt>
                <c:pt idx="85">
                  <c:v>99.282613584221238</c:v>
                </c:pt>
                <c:pt idx="86">
                  <c:v>99.620273789361988</c:v>
                </c:pt>
                <c:pt idx="87">
                  <c:v>99.974439941418709</c:v>
                </c:pt>
                <c:pt idx="88">
                  <c:v>100.3634405826642</c:v>
                </c:pt>
                <c:pt idx="89">
                  <c:v>100.79507960962165</c:v>
                </c:pt>
                <c:pt idx="90">
                  <c:v>101.28567762942599</c:v>
                </c:pt>
                <c:pt idx="91">
                  <c:v>101.80575083805354</c:v>
                </c:pt>
                <c:pt idx="92">
                  <c:v>102.4316931802843</c:v>
                </c:pt>
                <c:pt idx="93">
                  <c:v>103.13561164668768</c:v>
                </c:pt>
                <c:pt idx="94">
                  <c:v>104.0107372173031</c:v>
                </c:pt>
                <c:pt idx="95">
                  <c:v>105.04177751069226</c:v>
                </c:pt>
                <c:pt idx="96">
                  <c:v>106.35148408679039</c:v>
                </c:pt>
                <c:pt idx="97">
                  <c:v>108.07527688705984</c:v>
                </c:pt>
                <c:pt idx="98">
                  <c:v>110.32587229065456</c:v>
                </c:pt>
              </c:numCache>
            </c:numRef>
          </c:xVal>
          <c:yVal>
            <c:numRef>
              <c:f>'3D-UMa (K=M=1)'!$BS$156:$BS$254</c:f>
              <c:numCache>
                <c:formatCode>0.000_ </c:formatCode>
                <c:ptCount val="99"/>
                <c:pt idx="0">
                  <c:v>-1.5778709090881193E-3</c:v>
                </c:pt>
                <c:pt idx="1">
                  <c:v>2.748327257639005E-2</c:v>
                </c:pt>
                <c:pt idx="2">
                  <c:v>4.2950133724417583E-2</c:v>
                </c:pt>
                <c:pt idx="3">
                  <c:v>4.1910820996548637E-2</c:v>
                </c:pt>
                <c:pt idx="4">
                  <c:v>5.1592143371550492E-2</c:v>
                </c:pt>
                <c:pt idx="5">
                  <c:v>5.9453884521829536E-2</c:v>
                </c:pt>
                <c:pt idx="6">
                  <c:v>5.9304245599619776E-2</c:v>
                </c:pt>
                <c:pt idx="7">
                  <c:v>6.3398703736027073E-2</c:v>
                </c:pt>
                <c:pt idx="8">
                  <c:v>6.3290623148574809E-2</c:v>
                </c:pt>
                <c:pt idx="9">
                  <c:v>6.6871255785002859E-2</c:v>
                </c:pt>
                <c:pt idx="10">
                  <c:v>6.1386007814562049E-2</c:v>
                </c:pt>
                <c:pt idx="11">
                  <c:v>6.5979529393842995E-2</c:v>
                </c:pt>
                <c:pt idx="12">
                  <c:v>6.4344791131986767E-2</c:v>
                </c:pt>
                <c:pt idx="13">
                  <c:v>7.2166752008499202E-2</c:v>
                </c:pt>
                <c:pt idx="14">
                  <c:v>7.8933569421465677E-2</c:v>
                </c:pt>
                <c:pt idx="15">
                  <c:v>8.7154230874176619E-2</c:v>
                </c:pt>
                <c:pt idx="16">
                  <c:v>9.1315277633469805E-2</c:v>
                </c:pt>
                <c:pt idx="17">
                  <c:v>9.3068796794042896E-2</c:v>
                </c:pt>
                <c:pt idx="18">
                  <c:v>8.3033868534670319E-2</c:v>
                </c:pt>
                <c:pt idx="19">
                  <c:v>8.1765451860775329E-2</c:v>
                </c:pt>
                <c:pt idx="20">
                  <c:v>7.8873112517939603E-2</c:v>
                </c:pt>
                <c:pt idx="21">
                  <c:v>7.6970461311319127E-2</c:v>
                </c:pt>
                <c:pt idx="22">
                  <c:v>8.3094147721070044E-2</c:v>
                </c:pt>
                <c:pt idx="23">
                  <c:v>8.2518795491921537E-2</c:v>
                </c:pt>
                <c:pt idx="24">
                  <c:v>8.4266877958782516E-2</c:v>
                </c:pt>
                <c:pt idx="25">
                  <c:v>8.8282562731549774E-2</c:v>
                </c:pt>
                <c:pt idx="26">
                  <c:v>9.3288893231587622E-2</c:v>
                </c:pt>
                <c:pt idx="27">
                  <c:v>8.3620431265316597E-2</c:v>
                </c:pt>
                <c:pt idx="28">
                  <c:v>7.8210615508993442E-2</c:v>
                </c:pt>
                <c:pt idx="29">
                  <c:v>8.0586712325370513E-2</c:v>
                </c:pt>
                <c:pt idx="30">
                  <c:v>7.4490485302391107E-2</c:v>
                </c:pt>
                <c:pt idx="31">
                  <c:v>8.2516643135974732E-2</c:v>
                </c:pt>
                <c:pt idx="32">
                  <c:v>8.3649798391064678E-2</c:v>
                </c:pt>
                <c:pt idx="33">
                  <c:v>7.5641824843970085E-2</c:v>
                </c:pt>
                <c:pt idx="34">
                  <c:v>8.5607870812097531E-2</c:v>
                </c:pt>
                <c:pt idx="35">
                  <c:v>8.4049422072467905E-2</c:v>
                </c:pt>
                <c:pt idx="36">
                  <c:v>8.8686988871856443E-2</c:v>
                </c:pt>
                <c:pt idx="37">
                  <c:v>7.6321828684740467E-2</c:v>
                </c:pt>
                <c:pt idx="38">
                  <c:v>7.2903945099952239E-2</c:v>
                </c:pt>
                <c:pt idx="39">
                  <c:v>7.4743958139819711E-2</c:v>
                </c:pt>
                <c:pt idx="40">
                  <c:v>8.3468546539123167E-2</c:v>
                </c:pt>
                <c:pt idx="41">
                  <c:v>7.7267966386799003E-2</c:v>
                </c:pt>
                <c:pt idx="42">
                  <c:v>7.6448183163876138E-2</c:v>
                </c:pt>
                <c:pt idx="43">
                  <c:v>8.2895077926949057E-2</c:v>
                </c:pt>
                <c:pt idx="44">
                  <c:v>8.2398409237413262E-2</c:v>
                </c:pt>
                <c:pt idx="45">
                  <c:v>8.090261116544184E-2</c:v>
                </c:pt>
                <c:pt idx="46">
                  <c:v>7.7101174012454976E-2</c:v>
                </c:pt>
                <c:pt idx="47">
                  <c:v>8.62011546500554E-2</c:v>
                </c:pt>
                <c:pt idx="48">
                  <c:v>8.7290062002637114E-2</c:v>
                </c:pt>
                <c:pt idx="49">
                  <c:v>8.7019524536600557E-2</c:v>
                </c:pt>
                <c:pt idx="50">
                  <c:v>8.4342436222172523E-2</c:v>
                </c:pt>
                <c:pt idx="51">
                  <c:v>8.3239382637145809E-2</c:v>
                </c:pt>
                <c:pt idx="52">
                  <c:v>8.3373011996940249E-2</c:v>
                </c:pt>
                <c:pt idx="53">
                  <c:v>7.8531049818622023E-2</c:v>
                </c:pt>
                <c:pt idx="54">
                  <c:v>7.8850417129814332E-2</c:v>
                </c:pt>
                <c:pt idx="55">
                  <c:v>6.8900276314607822E-2</c:v>
                </c:pt>
                <c:pt idx="56">
                  <c:v>8.0067353147441622E-2</c:v>
                </c:pt>
                <c:pt idx="57">
                  <c:v>7.8147507454474407E-2</c:v>
                </c:pt>
                <c:pt idx="58">
                  <c:v>7.9508466708659853E-2</c:v>
                </c:pt>
                <c:pt idx="59">
                  <c:v>9.1550604884247377E-2</c:v>
                </c:pt>
                <c:pt idx="60">
                  <c:v>8.968529423492555E-2</c:v>
                </c:pt>
                <c:pt idx="61">
                  <c:v>8.4782937359122457E-2</c:v>
                </c:pt>
                <c:pt idx="62">
                  <c:v>9.1866433935962277E-2</c:v>
                </c:pt>
                <c:pt idx="63">
                  <c:v>9.1715438006204408E-2</c:v>
                </c:pt>
                <c:pt idx="64">
                  <c:v>9.2915415475772534E-2</c:v>
                </c:pt>
                <c:pt idx="65">
                  <c:v>8.6087702142677358E-2</c:v>
                </c:pt>
                <c:pt idx="66">
                  <c:v>8.0499141729106327E-2</c:v>
                </c:pt>
                <c:pt idx="67">
                  <c:v>5.7609074253207382E-2</c:v>
                </c:pt>
                <c:pt idx="68">
                  <c:v>5.1191322723155963E-2</c:v>
                </c:pt>
                <c:pt idx="69">
                  <c:v>4.8431833514371192E-2</c:v>
                </c:pt>
                <c:pt idx="70">
                  <c:v>6.3747590525821352E-2</c:v>
                </c:pt>
                <c:pt idx="71">
                  <c:v>8.7052079160628182E-2</c:v>
                </c:pt>
                <c:pt idx="72">
                  <c:v>7.9701828573263356E-2</c:v>
                </c:pt>
                <c:pt idx="73">
                  <c:v>8.43209810715706E-2</c:v>
                </c:pt>
                <c:pt idx="74">
                  <c:v>0.10086011089606473</c:v>
                </c:pt>
                <c:pt idx="75">
                  <c:v>0.12007581787385391</c:v>
                </c:pt>
                <c:pt idx="76">
                  <c:v>0.10710485422853822</c:v>
                </c:pt>
                <c:pt idx="77">
                  <c:v>0.10600770682681571</c:v>
                </c:pt>
                <c:pt idx="78">
                  <c:v>0.10973217481461006</c:v>
                </c:pt>
                <c:pt idx="79">
                  <c:v>9.9878332136157155E-2</c:v>
                </c:pt>
                <c:pt idx="80">
                  <c:v>0.12156243474812811</c:v>
                </c:pt>
                <c:pt idx="81">
                  <c:v>0.11754735420379347</c:v>
                </c:pt>
                <c:pt idx="82">
                  <c:v>8.1169455580862859E-2</c:v>
                </c:pt>
                <c:pt idx="83">
                  <c:v>7.6704017499139354E-2</c:v>
                </c:pt>
                <c:pt idx="84">
                  <c:v>5.3031017843395034E-2</c:v>
                </c:pt>
                <c:pt idx="85">
                  <c:v>3.3887415778764307E-2</c:v>
                </c:pt>
                <c:pt idx="86">
                  <c:v>4.1667210638010488E-2</c:v>
                </c:pt>
                <c:pt idx="87">
                  <c:v>4.4970058581284889E-2</c:v>
                </c:pt>
                <c:pt idx="88">
                  <c:v>7.9969417335803428E-2</c:v>
                </c:pt>
                <c:pt idx="89">
                  <c:v>4.3060390378343527E-2</c:v>
                </c:pt>
                <c:pt idx="90">
                  <c:v>5.2123705740143578E-3</c:v>
                </c:pt>
                <c:pt idx="91">
                  <c:v>-3.7808380535437891E-3</c:v>
                </c:pt>
                <c:pt idx="92">
                  <c:v>-2.2333180284292098E-2</c:v>
                </c:pt>
                <c:pt idx="93">
                  <c:v>1.5828353312315357E-2</c:v>
                </c:pt>
                <c:pt idx="94">
                  <c:v>-2.8367217303099324E-2</c:v>
                </c:pt>
                <c:pt idx="95">
                  <c:v>7.6722489307741171E-2</c:v>
                </c:pt>
                <c:pt idx="96">
                  <c:v>0.16786591320961008</c:v>
                </c:pt>
                <c:pt idx="97">
                  <c:v>1.5183112940150068E-2</c:v>
                </c:pt>
                <c:pt idx="98">
                  <c:v>-3.0542290654551607E-2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'3D-UMa (K=M=1)'!$BT$155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90.125553870909087</c:v>
                </c:pt>
                <c:pt idx="1">
                  <c:v>90.416952727423606</c:v>
                </c:pt>
                <c:pt idx="2">
                  <c:v>90.558356866275588</c:v>
                </c:pt>
                <c:pt idx="3">
                  <c:v>90.669841179003456</c:v>
                </c:pt>
                <c:pt idx="4">
                  <c:v>90.760284856628445</c:v>
                </c:pt>
                <c:pt idx="5">
                  <c:v>90.842106115478174</c:v>
                </c:pt>
                <c:pt idx="6">
                  <c:v>90.921672754400376</c:v>
                </c:pt>
                <c:pt idx="7">
                  <c:v>90.990674296263975</c:v>
                </c:pt>
                <c:pt idx="8">
                  <c:v>91.053588376851422</c:v>
                </c:pt>
                <c:pt idx="9">
                  <c:v>91.119543744214994</c:v>
                </c:pt>
                <c:pt idx="10">
                  <c:v>91.181778992185443</c:v>
                </c:pt>
                <c:pt idx="11">
                  <c:v>91.240753470606151</c:v>
                </c:pt>
                <c:pt idx="12">
                  <c:v>91.305657208868013</c:v>
                </c:pt>
                <c:pt idx="13">
                  <c:v>91.3686542479915</c:v>
                </c:pt>
                <c:pt idx="14">
                  <c:v>91.430349430578531</c:v>
                </c:pt>
                <c:pt idx="15">
                  <c:v>91.493696769125819</c:v>
                </c:pt>
                <c:pt idx="16">
                  <c:v>91.559073722366534</c:v>
                </c:pt>
                <c:pt idx="17">
                  <c:v>91.627456203205952</c:v>
                </c:pt>
                <c:pt idx="18">
                  <c:v>91.697191131465331</c:v>
                </c:pt>
                <c:pt idx="19">
                  <c:v>91.762456548139227</c:v>
                </c:pt>
                <c:pt idx="20">
                  <c:v>91.832283887482063</c:v>
                </c:pt>
                <c:pt idx="21">
                  <c:v>91.902837538688686</c:v>
                </c:pt>
                <c:pt idx="22">
                  <c:v>91.975789852278936</c:v>
                </c:pt>
                <c:pt idx="23">
                  <c:v>92.050564204508078</c:v>
                </c:pt>
                <c:pt idx="24">
                  <c:v>92.123175122041218</c:v>
                </c:pt>
                <c:pt idx="25">
                  <c:v>92.198062437268447</c:v>
                </c:pt>
                <c:pt idx="26">
                  <c:v>92.273979106768408</c:v>
                </c:pt>
                <c:pt idx="27">
                  <c:v>92.352983568734686</c:v>
                </c:pt>
                <c:pt idx="28">
                  <c:v>92.440623384491005</c:v>
                </c:pt>
                <c:pt idx="29">
                  <c:v>92.522098287674623</c:v>
                </c:pt>
                <c:pt idx="30">
                  <c:v>92.599612514697611</c:v>
                </c:pt>
                <c:pt idx="31">
                  <c:v>92.678229356864023</c:v>
                </c:pt>
                <c:pt idx="32">
                  <c:v>92.757660201608928</c:v>
                </c:pt>
                <c:pt idx="33">
                  <c:v>92.840451175156034</c:v>
                </c:pt>
                <c:pt idx="34">
                  <c:v>92.922898129187899</c:v>
                </c:pt>
                <c:pt idx="35">
                  <c:v>93.008208577927533</c:v>
                </c:pt>
                <c:pt idx="36">
                  <c:v>93.089903011128143</c:v>
                </c:pt>
                <c:pt idx="37">
                  <c:v>93.17470817131526</c:v>
                </c:pt>
                <c:pt idx="38">
                  <c:v>93.257343054900048</c:v>
                </c:pt>
                <c:pt idx="39">
                  <c:v>93.341793041860186</c:v>
                </c:pt>
                <c:pt idx="40">
                  <c:v>93.424267453460871</c:v>
                </c:pt>
                <c:pt idx="41">
                  <c:v>93.506933033613194</c:v>
                </c:pt>
                <c:pt idx="42">
                  <c:v>93.59084281683613</c:v>
                </c:pt>
                <c:pt idx="43">
                  <c:v>93.671453922073056</c:v>
                </c:pt>
                <c:pt idx="44">
                  <c:v>93.751990590762588</c:v>
                </c:pt>
                <c:pt idx="45">
                  <c:v>93.833573388834552</c:v>
                </c:pt>
                <c:pt idx="46">
                  <c:v>93.914687825987542</c:v>
                </c:pt>
                <c:pt idx="47">
                  <c:v>93.998326845349951</c:v>
                </c:pt>
                <c:pt idx="48">
                  <c:v>94.07778093799736</c:v>
                </c:pt>
                <c:pt idx="49">
                  <c:v>94.159286475463404</c:v>
                </c:pt>
                <c:pt idx="50">
                  <c:v>94.243812563777823</c:v>
                </c:pt>
                <c:pt idx="51">
                  <c:v>94.329099617362857</c:v>
                </c:pt>
                <c:pt idx="52">
                  <c:v>94.413426988003053</c:v>
                </c:pt>
                <c:pt idx="53">
                  <c:v>94.502534950181385</c:v>
                </c:pt>
                <c:pt idx="54">
                  <c:v>94.590702582870179</c:v>
                </c:pt>
                <c:pt idx="55">
                  <c:v>94.677174723685397</c:v>
                </c:pt>
                <c:pt idx="56">
                  <c:v>94.766375646852552</c:v>
                </c:pt>
                <c:pt idx="57">
                  <c:v>94.86178249254553</c:v>
                </c:pt>
                <c:pt idx="58">
                  <c:v>94.950831533291336</c:v>
                </c:pt>
                <c:pt idx="59">
                  <c:v>95.043958395115752</c:v>
                </c:pt>
                <c:pt idx="60">
                  <c:v>95.140013705765071</c:v>
                </c:pt>
                <c:pt idx="61">
                  <c:v>95.241811062640878</c:v>
                </c:pt>
                <c:pt idx="62">
                  <c:v>95.341835566064034</c:v>
                </c:pt>
                <c:pt idx="63">
                  <c:v>95.445771561993794</c:v>
                </c:pt>
                <c:pt idx="64">
                  <c:v>95.553973584524229</c:v>
                </c:pt>
                <c:pt idx="65">
                  <c:v>95.664857297857324</c:v>
                </c:pt>
                <c:pt idx="66">
                  <c:v>95.780673858270887</c:v>
                </c:pt>
                <c:pt idx="67">
                  <c:v>95.906165925746791</c:v>
                </c:pt>
                <c:pt idx="68">
                  <c:v>96.035444677276843</c:v>
                </c:pt>
                <c:pt idx="69">
                  <c:v>96.160378166485629</c:v>
                </c:pt>
                <c:pt idx="70">
                  <c:v>96.291295409474174</c:v>
                </c:pt>
                <c:pt idx="71">
                  <c:v>96.42685692083937</c:v>
                </c:pt>
                <c:pt idx="72">
                  <c:v>96.570687171426741</c:v>
                </c:pt>
                <c:pt idx="73">
                  <c:v>96.718258018928424</c:v>
                </c:pt>
                <c:pt idx="74">
                  <c:v>96.878174889103931</c:v>
                </c:pt>
                <c:pt idx="75">
                  <c:v>97.04410318212615</c:v>
                </c:pt>
                <c:pt idx="76">
                  <c:v>97.222436145771468</c:v>
                </c:pt>
                <c:pt idx="77">
                  <c:v>97.40030929317318</c:v>
                </c:pt>
                <c:pt idx="78">
                  <c:v>97.585743825185389</c:v>
                </c:pt>
                <c:pt idx="79">
                  <c:v>97.785694667863837</c:v>
                </c:pt>
                <c:pt idx="80">
                  <c:v>98.009277565251878</c:v>
                </c:pt>
                <c:pt idx="81">
                  <c:v>98.230115645796204</c:v>
                </c:pt>
                <c:pt idx="82">
                  <c:v>98.475456544419131</c:v>
                </c:pt>
                <c:pt idx="83">
                  <c:v>98.719419982500867</c:v>
                </c:pt>
                <c:pt idx="84">
                  <c:v>98.988416982156608</c:v>
                </c:pt>
                <c:pt idx="85">
                  <c:v>99.282613584221238</c:v>
                </c:pt>
                <c:pt idx="86">
                  <c:v>99.620273789361988</c:v>
                </c:pt>
                <c:pt idx="87">
                  <c:v>99.974439941418709</c:v>
                </c:pt>
                <c:pt idx="88">
                  <c:v>100.3634405826642</c:v>
                </c:pt>
                <c:pt idx="89">
                  <c:v>100.79507960962165</c:v>
                </c:pt>
                <c:pt idx="90">
                  <c:v>101.28567762942599</c:v>
                </c:pt>
                <c:pt idx="91">
                  <c:v>101.80575083805354</c:v>
                </c:pt>
                <c:pt idx="92">
                  <c:v>102.4316931802843</c:v>
                </c:pt>
                <c:pt idx="93">
                  <c:v>103.13561164668768</c:v>
                </c:pt>
                <c:pt idx="94">
                  <c:v>104.0107372173031</c:v>
                </c:pt>
                <c:pt idx="95">
                  <c:v>105.04177751069226</c:v>
                </c:pt>
                <c:pt idx="96">
                  <c:v>106.35148408679039</c:v>
                </c:pt>
                <c:pt idx="97">
                  <c:v>108.07527688705984</c:v>
                </c:pt>
                <c:pt idx="98">
                  <c:v>110.32587229065456</c:v>
                </c:pt>
              </c:numCache>
            </c:numRef>
          </c:xVal>
          <c:yVal>
            <c:numRef>
              <c:f>'3D-UMa (K=M=1)'!$BT$156:$BT$254</c:f>
              <c:numCache>
                <c:formatCode>0.000_ </c:formatCode>
                <c:ptCount val="99"/>
                <c:pt idx="0">
                  <c:v>-1.2538709090819111E-3</c:v>
                </c:pt>
                <c:pt idx="1">
                  <c:v>3.594727257639363E-2</c:v>
                </c:pt>
                <c:pt idx="2">
                  <c:v>4.1743133724409631E-2</c:v>
                </c:pt>
                <c:pt idx="3">
                  <c:v>4.855882099654707E-2</c:v>
                </c:pt>
                <c:pt idx="4">
                  <c:v>5.271514337155736E-2</c:v>
                </c:pt>
                <c:pt idx="5">
                  <c:v>4.9093884521823838E-2</c:v>
                </c:pt>
                <c:pt idx="6">
                  <c:v>5.0327245599618209E-2</c:v>
                </c:pt>
                <c:pt idx="7">
                  <c:v>5.8325703736031187E-2</c:v>
                </c:pt>
                <c:pt idx="8">
                  <c:v>6.8311623148574085E-2</c:v>
                </c:pt>
                <c:pt idx="9">
                  <c:v>7.1956255785011081E-2</c:v>
                </c:pt>
                <c:pt idx="10">
                  <c:v>6.1821007814558016E-2</c:v>
                </c:pt>
                <c:pt idx="11">
                  <c:v>6.3246529393850892E-2</c:v>
                </c:pt>
                <c:pt idx="12">
                  <c:v>5.7942791131992522E-2</c:v>
                </c:pt>
                <c:pt idx="13">
                  <c:v>6.2845752008499289E-2</c:v>
                </c:pt>
                <c:pt idx="14">
                  <c:v>7.7650569421464866E-2</c:v>
                </c:pt>
                <c:pt idx="15">
                  <c:v>8.4703230874183078E-2</c:v>
                </c:pt>
                <c:pt idx="16">
                  <c:v>9.2326277633461018E-2</c:v>
                </c:pt>
                <c:pt idx="17">
                  <c:v>9.2143796794047717E-2</c:v>
                </c:pt>
                <c:pt idx="18">
                  <c:v>8.5308868534667681E-2</c:v>
                </c:pt>
                <c:pt idx="19">
                  <c:v>8.8243451860776645E-2</c:v>
                </c:pt>
                <c:pt idx="20">
                  <c:v>8.1916112517930628E-2</c:v>
                </c:pt>
                <c:pt idx="21">
                  <c:v>7.6462461311308516E-2</c:v>
                </c:pt>
                <c:pt idx="22">
                  <c:v>7.9710147721058888E-2</c:v>
                </c:pt>
                <c:pt idx="23">
                  <c:v>7.6735795491927661E-2</c:v>
                </c:pt>
                <c:pt idx="24">
                  <c:v>7.7024877958777438E-2</c:v>
                </c:pt>
                <c:pt idx="25">
                  <c:v>9.0737562731547428E-2</c:v>
                </c:pt>
                <c:pt idx="26">
                  <c:v>9.1220893231593436E-2</c:v>
                </c:pt>
                <c:pt idx="27">
                  <c:v>8.2916431265317669E-2</c:v>
                </c:pt>
                <c:pt idx="28">
                  <c:v>7.6376615508991108E-2</c:v>
                </c:pt>
                <c:pt idx="29">
                  <c:v>7.0601712325370158E-2</c:v>
                </c:pt>
                <c:pt idx="30">
                  <c:v>7.4087485302385403E-2</c:v>
                </c:pt>
                <c:pt idx="31">
                  <c:v>7.9770643135972819E-2</c:v>
                </c:pt>
                <c:pt idx="32">
                  <c:v>8.453979839107717E-2</c:v>
                </c:pt>
                <c:pt idx="33">
                  <c:v>8.2448824843964985E-2</c:v>
                </c:pt>
                <c:pt idx="34">
                  <c:v>6.7301870812102038E-2</c:v>
                </c:pt>
                <c:pt idx="35">
                  <c:v>6.1091422072465207E-2</c:v>
                </c:pt>
                <c:pt idx="36">
                  <c:v>6.2696988871863368E-2</c:v>
                </c:pt>
                <c:pt idx="37">
                  <c:v>4.8391828684742677E-2</c:v>
                </c:pt>
                <c:pt idx="38">
                  <c:v>4.075694509995742E-2</c:v>
                </c:pt>
                <c:pt idx="39">
                  <c:v>4.7706958139812627E-2</c:v>
                </c:pt>
                <c:pt idx="40">
                  <c:v>4.4632546539133955E-2</c:v>
                </c:pt>
                <c:pt idx="41">
                  <c:v>4.6766966386812214E-2</c:v>
                </c:pt>
                <c:pt idx="42">
                  <c:v>3.4157183163870286E-2</c:v>
                </c:pt>
                <c:pt idx="43">
                  <c:v>2.7746077926948942E-2</c:v>
                </c:pt>
                <c:pt idx="44">
                  <c:v>2.8609409237418504E-2</c:v>
                </c:pt>
                <c:pt idx="45">
                  <c:v>2.6726611165443614E-2</c:v>
                </c:pt>
                <c:pt idx="46">
                  <c:v>2.6112174012453693E-2</c:v>
                </c:pt>
                <c:pt idx="47">
                  <c:v>1.3773154650053243E-2</c:v>
                </c:pt>
                <c:pt idx="48">
                  <c:v>1.5119062002639794E-2</c:v>
                </c:pt>
                <c:pt idx="49">
                  <c:v>2.6513524536596833E-2</c:v>
                </c:pt>
                <c:pt idx="50">
                  <c:v>3.398743622217637E-2</c:v>
                </c:pt>
                <c:pt idx="51">
                  <c:v>2.1200382637147186E-2</c:v>
                </c:pt>
                <c:pt idx="52">
                  <c:v>2.5773011996946593E-2</c:v>
                </c:pt>
                <c:pt idx="53">
                  <c:v>2.3665049818617945E-2</c:v>
                </c:pt>
                <c:pt idx="54">
                  <c:v>2.1497417129822338E-2</c:v>
                </c:pt>
                <c:pt idx="55">
                  <c:v>3.2725276314607754E-2</c:v>
                </c:pt>
                <c:pt idx="56">
                  <c:v>4.1024353147449233E-2</c:v>
                </c:pt>
                <c:pt idx="57">
                  <c:v>3.2317507454465044E-2</c:v>
                </c:pt>
                <c:pt idx="58">
                  <c:v>3.4468466708659662E-2</c:v>
                </c:pt>
                <c:pt idx="59">
                  <c:v>5.1941604884248704E-2</c:v>
                </c:pt>
                <c:pt idx="60">
                  <c:v>6.0786294234929983E-2</c:v>
                </c:pt>
                <c:pt idx="61">
                  <c:v>6.4788937359125498E-2</c:v>
                </c:pt>
                <c:pt idx="62">
                  <c:v>7.6764433935963439E-2</c:v>
                </c:pt>
                <c:pt idx="63">
                  <c:v>5.652843800621099E-2</c:v>
                </c:pt>
                <c:pt idx="64">
                  <c:v>6.3026415475775366E-2</c:v>
                </c:pt>
                <c:pt idx="65">
                  <c:v>7.1842702142674852E-2</c:v>
                </c:pt>
                <c:pt idx="66">
                  <c:v>6.8926141729107826E-2</c:v>
                </c:pt>
                <c:pt idx="67">
                  <c:v>6.4834074253212748E-2</c:v>
                </c:pt>
                <c:pt idx="68">
                  <c:v>6.0955322723160066E-2</c:v>
                </c:pt>
                <c:pt idx="69">
                  <c:v>5.8621833514365562E-2</c:v>
                </c:pt>
                <c:pt idx="70">
                  <c:v>6.4904590525827643E-2</c:v>
                </c:pt>
                <c:pt idx="71">
                  <c:v>7.0243079160633215E-2</c:v>
                </c:pt>
                <c:pt idx="72">
                  <c:v>7.3712828573263778E-2</c:v>
                </c:pt>
                <c:pt idx="73">
                  <c:v>8.7541981071581176E-2</c:v>
                </c:pt>
                <c:pt idx="74">
                  <c:v>7.6625110896074489E-2</c:v>
                </c:pt>
                <c:pt idx="75">
                  <c:v>5.7396817873851091E-2</c:v>
                </c:pt>
                <c:pt idx="76">
                  <c:v>4.166385422853125E-2</c:v>
                </c:pt>
                <c:pt idx="77">
                  <c:v>4.0890706826814949E-2</c:v>
                </c:pt>
                <c:pt idx="78">
                  <c:v>4.745617481461295E-2</c:v>
                </c:pt>
                <c:pt idx="79">
                  <c:v>3.6805332136168545E-2</c:v>
                </c:pt>
                <c:pt idx="80">
                  <c:v>5.3322434748125147E-2</c:v>
                </c:pt>
                <c:pt idx="81">
                  <c:v>5.8984354203801104E-2</c:v>
                </c:pt>
                <c:pt idx="82">
                  <c:v>6.7243455580864975E-2</c:v>
                </c:pt>
                <c:pt idx="83">
                  <c:v>6.1280017499129258E-2</c:v>
                </c:pt>
                <c:pt idx="84">
                  <c:v>7.958301784339028E-2</c:v>
                </c:pt>
                <c:pt idx="85">
                  <c:v>0.12078641577876681</c:v>
                </c:pt>
                <c:pt idx="86">
                  <c:v>0.12582621063801014</c:v>
                </c:pt>
                <c:pt idx="87">
                  <c:v>0.11436005858129761</c:v>
                </c:pt>
                <c:pt idx="88">
                  <c:v>0.27545941733581003</c:v>
                </c:pt>
                <c:pt idx="89">
                  <c:v>0.30292039037834684</c:v>
                </c:pt>
                <c:pt idx="90">
                  <c:v>0.35682237057400812</c:v>
                </c:pt>
                <c:pt idx="91">
                  <c:v>0.37474916194645402</c:v>
                </c:pt>
                <c:pt idx="92">
                  <c:v>0.35940681971570143</c:v>
                </c:pt>
                <c:pt idx="93">
                  <c:v>0.43798835331232056</c:v>
                </c:pt>
                <c:pt idx="94">
                  <c:v>0.41586278269689103</c:v>
                </c:pt>
                <c:pt idx="95">
                  <c:v>0.35852248930774522</c:v>
                </c:pt>
                <c:pt idx="96">
                  <c:v>0.39231591320960035</c:v>
                </c:pt>
                <c:pt idx="97">
                  <c:v>0.16282311294015983</c:v>
                </c:pt>
                <c:pt idx="98">
                  <c:v>0.19222770934544542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'3D-UMa (K=M=1)'!$BU$155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90.125553870909087</c:v>
                </c:pt>
                <c:pt idx="1">
                  <c:v>90.416952727423606</c:v>
                </c:pt>
                <c:pt idx="2">
                  <c:v>90.558356866275588</c:v>
                </c:pt>
                <c:pt idx="3">
                  <c:v>90.669841179003456</c:v>
                </c:pt>
                <c:pt idx="4">
                  <c:v>90.760284856628445</c:v>
                </c:pt>
                <c:pt idx="5">
                  <c:v>90.842106115478174</c:v>
                </c:pt>
                <c:pt idx="6">
                  <c:v>90.921672754400376</c:v>
                </c:pt>
                <c:pt idx="7">
                  <c:v>90.990674296263975</c:v>
                </c:pt>
                <c:pt idx="8">
                  <c:v>91.053588376851422</c:v>
                </c:pt>
                <c:pt idx="9">
                  <c:v>91.119543744214994</c:v>
                </c:pt>
                <c:pt idx="10">
                  <c:v>91.181778992185443</c:v>
                </c:pt>
                <c:pt idx="11">
                  <c:v>91.240753470606151</c:v>
                </c:pt>
                <c:pt idx="12">
                  <c:v>91.305657208868013</c:v>
                </c:pt>
                <c:pt idx="13">
                  <c:v>91.3686542479915</c:v>
                </c:pt>
                <c:pt idx="14">
                  <c:v>91.430349430578531</c:v>
                </c:pt>
                <c:pt idx="15">
                  <c:v>91.493696769125819</c:v>
                </c:pt>
                <c:pt idx="16">
                  <c:v>91.559073722366534</c:v>
                </c:pt>
                <c:pt idx="17">
                  <c:v>91.627456203205952</c:v>
                </c:pt>
                <c:pt idx="18">
                  <c:v>91.697191131465331</c:v>
                </c:pt>
                <c:pt idx="19">
                  <c:v>91.762456548139227</c:v>
                </c:pt>
                <c:pt idx="20">
                  <c:v>91.832283887482063</c:v>
                </c:pt>
                <c:pt idx="21">
                  <c:v>91.902837538688686</c:v>
                </c:pt>
                <c:pt idx="22">
                  <c:v>91.975789852278936</c:v>
                </c:pt>
                <c:pt idx="23">
                  <c:v>92.050564204508078</c:v>
                </c:pt>
                <c:pt idx="24">
                  <c:v>92.123175122041218</c:v>
                </c:pt>
                <c:pt idx="25">
                  <c:v>92.198062437268447</c:v>
                </c:pt>
                <c:pt idx="26">
                  <c:v>92.273979106768408</c:v>
                </c:pt>
                <c:pt idx="27">
                  <c:v>92.352983568734686</c:v>
                </c:pt>
                <c:pt idx="28">
                  <c:v>92.440623384491005</c:v>
                </c:pt>
                <c:pt idx="29">
                  <c:v>92.522098287674623</c:v>
                </c:pt>
                <c:pt idx="30">
                  <c:v>92.599612514697611</c:v>
                </c:pt>
                <c:pt idx="31">
                  <c:v>92.678229356864023</c:v>
                </c:pt>
                <c:pt idx="32">
                  <c:v>92.757660201608928</c:v>
                </c:pt>
                <c:pt idx="33">
                  <c:v>92.840451175156034</c:v>
                </c:pt>
                <c:pt idx="34">
                  <c:v>92.922898129187899</c:v>
                </c:pt>
                <c:pt idx="35">
                  <c:v>93.008208577927533</c:v>
                </c:pt>
                <c:pt idx="36">
                  <c:v>93.089903011128143</c:v>
                </c:pt>
                <c:pt idx="37">
                  <c:v>93.17470817131526</c:v>
                </c:pt>
                <c:pt idx="38">
                  <c:v>93.257343054900048</c:v>
                </c:pt>
                <c:pt idx="39">
                  <c:v>93.341793041860186</c:v>
                </c:pt>
                <c:pt idx="40">
                  <c:v>93.424267453460871</c:v>
                </c:pt>
                <c:pt idx="41">
                  <c:v>93.506933033613194</c:v>
                </c:pt>
                <c:pt idx="42">
                  <c:v>93.59084281683613</c:v>
                </c:pt>
                <c:pt idx="43">
                  <c:v>93.671453922073056</c:v>
                </c:pt>
                <c:pt idx="44">
                  <c:v>93.751990590762588</c:v>
                </c:pt>
                <c:pt idx="45">
                  <c:v>93.833573388834552</c:v>
                </c:pt>
                <c:pt idx="46">
                  <c:v>93.914687825987542</c:v>
                </c:pt>
                <c:pt idx="47">
                  <c:v>93.998326845349951</c:v>
                </c:pt>
                <c:pt idx="48">
                  <c:v>94.07778093799736</c:v>
                </c:pt>
                <c:pt idx="49">
                  <c:v>94.159286475463404</c:v>
                </c:pt>
                <c:pt idx="50">
                  <c:v>94.243812563777823</c:v>
                </c:pt>
                <c:pt idx="51">
                  <c:v>94.329099617362857</c:v>
                </c:pt>
                <c:pt idx="52">
                  <c:v>94.413426988003053</c:v>
                </c:pt>
                <c:pt idx="53">
                  <c:v>94.502534950181385</c:v>
                </c:pt>
                <c:pt idx="54">
                  <c:v>94.590702582870179</c:v>
                </c:pt>
                <c:pt idx="55">
                  <c:v>94.677174723685397</c:v>
                </c:pt>
                <c:pt idx="56">
                  <c:v>94.766375646852552</c:v>
                </c:pt>
                <c:pt idx="57">
                  <c:v>94.86178249254553</c:v>
                </c:pt>
                <c:pt idx="58">
                  <c:v>94.950831533291336</c:v>
                </c:pt>
                <c:pt idx="59">
                  <c:v>95.043958395115752</c:v>
                </c:pt>
                <c:pt idx="60">
                  <c:v>95.140013705765071</c:v>
                </c:pt>
                <c:pt idx="61">
                  <c:v>95.241811062640878</c:v>
                </c:pt>
                <c:pt idx="62">
                  <c:v>95.341835566064034</c:v>
                </c:pt>
                <c:pt idx="63">
                  <c:v>95.445771561993794</c:v>
                </c:pt>
                <c:pt idx="64">
                  <c:v>95.553973584524229</c:v>
                </c:pt>
                <c:pt idx="65">
                  <c:v>95.664857297857324</c:v>
                </c:pt>
                <c:pt idx="66">
                  <c:v>95.780673858270887</c:v>
                </c:pt>
                <c:pt idx="67">
                  <c:v>95.906165925746791</c:v>
                </c:pt>
                <c:pt idx="68">
                  <c:v>96.035444677276843</c:v>
                </c:pt>
                <c:pt idx="69">
                  <c:v>96.160378166485629</c:v>
                </c:pt>
                <c:pt idx="70">
                  <c:v>96.291295409474174</c:v>
                </c:pt>
                <c:pt idx="71">
                  <c:v>96.42685692083937</c:v>
                </c:pt>
                <c:pt idx="72">
                  <c:v>96.570687171426741</c:v>
                </c:pt>
                <c:pt idx="73">
                  <c:v>96.718258018928424</c:v>
                </c:pt>
                <c:pt idx="74">
                  <c:v>96.878174889103931</c:v>
                </c:pt>
                <c:pt idx="75">
                  <c:v>97.04410318212615</c:v>
                </c:pt>
                <c:pt idx="76">
                  <c:v>97.222436145771468</c:v>
                </c:pt>
                <c:pt idx="77">
                  <c:v>97.40030929317318</c:v>
                </c:pt>
                <c:pt idx="78">
                  <c:v>97.585743825185389</c:v>
                </c:pt>
                <c:pt idx="79">
                  <c:v>97.785694667863837</c:v>
                </c:pt>
                <c:pt idx="80">
                  <c:v>98.009277565251878</c:v>
                </c:pt>
                <c:pt idx="81">
                  <c:v>98.230115645796204</c:v>
                </c:pt>
                <c:pt idx="82">
                  <c:v>98.475456544419131</c:v>
                </c:pt>
                <c:pt idx="83">
                  <c:v>98.719419982500867</c:v>
                </c:pt>
                <c:pt idx="84">
                  <c:v>98.988416982156608</c:v>
                </c:pt>
                <c:pt idx="85">
                  <c:v>99.282613584221238</c:v>
                </c:pt>
                <c:pt idx="86">
                  <c:v>99.620273789361988</c:v>
                </c:pt>
                <c:pt idx="87">
                  <c:v>99.974439941418709</c:v>
                </c:pt>
                <c:pt idx="88">
                  <c:v>100.3634405826642</c:v>
                </c:pt>
                <c:pt idx="89">
                  <c:v>100.79507960962165</c:v>
                </c:pt>
                <c:pt idx="90">
                  <c:v>101.28567762942599</c:v>
                </c:pt>
                <c:pt idx="91">
                  <c:v>101.80575083805354</c:v>
                </c:pt>
                <c:pt idx="92">
                  <c:v>102.4316931802843</c:v>
                </c:pt>
                <c:pt idx="93">
                  <c:v>103.13561164668768</c:v>
                </c:pt>
                <c:pt idx="94">
                  <c:v>104.0107372173031</c:v>
                </c:pt>
                <c:pt idx="95">
                  <c:v>105.04177751069226</c:v>
                </c:pt>
                <c:pt idx="96">
                  <c:v>106.35148408679039</c:v>
                </c:pt>
                <c:pt idx="97">
                  <c:v>108.07527688705984</c:v>
                </c:pt>
                <c:pt idx="98">
                  <c:v>110.32587229065456</c:v>
                </c:pt>
              </c:numCache>
            </c:numRef>
          </c:xVal>
          <c:yVal>
            <c:numRef>
              <c:f>'3D-UMa (K=M=1)'!$BU$156:$BU$254</c:f>
              <c:numCache>
                <c:formatCode>0.000_ </c:formatCode>
                <c:ptCount val="99"/>
                <c:pt idx="0">
                  <c:v>-1.1053870909080388E-2</c:v>
                </c:pt>
                <c:pt idx="1">
                  <c:v>-2.6452727423603051E-2</c:v>
                </c:pt>
                <c:pt idx="2">
                  <c:v>-3.6956866275588141E-2</c:v>
                </c:pt>
                <c:pt idx="3">
                  <c:v>-4.1941179003458728E-2</c:v>
                </c:pt>
                <c:pt idx="4">
                  <c:v>-4.2684856628440571E-2</c:v>
                </c:pt>
                <c:pt idx="5">
                  <c:v>-2.7806115478171023E-2</c:v>
                </c:pt>
                <c:pt idx="6">
                  <c:v>-2.0472754400373105E-2</c:v>
                </c:pt>
                <c:pt idx="7">
                  <c:v>-2.8874296263978749E-2</c:v>
                </c:pt>
                <c:pt idx="8">
                  <c:v>-2.0188376851422163E-2</c:v>
                </c:pt>
                <c:pt idx="9">
                  <c:v>-3.1643744214989056E-2</c:v>
                </c:pt>
                <c:pt idx="10">
                  <c:v>-4.1778992185442121E-2</c:v>
                </c:pt>
                <c:pt idx="11">
                  <c:v>-4.1653470606149767E-2</c:v>
                </c:pt>
                <c:pt idx="12">
                  <c:v>-1.3357208868015391E-2</c:v>
                </c:pt>
                <c:pt idx="13">
                  <c:v>-7.2542479914972091E-3</c:v>
                </c:pt>
                <c:pt idx="14">
                  <c:v>6.7505694214702316E-3</c:v>
                </c:pt>
                <c:pt idx="15">
                  <c:v>9.9032308741868746E-3</c:v>
                </c:pt>
                <c:pt idx="16">
                  <c:v>2.2326277633467839E-2</c:v>
                </c:pt>
                <c:pt idx="17">
                  <c:v>4.364379679404351E-2</c:v>
                </c:pt>
                <c:pt idx="18">
                  <c:v>4.6408868534669523E-2</c:v>
                </c:pt>
                <c:pt idx="19">
                  <c:v>5.7143451860767414E-2</c:v>
                </c:pt>
                <c:pt idx="20">
                  <c:v>7.9516112517936222E-2</c:v>
                </c:pt>
                <c:pt idx="21">
                  <c:v>9.5562461311317293E-2</c:v>
                </c:pt>
                <c:pt idx="22">
                  <c:v>9.2810147721067437E-2</c:v>
                </c:pt>
                <c:pt idx="23">
                  <c:v>9.6735795491923682E-2</c:v>
                </c:pt>
                <c:pt idx="24">
                  <c:v>0.1030248779587879</c:v>
                </c:pt>
                <c:pt idx="25">
                  <c:v>0.1039375627315593</c:v>
                </c:pt>
                <c:pt idx="26">
                  <c:v>0.117320893231593</c:v>
                </c:pt>
                <c:pt idx="27">
                  <c:v>0.11941643126530721</c:v>
                </c:pt>
                <c:pt idx="28">
                  <c:v>0.11817661550900027</c:v>
                </c:pt>
                <c:pt idx="29">
                  <c:v>0.12770171232537564</c:v>
                </c:pt>
                <c:pt idx="30">
                  <c:v>0.12618748530239543</c:v>
                </c:pt>
                <c:pt idx="31">
                  <c:v>0.11377064313597884</c:v>
                </c:pt>
                <c:pt idx="32">
                  <c:v>0.11583979839107883</c:v>
                </c:pt>
                <c:pt idx="33">
                  <c:v>0.13944882484396715</c:v>
                </c:pt>
                <c:pt idx="34">
                  <c:v>0.13990187081209626</c:v>
                </c:pt>
                <c:pt idx="35">
                  <c:v>0.13319142207247125</c:v>
                </c:pt>
                <c:pt idx="36">
                  <c:v>0.1259969888718615</c:v>
                </c:pt>
                <c:pt idx="37">
                  <c:v>0.13399182868474213</c:v>
                </c:pt>
                <c:pt idx="38">
                  <c:v>0.13545694509994632</c:v>
                </c:pt>
                <c:pt idx="39">
                  <c:v>0.12700695813981611</c:v>
                </c:pt>
                <c:pt idx="40">
                  <c:v>0.12403254653912654</c:v>
                </c:pt>
                <c:pt idx="41">
                  <c:v>0.11616696638679969</c:v>
                </c:pt>
                <c:pt idx="42">
                  <c:v>0.1189571831638716</c:v>
                </c:pt>
                <c:pt idx="43">
                  <c:v>0.11004607792693832</c:v>
                </c:pt>
                <c:pt idx="44">
                  <c:v>0.10090940923741698</c:v>
                </c:pt>
                <c:pt idx="45">
                  <c:v>0.10052661116544925</c:v>
                </c:pt>
                <c:pt idx="46">
                  <c:v>9.7012174012462538E-2</c:v>
                </c:pt>
                <c:pt idx="47">
                  <c:v>9.7473154650046467E-2</c:v>
                </c:pt>
                <c:pt idx="48">
                  <c:v>9.0819062002637452E-2</c:v>
                </c:pt>
                <c:pt idx="49">
                  <c:v>8.961352453660254E-2</c:v>
                </c:pt>
                <c:pt idx="50">
                  <c:v>7.9287436222173824E-2</c:v>
                </c:pt>
                <c:pt idx="51">
                  <c:v>6.9900382637143821E-2</c:v>
                </c:pt>
                <c:pt idx="52">
                  <c:v>5.9173011996946911E-2</c:v>
                </c:pt>
                <c:pt idx="53">
                  <c:v>4.6865049818620719E-2</c:v>
                </c:pt>
                <c:pt idx="54">
                  <c:v>3.7897417129826749E-2</c:v>
                </c:pt>
                <c:pt idx="55">
                  <c:v>2.6825276314596636E-2</c:v>
                </c:pt>
                <c:pt idx="56">
                  <c:v>3.2524353147451279E-2</c:v>
                </c:pt>
                <c:pt idx="57">
                  <c:v>4.6317507454475049E-2</c:v>
                </c:pt>
                <c:pt idx="58">
                  <c:v>4.7268466708658252E-2</c:v>
                </c:pt>
                <c:pt idx="59">
                  <c:v>4.4741604884251274E-2</c:v>
                </c:pt>
                <c:pt idx="60">
                  <c:v>4.1386294234925458E-2</c:v>
                </c:pt>
                <c:pt idx="61">
                  <c:v>3.4788937359124361E-2</c:v>
                </c:pt>
                <c:pt idx="62">
                  <c:v>1.956443393596885E-2</c:v>
                </c:pt>
                <c:pt idx="63">
                  <c:v>1.1828438006205033E-2</c:v>
                </c:pt>
                <c:pt idx="64">
                  <c:v>-3.9735845242319101E-3</c:v>
                </c:pt>
                <c:pt idx="65">
                  <c:v>-1.2857297857323147E-2</c:v>
                </c:pt>
                <c:pt idx="66">
                  <c:v>-2.9773858270885967E-2</c:v>
                </c:pt>
                <c:pt idx="67">
                  <c:v>-3.4665925746793391E-2</c:v>
                </c:pt>
                <c:pt idx="68">
                  <c:v>-5.5444677276838661E-2</c:v>
                </c:pt>
                <c:pt idx="69">
                  <c:v>-5.9178166485622796E-2</c:v>
                </c:pt>
                <c:pt idx="70">
                  <c:v>-2.3195409474169537E-2</c:v>
                </c:pt>
                <c:pt idx="71">
                  <c:v>-3.55569208393689E-2</c:v>
                </c:pt>
                <c:pt idx="72">
                  <c:v>-5.1987171426745249E-2</c:v>
                </c:pt>
                <c:pt idx="73">
                  <c:v>-4.1658018928430351E-2</c:v>
                </c:pt>
                <c:pt idx="74">
                  <c:v>-3.3774889103938222E-2</c:v>
                </c:pt>
                <c:pt idx="75">
                  <c:v>-4.4103182126150386E-2</c:v>
                </c:pt>
                <c:pt idx="76">
                  <c:v>-4.2336145771471934E-2</c:v>
                </c:pt>
                <c:pt idx="77">
                  <c:v>-7.8209293173173933E-2</c:v>
                </c:pt>
                <c:pt idx="78">
                  <c:v>-6.2143825185387414E-2</c:v>
                </c:pt>
                <c:pt idx="79">
                  <c:v>-4.51946678638393E-2</c:v>
                </c:pt>
                <c:pt idx="80">
                  <c:v>-2.3577565251883925E-2</c:v>
                </c:pt>
                <c:pt idx="81">
                  <c:v>2.3843542037980114E-3</c:v>
                </c:pt>
                <c:pt idx="82">
                  <c:v>-2.6956544419135753E-2</c:v>
                </c:pt>
                <c:pt idx="83">
                  <c:v>-7.9019982500867059E-2</c:v>
                </c:pt>
                <c:pt idx="84">
                  <c:v>-7.0016982156602126E-2</c:v>
                </c:pt>
                <c:pt idx="85">
                  <c:v>-9.4613584221235669E-2</c:v>
                </c:pt>
                <c:pt idx="86">
                  <c:v>-0.12787378936198479</c:v>
                </c:pt>
                <c:pt idx="87">
                  <c:v>-0.15413994141870546</c:v>
                </c:pt>
                <c:pt idx="88">
                  <c:v>-0.16144058266419847</c:v>
                </c:pt>
                <c:pt idx="89">
                  <c:v>-0.17807960962164771</c:v>
                </c:pt>
                <c:pt idx="90">
                  <c:v>-0.340677629425997</c:v>
                </c:pt>
                <c:pt idx="91">
                  <c:v>-0.34675083805353779</c:v>
                </c:pt>
                <c:pt idx="92">
                  <c:v>-0.40369318028429291</c:v>
                </c:pt>
                <c:pt idx="93">
                  <c:v>-0.57861164668767628</c:v>
                </c:pt>
                <c:pt idx="94">
                  <c:v>-0.71873721730310081</c:v>
                </c:pt>
                <c:pt idx="95">
                  <c:v>-0.91777751069226099</c:v>
                </c:pt>
                <c:pt idx="96">
                  <c:v>-1.1324840867903987</c:v>
                </c:pt>
                <c:pt idx="97">
                  <c:v>-1.4552768870598385</c:v>
                </c:pt>
                <c:pt idx="98">
                  <c:v>-1.6798722906545578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'3D-UMa (K=M=1)'!$BV$155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90.125553870909087</c:v>
                </c:pt>
                <c:pt idx="1">
                  <c:v>90.416952727423606</c:v>
                </c:pt>
                <c:pt idx="2">
                  <c:v>90.558356866275588</c:v>
                </c:pt>
                <c:pt idx="3">
                  <c:v>90.669841179003456</c:v>
                </c:pt>
                <c:pt idx="4">
                  <c:v>90.760284856628445</c:v>
                </c:pt>
                <c:pt idx="5">
                  <c:v>90.842106115478174</c:v>
                </c:pt>
                <c:pt idx="6">
                  <c:v>90.921672754400376</c:v>
                </c:pt>
                <c:pt idx="7">
                  <c:v>90.990674296263975</c:v>
                </c:pt>
                <c:pt idx="8">
                  <c:v>91.053588376851422</c:v>
                </c:pt>
                <c:pt idx="9">
                  <c:v>91.119543744214994</c:v>
                </c:pt>
                <c:pt idx="10">
                  <c:v>91.181778992185443</c:v>
                </c:pt>
                <c:pt idx="11">
                  <c:v>91.240753470606151</c:v>
                </c:pt>
                <c:pt idx="12">
                  <c:v>91.305657208868013</c:v>
                </c:pt>
                <c:pt idx="13">
                  <c:v>91.3686542479915</c:v>
                </c:pt>
                <c:pt idx="14">
                  <c:v>91.430349430578531</c:v>
                </c:pt>
                <c:pt idx="15">
                  <c:v>91.493696769125819</c:v>
                </c:pt>
                <c:pt idx="16">
                  <c:v>91.559073722366534</c:v>
                </c:pt>
                <c:pt idx="17">
                  <c:v>91.627456203205952</c:v>
                </c:pt>
                <c:pt idx="18">
                  <c:v>91.697191131465331</c:v>
                </c:pt>
                <c:pt idx="19">
                  <c:v>91.762456548139227</c:v>
                </c:pt>
                <c:pt idx="20">
                  <c:v>91.832283887482063</c:v>
                </c:pt>
                <c:pt idx="21">
                  <c:v>91.902837538688686</c:v>
                </c:pt>
                <c:pt idx="22">
                  <c:v>91.975789852278936</c:v>
                </c:pt>
                <c:pt idx="23">
                  <c:v>92.050564204508078</c:v>
                </c:pt>
                <c:pt idx="24">
                  <c:v>92.123175122041218</c:v>
                </c:pt>
                <c:pt idx="25">
                  <c:v>92.198062437268447</c:v>
                </c:pt>
                <c:pt idx="26">
                  <c:v>92.273979106768408</c:v>
                </c:pt>
                <c:pt idx="27">
                  <c:v>92.352983568734686</c:v>
                </c:pt>
                <c:pt idx="28">
                  <c:v>92.440623384491005</c:v>
                </c:pt>
                <c:pt idx="29">
                  <c:v>92.522098287674623</c:v>
                </c:pt>
                <c:pt idx="30">
                  <c:v>92.599612514697611</c:v>
                </c:pt>
                <c:pt idx="31">
                  <c:v>92.678229356864023</c:v>
                </c:pt>
                <c:pt idx="32">
                  <c:v>92.757660201608928</c:v>
                </c:pt>
                <c:pt idx="33">
                  <c:v>92.840451175156034</c:v>
                </c:pt>
                <c:pt idx="34">
                  <c:v>92.922898129187899</c:v>
                </c:pt>
                <c:pt idx="35">
                  <c:v>93.008208577927533</c:v>
                </c:pt>
                <c:pt idx="36">
                  <c:v>93.089903011128143</c:v>
                </c:pt>
                <c:pt idx="37">
                  <c:v>93.17470817131526</c:v>
                </c:pt>
                <c:pt idx="38">
                  <c:v>93.257343054900048</c:v>
                </c:pt>
                <c:pt idx="39">
                  <c:v>93.341793041860186</c:v>
                </c:pt>
                <c:pt idx="40">
                  <c:v>93.424267453460871</c:v>
                </c:pt>
                <c:pt idx="41">
                  <c:v>93.506933033613194</c:v>
                </c:pt>
                <c:pt idx="42">
                  <c:v>93.59084281683613</c:v>
                </c:pt>
                <c:pt idx="43">
                  <c:v>93.671453922073056</c:v>
                </c:pt>
                <c:pt idx="44">
                  <c:v>93.751990590762588</c:v>
                </c:pt>
                <c:pt idx="45">
                  <c:v>93.833573388834552</c:v>
                </c:pt>
                <c:pt idx="46">
                  <c:v>93.914687825987542</c:v>
                </c:pt>
                <c:pt idx="47">
                  <c:v>93.998326845349951</c:v>
                </c:pt>
                <c:pt idx="48">
                  <c:v>94.07778093799736</c:v>
                </c:pt>
                <c:pt idx="49">
                  <c:v>94.159286475463404</c:v>
                </c:pt>
                <c:pt idx="50">
                  <c:v>94.243812563777823</c:v>
                </c:pt>
                <c:pt idx="51">
                  <c:v>94.329099617362857</c:v>
                </c:pt>
                <c:pt idx="52">
                  <c:v>94.413426988003053</c:v>
                </c:pt>
                <c:pt idx="53">
                  <c:v>94.502534950181385</c:v>
                </c:pt>
                <c:pt idx="54">
                  <c:v>94.590702582870179</c:v>
                </c:pt>
                <c:pt idx="55">
                  <c:v>94.677174723685397</c:v>
                </c:pt>
                <c:pt idx="56">
                  <c:v>94.766375646852552</c:v>
                </c:pt>
                <c:pt idx="57">
                  <c:v>94.86178249254553</c:v>
                </c:pt>
                <c:pt idx="58">
                  <c:v>94.950831533291336</c:v>
                </c:pt>
                <c:pt idx="59">
                  <c:v>95.043958395115752</c:v>
                </c:pt>
                <c:pt idx="60">
                  <c:v>95.140013705765071</c:v>
                </c:pt>
                <c:pt idx="61">
                  <c:v>95.241811062640878</c:v>
                </c:pt>
                <c:pt idx="62">
                  <c:v>95.341835566064034</c:v>
                </c:pt>
                <c:pt idx="63">
                  <c:v>95.445771561993794</c:v>
                </c:pt>
                <c:pt idx="64">
                  <c:v>95.553973584524229</c:v>
                </c:pt>
                <c:pt idx="65">
                  <c:v>95.664857297857324</c:v>
                </c:pt>
                <c:pt idx="66">
                  <c:v>95.780673858270887</c:v>
                </c:pt>
                <c:pt idx="67">
                  <c:v>95.906165925746791</c:v>
                </c:pt>
                <c:pt idx="68">
                  <c:v>96.035444677276843</c:v>
                </c:pt>
                <c:pt idx="69">
                  <c:v>96.160378166485629</c:v>
                </c:pt>
                <c:pt idx="70">
                  <c:v>96.291295409474174</c:v>
                </c:pt>
                <c:pt idx="71">
                  <c:v>96.42685692083937</c:v>
                </c:pt>
                <c:pt idx="72">
                  <c:v>96.570687171426741</c:v>
                </c:pt>
                <c:pt idx="73">
                  <c:v>96.718258018928424</c:v>
                </c:pt>
                <c:pt idx="74">
                  <c:v>96.878174889103931</c:v>
                </c:pt>
                <c:pt idx="75">
                  <c:v>97.04410318212615</c:v>
                </c:pt>
                <c:pt idx="76">
                  <c:v>97.222436145771468</c:v>
                </c:pt>
                <c:pt idx="77">
                  <c:v>97.40030929317318</c:v>
                </c:pt>
                <c:pt idx="78">
                  <c:v>97.585743825185389</c:v>
                </c:pt>
                <c:pt idx="79">
                  <c:v>97.785694667863837</c:v>
                </c:pt>
                <c:pt idx="80">
                  <c:v>98.009277565251878</c:v>
                </c:pt>
                <c:pt idx="81">
                  <c:v>98.230115645796204</c:v>
                </c:pt>
                <c:pt idx="82">
                  <c:v>98.475456544419131</c:v>
                </c:pt>
                <c:pt idx="83">
                  <c:v>98.719419982500867</c:v>
                </c:pt>
                <c:pt idx="84">
                  <c:v>98.988416982156608</c:v>
                </c:pt>
                <c:pt idx="85">
                  <c:v>99.282613584221238</c:v>
                </c:pt>
                <c:pt idx="86">
                  <c:v>99.620273789361988</c:v>
                </c:pt>
                <c:pt idx="87">
                  <c:v>99.974439941418709</c:v>
                </c:pt>
                <c:pt idx="88">
                  <c:v>100.3634405826642</c:v>
                </c:pt>
                <c:pt idx="89">
                  <c:v>100.79507960962165</c:v>
                </c:pt>
                <c:pt idx="90">
                  <c:v>101.28567762942599</c:v>
                </c:pt>
                <c:pt idx="91">
                  <c:v>101.80575083805354</c:v>
                </c:pt>
                <c:pt idx="92">
                  <c:v>102.4316931802843</c:v>
                </c:pt>
                <c:pt idx="93">
                  <c:v>103.13561164668768</c:v>
                </c:pt>
                <c:pt idx="94">
                  <c:v>104.0107372173031</c:v>
                </c:pt>
                <c:pt idx="95">
                  <c:v>105.04177751069226</c:v>
                </c:pt>
                <c:pt idx="96">
                  <c:v>106.35148408679039</c:v>
                </c:pt>
                <c:pt idx="97">
                  <c:v>108.07527688705984</c:v>
                </c:pt>
                <c:pt idx="98">
                  <c:v>110.32587229065456</c:v>
                </c:pt>
              </c:numCache>
            </c:numRef>
          </c:xVal>
          <c:yVal>
            <c:numRef>
              <c:f>'3D-UMa (K=M=1)'!$BV$156:$BV$254</c:f>
              <c:numCache>
                <c:formatCode>0.000_ </c:formatCode>
                <c:ptCount val="99"/>
                <c:pt idx="0">
                  <c:v>-1.1897768323493096E-2</c:v>
                </c:pt>
                <c:pt idx="1">
                  <c:v>3.5130446152592754E-2</c:v>
                </c:pt>
                <c:pt idx="2">
                  <c:v>3.2573079654014236E-2</c:v>
                </c:pt>
                <c:pt idx="3">
                  <c:v>4.2326636375847215E-2</c:v>
                </c:pt>
                <c:pt idx="4">
                  <c:v>5.2308136292353424E-2</c:v>
                </c:pt>
                <c:pt idx="5">
                  <c:v>5.2835236547821296E-2</c:v>
                </c:pt>
                <c:pt idx="6">
                  <c:v>5.2311308562821068E-2</c:v>
                </c:pt>
                <c:pt idx="7">
                  <c:v>6.0412378880030815E-2</c:v>
                </c:pt>
                <c:pt idx="8">
                  <c:v>6.9128254073177686E-2</c:v>
                </c:pt>
                <c:pt idx="9">
                  <c:v>7.0752142493702763E-2</c:v>
                </c:pt>
                <c:pt idx="10">
                  <c:v>7.7124249900862196E-2</c:v>
                </c:pt>
                <c:pt idx="11">
                  <c:v>8.115603035135166E-2</c:v>
                </c:pt>
                <c:pt idx="12">
                  <c:v>8.2048681799392398E-2</c:v>
                </c:pt>
                <c:pt idx="13">
                  <c:v>8.5559392973095783E-2</c:v>
                </c:pt>
                <c:pt idx="14">
                  <c:v>9.5647637004574904E-2</c:v>
                </c:pt>
                <c:pt idx="15">
                  <c:v>0.10094064231398647</c:v>
                </c:pt>
                <c:pt idx="16">
                  <c:v>0.10394210936637194</c:v>
                </c:pt>
                <c:pt idx="17">
                  <c:v>0.10704975532185301</c:v>
                </c:pt>
                <c:pt idx="18">
                  <c:v>0.10513529559797519</c:v>
                </c:pt>
                <c:pt idx="19">
                  <c:v>0.10624090065647351</c:v>
                </c:pt>
                <c:pt idx="20">
                  <c:v>0.10918397594353735</c:v>
                </c:pt>
                <c:pt idx="21">
                  <c:v>0.10883675323361786</c:v>
                </c:pt>
                <c:pt idx="22">
                  <c:v>0.10740867106886753</c:v>
                </c:pt>
                <c:pt idx="23">
                  <c:v>0.10931517042142502</c:v>
                </c:pt>
                <c:pt idx="24">
                  <c:v>0.10882054070208369</c:v>
                </c:pt>
                <c:pt idx="25">
                  <c:v>0.10858962618034695</c:v>
                </c:pt>
                <c:pt idx="26">
                  <c:v>0.11111087883389814</c:v>
                </c:pt>
                <c:pt idx="27">
                  <c:v>0.11295076176051566</c:v>
                </c:pt>
                <c:pt idx="28">
                  <c:v>0.10397805127568915</c:v>
                </c:pt>
                <c:pt idx="29">
                  <c:v>0.10254535207187132</c:v>
                </c:pt>
                <c:pt idx="30">
                  <c:v>0.10225765072108572</c:v>
                </c:pt>
                <c:pt idx="31">
                  <c:v>0.10483711323607281</c:v>
                </c:pt>
                <c:pt idx="32">
                  <c:v>0.11244376627877273</c:v>
                </c:pt>
                <c:pt idx="33">
                  <c:v>0.11152325294867182</c:v>
                </c:pt>
                <c:pt idx="34">
                  <c:v>0.10699855905460254</c:v>
                </c:pt>
                <c:pt idx="35">
                  <c:v>0.10144383539716273</c:v>
                </c:pt>
                <c:pt idx="36">
                  <c:v>0.10133859222315778</c:v>
                </c:pt>
                <c:pt idx="37">
                  <c:v>9.4144657942237586E-2</c:v>
                </c:pt>
                <c:pt idx="38">
                  <c:v>8.7858674200646192E-2</c:v>
                </c:pt>
                <c:pt idx="39">
                  <c:v>8.1553764298618603E-2</c:v>
                </c:pt>
                <c:pt idx="40">
                  <c:v>7.6285415591826222E-2</c:v>
                </c:pt>
                <c:pt idx="41">
                  <c:v>7.3332588687108569E-2</c:v>
                </c:pt>
                <c:pt idx="42">
                  <c:v>6.7846403672675137E-2</c:v>
                </c:pt>
                <c:pt idx="43">
                  <c:v>6.5205305056437624E-2</c:v>
                </c:pt>
                <c:pt idx="44">
                  <c:v>6.2139475211608897E-2</c:v>
                </c:pt>
                <c:pt idx="45">
                  <c:v>5.7757159275752201E-2</c:v>
                </c:pt>
                <c:pt idx="46">
                  <c:v>5.5547195623660173E-2</c:v>
                </c:pt>
                <c:pt idx="47">
                  <c:v>5.2480366201550055E-2</c:v>
                </c:pt>
                <c:pt idx="48">
                  <c:v>5.1378252038233541E-2</c:v>
                </c:pt>
                <c:pt idx="49">
                  <c:v>5.1781806034398414E-2</c:v>
                </c:pt>
                <c:pt idx="50">
                  <c:v>4.8424738696880354E-2</c:v>
                </c:pt>
                <c:pt idx="51">
                  <c:v>4.0814391908838843E-2</c:v>
                </c:pt>
                <c:pt idx="52">
                  <c:v>4.0793668266545069E-2</c:v>
                </c:pt>
                <c:pt idx="53">
                  <c:v>3.5501246404407993E-2</c:v>
                </c:pt>
                <c:pt idx="54">
                  <c:v>2.8057000851916314E-2</c:v>
                </c:pt>
                <c:pt idx="55">
                  <c:v>2.4612810748806169E-2</c:v>
                </c:pt>
                <c:pt idx="56">
                  <c:v>2.9147782865052818E-2</c:v>
                </c:pt>
                <c:pt idx="57">
                  <c:v>2.1518071386168458E-2</c:v>
                </c:pt>
                <c:pt idx="58">
                  <c:v>2.4626108888270437E-2</c:v>
                </c:pt>
                <c:pt idx="59">
                  <c:v>2.6037283260450295E-2</c:v>
                </c:pt>
                <c:pt idx="60">
                  <c:v>2.4480220071922076E-2</c:v>
                </c:pt>
                <c:pt idx="61">
                  <c:v>1.5143927385324218E-2</c:v>
                </c:pt>
                <c:pt idx="62">
                  <c:v>1.2256233015264684E-2</c:v>
                </c:pt>
                <c:pt idx="63">
                  <c:v>6.2278107916000636E-3</c:v>
                </c:pt>
                <c:pt idx="64">
                  <c:v>8.5111497554777316E-3</c:v>
                </c:pt>
                <c:pt idx="65">
                  <c:v>4.5413609938691479E-3</c:v>
                </c:pt>
                <c:pt idx="66">
                  <c:v>-5.0488242024897545E-3</c:v>
                </c:pt>
                <c:pt idx="67">
                  <c:v>-2.1908093721592081E-2</c:v>
                </c:pt>
                <c:pt idx="68">
                  <c:v>-2.7542553062446018E-2</c:v>
                </c:pt>
                <c:pt idx="69">
                  <c:v>-3.4866905524026492E-2</c:v>
                </c:pt>
                <c:pt idx="70">
                  <c:v>-4.2407236627667544E-2</c:v>
                </c:pt>
                <c:pt idx="71">
                  <c:v>-4.8910004639665772E-2</c:v>
                </c:pt>
                <c:pt idx="72">
                  <c:v>-6.0530244000645439E-2</c:v>
                </c:pt>
                <c:pt idx="73">
                  <c:v>-5.7556430831724015E-2</c:v>
                </c:pt>
                <c:pt idx="74">
                  <c:v>-7.2944697185434393E-2</c:v>
                </c:pt>
                <c:pt idx="75">
                  <c:v>-7.6611342626549117E-2</c:v>
                </c:pt>
                <c:pt idx="76">
                  <c:v>-8.584536233566098E-2</c:v>
                </c:pt>
                <c:pt idx="77">
                  <c:v>-9.1792974011781325E-2</c:v>
                </c:pt>
                <c:pt idx="78">
                  <c:v>-0.10069920934418519</c:v>
                </c:pt>
                <c:pt idx="79">
                  <c:v>-0.10727679616593377</c:v>
                </c:pt>
                <c:pt idx="80">
                  <c:v>-0.14025573370717836</c:v>
                </c:pt>
                <c:pt idx="81">
                  <c:v>-0.14948140191650339</c:v>
                </c:pt>
                <c:pt idx="82">
                  <c:v>-0.17331681694183487</c:v>
                </c:pt>
                <c:pt idx="83">
                  <c:v>-0.17855738968226831</c:v>
                </c:pt>
                <c:pt idx="84">
                  <c:v>-0.19459352278781239</c:v>
                </c:pt>
                <c:pt idx="85">
                  <c:v>-0.20827953765294183</c:v>
                </c:pt>
                <c:pt idx="86">
                  <c:v>-0.23644704045719322</c:v>
                </c:pt>
                <c:pt idx="87">
                  <c:v>-0.26545964377720566</c:v>
                </c:pt>
                <c:pt idx="88">
                  <c:v>-0.29808053645119514</c:v>
                </c:pt>
                <c:pt idx="89">
                  <c:v>-0.33151389579265356</c:v>
                </c:pt>
                <c:pt idx="90">
                  <c:v>-0.39153413255598934</c:v>
                </c:pt>
                <c:pt idx="91">
                  <c:v>-0.43290110335253473</c:v>
                </c:pt>
                <c:pt idx="92">
                  <c:v>-0.50937692005230417</c:v>
                </c:pt>
                <c:pt idx="93">
                  <c:v>-0.5263189900936851</c:v>
                </c:pt>
                <c:pt idx="94">
                  <c:v>-0.62279491712610024</c:v>
                </c:pt>
                <c:pt idx="95">
                  <c:v>-0.80184696915625864</c:v>
                </c:pt>
                <c:pt idx="96">
                  <c:v>-1.0573112022133984</c:v>
                </c:pt>
                <c:pt idx="97">
                  <c:v>-1.3315207808018386</c:v>
                </c:pt>
                <c:pt idx="98">
                  <c:v>-1.6747396844065605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'3D-UMa (K=M=1)'!$BW$155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90.125553870909087</c:v>
                </c:pt>
                <c:pt idx="1">
                  <c:v>90.416952727423606</c:v>
                </c:pt>
                <c:pt idx="2">
                  <c:v>90.558356866275588</c:v>
                </c:pt>
                <c:pt idx="3">
                  <c:v>90.669841179003456</c:v>
                </c:pt>
                <c:pt idx="4">
                  <c:v>90.760284856628445</c:v>
                </c:pt>
                <c:pt idx="5">
                  <c:v>90.842106115478174</c:v>
                </c:pt>
                <c:pt idx="6">
                  <c:v>90.921672754400376</c:v>
                </c:pt>
                <c:pt idx="7">
                  <c:v>90.990674296263975</c:v>
                </c:pt>
                <c:pt idx="8">
                  <c:v>91.053588376851422</c:v>
                </c:pt>
                <c:pt idx="9">
                  <c:v>91.119543744214994</c:v>
                </c:pt>
                <c:pt idx="10">
                  <c:v>91.181778992185443</c:v>
                </c:pt>
                <c:pt idx="11">
                  <c:v>91.240753470606151</c:v>
                </c:pt>
                <c:pt idx="12">
                  <c:v>91.305657208868013</c:v>
                </c:pt>
                <c:pt idx="13">
                  <c:v>91.3686542479915</c:v>
                </c:pt>
                <c:pt idx="14">
                  <c:v>91.430349430578531</c:v>
                </c:pt>
                <c:pt idx="15">
                  <c:v>91.493696769125819</c:v>
                </c:pt>
                <c:pt idx="16">
                  <c:v>91.559073722366534</c:v>
                </c:pt>
                <c:pt idx="17">
                  <c:v>91.627456203205952</c:v>
                </c:pt>
                <c:pt idx="18">
                  <c:v>91.697191131465331</c:v>
                </c:pt>
                <c:pt idx="19">
                  <c:v>91.762456548139227</c:v>
                </c:pt>
                <c:pt idx="20">
                  <c:v>91.832283887482063</c:v>
                </c:pt>
                <c:pt idx="21">
                  <c:v>91.902837538688686</c:v>
                </c:pt>
                <c:pt idx="22">
                  <c:v>91.975789852278936</c:v>
                </c:pt>
                <c:pt idx="23">
                  <c:v>92.050564204508078</c:v>
                </c:pt>
                <c:pt idx="24">
                  <c:v>92.123175122041218</c:v>
                </c:pt>
                <c:pt idx="25">
                  <c:v>92.198062437268447</c:v>
                </c:pt>
                <c:pt idx="26">
                  <c:v>92.273979106768408</c:v>
                </c:pt>
                <c:pt idx="27">
                  <c:v>92.352983568734686</c:v>
                </c:pt>
                <c:pt idx="28">
                  <c:v>92.440623384491005</c:v>
                </c:pt>
                <c:pt idx="29">
                  <c:v>92.522098287674623</c:v>
                </c:pt>
                <c:pt idx="30">
                  <c:v>92.599612514697611</c:v>
                </c:pt>
                <c:pt idx="31">
                  <c:v>92.678229356864023</c:v>
                </c:pt>
                <c:pt idx="32">
                  <c:v>92.757660201608928</c:v>
                </c:pt>
                <c:pt idx="33">
                  <c:v>92.840451175156034</c:v>
                </c:pt>
                <c:pt idx="34">
                  <c:v>92.922898129187899</c:v>
                </c:pt>
                <c:pt idx="35">
                  <c:v>93.008208577927533</c:v>
                </c:pt>
                <c:pt idx="36">
                  <c:v>93.089903011128143</c:v>
                </c:pt>
                <c:pt idx="37">
                  <c:v>93.17470817131526</c:v>
                </c:pt>
                <c:pt idx="38">
                  <c:v>93.257343054900048</c:v>
                </c:pt>
                <c:pt idx="39">
                  <c:v>93.341793041860186</c:v>
                </c:pt>
                <c:pt idx="40">
                  <c:v>93.424267453460871</c:v>
                </c:pt>
                <c:pt idx="41">
                  <c:v>93.506933033613194</c:v>
                </c:pt>
                <c:pt idx="42">
                  <c:v>93.59084281683613</c:v>
                </c:pt>
                <c:pt idx="43">
                  <c:v>93.671453922073056</c:v>
                </c:pt>
                <c:pt idx="44">
                  <c:v>93.751990590762588</c:v>
                </c:pt>
                <c:pt idx="45">
                  <c:v>93.833573388834552</c:v>
                </c:pt>
                <c:pt idx="46">
                  <c:v>93.914687825987542</c:v>
                </c:pt>
                <c:pt idx="47">
                  <c:v>93.998326845349951</c:v>
                </c:pt>
                <c:pt idx="48">
                  <c:v>94.07778093799736</c:v>
                </c:pt>
                <c:pt idx="49">
                  <c:v>94.159286475463404</c:v>
                </c:pt>
                <c:pt idx="50">
                  <c:v>94.243812563777823</c:v>
                </c:pt>
                <c:pt idx="51">
                  <c:v>94.329099617362857</c:v>
                </c:pt>
                <c:pt idx="52">
                  <c:v>94.413426988003053</c:v>
                </c:pt>
                <c:pt idx="53">
                  <c:v>94.502534950181385</c:v>
                </c:pt>
                <c:pt idx="54">
                  <c:v>94.590702582870179</c:v>
                </c:pt>
                <c:pt idx="55">
                  <c:v>94.677174723685397</c:v>
                </c:pt>
                <c:pt idx="56">
                  <c:v>94.766375646852552</c:v>
                </c:pt>
                <c:pt idx="57">
                  <c:v>94.86178249254553</c:v>
                </c:pt>
                <c:pt idx="58">
                  <c:v>94.950831533291336</c:v>
                </c:pt>
                <c:pt idx="59">
                  <c:v>95.043958395115752</c:v>
                </c:pt>
                <c:pt idx="60">
                  <c:v>95.140013705765071</c:v>
                </c:pt>
                <c:pt idx="61">
                  <c:v>95.241811062640878</c:v>
                </c:pt>
                <c:pt idx="62">
                  <c:v>95.341835566064034</c:v>
                </c:pt>
                <c:pt idx="63">
                  <c:v>95.445771561993794</c:v>
                </c:pt>
                <c:pt idx="64">
                  <c:v>95.553973584524229</c:v>
                </c:pt>
                <c:pt idx="65">
                  <c:v>95.664857297857324</c:v>
                </c:pt>
                <c:pt idx="66">
                  <c:v>95.780673858270887</c:v>
                </c:pt>
                <c:pt idx="67">
                  <c:v>95.906165925746791</c:v>
                </c:pt>
                <c:pt idx="68">
                  <c:v>96.035444677276843</c:v>
                </c:pt>
                <c:pt idx="69">
                  <c:v>96.160378166485629</c:v>
                </c:pt>
                <c:pt idx="70">
                  <c:v>96.291295409474174</c:v>
                </c:pt>
                <c:pt idx="71">
                  <c:v>96.42685692083937</c:v>
                </c:pt>
                <c:pt idx="72">
                  <c:v>96.570687171426741</c:v>
                </c:pt>
                <c:pt idx="73">
                  <c:v>96.718258018928424</c:v>
                </c:pt>
                <c:pt idx="74">
                  <c:v>96.878174889103931</c:v>
                </c:pt>
                <c:pt idx="75">
                  <c:v>97.04410318212615</c:v>
                </c:pt>
                <c:pt idx="76">
                  <c:v>97.222436145771468</c:v>
                </c:pt>
                <c:pt idx="77">
                  <c:v>97.40030929317318</c:v>
                </c:pt>
                <c:pt idx="78">
                  <c:v>97.585743825185389</c:v>
                </c:pt>
                <c:pt idx="79">
                  <c:v>97.785694667863837</c:v>
                </c:pt>
                <c:pt idx="80">
                  <c:v>98.009277565251878</c:v>
                </c:pt>
                <c:pt idx="81">
                  <c:v>98.230115645796204</c:v>
                </c:pt>
                <c:pt idx="82">
                  <c:v>98.475456544419131</c:v>
                </c:pt>
                <c:pt idx="83">
                  <c:v>98.719419982500867</c:v>
                </c:pt>
                <c:pt idx="84">
                  <c:v>98.988416982156608</c:v>
                </c:pt>
                <c:pt idx="85">
                  <c:v>99.282613584221238</c:v>
                </c:pt>
                <c:pt idx="86">
                  <c:v>99.620273789361988</c:v>
                </c:pt>
                <c:pt idx="87">
                  <c:v>99.974439941418709</c:v>
                </c:pt>
                <c:pt idx="88">
                  <c:v>100.3634405826642</c:v>
                </c:pt>
                <c:pt idx="89">
                  <c:v>100.79507960962165</c:v>
                </c:pt>
                <c:pt idx="90">
                  <c:v>101.28567762942599</c:v>
                </c:pt>
                <c:pt idx="91">
                  <c:v>101.80575083805354</c:v>
                </c:pt>
                <c:pt idx="92">
                  <c:v>102.4316931802843</c:v>
                </c:pt>
                <c:pt idx="93">
                  <c:v>103.13561164668768</c:v>
                </c:pt>
                <c:pt idx="94">
                  <c:v>104.0107372173031</c:v>
                </c:pt>
                <c:pt idx="95">
                  <c:v>105.04177751069226</c:v>
                </c:pt>
                <c:pt idx="96">
                  <c:v>106.35148408679039</c:v>
                </c:pt>
                <c:pt idx="97">
                  <c:v>108.07527688705984</c:v>
                </c:pt>
                <c:pt idx="98">
                  <c:v>110.32587229065456</c:v>
                </c:pt>
              </c:numCache>
            </c:numRef>
          </c:xVal>
          <c:yVal>
            <c:numRef>
              <c:f>'3D-UMa (K=M=1)'!$BW$156:$BW$254</c:f>
              <c:numCache>
                <c:formatCode>0.000_ </c:formatCode>
                <c:ptCount val="99"/>
                <c:pt idx="0">
                  <c:v>-3.9255325252867124E-3</c:v>
                </c:pt>
                <c:pt idx="1">
                  <c:v>4.5379831337868382E-2</c:v>
                </c:pt>
                <c:pt idx="2">
                  <c:v>4.7759817071778343E-2</c:v>
                </c:pt>
                <c:pt idx="3">
                  <c:v>5.5434194072290666E-2</c:v>
                </c:pt>
                <c:pt idx="4">
                  <c:v>5.5515760749145215E-2</c:v>
                </c:pt>
                <c:pt idx="5">
                  <c:v>5.5779054787734594E-2</c:v>
                </c:pt>
                <c:pt idx="6">
                  <c:v>5.688280503494525E-2</c:v>
                </c:pt>
                <c:pt idx="7">
                  <c:v>6.1607609660171647E-2</c:v>
                </c:pt>
                <c:pt idx="8">
                  <c:v>6.4742359601922317E-2</c:v>
                </c:pt>
                <c:pt idx="9">
                  <c:v>7.0182602040972597E-2</c:v>
                </c:pt>
                <c:pt idx="10">
                  <c:v>7.1441440604218087E-2</c:v>
                </c:pt>
                <c:pt idx="11">
                  <c:v>8.0623139584830028E-2</c:v>
                </c:pt>
                <c:pt idx="12">
                  <c:v>7.8206163854687816E-2</c:v>
                </c:pt>
                <c:pt idx="13">
                  <c:v>8.1060178182852383E-2</c:v>
                </c:pt>
                <c:pt idx="14">
                  <c:v>8.3520673896686048E-2</c:v>
                </c:pt>
                <c:pt idx="15">
                  <c:v>8.9340203598922585E-2</c:v>
                </c:pt>
                <c:pt idx="16">
                  <c:v>9.0378790718247615E-2</c:v>
                </c:pt>
                <c:pt idx="17">
                  <c:v>8.4394140643283322E-2</c:v>
                </c:pt>
                <c:pt idx="18">
                  <c:v>7.399581905123398E-2</c:v>
                </c:pt>
                <c:pt idx="19">
                  <c:v>7.4400601314010828E-2</c:v>
                </c:pt>
                <c:pt idx="20">
                  <c:v>7.0520385167668564E-2</c:v>
                </c:pt>
                <c:pt idx="21">
                  <c:v>6.5393810896111404E-2</c:v>
                </c:pt>
                <c:pt idx="22">
                  <c:v>5.7920812851833148E-2</c:v>
                </c:pt>
                <c:pt idx="23">
                  <c:v>6.1078174989589229E-2</c:v>
                </c:pt>
                <c:pt idx="24">
                  <c:v>6.3222766592787139E-2</c:v>
                </c:pt>
                <c:pt idx="25">
                  <c:v>6.0490811802552003E-2</c:v>
                </c:pt>
                <c:pt idx="26">
                  <c:v>6.3439185262154751E-2</c:v>
                </c:pt>
                <c:pt idx="27">
                  <c:v>5.7699655349054524E-2</c:v>
                </c:pt>
                <c:pt idx="28">
                  <c:v>5.2154778391582113E-2</c:v>
                </c:pt>
                <c:pt idx="29">
                  <c:v>5.7941927012535643E-2</c:v>
                </c:pt>
                <c:pt idx="30">
                  <c:v>5.9852315670369194E-2</c:v>
                </c:pt>
                <c:pt idx="31">
                  <c:v>5.7700259010957211E-2</c:v>
                </c:pt>
                <c:pt idx="32">
                  <c:v>5.5062667653729136E-2</c:v>
                </c:pt>
                <c:pt idx="33">
                  <c:v>6.193719127412578E-2</c:v>
                </c:pt>
                <c:pt idx="34">
                  <c:v>5.7590608188746728E-2</c:v>
                </c:pt>
                <c:pt idx="35">
                  <c:v>4.8064558532743717E-2</c:v>
                </c:pt>
                <c:pt idx="36">
                  <c:v>4.4286540132432606E-2</c:v>
                </c:pt>
                <c:pt idx="37">
                  <c:v>3.4036640135539642E-2</c:v>
                </c:pt>
                <c:pt idx="38">
                  <c:v>2.8004255978615333E-2</c:v>
                </c:pt>
                <c:pt idx="39">
                  <c:v>2.6645484389462126E-2</c:v>
                </c:pt>
                <c:pt idx="40">
                  <c:v>2.0610977093724614E-2</c:v>
                </c:pt>
                <c:pt idx="41">
                  <c:v>1.8441036019822832E-2</c:v>
                </c:pt>
                <c:pt idx="42">
                  <c:v>6.7685693908003941E-3</c:v>
                </c:pt>
                <c:pt idx="43">
                  <c:v>1.3392893859020205E-2</c:v>
                </c:pt>
                <c:pt idx="44">
                  <c:v>1.5215962549902429E-2</c:v>
                </c:pt>
                <c:pt idx="45">
                  <c:v>1.0276585805115701E-2</c:v>
                </c:pt>
                <c:pt idx="46">
                  <c:v>4.7962365989775435E-3</c:v>
                </c:pt>
                <c:pt idx="47">
                  <c:v>3.5344327303050704E-3</c:v>
                </c:pt>
                <c:pt idx="48">
                  <c:v>1.5905229641077767E-3</c:v>
                </c:pt>
                <c:pt idx="49">
                  <c:v>7.1358431222563468E-3</c:v>
                </c:pt>
                <c:pt idx="50">
                  <c:v>8.6678102768757981E-3</c:v>
                </c:pt>
                <c:pt idx="51">
                  <c:v>7.6076463357139801E-3</c:v>
                </c:pt>
                <c:pt idx="52">
                  <c:v>2.2803954477268462E-3</c:v>
                </c:pt>
                <c:pt idx="53">
                  <c:v>7.301271421937372E-3</c:v>
                </c:pt>
                <c:pt idx="54">
                  <c:v>-1.6690831278793894E-3</c:v>
                </c:pt>
                <c:pt idx="55">
                  <c:v>5.2969867910519497E-3</c:v>
                </c:pt>
                <c:pt idx="56">
                  <c:v>6.2826474709396507E-3</c:v>
                </c:pt>
                <c:pt idx="57">
                  <c:v>2.0736196567270326E-3</c:v>
                </c:pt>
                <c:pt idx="58">
                  <c:v>8.972912554995105E-3</c:v>
                </c:pt>
                <c:pt idx="59">
                  <c:v>1.3382624190171555E-2</c:v>
                </c:pt>
                <c:pt idx="60">
                  <c:v>1.9988885570001003E-2</c:v>
                </c:pt>
                <c:pt idx="61">
                  <c:v>8.902523816232133E-3</c:v>
                </c:pt>
                <c:pt idx="62">
                  <c:v>1.8070144043022651E-2</c:v>
                </c:pt>
                <c:pt idx="63">
                  <c:v>1.8467066174522984E-2</c:v>
                </c:pt>
                <c:pt idx="64">
                  <c:v>1.571073441813553E-2</c:v>
                </c:pt>
                <c:pt idx="65">
                  <c:v>2.0781081201519669E-2</c:v>
                </c:pt>
                <c:pt idx="66">
                  <c:v>1.744341928429094E-2</c:v>
                </c:pt>
                <c:pt idx="67">
                  <c:v>4.0906862071210526E-3</c:v>
                </c:pt>
                <c:pt idx="68">
                  <c:v>-2.6270653483351225E-3</c:v>
                </c:pt>
                <c:pt idx="69">
                  <c:v>3.700068935188483E-3</c:v>
                </c:pt>
                <c:pt idx="70">
                  <c:v>2.879507444319529E-3</c:v>
                </c:pt>
                <c:pt idx="71">
                  <c:v>1.4217752226940661E-2</c:v>
                </c:pt>
                <c:pt idx="72">
                  <c:v>4.3142330748651148E-3</c:v>
                </c:pt>
                <c:pt idx="73">
                  <c:v>8.9306057076470324E-3</c:v>
                </c:pt>
                <c:pt idx="74">
                  <c:v>3.9399837200164711E-3</c:v>
                </c:pt>
                <c:pt idx="75">
                  <c:v>-5.6012408301455707E-3</c:v>
                </c:pt>
                <c:pt idx="76">
                  <c:v>-3.2284839449374658E-3</c:v>
                </c:pt>
                <c:pt idx="77">
                  <c:v>8.0456982730083837E-3</c:v>
                </c:pt>
                <c:pt idx="78">
                  <c:v>-2.9584396437911664E-3</c:v>
                </c:pt>
                <c:pt idx="79">
                  <c:v>-8.6654964514991661E-3</c:v>
                </c:pt>
                <c:pt idx="80">
                  <c:v>-2.9033596767220615E-2</c:v>
                </c:pt>
                <c:pt idx="81">
                  <c:v>-3.3694153889470613E-2</c:v>
                </c:pt>
                <c:pt idx="82">
                  <c:v>-3.5481189213115272E-2</c:v>
                </c:pt>
                <c:pt idx="83">
                  <c:v>-3.922578687826217E-2</c:v>
                </c:pt>
                <c:pt idx="84">
                  <c:v>-2.4202381785286775E-2</c:v>
                </c:pt>
                <c:pt idx="85">
                  <c:v>9.1377272600112747E-3</c:v>
                </c:pt>
                <c:pt idx="86">
                  <c:v>-5.3448748447948446E-3</c:v>
                </c:pt>
                <c:pt idx="87">
                  <c:v>3.9171393154191492E-3</c:v>
                </c:pt>
                <c:pt idx="88">
                  <c:v>5.6778735999927221E-3</c:v>
                </c:pt>
                <c:pt idx="89">
                  <c:v>1.5562269034546716E-2</c:v>
                </c:pt>
                <c:pt idx="90">
                  <c:v>-2.4310156072488098E-2</c:v>
                </c:pt>
                <c:pt idx="91">
                  <c:v>1.8240328957020324E-2</c:v>
                </c:pt>
                <c:pt idx="92">
                  <c:v>5.862746968047361E-2</c:v>
                </c:pt>
                <c:pt idx="93">
                  <c:v>4.2014561807761197E-2</c:v>
                </c:pt>
                <c:pt idx="94">
                  <c:v>5.0462035030392371E-2</c:v>
                </c:pt>
                <c:pt idx="95">
                  <c:v>-6.4043413152603534E-3</c:v>
                </c:pt>
                <c:pt idx="96">
                  <c:v>-2.9876261564126594E-2</c:v>
                </c:pt>
                <c:pt idx="97">
                  <c:v>-2.6247332200384221E-2</c:v>
                </c:pt>
                <c:pt idx="98">
                  <c:v>-2.3856234721861824E-2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'3D-UMa (K=M=1)'!$BX$155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90.125553870909087</c:v>
                </c:pt>
                <c:pt idx="1">
                  <c:v>90.416952727423606</c:v>
                </c:pt>
                <c:pt idx="2">
                  <c:v>90.558356866275588</c:v>
                </c:pt>
                <c:pt idx="3">
                  <c:v>90.669841179003456</c:v>
                </c:pt>
                <c:pt idx="4">
                  <c:v>90.760284856628445</c:v>
                </c:pt>
                <c:pt idx="5">
                  <c:v>90.842106115478174</c:v>
                </c:pt>
                <c:pt idx="6">
                  <c:v>90.921672754400376</c:v>
                </c:pt>
                <c:pt idx="7">
                  <c:v>90.990674296263975</c:v>
                </c:pt>
                <c:pt idx="8">
                  <c:v>91.053588376851422</c:v>
                </c:pt>
                <c:pt idx="9">
                  <c:v>91.119543744214994</c:v>
                </c:pt>
                <c:pt idx="10">
                  <c:v>91.181778992185443</c:v>
                </c:pt>
                <c:pt idx="11">
                  <c:v>91.240753470606151</c:v>
                </c:pt>
                <c:pt idx="12">
                  <c:v>91.305657208868013</c:v>
                </c:pt>
                <c:pt idx="13">
                  <c:v>91.3686542479915</c:v>
                </c:pt>
                <c:pt idx="14">
                  <c:v>91.430349430578531</c:v>
                </c:pt>
                <c:pt idx="15">
                  <c:v>91.493696769125819</c:v>
                </c:pt>
                <c:pt idx="16">
                  <c:v>91.559073722366534</c:v>
                </c:pt>
                <c:pt idx="17">
                  <c:v>91.627456203205952</c:v>
                </c:pt>
                <c:pt idx="18">
                  <c:v>91.697191131465331</c:v>
                </c:pt>
                <c:pt idx="19">
                  <c:v>91.762456548139227</c:v>
                </c:pt>
                <c:pt idx="20">
                  <c:v>91.832283887482063</c:v>
                </c:pt>
                <c:pt idx="21">
                  <c:v>91.902837538688686</c:v>
                </c:pt>
                <c:pt idx="22">
                  <c:v>91.975789852278936</c:v>
                </c:pt>
                <c:pt idx="23">
                  <c:v>92.050564204508078</c:v>
                </c:pt>
                <c:pt idx="24">
                  <c:v>92.123175122041218</c:v>
                </c:pt>
                <c:pt idx="25">
                  <c:v>92.198062437268447</c:v>
                </c:pt>
                <c:pt idx="26">
                  <c:v>92.273979106768408</c:v>
                </c:pt>
                <c:pt idx="27">
                  <c:v>92.352983568734686</c:v>
                </c:pt>
                <c:pt idx="28">
                  <c:v>92.440623384491005</c:v>
                </c:pt>
                <c:pt idx="29">
                  <c:v>92.522098287674623</c:v>
                </c:pt>
                <c:pt idx="30">
                  <c:v>92.599612514697611</c:v>
                </c:pt>
                <c:pt idx="31">
                  <c:v>92.678229356864023</c:v>
                </c:pt>
                <c:pt idx="32">
                  <c:v>92.757660201608928</c:v>
                </c:pt>
                <c:pt idx="33">
                  <c:v>92.840451175156034</c:v>
                </c:pt>
                <c:pt idx="34">
                  <c:v>92.922898129187899</c:v>
                </c:pt>
                <c:pt idx="35">
                  <c:v>93.008208577927533</c:v>
                </c:pt>
                <c:pt idx="36">
                  <c:v>93.089903011128143</c:v>
                </c:pt>
                <c:pt idx="37">
                  <c:v>93.17470817131526</c:v>
                </c:pt>
                <c:pt idx="38">
                  <c:v>93.257343054900048</c:v>
                </c:pt>
                <c:pt idx="39">
                  <c:v>93.341793041860186</c:v>
                </c:pt>
                <c:pt idx="40">
                  <c:v>93.424267453460871</c:v>
                </c:pt>
                <c:pt idx="41">
                  <c:v>93.506933033613194</c:v>
                </c:pt>
                <c:pt idx="42">
                  <c:v>93.59084281683613</c:v>
                </c:pt>
                <c:pt idx="43">
                  <c:v>93.671453922073056</c:v>
                </c:pt>
                <c:pt idx="44">
                  <c:v>93.751990590762588</c:v>
                </c:pt>
                <c:pt idx="45">
                  <c:v>93.833573388834552</c:v>
                </c:pt>
                <c:pt idx="46">
                  <c:v>93.914687825987542</c:v>
                </c:pt>
                <c:pt idx="47">
                  <c:v>93.998326845349951</c:v>
                </c:pt>
                <c:pt idx="48">
                  <c:v>94.07778093799736</c:v>
                </c:pt>
                <c:pt idx="49">
                  <c:v>94.159286475463404</c:v>
                </c:pt>
                <c:pt idx="50">
                  <c:v>94.243812563777823</c:v>
                </c:pt>
                <c:pt idx="51">
                  <c:v>94.329099617362857</c:v>
                </c:pt>
                <c:pt idx="52">
                  <c:v>94.413426988003053</c:v>
                </c:pt>
                <c:pt idx="53">
                  <c:v>94.502534950181385</c:v>
                </c:pt>
                <c:pt idx="54">
                  <c:v>94.590702582870179</c:v>
                </c:pt>
                <c:pt idx="55">
                  <c:v>94.677174723685397</c:v>
                </c:pt>
                <c:pt idx="56">
                  <c:v>94.766375646852552</c:v>
                </c:pt>
                <c:pt idx="57">
                  <c:v>94.86178249254553</c:v>
                </c:pt>
                <c:pt idx="58">
                  <c:v>94.950831533291336</c:v>
                </c:pt>
                <c:pt idx="59">
                  <c:v>95.043958395115752</c:v>
                </c:pt>
                <c:pt idx="60">
                  <c:v>95.140013705765071</c:v>
                </c:pt>
                <c:pt idx="61">
                  <c:v>95.241811062640878</c:v>
                </c:pt>
                <c:pt idx="62">
                  <c:v>95.341835566064034</c:v>
                </c:pt>
                <c:pt idx="63">
                  <c:v>95.445771561993794</c:v>
                </c:pt>
                <c:pt idx="64">
                  <c:v>95.553973584524229</c:v>
                </c:pt>
                <c:pt idx="65">
                  <c:v>95.664857297857324</c:v>
                </c:pt>
                <c:pt idx="66">
                  <c:v>95.780673858270887</c:v>
                </c:pt>
                <c:pt idx="67">
                  <c:v>95.906165925746791</c:v>
                </c:pt>
                <c:pt idx="68">
                  <c:v>96.035444677276843</c:v>
                </c:pt>
                <c:pt idx="69">
                  <c:v>96.160378166485629</c:v>
                </c:pt>
                <c:pt idx="70">
                  <c:v>96.291295409474174</c:v>
                </c:pt>
                <c:pt idx="71">
                  <c:v>96.42685692083937</c:v>
                </c:pt>
                <c:pt idx="72">
                  <c:v>96.570687171426741</c:v>
                </c:pt>
                <c:pt idx="73">
                  <c:v>96.718258018928424</c:v>
                </c:pt>
                <c:pt idx="74">
                  <c:v>96.878174889103931</c:v>
                </c:pt>
                <c:pt idx="75">
                  <c:v>97.04410318212615</c:v>
                </c:pt>
                <c:pt idx="76">
                  <c:v>97.222436145771468</c:v>
                </c:pt>
                <c:pt idx="77">
                  <c:v>97.40030929317318</c:v>
                </c:pt>
                <c:pt idx="78">
                  <c:v>97.585743825185389</c:v>
                </c:pt>
                <c:pt idx="79">
                  <c:v>97.785694667863837</c:v>
                </c:pt>
                <c:pt idx="80">
                  <c:v>98.009277565251878</c:v>
                </c:pt>
                <c:pt idx="81">
                  <c:v>98.230115645796204</c:v>
                </c:pt>
                <c:pt idx="82">
                  <c:v>98.475456544419131</c:v>
                </c:pt>
                <c:pt idx="83">
                  <c:v>98.719419982500867</c:v>
                </c:pt>
                <c:pt idx="84">
                  <c:v>98.988416982156608</c:v>
                </c:pt>
                <c:pt idx="85">
                  <c:v>99.282613584221238</c:v>
                </c:pt>
                <c:pt idx="86">
                  <c:v>99.620273789361988</c:v>
                </c:pt>
                <c:pt idx="87">
                  <c:v>99.974439941418709</c:v>
                </c:pt>
                <c:pt idx="88">
                  <c:v>100.3634405826642</c:v>
                </c:pt>
                <c:pt idx="89">
                  <c:v>100.79507960962165</c:v>
                </c:pt>
                <c:pt idx="90">
                  <c:v>101.28567762942599</c:v>
                </c:pt>
                <c:pt idx="91">
                  <c:v>101.80575083805354</c:v>
                </c:pt>
                <c:pt idx="92">
                  <c:v>102.4316931802843</c:v>
                </c:pt>
                <c:pt idx="93">
                  <c:v>103.13561164668768</c:v>
                </c:pt>
                <c:pt idx="94">
                  <c:v>104.0107372173031</c:v>
                </c:pt>
                <c:pt idx="95">
                  <c:v>105.04177751069226</c:v>
                </c:pt>
                <c:pt idx="96">
                  <c:v>106.35148408679039</c:v>
                </c:pt>
                <c:pt idx="97">
                  <c:v>108.07527688705984</c:v>
                </c:pt>
                <c:pt idx="98">
                  <c:v>110.32587229065456</c:v>
                </c:pt>
              </c:numCache>
            </c:numRef>
          </c:xVal>
          <c:yVal>
            <c:numRef>
              <c:f>'3D-UMa (K=M=1)'!$BX$156:$BX$254</c:f>
              <c:numCache>
                <c:formatCode>0.000_ </c:formatCode>
                <c:ptCount val="99"/>
                <c:pt idx="0">
                  <c:v>2.4446129090918589E-2</c:v>
                </c:pt>
                <c:pt idx="1">
                  <c:v>2.304727257639172E-2</c:v>
                </c:pt>
                <c:pt idx="2">
                  <c:v>4.1643133724406312E-2</c:v>
                </c:pt>
                <c:pt idx="3">
                  <c:v>6.0158820996548457E-2</c:v>
                </c:pt>
                <c:pt idx="4">
                  <c:v>5.9715143371548152E-2</c:v>
                </c:pt>
                <c:pt idx="5">
                  <c:v>6.7893884521822656E-2</c:v>
                </c:pt>
                <c:pt idx="6">
                  <c:v>6.8327245599618891E-2</c:v>
                </c:pt>
                <c:pt idx="7">
                  <c:v>7.9325703736017772E-2</c:v>
                </c:pt>
                <c:pt idx="8">
                  <c:v>7.6411623148572971E-2</c:v>
                </c:pt>
                <c:pt idx="9">
                  <c:v>8.0456255785009034E-2</c:v>
                </c:pt>
                <c:pt idx="10">
                  <c:v>8.7221007814548557E-2</c:v>
                </c:pt>
                <c:pt idx="11">
                  <c:v>8.924652939384714E-2</c:v>
                </c:pt>
                <c:pt idx="12">
                  <c:v>0.10434279113198386</c:v>
                </c:pt>
                <c:pt idx="13">
                  <c:v>0.1213457520084944</c:v>
                </c:pt>
                <c:pt idx="14">
                  <c:v>0.11965056942146646</c:v>
                </c:pt>
                <c:pt idx="15">
                  <c:v>0.1263032308741856</c:v>
                </c:pt>
                <c:pt idx="16">
                  <c:v>0.14092627763346854</c:v>
                </c:pt>
                <c:pt idx="17">
                  <c:v>0.15254379679404906</c:v>
                </c:pt>
                <c:pt idx="18">
                  <c:v>0.15280886853466313</c:v>
                </c:pt>
                <c:pt idx="19">
                  <c:v>0.14754345186076989</c:v>
                </c:pt>
                <c:pt idx="20">
                  <c:v>0.15771611251793161</c:v>
                </c:pt>
                <c:pt idx="21">
                  <c:v>0.15716246131131584</c:v>
                </c:pt>
                <c:pt idx="22">
                  <c:v>0.15421014772105934</c:v>
                </c:pt>
                <c:pt idx="23">
                  <c:v>0.13943579549192009</c:v>
                </c:pt>
                <c:pt idx="24">
                  <c:v>0.14682487795877819</c:v>
                </c:pt>
                <c:pt idx="25">
                  <c:v>0.1519375627315469</c:v>
                </c:pt>
                <c:pt idx="26">
                  <c:v>0.15602089323159873</c:v>
                </c:pt>
                <c:pt idx="27">
                  <c:v>0.14701643126531394</c:v>
                </c:pt>
                <c:pt idx="28">
                  <c:v>0.14937661550899861</c:v>
                </c:pt>
                <c:pt idx="29">
                  <c:v>0.13790171232537318</c:v>
                </c:pt>
                <c:pt idx="30">
                  <c:v>0.14738748530238865</c:v>
                </c:pt>
                <c:pt idx="31">
                  <c:v>0.14177064313597043</c:v>
                </c:pt>
                <c:pt idx="32">
                  <c:v>0.14913979839107583</c:v>
                </c:pt>
                <c:pt idx="33">
                  <c:v>0.14954882484396137</c:v>
                </c:pt>
                <c:pt idx="34">
                  <c:v>0.14710187081209369</c:v>
                </c:pt>
                <c:pt idx="35">
                  <c:v>0.14179142207247253</c:v>
                </c:pt>
                <c:pt idx="36">
                  <c:v>0.1300969888718555</c:v>
                </c:pt>
                <c:pt idx="37">
                  <c:v>0.12529182868473754</c:v>
                </c:pt>
                <c:pt idx="38">
                  <c:v>0.12265694509994773</c:v>
                </c:pt>
                <c:pt idx="39">
                  <c:v>0.12820695813981331</c:v>
                </c:pt>
                <c:pt idx="40">
                  <c:v>0.11573254653913523</c:v>
                </c:pt>
                <c:pt idx="41">
                  <c:v>0.12306696638680137</c:v>
                </c:pt>
                <c:pt idx="42">
                  <c:v>0.11915718316386403</c:v>
                </c:pt>
                <c:pt idx="43">
                  <c:v>0.11854607792695049</c:v>
                </c:pt>
                <c:pt idx="44">
                  <c:v>0.10800940923741109</c:v>
                </c:pt>
                <c:pt idx="45">
                  <c:v>0.10642661116544616</c:v>
                </c:pt>
                <c:pt idx="46">
                  <c:v>0.10531217401245385</c:v>
                </c:pt>
                <c:pt idx="47">
                  <c:v>9.1673154650052879E-2</c:v>
                </c:pt>
                <c:pt idx="48">
                  <c:v>8.2219062002636178E-2</c:v>
                </c:pt>
                <c:pt idx="49">
                  <c:v>7.5813524536599175E-2</c:v>
                </c:pt>
                <c:pt idx="50">
                  <c:v>7.618743622217039E-2</c:v>
                </c:pt>
                <c:pt idx="51">
                  <c:v>8.0900382637139501E-2</c:v>
                </c:pt>
                <c:pt idx="52">
                  <c:v>8.6573011996947002E-2</c:v>
                </c:pt>
                <c:pt idx="53">
                  <c:v>8.7465049818618468E-2</c:v>
                </c:pt>
                <c:pt idx="54">
                  <c:v>6.9297417129817518E-2</c:v>
                </c:pt>
                <c:pt idx="55">
                  <c:v>6.2825276314598E-2</c:v>
                </c:pt>
                <c:pt idx="56">
                  <c:v>5.3624353147441184E-2</c:v>
                </c:pt>
                <c:pt idx="57">
                  <c:v>4.8217507454467068E-2</c:v>
                </c:pt>
                <c:pt idx="58">
                  <c:v>3.9168466708659366E-2</c:v>
                </c:pt>
                <c:pt idx="59">
                  <c:v>4.6041604884251797E-2</c:v>
                </c:pt>
                <c:pt idx="60">
                  <c:v>3.9986294234935826E-2</c:v>
                </c:pt>
                <c:pt idx="61">
                  <c:v>2.8188937359118427E-2</c:v>
                </c:pt>
                <c:pt idx="62">
                  <c:v>1.8164433935965008E-2</c:v>
                </c:pt>
                <c:pt idx="63">
                  <c:v>2.4228438006204556E-2</c:v>
                </c:pt>
                <c:pt idx="64">
                  <c:v>6.0264154757732058E-3</c:v>
                </c:pt>
                <c:pt idx="65">
                  <c:v>1.5142702142682651E-2</c:v>
                </c:pt>
                <c:pt idx="66">
                  <c:v>-6.7385827088628503E-4</c:v>
                </c:pt>
                <c:pt idx="67">
                  <c:v>7.1340742532157719E-3</c:v>
                </c:pt>
                <c:pt idx="68">
                  <c:v>4.5553227231636129E-3</c:v>
                </c:pt>
                <c:pt idx="69">
                  <c:v>1.9621833514378295E-2</c:v>
                </c:pt>
                <c:pt idx="70">
                  <c:v>-1.2954094741672861E-3</c:v>
                </c:pt>
                <c:pt idx="71">
                  <c:v>-1.6856920839373402E-2</c:v>
                </c:pt>
                <c:pt idx="72">
                  <c:v>-2.0687171426743589E-2</c:v>
                </c:pt>
                <c:pt idx="73">
                  <c:v>-2.8258018928426054E-2</c:v>
                </c:pt>
                <c:pt idx="74">
                  <c:v>-4.8174889103933083E-2</c:v>
                </c:pt>
                <c:pt idx="75">
                  <c:v>-4.4103182126150386E-2</c:v>
                </c:pt>
                <c:pt idx="76">
                  <c:v>-6.2436145771471274E-2</c:v>
                </c:pt>
                <c:pt idx="77">
                  <c:v>-6.030929317317657E-2</c:v>
                </c:pt>
                <c:pt idx="78">
                  <c:v>-3.5743825185392097E-2</c:v>
                </c:pt>
                <c:pt idx="79">
                  <c:v>-4.5694667863841687E-2</c:v>
                </c:pt>
                <c:pt idx="80">
                  <c:v>-4.9277565251884425E-2</c:v>
                </c:pt>
                <c:pt idx="81">
                  <c:v>-5.0115645796196873E-2</c:v>
                </c:pt>
                <c:pt idx="82">
                  <c:v>-4.5456544419124612E-2</c:v>
                </c:pt>
                <c:pt idx="83">
                  <c:v>-1.7719982500864262E-2</c:v>
                </c:pt>
                <c:pt idx="84">
                  <c:v>-2.8416982156613813E-2</c:v>
                </c:pt>
                <c:pt idx="85">
                  <c:v>-5.2613584221234078E-2</c:v>
                </c:pt>
                <c:pt idx="86">
                  <c:v>-6.0273789361986019E-2</c:v>
                </c:pt>
                <c:pt idx="87">
                  <c:v>-0.1444399414187103</c:v>
                </c:pt>
                <c:pt idx="88">
                  <c:v>-0.18344058266418983</c:v>
                </c:pt>
                <c:pt idx="89">
                  <c:v>-0.24507960962165498</c:v>
                </c:pt>
                <c:pt idx="90">
                  <c:v>-0.3056776294259862</c:v>
                </c:pt>
                <c:pt idx="91">
                  <c:v>-0.37575083805353415</c:v>
                </c:pt>
                <c:pt idx="92">
                  <c:v>-0.3708931802842983</c:v>
                </c:pt>
                <c:pt idx="93">
                  <c:v>-0.33561164668768129</c:v>
                </c:pt>
                <c:pt idx="94">
                  <c:v>-0.49073721730310638</c:v>
                </c:pt>
                <c:pt idx="95">
                  <c:v>-0.78077751069226053</c:v>
                </c:pt>
                <c:pt idx="96">
                  <c:v>-0.9210840867904011</c:v>
                </c:pt>
                <c:pt idx="97">
                  <c:v>-1.1449768870598547</c:v>
                </c:pt>
                <c:pt idx="98">
                  <c:v>-1.3940722906545062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(K=M=1)'!$BY$155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90.125553870909087</c:v>
                </c:pt>
                <c:pt idx="1">
                  <c:v>90.416952727423606</c:v>
                </c:pt>
                <c:pt idx="2">
                  <c:v>90.558356866275588</c:v>
                </c:pt>
                <c:pt idx="3">
                  <c:v>90.669841179003456</c:v>
                </c:pt>
                <c:pt idx="4">
                  <c:v>90.760284856628445</c:v>
                </c:pt>
                <c:pt idx="5">
                  <c:v>90.842106115478174</c:v>
                </c:pt>
                <c:pt idx="6">
                  <c:v>90.921672754400376</c:v>
                </c:pt>
                <c:pt idx="7">
                  <c:v>90.990674296263975</c:v>
                </c:pt>
                <c:pt idx="8">
                  <c:v>91.053588376851422</c:v>
                </c:pt>
                <c:pt idx="9">
                  <c:v>91.119543744214994</c:v>
                </c:pt>
                <c:pt idx="10">
                  <c:v>91.181778992185443</c:v>
                </c:pt>
                <c:pt idx="11">
                  <c:v>91.240753470606151</c:v>
                </c:pt>
                <c:pt idx="12">
                  <c:v>91.305657208868013</c:v>
                </c:pt>
                <c:pt idx="13">
                  <c:v>91.3686542479915</c:v>
                </c:pt>
                <c:pt idx="14">
                  <c:v>91.430349430578531</c:v>
                </c:pt>
                <c:pt idx="15">
                  <c:v>91.493696769125819</c:v>
                </c:pt>
                <c:pt idx="16">
                  <c:v>91.559073722366534</c:v>
                </c:pt>
                <c:pt idx="17">
                  <c:v>91.627456203205952</c:v>
                </c:pt>
                <c:pt idx="18">
                  <c:v>91.697191131465331</c:v>
                </c:pt>
                <c:pt idx="19">
                  <c:v>91.762456548139227</c:v>
                </c:pt>
                <c:pt idx="20">
                  <c:v>91.832283887482063</c:v>
                </c:pt>
                <c:pt idx="21">
                  <c:v>91.902837538688686</c:v>
                </c:pt>
                <c:pt idx="22">
                  <c:v>91.975789852278936</c:v>
                </c:pt>
                <c:pt idx="23">
                  <c:v>92.050564204508078</c:v>
                </c:pt>
                <c:pt idx="24">
                  <c:v>92.123175122041218</c:v>
                </c:pt>
                <c:pt idx="25">
                  <c:v>92.198062437268447</c:v>
                </c:pt>
                <c:pt idx="26">
                  <c:v>92.273979106768408</c:v>
                </c:pt>
                <c:pt idx="27">
                  <c:v>92.352983568734686</c:v>
                </c:pt>
                <c:pt idx="28">
                  <c:v>92.440623384491005</c:v>
                </c:pt>
                <c:pt idx="29">
                  <c:v>92.522098287674623</c:v>
                </c:pt>
                <c:pt idx="30">
                  <c:v>92.599612514697611</c:v>
                </c:pt>
                <c:pt idx="31">
                  <c:v>92.678229356864023</c:v>
                </c:pt>
                <c:pt idx="32">
                  <c:v>92.757660201608928</c:v>
                </c:pt>
                <c:pt idx="33">
                  <c:v>92.840451175156034</c:v>
                </c:pt>
                <c:pt idx="34">
                  <c:v>92.922898129187899</c:v>
                </c:pt>
                <c:pt idx="35">
                  <c:v>93.008208577927533</c:v>
                </c:pt>
                <c:pt idx="36">
                  <c:v>93.089903011128143</c:v>
                </c:pt>
                <c:pt idx="37">
                  <c:v>93.17470817131526</c:v>
                </c:pt>
                <c:pt idx="38">
                  <c:v>93.257343054900048</c:v>
                </c:pt>
                <c:pt idx="39">
                  <c:v>93.341793041860186</c:v>
                </c:pt>
                <c:pt idx="40">
                  <c:v>93.424267453460871</c:v>
                </c:pt>
                <c:pt idx="41">
                  <c:v>93.506933033613194</c:v>
                </c:pt>
                <c:pt idx="42">
                  <c:v>93.59084281683613</c:v>
                </c:pt>
                <c:pt idx="43">
                  <c:v>93.671453922073056</c:v>
                </c:pt>
                <c:pt idx="44">
                  <c:v>93.751990590762588</c:v>
                </c:pt>
                <c:pt idx="45">
                  <c:v>93.833573388834552</c:v>
                </c:pt>
                <c:pt idx="46">
                  <c:v>93.914687825987542</c:v>
                </c:pt>
                <c:pt idx="47">
                  <c:v>93.998326845349951</c:v>
                </c:pt>
                <c:pt idx="48">
                  <c:v>94.07778093799736</c:v>
                </c:pt>
                <c:pt idx="49">
                  <c:v>94.159286475463404</c:v>
                </c:pt>
                <c:pt idx="50">
                  <c:v>94.243812563777823</c:v>
                </c:pt>
                <c:pt idx="51">
                  <c:v>94.329099617362857</c:v>
                </c:pt>
                <c:pt idx="52">
                  <c:v>94.413426988003053</c:v>
                </c:pt>
                <c:pt idx="53">
                  <c:v>94.502534950181385</c:v>
                </c:pt>
                <c:pt idx="54">
                  <c:v>94.590702582870179</c:v>
                </c:pt>
                <c:pt idx="55">
                  <c:v>94.677174723685397</c:v>
                </c:pt>
                <c:pt idx="56">
                  <c:v>94.766375646852552</c:v>
                </c:pt>
                <c:pt idx="57">
                  <c:v>94.86178249254553</c:v>
                </c:pt>
                <c:pt idx="58">
                  <c:v>94.950831533291336</c:v>
                </c:pt>
                <c:pt idx="59">
                  <c:v>95.043958395115752</c:v>
                </c:pt>
                <c:pt idx="60">
                  <c:v>95.140013705765071</c:v>
                </c:pt>
                <c:pt idx="61">
                  <c:v>95.241811062640878</c:v>
                </c:pt>
                <c:pt idx="62">
                  <c:v>95.341835566064034</c:v>
                </c:pt>
                <c:pt idx="63">
                  <c:v>95.445771561993794</c:v>
                </c:pt>
                <c:pt idx="64">
                  <c:v>95.553973584524229</c:v>
                </c:pt>
                <c:pt idx="65">
                  <c:v>95.664857297857324</c:v>
                </c:pt>
                <c:pt idx="66">
                  <c:v>95.780673858270887</c:v>
                </c:pt>
                <c:pt idx="67">
                  <c:v>95.906165925746791</c:v>
                </c:pt>
                <c:pt idx="68">
                  <c:v>96.035444677276843</c:v>
                </c:pt>
                <c:pt idx="69">
                  <c:v>96.160378166485629</c:v>
                </c:pt>
                <c:pt idx="70">
                  <c:v>96.291295409474174</c:v>
                </c:pt>
                <c:pt idx="71">
                  <c:v>96.42685692083937</c:v>
                </c:pt>
                <c:pt idx="72">
                  <c:v>96.570687171426741</c:v>
                </c:pt>
                <c:pt idx="73">
                  <c:v>96.718258018928424</c:v>
                </c:pt>
                <c:pt idx="74">
                  <c:v>96.878174889103931</c:v>
                </c:pt>
                <c:pt idx="75">
                  <c:v>97.04410318212615</c:v>
                </c:pt>
                <c:pt idx="76">
                  <c:v>97.222436145771468</c:v>
                </c:pt>
                <c:pt idx="77">
                  <c:v>97.40030929317318</c:v>
                </c:pt>
                <c:pt idx="78">
                  <c:v>97.585743825185389</c:v>
                </c:pt>
                <c:pt idx="79">
                  <c:v>97.785694667863837</c:v>
                </c:pt>
                <c:pt idx="80">
                  <c:v>98.009277565251878</c:v>
                </c:pt>
                <c:pt idx="81">
                  <c:v>98.230115645796204</c:v>
                </c:pt>
                <c:pt idx="82">
                  <c:v>98.475456544419131</c:v>
                </c:pt>
                <c:pt idx="83">
                  <c:v>98.719419982500867</c:v>
                </c:pt>
                <c:pt idx="84">
                  <c:v>98.988416982156608</c:v>
                </c:pt>
                <c:pt idx="85">
                  <c:v>99.282613584221238</c:v>
                </c:pt>
                <c:pt idx="86">
                  <c:v>99.620273789361988</c:v>
                </c:pt>
                <c:pt idx="87">
                  <c:v>99.974439941418709</c:v>
                </c:pt>
                <c:pt idx="88">
                  <c:v>100.3634405826642</c:v>
                </c:pt>
                <c:pt idx="89">
                  <c:v>100.79507960962165</c:v>
                </c:pt>
                <c:pt idx="90">
                  <c:v>101.28567762942599</c:v>
                </c:pt>
                <c:pt idx="91">
                  <c:v>101.80575083805354</c:v>
                </c:pt>
                <c:pt idx="92">
                  <c:v>102.4316931802843</c:v>
                </c:pt>
                <c:pt idx="93">
                  <c:v>103.13561164668768</c:v>
                </c:pt>
                <c:pt idx="94">
                  <c:v>104.0107372173031</c:v>
                </c:pt>
                <c:pt idx="95">
                  <c:v>105.04177751069226</c:v>
                </c:pt>
                <c:pt idx="96">
                  <c:v>106.35148408679039</c:v>
                </c:pt>
                <c:pt idx="97">
                  <c:v>108.07527688705984</c:v>
                </c:pt>
                <c:pt idx="98">
                  <c:v>110.32587229065456</c:v>
                </c:pt>
              </c:numCache>
            </c:numRef>
          </c:xVal>
          <c:yVal>
            <c:numRef>
              <c:f>'3D-UMa (K=M=1)'!$BY$156:$BY$254</c:f>
              <c:numCache>
                <c:formatCode>0.000_ </c:formatCode>
                <c:ptCount val="99"/>
                <c:pt idx="0">
                  <c:v>4.8461290909074251E-3</c:v>
                </c:pt>
                <c:pt idx="1">
                  <c:v>8.6472725763968583E-3</c:v>
                </c:pt>
                <c:pt idx="2">
                  <c:v>-8.4318662755862306E-3</c:v>
                </c:pt>
                <c:pt idx="3">
                  <c:v>-1.0166179003462616E-2</c:v>
                </c:pt>
                <c:pt idx="4">
                  <c:v>-9.564856628443863E-3</c:v>
                </c:pt>
                <c:pt idx="5">
                  <c:v>-5.2261154781803043E-3</c:v>
                </c:pt>
                <c:pt idx="6">
                  <c:v>2.8522455996267126E-3</c:v>
                </c:pt>
                <c:pt idx="7">
                  <c:v>-5.3342962639817415E-3</c:v>
                </c:pt>
                <c:pt idx="8">
                  <c:v>-1.938337685142244E-2</c:v>
                </c:pt>
                <c:pt idx="9">
                  <c:v>-1.9453744214999347E-2</c:v>
                </c:pt>
                <c:pt idx="10">
                  <c:v>-2.8003992185446691E-2</c:v>
                </c:pt>
                <c:pt idx="11">
                  <c:v>-2.8453470606152109E-2</c:v>
                </c:pt>
                <c:pt idx="12">
                  <c:v>-4.1842208868018815E-2</c:v>
                </c:pt>
                <c:pt idx="13">
                  <c:v>-3.612424799149494E-2</c:v>
                </c:pt>
                <c:pt idx="14">
                  <c:v>-3.8924430578532565E-2</c:v>
                </c:pt>
                <c:pt idx="15">
                  <c:v>-4.4986769125813453E-2</c:v>
                </c:pt>
                <c:pt idx="16">
                  <c:v>-6.3773722366534003E-2</c:v>
                </c:pt>
                <c:pt idx="17">
                  <c:v>-7.602120320595418E-2</c:v>
                </c:pt>
                <c:pt idx="18">
                  <c:v>-7.5986131465327844E-2</c:v>
                </c:pt>
                <c:pt idx="19">
                  <c:v>-8.6161548139230604E-2</c:v>
                </c:pt>
                <c:pt idx="20">
                  <c:v>-8.7868887482059677E-2</c:v>
                </c:pt>
                <c:pt idx="21">
                  <c:v>-9.8142538688691161E-2</c:v>
                </c:pt>
                <c:pt idx="22">
                  <c:v>-0.10416485227894157</c:v>
                </c:pt>
                <c:pt idx="23">
                  <c:v>-0.12610420450808135</c:v>
                </c:pt>
                <c:pt idx="24">
                  <c:v>-0.13334012204121848</c:v>
                </c:pt>
                <c:pt idx="25">
                  <c:v>-0.14162743726845406</c:v>
                </c:pt>
                <c:pt idx="26">
                  <c:v>-0.15025910676840226</c:v>
                </c:pt>
                <c:pt idx="27">
                  <c:v>-0.15362356873468741</c:v>
                </c:pt>
                <c:pt idx="28">
                  <c:v>-0.16355338449100998</c:v>
                </c:pt>
                <c:pt idx="29">
                  <c:v>-0.16172828767462022</c:v>
                </c:pt>
                <c:pt idx="30">
                  <c:v>-0.15901751469760939</c:v>
                </c:pt>
                <c:pt idx="31">
                  <c:v>-0.15161435686401603</c:v>
                </c:pt>
                <c:pt idx="32">
                  <c:v>-0.16035020160893509</c:v>
                </c:pt>
                <c:pt idx="33">
                  <c:v>-0.14895617515603021</c:v>
                </c:pt>
                <c:pt idx="34">
                  <c:v>-0.15606812918790069</c:v>
                </c:pt>
                <c:pt idx="35">
                  <c:v>-0.15145857792752793</c:v>
                </c:pt>
                <c:pt idx="36">
                  <c:v>-0.15733301112814502</c:v>
                </c:pt>
                <c:pt idx="37">
                  <c:v>-0.14521817131526404</c:v>
                </c:pt>
                <c:pt idx="38">
                  <c:v>-0.1397030549000533</c:v>
                </c:pt>
                <c:pt idx="39">
                  <c:v>-0.14909304186018346</c:v>
                </c:pt>
                <c:pt idx="40">
                  <c:v>-0.12574245346087309</c:v>
                </c:pt>
                <c:pt idx="41">
                  <c:v>-0.13254303361318875</c:v>
                </c:pt>
                <c:pt idx="42">
                  <c:v>-0.14570781683613632</c:v>
                </c:pt>
                <c:pt idx="43">
                  <c:v>-0.13508392207305064</c:v>
                </c:pt>
                <c:pt idx="44">
                  <c:v>-0.14943059076259146</c:v>
                </c:pt>
                <c:pt idx="45">
                  <c:v>-0.15497338883454859</c:v>
                </c:pt>
                <c:pt idx="46">
                  <c:v>-0.15560782598754486</c:v>
                </c:pt>
                <c:pt idx="47">
                  <c:v>-0.14556684534994702</c:v>
                </c:pt>
                <c:pt idx="48">
                  <c:v>-0.13974093799735954</c:v>
                </c:pt>
                <c:pt idx="49">
                  <c:v>-0.14857647546340047</c:v>
                </c:pt>
                <c:pt idx="50">
                  <c:v>-0.14643256377782166</c:v>
                </c:pt>
                <c:pt idx="51">
                  <c:v>-0.14514461736285966</c:v>
                </c:pt>
                <c:pt idx="52">
                  <c:v>-0.13748198800306</c:v>
                </c:pt>
                <c:pt idx="53">
                  <c:v>-0.1421849501813881</c:v>
                </c:pt>
                <c:pt idx="54">
                  <c:v>-0.14893258287017375</c:v>
                </c:pt>
                <c:pt idx="55">
                  <c:v>-0.1587147236853923</c:v>
                </c:pt>
                <c:pt idx="56">
                  <c:v>-0.15428064685255549</c:v>
                </c:pt>
                <c:pt idx="57">
                  <c:v>-0.14953749254553372</c:v>
                </c:pt>
                <c:pt idx="58">
                  <c:v>-0.14138653329133888</c:v>
                </c:pt>
                <c:pt idx="59">
                  <c:v>-0.14412339511575567</c:v>
                </c:pt>
                <c:pt idx="60">
                  <c:v>-0.14311870576507602</c:v>
                </c:pt>
                <c:pt idx="61">
                  <c:v>-0.14499106264088368</c:v>
                </c:pt>
                <c:pt idx="62">
                  <c:v>-0.15932556606404091</c:v>
                </c:pt>
                <c:pt idx="63">
                  <c:v>-0.14473656199379548</c:v>
                </c:pt>
                <c:pt idx="64">
                  <c:v>-0.13836358452422814</c:v>
                </c:pt>
                <c:pt idx="65">
                  <c:v>-0.14757229785732306</c:v>
                </c:pt>
                <c:pt idx="66">
                  <c:v>-0.11897885827089283</c:v>
                </c:pt>
                <c:pt idx="67">
                  <c:v>-0.10500092574679343</c:v>
                </c:pt>
                <c:pt idx="68">
                  <c:v>-0.11190967727684153</c:v>
                </c:pt>
                <c:pt idx="69">
                  <c:v>-0.10456316648563302</c:v>
                </c:pt>
                <c:pt idx="70">
                  <c:v>-0.1141304094741713</c:v>
                </c:pt>
                <c:pt idx="71">
                  <c:v>-0.1146019208393767</c:v>
                </c:pt>
                <c:pt idx="72">
                  <c:v>-0.10462217142674035</c:v>
                </c:pt>
                <c:pt idx="73">
                  <c:v>-0.11718301892842931</c:v>
                </c:pt>
                <c:pt idx="74">
                  <c:v>-0.13082488910393408</c:v>
                </c:pt>
                <c:pt idx="75">
                  <c:v>-0.12400318212614536</c:v>
                </c:pt>
                <c:pt idx="76">
                  <c:v>-0.12955114577147242</c:v>
                </c:pt>
                <c:pt idx="77">
                  <c:v>-0.1209242931731751</c:v>
                </c:pt>
                <c:pt idx="78">
                  <c:v>-0.11073882518539335</c:v>
                </c:pt>
                <c:pt idx="79">
                  <c:v>-7.487466786383834E-2</c:v>
                </c:pt>
                <c:pt idx="80">
                  <c:v>-4.375256525187865E-2</c:v>
                </c:pt>
                <c:pt idx="81">
                  <c:v>-3.0990645796208582E-2</c:v>
                </c:pt>
                <c:pt idx="82">
                  <c:v>-5.3776544419136485E-2</c:v>
                </c:pt>
                <c:pt idx="83">
                  <c:v>1.4325017499132287E-2</c:v>
                </c:pt>
                <c:pt idx="84">
                  <c:v>5.8130178433941637E-3</c:v>
                </c:pt>
                <c:pt idx="85">
                  <c:v>-2.8348584221234319E-2</c:v>
                </c:pt>
                <c:pt idx="86">
                  <c:v>-0.12874378936199093</c:v>
                </c:pt>
                <c:pt idx="87">
                  <c:v>-0.11352494141870295</c:v>
                </c:pt>
                <c:pt idx="88">
                  <c:v>-0.14589058266419386</c:v>
                </c:pt>
                <c:pt idx="89">
                  <c:v>-0.17077960962164696</c:v>
                </c:pt>
                <c:pt idx="90">
                  <c:v>-0.11592762942599677</c:v>
                </c:pt>
                <c:pt idx="91">
                  <c:v>-3.7000838053543816E-2</c:v>
                </c:pt>
                <c:pt idx="92">
                  <c:v>-0.1726431802842967</c:v>
                </c:pt>
                <c:pt idx="93">
                  <c:v>-0.18041164668767351</c:v>
                </c:pt>
                <c:pt idx="94">
                  <c:v>-8.028721730310906E-2</c:v>
                </c:pt>
                <c:pt idx="95">
                  <c:v>-3.2527510692261785E-2</c:v>
                </c:pt>
                <c:pt idx="96">
                  <c:v>0.31526591320960051</c:v>
                </c:pt>
                <c:pt idx="97">
                  <c:v>0.34957311294016336</c:v>
                </c:pt>
                <c:pt idx="98">
                  <c:v>0.64172770934544587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(K=M=1)'!$BZ$155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90.125553870909087</c:v>
                </c:pt>
                <c:pt idx="1">
                  <c:v>90.416952727423606</c:v>
                </c:pt>
                <c:pt idx="2">
                  <c:v>90.558356866275588</c:v>
                </c:pt>
                <c:pt idx="3">
                  <c:v>90.669841179003456</c:v>
                </c:pt>
                <c:pt idx="4">
                  <c:v>90.760284856628445</c:v>
                </c:pt>
                <c:pt idx="5">
                  <c:v>90.842106115478174</c:v>
                </c:pt>
                <c:pt idx="6">
                  <c:v>90.921672754400376</c:v>
                </c:pt>
                <c:pt idx="7">
                  <c:v>90.990674296263975</c:v>
                </c:pt>
                <c:pt idx="8">
                  <c:v>91.053588376851422</c:v>
                </c:pt>
                <c:pt idx="9">
                  <c:v>91.119543744214994</c:v>
                </c:pt>
                <c:pt idx="10">
                  <c:v>91.181778992185443</c:v>
                </c:pt>
                <c:pt idx="11">
                  <c:v>91.240753470606151</c:v>
                </c:pt>
                <c:pt idx="12">
                  <c:v>91.305657208868013</c:v>
                </c:pt>
                <c:pt idx="13">
                  <c:v>91.3686542479915</c:v>
                </c:pt>
                <c:pt idx="14">
                  <c:v>91.430349430578531</c:v>
                </c:pt>
                <c:pt idx="15">
                  <c:v>91.493696769125819</c:v>
                </c:pt>
                <c:pt idx="16">
                  <c:v>91.559073722366534</c:v>
                </c:pt>
                <c:pt idx="17">
                  <c:v>91.627456203205952</c:v>
                </c:pt>
                <c:pt idx="18">
                  <c:v>91.697191131465331</c:v>
                </c:pt>
                <c:pt idx="19">
                  <c:v>91.762456548139227</c:v>
                </c:pt>
                <c:pt idx="20">
                  <c:v>91.832283887482063</c:v>
                </c:pt>
                <c:pt idx="21">
                  <c:v>91.902837538688686</c:v>
                </c:pt>
                <c:pt idx="22">
                  <c:v>91.975789852278936</c:v>
                </c:pt>
                <c:pt idx="23">
                  <c:v>92.050564204508078</c:v>
                </c:pt>
                <c:pt idx="24">
                  <c:v>92.123175122041218</c:v>
                </c:pt>
                <c:pt idx="25">
                  <c:v>92.198062437268447</c:v>
                </c:pt>
                <c:pt idx="26">
                  <c:v>92.273979106768408</c:v>
                </c:pt>
                <c:pt idx="27">
                  <c:v>92.352983568734686</c:v>
                </c:pt>
                <c:pt idx="28">
                  <c:v>92.440623384491005</c:v>
                </c:pt>
                <c:pt idx="29">
                  <c:v>92.522098287674623</c:v>
                </c:pt>
                <c:pt idx="30">
                  <c:v>92.599612514697611</c:v>
                </c:pt>
                <c:pt idx="31">
                  <c:v>92.678229356864023</c:v>
                </c:pt>
                <c:pt idx="32">
                  <c:v>92.757660201608928</c:v>
                </c:pt>
                <c:pt idx="33">
                  <c:v>92.840451175156034</c:v>
                </c:pt>
                <c:pt idx="34">
                  <c:v>92.922898129187899</c:v>
                </c:pt>
                <c:pt idx="35">
                  <c:v>93.008208577927533</c:v>
                </c:pt>
                <c:pt idx="36">
                  <c:v>93.089903011128143</c:v>
                </c:pt>
                <c:pt idx="37">
                  <c:v>93.17470817131526</c:v>
                </c:pt>
                <c:pt idx="38">
                  <c:v>93.257343054900048</c:v>
                </c:pt>
                <c:pt idx="39">
                  <c:v>93.341793041860186</c:v>
                </c:pt>
                <c:pt idx="40">
                  <c:v>93.424267453460871</c:v>
                </c:pt>
                <c:pt idx="41">
                  <c:v>93.506933033613194</c:v>
                </c:pt>
                <c:pt idx="42">
                  <c:v>93.59084281683613</c:v>
                </c:pt>
                <c:pt idx="43">
                  <c:v>93.671453922073056</c:v>
                </c:pt>
                <c:pt idx="44">
                  <c:v>93.751990590762588</c:v>
                </c:pt>
                <c:pt idx="45">
                  <c:v>93.833573388834552</c:v>
                </c:pt>
                <c:pt idx="46">
                  <c:v>93.914687825987542</c:v>
                </c:pt>
                <c:pt idx="47">
                  <c:v>93.998326845349951</c:v>
                </c:pt>
                <c:pt idx="48">
                  <c:v>94.07778093799736</c:v>
                </c:pt>
                <c:pt idx="49">
                  <c:v>94.159286475463404</c:v>
                </c:pt>
                <c:pt idx="50">
                  <c:v>94.243812563777823</c:v>
                </c:pt>
                <c:pt idx="51">
                  <c:v>94.329099617362857</c:v>
                </c:pt>
                <c:pt idx="52">
                  <c:v>94.413426988003053</c:v>
                </c:pt>
                <c:pt idx="53">
                  <c:v>94.502534950181385</c:v>
                </c:pt>
                <c:pt idx="54">
                  <c:v>94.590702582870179</c:v>
                </c:pt>
                <c:pt idx="55">
                  <c:v>94.677174723685397</c:v>
                </c:pt>
                <c:pt idx="56">
                  <c:v>94.766375646852552</c:v>
                </c:pt>
                <c:pt idx="57">
                  <c:v>94.86178249254553</c:v>
                </c:pt>
                <c:pt idx="58">
                  <c:v>94.950831533291336</c:v>
                </c:pt>
                <c:pt idx="59">
                  <c:v>95.043958395115752</c:v>
                </c:pt>
                <c:pt idx="60">
                  <c:v>95.140013705765071</c:v>
                </c:pt>
                <c:pt idx="61">
                  <c:v>95.241811062640878</c:v>
                </c:pt>
                <c:pt idx="62">
                  <c:v>95.341835566064034</c:v>
                </c:pt>
                <c:pt idx="63">
                  <c:v>95.445771561993794</c:v>
                </c:pt>
                <c:pt idx="64">
                  <c:v>95.553973584524229</c:v>
                </c:pt>
                <c:pt idx="65">
                  <c:v>95.664857297857324</c:v>
                </c:pt>
                <c:pt idx="66">
                  <c:v>95.780673858270887</c:v>
                </c:pt>
                <c:pt idx="67">
                  <c:v>95.906165925746791</c:v>
                </c:pt>
                <c:pt idx="68">
                  <c:v>96.035444677276843</c:v>
                </c:pt>
                <c:pt idx="69">
                  <c:v>96.160378166485629</c:v>
                </c:pt>
                <c:pt idx="70">
                  <c:v>96.291295409474174</c:v>
                </c:pt>
                <c:pt idx="71">
                  <c:v>96.42685692083937</c:v>
                </c:pt>
                <c:pt idx="72">
                  <c:v>96.570687171426741</c:v>
                </c:pt>
                <c:pt idx="73">
                  <c:v>96.718258018928424</c:v>
                </c:pt>
                <c:pt idx="74">
                  <c:v>96.878174889103931</c:v>
                </c:pt>
                <c:pt idx="75">
                  <c:v>97.04410318212615</c:v>
                </c:pt>
                <c:pt idx="76">
                  <c:v>97.222436145771468</c:v>
                </c:pt>
                <c:pt idx="77">
                  <c:v>97.40030929317318</c:v>
                </c:pt>
                <c:pt idx="78">
                  <c:v>97.585743825185389</c:v>
                </c:pt>
                <c:pt idx="79">
                  <c:v>97.785694667863837</c:v>
                </c:pt>
                <c:pt idx="80">
                  <c:v>98.009277565251878</c:v>
                </c:pt>
                <c:pt idx="81">
                  <c:v>98.230115645796204</c:v>
                </c:pt>
                <c:pt idx="82">
                  <c:v>98.475456544419131</c:v>
                </c:pt>
                <c:pt idx="83">
                  <c:v>98.719419982500867</c:v>
                </c:pt>
                <c:pt idx="84">
                  <c:v>98.988416982156608</c:v>
                </c:pt>
                <c:pt idx="85">
                  <c:v>99.282613584221238</c:v>
                </c:pt>
                <c:pt idx="86">
                  <c:v>99.620273789361988</c:v>
                </c:pt>
                <c:pt idx="87">
                  <c:v>99.974439941418709</c:v>
                </c:pt>
                <c:pt idx="88">
                  <c:v>100.3634405826642</c:v>
                </c:pt>
                <c:pt idx="89">
                  <c:v>100.79507960962165</c:v>
                </c:pt>
                <c:pt idx="90">
                  <c:v>101.28567762942599</c:v>
                </c:pt>
                <c:pt idx="91">
                  <c:v>101.80575083805354</c:v>
                </c:pt>
                <c:pt idx="92">
                  <c:v>102.4316931802843</c:v>
                </c:pt>
                <c:pt idx="93">
                  <c:v>103.13561164668768</c:v>
                </c:pt>
                <c:pt idx="94">
                  <c:v>104.0107372173031</c:v>
                </c:pt>
                <c:pt idx="95">
                  <c:v>105.04177751069226</c:v>
                </c:pt>
                <c:pt idx="96">
                  <c:v>106.35148408679039</c:v>
                </c:pt>
                <c:pt idx="97">
                  <c:v>108.07527688705984</c:v>
                </c:pt>
                <c:pt idx="98">
                  <c:v>110.32587229065456</c:v>
                </c:pt>
              </c:numCache>
            </c:numRef>
          </c:xVal>
          <c:yVal>
            <c:numRef>
              <c:f>'3D-UMa (K=M=1)'!$BZ$156:$BZ$254</c:f>
              <c:numCache>
                <c:formatCode>0.000_ </c:formatCode>
                <c:ptCount val="99"/>
                <c:pt idx="0">
                  <c:v>4.4461290909083573E-3</c:v>
                </c:pt>
                <c:pt idx="1">
                  <c:v>2.304727257639172E-2</c:v>
                </c:pt>
                <c:pt idx="2">
                  <c:v>3.1643133724415407E-2</c:v>
                </c:pt>
                <c:pt idx="3">
                  <c:v>3.015882099654732E-2</c:v>
                </c:pt>
                <c:pt idx="4">
                  <c:v>3.9715143371552131E-2</c:v>
                </c:pt>
                <c:pt idx="5">
                  <c:v>4.7893884521826635E-2</c:v>
                </c:pt>
                <c:pt idx="6">
                  <c:v>4.832724559962287E-2</c:v>
                </c:pt>
                <c:pt idx="7">
                  <c:v>5.9325703736021751E-2</c:v>
                </c:pt>
                <c:pt idx="8">
                  <c:v>6.6411623148582066E-2</c:v>
                </c:pt>
                <c:pt idx="9">
                  <c:v>6.0456255785013013E-2</c:v>
                </c:pt>
                <c:pt idx="10">
                  <c:v>6.8221007814557311E-2</c:v>
                </c:pt>
                <c:pt idx="11">
                  <c:v>6.9246529393851119E-2</c:v>
                </c:pt>
                <c:pt idx="12">
                  <c:v>6.4342791131991817E-2</c:v>
                </c:pt>
                <c:pt idx="13">
                  <c:v>7.1345752008497243E-2</c:v>
                </c:pt>
                <c:pt idx="14">
                  <c:v>6.9650569421469299E-2</c:v>
                </c:pt>
                <c:pt idx="15">
                  <c:v>7.6303230874174233E-2</c:v>
                </c:pt>
                <c:pt idx="16">
                  <c:v>6.0926277633470249E-2</c:v>
                </c:pt>
                <c:pt idx="17">
                  <c:v>5.2543796794054742E-2</c:v>
                </c:pt>
                <c:pt idx="18">
                  <c:v>4.2808868534663702E-2</c:v>
                </c:pt>
                <c:pt idx="19">
                  <c:v>4.7543451860775576E-2</c:v>
                </c:pt>
                <c:pt idx="20">
                  <c:v>3.7716112517941269E-2</c:v>
                </c:pt>
                <c:pt idx="21">
                  <c:v>3.716246131131129E-2</c:v>
                </c:pt>
                <c:pt idx="22">
                  <c:v>2.421014772106389E-2</c:v>
                </c:pt>
                <c:pt idx="23">
                  <c:v>2.9435795491920658E-2</c:v>
                </c:pt>
                <c:pt idx="24">
                  <c:v>2.6824877958787852E-2</c:v>
                </c:pt>
                <c:pt idx="25">
                  <c:v>2.1937562731551452E-2</c:v>
                </c:pt>
                <c:pt idx="26">
                  <c:v>1.6020893231598166E-2</c:v>
                </c:pt>
                <c:pt idx="27">
                  <c:v>1.7016431265318488E-2</c:v>
                </c:pt>
                <c:pt idx="28">
                  <c:v>1.9376615508988948E-2</c:v>
                </c:pt>
                <c:pt idx="29">
                  <c:v>1.7901712325382846E-2</c:v>
                </c:pt>
                <c:pt idx="30">
                  <c:v>2.0387485302393316E-2</c:v>
                </c:pt>
                <c:pt idx="31">
                  <c:v>2.1770643135980094E-2</c:v>
                </c:pt>
                <c:pt idx="32">
                  <c:v>3.2339798391078034E-2</c:v>
                </c:pt>
                <c:pt idx="33">
                  <c:v>2.9548824843971033E-2</c:v>
                </c:pt>
                <c:pt idx="34">
                  <c:v>1.7101870812098241E-2</c:v>
                </c:pt>
                <c:pt idx="35">
                  <c:v>1.1791422072462865E-2</c:v>
                </c:pt>
                <c:pt idx="36">
                  <c:v>1.0096988871850954E-2</c:v>
                </c:pt>
                <c:pt idx="37">
                  <c:v>5.2918286847472018E-3</c:v>
                </c:pt>
                <c:pt idx="38">
                  <c:v>1.2656945099948302E-2</c:v>
                </c:pt>
                <c:pt idx="39">
                  <c:v>8.2069581398087621E-3</c:v>
                </c:pt>
                <c:pt idx="40">
                  <c:v>5.7325465391357966E-3</c:v>
                </c:pt>
                <c:pt idx="41">
                  <c:v>1.3066966386801937E-2</c:v>
                </c:pt>
                <c:pt idx="42">
                  <c:v>9.1571831638646017E-3</c:v>
                </c:pt>
                <c:pt idx="43">
                  <c:v>1.8546077926941962E-2</c:v>
                </c:pt>
                <c:pt idx="44">
                  <c:v>2.8009409237412797E-2</c:v>
                </c:pt>
                <c:pt idx="45">
                  <c:v>2.6426611165447866E-2</c:v>
                </c:pt>
                <c:pt idx="46">
                  <c:v>3.5312174012460673E-2</c:v>
                </c:pt>
                <c:pt idx="47">
                  <c:v>1.1673154650054585E-2</c:v>
                </c:pt>
                <c:pt idx="48">
                  <c:v>1.2219062002643E-2</c:v>
                </c:pt>
                <c:pt idx="49">
                  <c:v>1.0713524536598129E-2</c:v>
                </c:pt>
                <c:pt idx="50">
                  <c:v>6.1874362221772117E-3</c:v>
                </c:pt>
                <c:pt idx="51">
                  <c:v>9.0038263714120603E-4</c:v>
                </c:pt>
                <c:pt idx="52">
                  <c:v>6.5730119969487077E-3</c:v>
                </c:pt>
                <c:pt idx="53">
                  <c:v>-2.5349501813849429E-3</c:v>
                </c:pt>
                <c:pt idx="54">
                  <c:v>-1.0702582870180777E-2</c:v>
                </c:pt>
                <c:pt idx="55">
                  <c:v>-7.174723685395179E-3</c:v>
                </c:pt>
                <c:pt idx="56">
                  <c:v>-1.6375646852551995E-2</c:v>
                </c:pt>
                <c:pt idx="57">
                  <c:v>-1.1782492545535206E-2</c:v>
                </c:pt>
                <c:pt idx="58">
                  <c:v>-1.0831533291337792E-2</c:v>
                </c:pt>
                <c:pt idx="59">
                  <c:v>-1.3958395115750477E-2</c:v>
                </c:pt>
                <c:pt idx="60">
                  <c:v>9.9862942349346895E-3</c:v>
                </c:pt>
                <c:pt idx="61">
                  <c:v>1.8188937359127522E-2</c:v>
                </c:pt>
                <c:pt idx="62">
                  <c:v>2.8164433935970123E-2</c:v>
                </c:pt>
                <c:pt idx="63">
                  <c:v>3.4228438006209672E-2</c:v>
                </c:pt>
                <c:pt idx="64">
                  <c:v>3.6026415475774343E-2</c:v>
                </c:pt>
                <c:pt idx="65">
                  <c:v>3.5142702142678672E-2</c:v>
                </c:pt>
                <c:pt idx="66">
                  <c:v>3.9326141729105757E-2</c:v>
                </c:pt>
                <c:pt idx="67">
                  <c:v>4.3834074253211952E-2</c:v>
                </c:pt>
                <c:pt idx="68">
                  <c:v>2.4555322723159634E-2</c:v>
                </c:pt>
                <c:pt idx="69">
                  <c:v>4.9621833514365221E-2</c:v>
                </c:pt>
                <c:pt idx="70">
                  <c:v>4.8704590525829872E-2</c:v>
                </c:pt>
                <c:pt idx="71">
                  <c:v>4.3143079160628872E-2</c:v>
                </c:pt>
                <c:pt idx="72">
                  <c:v>2.9312828573253569E-2</c:v>
                </c:pt>
                <c:pt idx="73">
                  <c:v>3.174198107157622E-2</c:v>
                </c:pt>
                <c:pt idx="74">
                  <c:v>6.1825110896066349E-2</c:v>
                </c:pt>
                <c:pt idx="75">
                  <c:v>8.5896817873845066E-2</c:v>
                </c:pt>
                <c:pt idx="76">
                  <c:v>9.7563854228525315E-2</c:v>
                </c:pt>
                <c:pt idx="77">
                  <c:v>9.9690706826820019E-2</c:v>
                </c:pt>
                <c:pt idx="78">
                  <c:v>8.425617481461245E-2</c:v>
                </c:pt>
                <c:pt idx="79">
                  <c:v>8.4305332136167976E-2</c:v>
                </c:pt>
                <c:pt idx="80">
                  <c:v>0.1307224347481224</c:v>
                </c:pt>
                <c:pt idx="81">
                  <c:v>0.15988435420379687</c:v>
                </c:pt>
                <c:pt idx="82">
                  <c:v>0.18454345558086516</c:v>
                </c:pt>
                <c:pt idx="83">
                  <c:v>0.22058001749913103</c:v>
                </c:pt>
                <c:pt idx="84">
                  <c:v>0.26158301784339244</c:v>
                </c:pt>
                <c:pt idx="85">
                  <c:v>0.24738641577876308</c:v>
                </c:pt>
                <c:pt idx="86">
                  <c:v>0.27972621063801739</c:v>
                </c:pt>
                <c:pt idx="87">
                  <c:v>0.29556005858128742</c:v>
                </c:pt>
                <c:pt idx="88">
                  <c:v>0.23655941733579766</c:v>
                </c:pt>
                <c:pt idx="89">
                  <c:v>0.234920390378349</c:v>
                </c:pt>
                <c:pt idx="90">
                  <c:v>0.2743223705740121</c:v>
                </c:pt>
                <c:pt idx="91">
                  <c:v>0.174249161946463</c:v>
                </c:pt>
                <c:pt idx="92">
                  <c:v>9.8306819715702431E-2</c:v>
                </c:pt>
                <c:pt idx="93">
                  <c:v>0.22438835331232099</c:v>
                </c:pt>
                <c:pt idx="94">
                  <c:v>0.22926278269689249</c:v>
                </c:pt>
                <c:pt idx="95">
                  <c:v>0.15822248930774663</c:v>
                </c:pt>
                <c:pt idx="96">
                  <c:v>-3.1484086790399601E-2</c:v>
                </c:pt>
                <c:pt idx="97">
                  <c:v>-1.527688705984076E-2</c:v>
                </c:pt>
                <c:pt idx="98">
                  <c:v>0.37412770934544426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(K=M=1)'!$CA$155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90.125553870909087</c:v>
                </c:pt>
                <c:pt idx="1">
                  <c:v>90.416952727423606</c:v>
                </c:pt>
                <c:pt idx="2">
                  <c:v>90.558356866275588</c:v>
                </c:pt>
                <c:pt idx="3">
                  <c:v>90.669841179003456</c:v>
                </c:pt>
                <c:pt idx="4">
                  <c:v>90.760284856628445</c:v>
                </c:pt>
                <c:pt idx="5">
                  <c:v>90.842106115478174</c:v>
                </c:pt>
                <c:pt idx="6">
                  <c:v>90.921672754400376</c:v>
                </c:pt>
                <c:pt idx="7">
                  <c:v>90.990674296263975</c:v>
                </c:pt>
                <c:pt idx="8">
                  <c:v>91.053588376851422</c:v>
                </c:pt>
                <c:pt idx="9">
                  <c:v>91.119543744214994</c:v>
                </c:pt>
                <c:pt idx="10">
                  <c:v>91.181778992185443</c:v>
                </c:pt>
                <c:pt idx="11">
                  <c:v>91.240753470606151</c:v>
                </c:pt>
                <c:pt idx="12">
                  <c:v>91.305657208868013</c:v>
                </c:pt>
                <c:pt idx="13">
                  <c:v>91.3686542479915</c:v>
                </c:pt>
                <c:pt idx="14">
                  <c:v>91.430349430578531</c:v>
                </c:pt>
                <c:pt idx="15">
                  <c:v>91.493696769125819</c:v>
                </c:pt>
                <c:pt idx="16">
                  <c:v>91.559073722366534</c:v>
                </c:pt>
                <c:pt idx="17">
                  <c:v>91.627456203205952</c:v>
                </c:pt>
                <c:pt idx="18">
                  <c:v>91.697191131465331</c:v>
                </c:pt>
                <c:pt idx="19">
                  <c:v>91.762456548139227</c:v>
                </c:pt>
                <c:pt idx="20">
                  <c:v>91.832283887482063</c:v>
                </c:pt>
                <c:pt idx="21">
                  <c:v>91.902837538688686</c:v>
                </c:pt>
                <c:pt idx="22">
                  <c:v>91.975789852278936</c:v>
                </c:pt>
                <c:pt idx="23">
                  <c:v>92.050564204508078</c:v>
                </c:pt>
                <c:pt idx="24">
                  <c:v>92.123175122041218</c:v>
                </c:pt>
                <c:pt idx="25">
                  <c:v>92.198062437268447</c:v>
                </c:pt>
                <c:pt idx="26">
                  <c:v>92.273979106768408</c:v>
                </c:pt>
                <c:pt idx="27">
                  <c:v>92.352983568734686</c:v>
                </c:pt>
                <c:pt idx="28">
                  <c:v>92.440623384491005</c:v>
                </c:pt>
                <c:pt idx="29">
                  <c:v>92.522098287674623</c:v>
                </c:pt>
                <c:pt idx="30">
                  <c:v>92.599612514697611</c:v>
                </c:pt>
                <c:pt idx="31">
                  <c:v>92.678229356864023</c:v>
                </c:pt>
                <c:pt idx="32">
                  <c:v>92.757660201608928</c:v>
                </c:pt>
                <c:pt idx="33">
                  <c:v>92.840451175156034</c:v>
                </c:pt>
                <c:pt idx="34">
                  <c:v>92.922898129187899</c:v>
                </c:pt>
                <c:pt idx="35">
                  <c:v>93.008208577927533</c:v>
                </c:pt>
                <c:pt idx="36">
                  <c:v>93.089903011128143</c:v>
                </c:pt>
                <c:pt idx="37">
                  <c:v>93.17470817131526</c:v>
                </c:pt>
                <c:pt idx="38">
                  <c:v>93.257343054900048</c:v>
                </c:pt>
                <c:pt idx="39">
                  <c:v>93.341793041860186</c:v>
                </c:pt>
                <c:pt idx="40">
                  <c:v>93.424267453460871</c:v>
                </c:pt>
                <c:pt idx="41">
                  <c:v>93.506933033613194</c:v>
                </c:pt>
                <c:pt idx="42">
                  <c:v>93.59084281683613</c:v>
                </c:pt>
                <c:pt idx="43">
                  <c:v>93.671453922073056</c:v>
                </c:pt>
                <c:pt idx="44">
                  <c:v>93.751990590762588</c:v>
                </c:pt>
                <c:pt idx="45">
                  <c:v>93.833573388834552</c:v>
                </c:pt>
                <c:pt idx="46">
                  <c:v>93.914687825987542</c:v>
                </c:pt>
                <c:pt idx="47">
                  <c:v>93.998326845349951</c:v>
                </c:pt>
                <c:pt idx="48">
                  <c:v>94.07778093799736</c:v>
                </c:pt>
                <c:pt idx="49">
                  <c:v>94.159286475463404</c:v>
                </c:pt>
                <c:pt idx="50">
                  <c:v>94.243812563777823</c:v>
                </c:pt>
                <c:pt idx="51">
                  <c:v>94.329099617362857</c:v>
                </c:pt>
                <c:pt idx="52">
                  <c:v>94.413426988003053</c:v>
                </c:pt>
                <c:pt idx="53">
                  <c:v>94.502534950181385</c:v>
                </c:pt>
                <c:pt idx="54">
                  <c:v>94.590702582870179</c:v>
                </c:pt>
                <c:pt idx="55">
                  <c:v>94.677174723685397</c:v>
                </c:pt>
                <c:pt idx="56">
                  <c:v>94.766375646852552</c:v>
                </c:pt>
                <c:pt idx="57">
                  <c:v>94.86178249254553</c:v>
                </c:pt>
                <c:pt idx="58">
                  <c:v>94.950831533291336</c:v>
                </c:pt>
                <c:pt idx="59">
                  <c:v>95.043958395115752</c:v>
                </c:pt>
                <c:pt idx="60">
                  <c:v>95.140013705765071</c:v>
                </c:pt>
                <c:pt idx="61">
                  <c:v>95.241811062640878</c:v>
                </c:pt>
                <c:pt idx="62">
                  <c:v>95.341835566064034</c:v>
                </c:pt>
                <c:pt idx="63">
                  <c:v>95.445771561993794</c:v>
                </c:pt>
                <c:pt idx="64">
                  <c:v>95.553973584524229</c:v>
                </c:pt>
                <c:pt idx="65">
                  <c:v>95.664857297857324</c:v>
                </c:pt>
                <c:pt idx="66">
                  <c:v>95.780673858270887</c:v>
                </c:pt>
                <c:pt idx="67">
                  <c:v>95.906165925746791</c:v>
                </c:pt>
                <c:pt idx="68">
                  <c:v>96.035444677276843</c:v>
                </c:pt>
                <c:pt idx="69">
                  <c:v>96.160378166485629</c:v>
                </c:pt>
                <c:pt idx="70">
                  <c:v>96.291295409474174</c:v>
                </c:pt>
                <c:pt idx="71">
                  <c:v>96.42685692083937</c:v>
                </c:pt>
                <c:pt idx="72">
                  <c:v>96.570687171426741</c:v>
                </c:pt>
                <c:pt idx="73">
                  <c:v>96.718258018928424</c:v>
                </c:pt>
                <c:pt idx="74">
                  <c:v>96.878174889103931</c:v>
                </c:pt>
                <c:pt idx="75">
                  <c:v>97.04410318212615</c:v>
                </c:pt>
                <c:pt idx="76">
                  <c:v>97.222436145771468</c:v>
                </c:pt>
                <c:pt idx="77">
                  <c:v>97.40030929317318</c:v>
                </c:pt>
                <c:pt idx="78">
                  <c:v>97.585743825185389</c:v>
                </c:pt>
                <c:pt idx="79">
                  <c:v>97.785694667863837</c:v>
                </c:pt>
                <c:pt idx="80">
                  <c:v>98.009277565251878</c:v>
                </c:pt>
                <c:pt idx="81">
                  <c:v>98.230115645796204</c:v>
                </c:pt>
                <c:pt idx="82">
                  <c:v>98.475456544419131</c:v>
                </c:pt>
                <c:pt idx="83">
                  <c:v>98.719419982500867</c:v>
                </c:pt>
                <c:pt idx="84">
                  <c:v>98.988416982156608</c:v>
                </c:pt>
                <c:pt idx="85">
                  <c:v>99.282613584221238</c:v>
                </c:pt>
                <c:pt idx="86">
                  <c:v>99.620273789361988</c:v>
                </c:pt>
                <c:pt idx="87">
                  <c:v>99.974439941418709</c:v>
                </c:pt>
                <c:pt idx="88">
                  <c:v>100.3634405826642</c:v>
                </c:pt>
                <c:pt idx="89">
                  <c:v>100.79507960962165</c:v>
                </c:pt>
                <c:pt idx="90">
                  <c:v>101.28567762942599</c:v>
                </c:pt>
                <c:pt idx="91">
                  <c:v>101.80575083805354</c:v>
                </c:pt>
                <c:pt idx="92">
                  <c:v>102.4316931802843</c:v>
                </c:pt>
                <c:pt idx="93">
                  <c:v>103.13561164668768</c:v>
                </c:pt>
                <c:pt idx="94">
                  <c:v>104.0107372173031</c:v>
                </c:pt>
                <c:pt idx="95">
                  <c:v>105.04177751069226</c:v>
                </c:pt>
                <c:pt idx="96">
                  <c:v>106.35148408679039</c:v>
                </c:pt>
                <c:pt idx="97">
                  <c:v>108.07527688705984</c:v>
                </c:pt>
                <c:pt idx="98">
                  <c:v>110.32587229065456</c:v>
                </c:pt>
              </c:numCache>
            </c:numRef>
          </c:xVal>
          <c:yVal>
            <c:numRef>
              <c:f>'3D-UMa (K=M=1)'!$CA$156:$CA$254</c:f>
              <c:numCache>
                <c:formatCode>0.000_ </c:formatCode>
                <c:ptCount val="99"/>
                <c:pt idx="0">
                  <c:v>4.1620348064412838E-2</c:v>
                </c:pt>
                <c:pt idx="1">
                  <c:v>5.8398203727989539E-3</c:v>
                </c:pt>
                <c:pt idx="2">
                  <c:v>2.1533805543413109E-2</c:v>
                </c:pt>
                <c:pt idx="3">
                  <c:v>4.9574384200042232E-2</c:v>
                </c:pt>
                <c:pt idx="4">
                  <c:v>4.3929447688455525E-2</c:v>
                </c:pt>
                <c:pt idx="5">
                  <c:v>6.1799641791822069E-2</c:v>
                </c:pt>
                <c:pt idx="6">
                  <c:v>6.9320571676726672E-2</c:v>
                </c:pt>
                <c:pt idx="7">
                  <c:v>9.4930090982828119E-2</c:v>
                </c:pt>
                <c:pt idx="8">
                  <c:v>0.11017981305327851</c:v>
                </c:pt>
                <c:pt idx="9">
                  <c:v>0.13264676805670206</c:v>
                </c:pt>
                <c:pt idx="10">
                  <c:v>0.14632808918506157</c:v>
                </c:pt>
                <c:pt idx="11">
                  <c:v>0.15500495988594309</c:v>
                </c:pt>
                <c:pt idx="12">
                  <c:v>0.16516316930558617</c:v>
                </c:pt>
                <c:pt idx="13">
                  <c:v>0.17963164457199809</c:v>
                </c:pt>
                <c:pt idx="14">
                  <c:v>0.1856826319492626</c:v>
                </c:pt>
                <c:pt idx="15">
                  <c:v>0.18660316660107412</c:v>
                </c:pt>
                <c:pt idx="16">
                  <c:v>0.20800147569276817</c:v>
                </c:pt>
                <c:pt idx="17">
                  <c:v>0.21284135678844507</c:v>
                </c:pt>
                <c:pt idx="18">
                  <c:v>0.22278871899436581</c:v>
                </c:pt>
                <c:pt idx="19">
                  <c:v>0.22381103687537518</c:v>
                </c:pt>
                <c:pt idx="20">
                  <c:v>0.22798936264314307</c:v>
                </c:pt>
                <c:pt idx="21">
                  <c:v>0.21919640398101592</c:v>
                </c:pt>
                <c:pt idx="22">
                  <c:v>0.23788420448396153</c:v>
                </c:pt>
                <c:pt idx="23">
                  <c:v>0.23990016922442692</c:v>
                </c:pt>
                <c:pt idx="24">
                  <c:v>0.24471396738418605</c:v>
                </c:pt>
                <c:pt idx="25">
                  <c:v>0.25101748501035104</c:v>
                </c:pt>
                <c:pt idx="26">
                  <c:v>0.23257812569239888</c:v>
                </c:pt>
                <c:pt idx="27">
                  <c:v>0.25753237109501015</c:v>
                </c:pt>
                <c:pt idx="28">
                  <c:v>0.25991429814558842</c:v>
                </c:pt>
                <c:pt idx="29">
                  <c:v>0.26082418707547106</c:v>
                </c:pt>
                <c:pt idx="30">
                  <c:v>0.27579262820438544</c:v>
                </c:pt>
                <c:pt idx="31">
                  <c:v>0.26898355224687975</c:v>
                </c:pt>
                <c:pt idx="32">
                  <c:v>0.27340398622386886</c:v>
                </c:pt>
                <c:pt idx="33">
                  <c:v>0.30549626799937357</c:v>
                </c:pt>
                <c:pt idx="34">
                  <c:v>0.31585077802540695</c:v>
                </c:pt>
                <c:pt idx="35">
                  <c:v>0.29862306538787209</c:v>
                </c:pt>
                <c:pt idx="36">
                  <c:v>0.28789470761395819</c:v>
                </c:pt>
                <c:pt idx="37">
                  <c:v>0.29283167072183858</c:v>
                </c:pt>
                <c:pt idx="38">
                  <c:v>0.29123940649175495</c:v>
                </c:pt>
                <c:pt idx="39">
                  <c:v>0.2849742443276142</c:v>
                </c:pt>
                <c:pt idx="40">
                  <c:v>0.28132219607553566</c:v>
                </c:pt>
                <c:pt idx="41">
                  <c:v>0.26497814625101057</c:v>
                </c:pt>
                <c:pt idx="42">
                  <c:v>0.26957429507217512</c:v>
                </c:pt>
                <c:pt idx="43">
                  <c:v>0.27600767678464422</c:v>
                </c:pt>
                <c:pt idx="44">
                  <c:v>0.26268943984541693</c:v>
                </c:pt>
                <c:pt idx="45">
                  <c:v>0.25370635745125014</c:v>
                </c:pt>
                <c:pt idx="46">
                  <c:v>0.26924621479456334</c:v>
                </c:pt>
                <c:pt idx="47">
                  <c:v>0.25914212692424599</c:v>
                </c:pt>
                <c:pt idx="48">
                  <c:v>0.24643109228884441</c:v>
                </c:pt>
                <c:pt idx="49">
                  <c:v>0.24142130105229853</c:v>
                </c:pt>
                <c:pt idx="50">
                  <c:v>0.224080283550677</c:v>
                </c:pt>
                <c:pt idx="51">
                  <c:v>0.21320041322984196</c:v>
                </c:pt>
                <c:pt idx="52">
                  <c:v>0.21705473364335148</c:v>
                </c:pt>
                <c:pt idx="53">
                  <c:v>0.21824451763131947</c:v>
                </c:pt>
                <c:pt idx="54">
                  <c:v>0.19942659237821658</c:v>
                </c:pt>
                <c:pt idx="55">
                  <c:v>0.19590283537750963</c:v>
                </c:pt>
                <c:pt idx="56">
                  <c:v>0.21636990184514104</c:v>
                </c:pt>
                <c:pt idx="57">
                  <c:v>0.21720276404596461</c:v>
                </c:pt>
                <c:pt idx="58">
                  <c:v>0.22030118533255916</c:v>
                </c:pt>
                <c:pt idx="59">
                  <c:v>0.19948387935625078</c:v>
                </c:pt>
                <c:pt idx="60">
                  <c:v>0.19175976145852758</c:v>
                </c:pt>
                <c:pt idx="61">
                  <c:v>0.21602843632682323</c:v>
                </c:pt>
                <c:pt idx="62">
                  <c:v>0.21443690409806493</c:v>
                </c:pt>
                <c:pt idx="63">
                  <c:v>0.23302952184390335</c:v>
                </c:pt>
                <c:pt idx="64">
                  <c:v>0.2541617015478721</c:v>
                </c:pt>
                <c:pt idx="65">
                  <c:v>0.25190298701707547</c:v>
                </c:pt>
                <c:pt idx="66">
                  <c:v>0.29124569515590792</c:v>
                </c:pt>
                <c:pt idx="67">
                  <c:v>0.30053968945971121</c:v>
                </c:pt>
                <c:pt idx="68">
                  <c:v>0.33043560931265858</c:v>
                </c:pt>
                <c:pt idx="69">
                  <c:v>0.31341476518306877</c:v>
                </c:pt>
                <c:pt idx="70">
                  <c:v>0.28084961316652368</c:v>
                </c:pt>
                <c:pt idx="71">
                  <c:v>0.30521290933633338</c:v>
                </c:pt>
                <c:pt idx="72">
                  <c:v>0.33994964710436193</c:v>
                </c:pt>
                <c:pt idx="73">
                  <c:v>0.33374574605387863</c:v>
                </c:pt>
                <c:pt idx="74">
                  <c:v>0.36074758957316533</c:v>
                </c:pt>
                <c:pt idx="75">
                  <c:v>0.35438350626225201</c:v>
                </c:pt>
                <c:pt idx="76">
                  <c:v>0.40223316592472713</c:v>
                </c:pt>
                <c:pt idx="77">
                  <c:v>0.40732410154302556</c:v>
                </c:pt>
                <c:pt idx="78">
                  <c:v>0.42478391138021721</c:v>
                </c:pt>
                <c:pt idx="79">
                  <c:v>0.44145678851926107</c:v>
                </c:pt>
                <c:pt idx="80">
                  <c:v>0.45428851730761721</c:v>
                </c:pt>
                <c:pt idx="81">
                  <c:v>0.4432589027245939</c:v>
                </c:pt>
                <c:pt idx="82">
                  <c:v>0.42539191883206229</c:v>
                </c:pt>
                <c:pt idx="83">
                  <c:v>0.41732902562984009</c:v>
                </c:pt>
                <c:pt idx="84">
                  <c:v>0.46865789613728737</c:v>
                </c:pt>
                <c:pt idx="85">
                  <c:v>0.47388874787526447</c:v>
                </c:pt>
                <c:pt idx="86">
                  <c:v>0.52848325507601146</c:v>
                </c:pt>
                <c:pt idx="87">
                  <c:v>0.58184618721529091</c:v>
                </c:pt>
                <c:pt idx="88">
                  <c:v>0.61737088784680338</c:v>
                </c:pt>
                <c:pt idx="89">
                  <c:v>0.65050285681334685</c:v>
                </c:pt>
                <c:pt idx="90">
                  <c:v>0.79419557975801069</c:v>
                </c:pt>
                <c:pt idx="91">
                  <c:v>0.87744333826445597</c:v>
                </c:pt>
                <c:pt idx="92">
                  <c:v>0.84397892683969644</c:v>
                </c:pt>
                <c:pt idx="93">
                  <c:v>1.0194867336203259</c:v>
                </c:pt>
                <c:pt idx="94">
                  <c:v>1.1632746537889034</c:v>
                </c:pt>
                <c:pt idx="95">
                  <c:v>1.5028960485647502</c:v>
                </c:pt>
                <c:pt idx="96">
                  <c:v>1.7054173372806076</c:v>
                </c:pt>
                <c:pt idx="97">
                  <c:v>1.5934905660671603</c:v>
                </c:pt>
                <c:pt idx="98">
                  <c:v>1.1573118016584374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'3D-UMa (K=M=1)'!$CB$155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90.125553870909087</c:v>
                </c:pt>
                <c:pt idx="1">
                  <c:v>90.416952727423606</c:v>
                </c:pt>
                <c:pt idx="2">
                  <c:v>90.558356866275588</c:v>
                </c:pt>
                <c:pt idx="3">
                  <c:v>90.669841179003456</c:v>
                </c:pt>
                <c:pt idx="4">
                  <c:v>90.760284856628445</c:v>
                </c:pt>
                <c:pt idx="5">
                  <c:v>90.842106115478174</c:v>
                </c:pt>
                <c:pt idx="6">
                  <c:v>90.921672754400376</c:v>
                </c:pt>
                <c:pt idx="7">
                  <c:v>90.990674296263975</c:v>
                </c:pt>
                <c:pt idx="8">
                  <c:v>91.053588376851422</c:v>
                </c:pt>
                <c:pt idx="9">
                  <c:v>91.119543744214994</c:v>
                </c:pt>
                <c:pt idx="10">
                  <c:v>91.181778992185443</c:v>
                </c:pt>
                <c:pt idx="11">
                  <c:v>91.240753470606151</c:v>
                </c:pt>
                <c:pt idx="12">
                  <c:v>91.305657208868013</c:v>
                </c:pt>
                <c:pt idx="13">
                  <c:v>91.3686542479915</c:v>
                </c:pt>
                <c:pt idx="14">
                  <c:v>91.430349430578531</c:v>
                </c:pt>
                <c:pt idx="15">
                  <c:v>91.493696769125819</c:v>
                </c:pt>
                <c:pt idx="16">
                  <c:v>91.559073722366534</c:v>
                </c:pt>
                <c:pt idx="17">
                  <c:v>91.627456203205952</c:v>
                </c:pt>
                <c:pt idx="18">
                  <c:v>91.697191131465331</c:v>
                </c:pt>
                <c:pt idx="19">
                  <c:v>91.762456548139227</c:v>
                </c:pt>
                <c:pt idx="20">
                  <c:v>91.832283887482063</c:v>
                </c:pt>
                <c:pt idx="21">
                  <c:v>91.902837538688686</c:v>
                </c:pt>
                <c:pt idx="22">
                  <c:v>91.975789852278936</c:v>
                </c:pt>
                <c:pt idx="23">
                  <c:v>92.050564204508078</c:v>
                </c:pt>
                <c:pt idx="24">
                  <c:v>92.123175122041218</c:v>
                </c:pt>
                <c:pt idx="25">
                  <c:v>92.198062437268447</c:v>
                </c:pt>
                <c:pt idx="26">
                  <c:v>92.273979106768408</c:v>
                </c:pt>
                <c:pt idx="27">
                  <c:v>92.352983568734686</c:v>
                </c:pt>
                <c:pt idx="28">
                  <c:v>92.440623384491005</c:v>
                </c:pt>
                <c:pt idx="29">
                  <c:v>92.522098287674623</c:v>
                </c:pt>
                <c:pt idx="30">
                  <c:v>92.599612514697611</c:v>
                </c:pt>
                <c:pt idx="31">
                  <c:v>92.678229356864023</c:v>
                </c:pt>
                <c:pt idx="32">
                  <c:v>92.757660201608928</c:v>
                </c:pt>
                <c:pt idx="33">
                  <c:v>92.840451175156034</c:v>
                </c:pt>
                <c:pt idx="34">
                  <c:v>92.922898129187899</c:v>
                </c:pt>
                <c:pt idx="35">
                  <c:v>93.008208577927533</c:v>
                </c:pt>
                <c:pt idx="36">
                  <c:v>93.089903011128143</c:v>
                </c:pt>
                <c:pt idx="37">
                  <c:v>93.17470817131526</c:v>
                </c:pt>
                <c:pt idx="38">
                  <c:v>93.257343054900048</c:v>
                </c:pt>
                <c:pt idx="39">
                  <c:v>93.341793041860186</c:v>
                </c:pt>
                <c:pt idx="40">
                  <c:v>93.424267453460871</c:v>
                </c:pt>
                <c:pt idx="41">
                  <c:v>93.506933033613194</c:v>
                </c:pt>
                <c:pt idx="42">
                  <c:v>93.59084281683613</c:v>
                </c:pt>
                <c:pt idx="43">
                  <c:v>93.671453922073056</c:v>
                </c:pt>
                <c:pt idx="44">
                  <c:v>93.751990590762588</c:v>
                </c:pt>
                <c:pt idx="45">
                  <c:v>93.833573388834552</c:v>
                </c:pt>
                <c:pt idx="46">
                  <c:v>93.914687825987542</c:v>
                </c:pt>
                <c:pt idx="47">
                  <c:v>93.998326845349951</c:v>
                </c:pt>
                <c:pt idx="48">
                  <c:v>94.07778093799736</c:v>
                </c:pt>
                <c:pt idx="49">
                  <c:v>94.159286475463404</c:v>
                </c:pt>
                <c:pt idx="50">
                  <c:v>94.243812563777823</c:v>
                </c:pt>
                <c:pt idx="51">
                  <c:v>94.329099617362857</c:v>
                </c:pt>
                <c:pt idx="52">
                  <c:v>94.413426988003053</c:v>
                </c:pt>
                <c:pt idx="53">
                  <c:v>94.502534950181385</c:v>
                </c:pt>
                <c:pt idx="54">
                  <c:v>94.590702582870179</c:v>
                </c:pt>
                <c:pt idx="55">
                  <c:v>94.677174723685397</c:v>
                </c:pt>
                <c:pt idx="56">
                  <c:v>94.766375646852552</c:v>
                </c:pt>
                <c:pt idx="57">
                  <c:v>94.86178249254553</c:v>
                </c:pt>
                <c:pt idx="58">
                  <c:v>94.950831533291336</c:v>
                </c:pt>
                <c:pt idx="59">
                  <c:v>95.043958395115752</c:v>
                </c:pt>
                <c:pt idx="60">
                  <c:v>95.140013705765071</c:v>
                </c:pt>
                <c:pt idx="61">
                  <c:v>95.241811062640878</c:v>
                </c:pt>
                <c:pt idx="62">
                  <c:v>95.341835566064034</c:v>
                </c:pt>
                <c:pt idx="63">
                  <c:v>95.445771561993794</c:v>
                </c:pt>
                <c:pt idx="64">
                  <c:v>95.553973584524229</c:v>
                </c:pt>
                <c:pt idx="65">
                  <c:v>95.664857297857324</c:v>
                </c:pt>
                <c:pt idx="66">
                  <c:v>95.780673858270887</c:v>
                </c:pt>
                <c:pt idx="67">
                  <c:v>95.906165925746791</c:v>
                </c:pt>
                <c:pt idx="68">
                  <c:v>96.035444677276843</c:v>
                </c:pt>
                <c:pt idx="69">
                  <c:v>96.160378166485629</c:v>
                </c:pt>
                <c:pt idx="70">
                  <c:v>96.291295409474174</c:v>
                </c:pt>
                <c:pt idx="71">
                  <c:v>96.42685692083937</c:v>
                </c:pt>
                <c:pt idx="72">
                  <c:v>96.570687171426741</c:v>
                </c:pt>
                <c:pt idx="73">
                  <c:v>96.718258018928424</c:v>
                </c:pt>
                <c:pt idx="74">
                  <c:v>96.878174889103931</c:v>
                </c:pt>
                <c:pt idx="75">
                  <c:v>97.04410318212615</c:v>
                </c:pt>
                <c:pt idx="76">
                  <c:v>97.222436145771468</c:v>
                </c:pt>
                <c:pt idx="77">
                  <c:v>97.40030929317318</c:v>
                </c:pt>
                <c:pt idx="78">
                  <c:v>97.585743825185389</c:v>
                </c:pt>
                <c:pt idx="79">
                  <c:v>97.785694667863837</c:v>
                </c:pt>
                <c:pt idx="80">
                  <c:v>98.009277565251878</c:v>
                </c:pt>
                <c:pt idx="81">
                  <c:v>98.230115645796204</c:v>
                </c:pt>
                <c:pt idx="82">
                  <c:v>98.475456544419131</c:v>
                </c:pt>
                <c:pt idx="83">
                  <c:v>98.719419982500867</c:v>
                </c:pt>
                <c:pt idx="84">
                  <c:v>98.988416982156608</c:v>
                </c:pt>
                <c:pt idx="85">
                  <c:v>99.282613584221238</c:v>
                </c:pt>
                <c:pt idx="86">
                  <c:v>99.620273789361988</c:v>
                </c:pt>
                <c:pt idx="87">
                  <c:v>99.974439941418709</c:v>
                </c:pt>
                <c:pt idx="88">
                  <c:v>100.3634405826642</c:v>
                </c:pt>
                <c:pt idx="89">
                  <c:v>100.79507960962165</c:v>
                </c:pt>
                <c:pt idx="90">
                  <c:v>101.28567762942599</c:v>
                </c:pt>
                <c:pt idx="91">
                  <c:v>101.80575083805354</c:v>
                </c:pt>
                <c:pt idx="92">
                  <c:v>102.4316931802843</c:v>
                </c:pt>
                <c:pt idx="93">
                  <c:v>103.13561164668768</c:v>
                </c:pt>
                <c:pt idx="94">
                  <c:v>104.0107372173031</c:v>
                </c:pt>
                <c:pt idx="95">
                  <c:v>105.04177751069226</c:v>
                </c:pt>
                <c:pt idx="96">
                  <c:v>106.35148408679039</c:v>
                </c:pt>
                <c:pt idx="97">
                  <c:v>108.07527688705984</c:v>
                </c:pt>
                <c:pt idx="98">
                  <c:v>110.32587229065456</c:v>
                </c:pt>
              </c:numCache>
            </c:numRef>
          </c:xVal>
          <c:yVal>
            <c:numRef>
              <c:f>'3D-UMa (K=M=1)'!$CB$156:$CB$254</c:f>
              <c:numCache>
                <c:formatCode>0.000_ </c:formatCode>
                <c:ptCount val="99"/>
                <c:pt idx="0">
                  <c:v>-6.3637808924156047E-2</c:v>
                </c:pt>
                <c:pt idx="1">
                  <c:v>-0.16289985301207821</c:v>
                </c:pt>
                <c:pt idx="2">
                  <c:v>-0.24155671280411184</c:v>
                </c:pt>
                <c:pt idx="3">
                  <c:v>-0.30582755379752768</c:v>
                </c:pt>
                <c:pt idx="4">
                  <c:v>-0.34756493394239385</c:v>
                </c:pt>
                <c:pt idx="5">
                  <c:v>-0.38806200005585367</c:v>
                </c:pt>
                <c:pt idx="6">
                  <c:v>-0.41767645971913225</c:v>
                </c:pt>
                <c:pt idx="7">
                  <c:v>-0.43920643667897252</c:v>
                </c:pt>
                <c:pt idx="8">
                  <c:v>-0.45836565132989904</c:v>
                </c:pt>
                <c:pt idx="9">
                  <c:v>-0.47642922183425185</c:v>
                </c:pt>
                <c:pt idx="10">
                  <c:v>-0.49622244790187153</c:v>
                </c:pt>
                <c:pt idx="11">
                  <c:v>-0.50589575187682101</c:v>
                </c:pt>
                <c:pt idx="12">
                  <c:v>-0.51206561668827533</c:v>
                </c:pt>
                <c:pt idx="13">
                  <c:v>-0.51555566805099318</c:v>
                </c:pt>
                <c:pt idx="14">
                  <c:v>-0.51809237322939339</c:v>
                </c:pt>
                <c:pt idx="15">
                  <c:v>-0.52406178642672785</c:v>
                </c:pt>
                <c:pt idx="16">
                  <c:v>-0.52830546529159506</c:v>
                </c:pt>
                <c:pt idx="17">
                  <c:v>-0.52893501136443888</c:v>
                </c:pt>
                <c:pt idx="18">
                  <c:v>-0.54293735952093414</c:v>
                </c:pt>
                <c:pt idx="19">
                  <c:v>-0.53434378390709014</c:v>
                </c:pt>
                <c:pt idx="20">
                  <c:v>-0.53972592175560408</c:v>
                </c:pt>
                <c:pt idx="21">
                  <c:v>-0.52964954739438497</c:v>
                </c:pt>
                <c:pt idx="22">
                  <c:v>-0.53062590187644787</c:v>
                </c:pt>
                <c:pt idx="23">
                  <c:v>-0.52378614940866441</c:v>
                </c:pt>
                <c:pt idx="24">
                  <c:v>-0.52724761780982021</c:v>
                </c:pt>
                <c:pt idx="25">
                  <c:v>-0.52000778815953197</c:v>
                </c:pt>
                <c:pt idx="26">
                  <c:v>-0.51842766977546262</c:v>
                </c:pt>
                <c:pt idx="27">
                  <c:v>-0.52557690669375745</c:v>
                </c:pt>
                <c:pt idx="28">
                  <c:v>-0.52660062745759717</c:v>
                </c:pt>
                <c:pt idx="29">
                  <c:v>-0.53061512472990557</c:v>
                </c:pt>
                <c:pt idx="30">
                  <c:v>-0.52838440776362461</c:v>
                </c:pt>
                <c:pt idx="31">
                  <c:v>-0.52821053541434537</c:v>
                </c:pt>
                <c:pt idx="32">
                  <c:v>-0.52317364428714086</c:v>
                </c:pt>
                <c:pt idx="33">
                  <c:v>-0.52170029314955002</c:v>
                </c:pt>
                <c:pt idx="34">
                  <c:v>-0.51535832359877531</c:v>
                </c:pt>
                <c:pt idx="35">
                  <c:v>-0.49532748327565912</c:v>
                </c:pt>
                <c:pt idx="36">
                  <c:v>-0.48922850054223943</c:v>
                </c:pt>
                <c:pt idx="37">
                  <c:v>-0.47773372615407084</c:v>
                </c:pt>
                <c:pt idx="38">
                  <c:v>-0.46267358922453639</c:v>
                </c:pt>
                <c:pt idx="39">
                  <c:v>-0.44766899500868362</c:v>
                </c:pt>
                <c:pt idx="40">
                  <c:v>-0.43370607323299737</c:v>
                </c:pt>
                <c:pt idx="41">
                  <c:v>-0.40982606692000445</c:v>
                </c:pt>
                <c:pt idx="42">
                  <c:v>-0.38928434945908919</c:v>
                </c:pt>
                <c:pt idx="43">
                  <c:v>-0.36009582990566003</c:v>
                </c:pt>
                <c:pt idx="44">
                  <c:v>-0.34373494565683416</c:v>
                </c:pt>
                <c:pt idx="45">
                  <c:v>-0.34127361049837646</c:v>
                </c:pt>
                <c:pt idx="46">
                  <c:v>-0.3327984037351257</c:v>
                </c:pt>
                <c:pt idx="47">
                  <c:v>-0.30129281978392441</c:v>
                </c:pt>
                <c:pt idx="48">
                  <c:v>-0.28045261537241117</c:v>
                </c:pt>
                <c:pt idx="49">
                  <c:v>-0.28124419271196643</c:v>
                </c:pt>
                <c:pt idx="50">
                  <c:v>-0.28399702893297274</c:v>
                </c:pt>
                <c:pt idx="51">
                  <c:v>-0.29260458573176606</c:v>
                </c:pt>
                <c:pt idx="52">
                  <c:v>-0.27532780287282321</c:v>
                </c:pt>
                <c:pt idx="53">
                  <c:v>-0.27799399379298961</c:v>
                </c:pt>
                <c:pt idx="54">
                  <c:v>-0.27331408016854652</c:v>
                </c:pt>
                <c:pt idx="55">
                  <c:v>-0.25798719423599437</c:v>
                </c:pt>
                <c:pt idx="56">
                  <c:v>-0.25331652425349205</c:v>
                </c:pt>
                <c:pt idx="57">
                  <c:v>-0.25818415942987372</c:v>
                </c:pt>
                <c:pt idx="58">
                  <c:v>-0.23326674183697094</c:v>
                </c:pt>
                <c:pt idx="59">
                  <c:v>-0.21823709433571992</c:v>
                </c:pt>
                <c:pt idx="60">
                  <c:v>-0.23215832410758708</c:v>
                </c:pt>
                <c:pt idx="61">
                  <c:v>-0.23741133257283309</c:v>
                </c:pt>
                <c:pt idx="62">
                  <c:v>-0.23738033165078321</c:v>
                </c:pt>
                <c:pt idx="63">
                  <c:v>-0.21857973008623333</c:v>
                </c:pt>
                <c:pt idx="64">
                  <c:v>-0.2313351121978684</c:v>
                </c:pt>
                <c:pt idx="65">
                  <c:v>-0.20928255650468941</c:v>
                </c:pt>
                <c:pt idx="66">
                  <c:v>-0.19943351810769627</c:v>
                </c:pt>
                <c:pt idx="67">
                  <c:v>-0.18705349245267655</c:v>
                </c:pt>
                <c:pt idx="68">
                  <c:v>-0.15386316998019822</c:v>
                </c:pt>
                <c:pt idx="69">
                  <c:v>-0.13230353821492713</c:v>
                </c:pt>
                <c:pt idx="70">
                  <c:v>-0.14109911381127915</c:v>
                </c:pt>
                <c:pt idx="71">
                  <c:v>-0.15025791095033014</c:v>
                </c:pt>
                <c:pt idx="72">
                  <c:v>-0.12922802819217338</c:v>
                </c:pt>
                <c:pt idx="73">
                  <c:v>-0.11944750104025559</c:v>
                </c:pt>
                <c:pt idx="74">
                  <c:v>-0.10984805725159674</c:v>
                </c:pt>
                <c:pt idx="75">
                  <c:v>-0.10942038222107442</c:v>
                </c:pt>
                <c:pt idx="76">
                  <c:v>-0.11024458891991173</c:v>
                </c:pt>
                <c:pt idx="77">
                  <c:v>-0.1154030553538945</c:v>
                </c:pt>
                <c:pt idx="78">
                  <c:v>-0.11669387028057088</c:v>
                </c:pt>
                <c:pt idx="79">
                  <c:v>-0.10567134892468744</c:v>
                </c:pt>
                <c:pt idx="80">
                  <c:v>-0.10421216875361949</c:v>
                </c:pt>
                <c:pt idx="81">
                  <c:v>-0.13014087460261692</c:v>
                </c:pt>
                <c:pt idx="82">
                  <c:v>-0.12242080142763712</c:v>
                </c:pt>
                <c:pt idx="83">
                  <c:v>-0.10189973026126609</c:v>
                </c:pt>
                <c:pt idx="84">
                  <c:v>-4.698948911048717E-2</c:v>
                </c:pt>
                <c:pt idx="85">
                  <c:v>-2.231582073601146E-2</c:v>
                </c:pt>
                <c:pt idx="86">
                  <c:v>-1.6046649573695504E-3</c:v>
                </c:pt>
                <c:pt idx="87">
                  <c:v>-3.3607786868742551E-2</c:v>
                </c:pt>
                <c:pt idx="88">
                  <c:v>2.0998160663552312E-2</c:v>
                </c:pt>
                <c:pt idx="89">
                  <c:v>5.7171030747497298E-2</c:v>
                </c:pt>
                <c:pt idx="90">
                  <c:v>2.3817888635420559E-2</c:v>
                </c:pt>
                <c:pt idx="91">
                  <c:v>-2.0761711377815573E-2</c:v>
                </c:pt>
                <c:pt idx="92">
                  <c:v>4.2777145000684413E-2</c:v>
                </c:pt>
                <c:pt idx="93">
                  <c:v>4.2024322592183694E-2</c:v>
                </c:pt>
                <c:pt idx="94">
                  <c:v>-7.0756415433493203E-2</c:v>
                </c:pt>
                <c:pt idx="95">
                  <c:v>6.3467828559311101E-2</c:v>
                </c:pt>
                <c:pt idx="96">
                  <c:v>0.20544765397518461</c:v>
                </c:pt>
                <c:pt idx="97">
                  <c:v>0.2493943567756105</c:v>
                </c:pt>
                <c:pt idx="98">
                  <c:v>6.1199209248187003E-2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'3D-UMa (K=M=1)'!$CC$155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90.125553870909087</c:v>
                </c:pt>
                <c:pt idx="1">
                  <c:v>90.416952727423606</c:v>
                </c:pt>
                <c:pt idx="2">
                  <c:v>90.558356866275588</c:v>
                </c:pt>
                <c:pt idx="3">
                  <c:v>90.669841179003456</c:v>
                </c:pt>
                <c:pt idx="4">
                  <c:v>90.760284856628445</c:v>
                </c:pt>
                <c:pt idx="5">
                  <c:v>90.842106115478174</c:v>
                </c:pt>
                <c:pt idx="6">
                  <c:v>90.921672754400376</c:v>
                </c:pt>
                <c:pt idx="7">
                  <c:v>90.990674296263975</c:v>
                </c:pt>
                <c:pt idx="8">
                  <c:v>91.053588376851422</c:v>
                </c:pt>
                <c:pt idx="9">
                  <c:v>91.119543744214994</c:v>
                </c:pt>
                <c:pt idx="10">
                  <c:v>91.181778992185443</c:v>
                </c:pt>
                <c:pt idx="11">
                  <c:v>91.240753470606151</c:v>
                </c:pt>
                <c:pt idx="12">
                  <c:v>91.305657208868013</c:v>
                </c:pt>
                <c:pt idx="13">
                  <c:v>91.3686542479915</c:v>
                </c:pt>
                <c:pt idx="14">
                  <c:v>91.430349430578531</c:v>
                </c:pt>
                <c:pt idx="15">
                  <c:v>91.493696769125819</c:v>
                </c:pt>
                <c:pt idx="16">
                  <c:v>91.559073722366534</c:v>
                </c:pt>
                <c:pt idx="17">
                  <c:v>91.627456203205952</c:v>
                </c:pt>
                <c:pt idx="18">
                  <c:v>91.697191131465331</c:v>
                </c:pt>
                <c:pt idx="19">
                  <c:v>91.762456548139227</c:v>
                </c:pt>
                <c:pt idx="20">
                  <c:v>91.832283887482063</c:v>
                </c:pt>
                <c:pt idx="21">
                  <c:v>91.902837538688686</c:v>
                </c:pt>
                <c:pt idx="22">
                  <c:v>91.975789852278936</c:v>
                </c:pt>
                <c:pt idx="23">
                  <c:v>92.050564204508078</c:v>
                </c:pt>
                <c:pt idx="24">
                  <c:v>92.123175122041218</c:v>
                </c:pt>
                <c:pt idx="25">
                  <c:v>92.198062437268447</c:v>
                </c:pt>
                <c:pt idx="26">
                  <c:v>92.273979106768408</c:v>
                </c:pt>
                <c:pt idx="27">
                  <c:v>92.352983568734686</c:v>
                </c:pt>
                <c:pt idx="28">
                  <c:v>92.440623384491005</c:v>
                </c:pt>
                <c:pt idx="29">
                  <c:v>92.522098287674623</c:v>
                </c:pt>
                <c:pt idx="30">
                  <c:v>92.599612514697611</c:v>
                </c:pt>
                <c:pt idx="31">
                  <c:v>92.678229356864023</c:v>
                </c:pt>
                <c:pt idx="32">
                  <c:v>92.757660201608928</c:v>
                </c:pt>
                <c:pt idx="33">
                  <c:v>92.840451175156034</c:v>
                </c:pt>
                <c:pt idx="34">
                  <c:v>92.922898129187899</c:v>
                </c:pt>
                <c:pt idx="35">
                  <c:v>93.008208577927533</c:v>
                </c:pt>
                <c:pt idx="36">
                  <c:v>93.089903011128143</c:v>
                </c:pt>
                <c:pt idx="37">
                  <c:v>93.17470817131526</c:v>
                </c:pt>
                <c:pt idx="38">
                  <c:v>93.257343054900048</c:v>
                </c:pt>
                <c:pt idx="39">
                  <c:v>93.341793041860186</c:v>
                </c:pt>
                <c:pt idx="40">
                  <c:v>93.424267453460871</c:v>
                </c:pt>
                <c:pt idx="41">
                  <c:v>93.506933033613194</c:v>
                </c:pt>
                <c:pt idx="42">
                  <c:v>93.59084281683613</c:v>
                </c:pt>
                <c:pt idx="43">
                  <c:v>93.671453922073056</c:v>
                </c:pt>
                <c:pt idx="44">
                  <c:v>93.751990590762588</c:v>
                </c:pt>
                <c:pt idx="45">
                  <c:v>93.833573388834552</c:v>
                </c:pt>
                <c:pt idx="46">
                  <c:v>93.914687825987542</c:v>
                </c:pt>
                <c:pt idx="47">
                  <c:v>93.998326845349951</c:v>
                </c:pt>
                <c:pt idx="48">
                  <c:v>94.07778093799736</c:v>
                </c:pt>
                <c:pt idx="49">
                  <c:v>94.159286475463404</c:v>
                </c:pt>
                <c:pt idx="50">
                  <c:v>94.243812563777823</c:v>
                </c:pt>
                <c:pt idx="51">
                  <c:v>94.329099617362857</c:v>
                </c:pt>
                <c:pt idx="52">
                  <c:v>94.413426988003053</c:v>
                </c:pt>
                <c:pt idx="53">
                  <c:v>94.502534950181385</c:v>
                </c:pt>
                <c:pt idx="54">
                  <c:v>94.590702582870179</c:v>
                </c:pt>
                <c:pt idx="55">
                  <c:v>94.677174723685397</c:v>
                </c:pt>
                <c:pt idx="56">
                  <c:v>94.766375646852552</c:v>
                </c:pt>
                <c:pt idx="57">
                  <c:v>94.86178249254553</c:v>
                </c:pt>
                <c:pt idx="58">
                  <c:v>94.950831533291336</c:v>
                </c:pt>
                <c:pt idx="59">
                  <c:v>95.043958395115752</c:v>
                </c:pt>
                <c:pt idx="60">
                  <c:v>95.140013705765071</c:v>
                </c:pt>
                <c:pt idx="61">
                  <c:v>95.241811062640878</c:v>
                </c:pt>
                <c:pt idx="62">
                  <c:v>95.341835566064034</c:v>
                </c:pt>
                <c:pt idx="63">
                  <c:v>95.445771561993794</c:v>
                </c:pt>
                <c:pt idx="64">
                  <c:v>95.553973584524229</c:v>
                </c:pt>
                <c:pt idx="65">
                  <c:v>95.664857297857324</c:v>
                </c:pt>
                <c:pt idx="66">
                  <c:v>95.780673858270887</c:v>
                </c:pt>
                <c:pt idx="67">
                  <c:v>95.906165925746791</c:v>
                </c:pt>
                <c:pt idx="68">
                  <c:v>96.035444677276843</c:v>
                </c:pt>
                <c:pt idx="69">
                  <c:v>96.160378166485629</c:v>
                </c:pt>
                <c:pt idx="70">
                  <c:v>96.291295409474174</c:v>
                </c:pt>
                <c:pt idx="71">
                  <c:v>96.42685692083937</c:v>
                </c:pt>
                <c:pt idx="72">
                  <c:v>96.570687171426741</c:v>
                </c:pt>
                <c:pt idx="73">
                  <c:v>96.718258018928424</c:v>
                </c:pt>
                <c:pt idx="74">
                  <c:v>96.878174889103931</c:v>
                </c:pt>
                <c:pt idx="75">
                  <c:v>97.04410318212615</c:v>
                </c:pt>
                <c:pt idx="76">
                  <c:v>97.222436145771468</c:v>
                </c:pt>
                <c:pt idx="77">
                  <c:v>97.40030929317318</c:v>
                </c:pt>
                <c:pt idx="78">
                  <c:v>97.585743825185389</c:v>
                </c:pt>
                <c:pt idx="79">
                  <c:v>97.785694667863837</c:v>
                </c:pt>
                <c:pt idx="80">
                  <c:v>98.009277565251878</c:v>
                </c:pt>
                <c:pt idx="81">
                  <c:v>98.230115645796204</c:v>
                </c:pt>
                <c:pt idx="82">
                  <c:v>98.475456544419131</c:v>
                </c:pt>
                <c:pt idx="83">
                  <c:v>98.719419982500867</c:v>
                </c:pt>
                <c:pt idx="84">
                  <c:v>98.988416982156608</c:v>
                </c:pt>
                <c:pt idx="85">
                  <c:v>99.282613584221238</c:v>
                </c:pt>
                <c:pt idx="86">
                  <c:v>99.620273789361988</c:v>
                </c:pt>
                <c:pt idx="87">
                  <c:v>99.974439941418709</c:v>
                </c:pt>
                <c:pt idx="88">
                  <c:v>100.3634405826642</c:v>
                </c:pt>
                <c:pt idx="89">
                  <c:v>100.79507960962165</c:v>
                </c:pt>
                <c:pt idx="90">
                  <c:v>101.28567762942599</c:v>
                </c:pt>
                <c:pt idx="91">
                  <c:v>101.80575083805354</c:v>
                </c:pt>
                <c:pt idx="92">
                  <c:v>102.4316931802843</c:v>
                </c:pt>
                <c:pt idx="93">
                  <c:v>103.13561164668768</c:v>
                </c:pt>
                <c:pt idx="94">
                  <c:v>104.0107372173031</c:v>
                </c:pt>
                <c:pt idx="95">
                  <c:v>105.04177751069226</c:v>
                </c:pt>
                <c:pt idx="96">
                  <c:v>106.35148408679039</c:v>
                </c:pt>
                <c:pt idx="97">
                  <c:v>108.07527688705984</c:v>
                </c:pt>
                <c:pt idx="98">
                  <c:v>110.32587229065456</c:v>
                </c:pt>
              </c:numCache>
            </c:numRef>
          </c:xVal>
          <c:yVal>
            <c:numRef>
              <c:f>'3D-UMa (K=M=1)'!$CC$156:$CC$254</c:f>
              <c:numCache>
                <c:formatCode>0.000_ </c:formatCode>
                <c:ptCount val="99"/>
                <c:pt idx="0">
                  <c:v>4.1461290909126092E-3</c:v>
                </c:pt>
                <c:pt idx="1">
                  <c:v>-0.11365272742361299</c:v>
                </c:pt>
                <c:pt idx="2">
                  <c:v>-9.4156866275582729E-2</c:v>
                </c:pt>
                <c:pt idx="3">
                  <c:v>-5.804117900345318E-2</c:v>
                </c:pt>
                <c:pt idx="4">
                  <c:v>-5.9084856628444982E-2</c:v>
                </c:pt>
                <c:pt idx="5">
                  <c:v>-6.510611547817291E-2</c:v>
                </c:pt>
                <c:pt idx="6">
                  <c:v>-3.7272754400376584E-2</c:v>
                </c:pt>
                <c:pt idx="7">
                  <c:v>-5.5274296263974065E-2</c:v>
                </c:pt>
                <c:pt idx="8">
                  <c:v>-7.6488376851429507E-2</c:v>
                </c:pt>
                <c:pt idx="9">
                  <c:v>-3.9043744214993126E-2</c:v>
                </c:pt>
                <c:pt idx="10">
                  <c:v>-2.5678992185447669E-2</c:v>
                </c:pt>
                <c:pt idx="11">
                  <c:v>-3.4253470606145697E-2</c:v>
                </c:pt>
                <c:pt idx="12">
                  <c:v>-5.8257208868013777E-2</c:v>
                </c:pt>
                <c:pt idx="13">
                  <c:v>-8.4954247991504417E-2</c:v>
                </c:pt>
                <c:pt idx="14">
                  <c:v>-0.11324943057853432</c:v>
                </c:pt>
                <c:pt idx="15">
                  <c:v>-0.15689676912582229</c:v>
                </c:pt>
                <c:pt idx="16">
                  <c:v>-0.15417372236653648</c:v>
                </c:pt>
                <c:pt idx="17">
                  <c:v>-0.17405620320595006</c:v>
                </c:pt>
                <c:pt idx="18">
                  <c:v>-6.6291131465334274E-2</c:v>
                </c:pt>
                <c:pt idx="19">
                  <c:v>-9.6756548139225629E-2</c:v>
                </c:pt>
                <c:pt idx="20">
                  <c:v>-7.1183887482064279E-2</c:v>
                </c:pt>
                <c:pt idx="21">
                  <c:v>-3.9137538688692075E-2</c:v>
                </c:pt>
                <c:pt idx="22">
                  <c:v>-1.3089852278937997E-2</c:v>
                </c:pt>
                <c:pt idx="23">
                  <c:v>4.8435795491926115E-2</c:v>
                </c:pt>
                <c:pt idx="24">
                  <c:v>8.8124877958776437E-2</c:v>
                </c:pt>
                <c:pt idx="25">
                  <c:v>6.7137562731545586E-2</c:v>
                </c:pt>
                <c:pt idx="26">
                  <c:v>9.9420893231595642E-2</c:v>
                </c:pt>
                <c:pt idx="27">
                  <c:v>0.11401643126531269</c:v>
                </c:pt>
                <c:pt idx="28">
                  <c:v>0.20177661550899018</c:v>
                </c:pt>
                <c:pt idx="29">
                  <c:v>0.20800171232536968</c:v>
                </c:pt>
                <c:pt idx="30">
                  <c:v>0.18288748530238763</c:v>
                </c:pt>
                <c:pt idx="31">
                  <c:v>0.21787064313598137</c:v>
                </c:pt>
                <c:pt idx="32">
                  <c:v>0.19433979839106996</c:v>
                </c:pt>
                <c:pt idx="33">
                  <c:v>0.17934882484397008</c:v>
                </c:pt>
                <c:pt idx="34">
                  <c:v>0.17950187081210345</c:v>
                </c:pt>
                <c:pt idx="35">
                  <c:v>0.22619142207246057</c:v>
                </c:pt>
                <c:pt idx="36">
                  <c:v>0.225296988871861</c:v>
                </c:pt>
                <c:pt idx="37">
                  <c:v>0.24589182868473358</c:v>
                </c:pt>
                <c:pt idx="38">
                  <c:v>0.24125694509994844</c:v>
                </c:pt>
                <c:pt idx="39">
                  <c:v>0.25210695813981943</c:v>
                </c:pt>
                <c:pt idx="40">
                  <c:v>0.23643254653913459</c:v>
                </c:pt>
                <c:pt idx="41">
                  <c:v>0.25456696638680398</c:v>
                </c:pt>
                <c:pt idx="42">
                  <c:v>0.25365718316386676</c:v>
                </c:pt>
                <c:pt idx="43">
                  <c:v>0.2115460779269398</c:v>
                </c:pt>
                <c:pt idx="44">
                  <c:v>0.20100940923741462</c:v>
                </c:pt>
                <c:pt idx="45">
                  <c:v>0.23212661116545519</c:v>
                </c:pt>
                <c:pt idx="46">
                  <c:v>0.22081217401245112</c:v>
                </c:pt>
                <c:pt idx="47">
                  <c:v>0.2255731546500499</c:v>
                </c:pt>
                <c:pt idx="48">
                  <c:v>0.20771906200263857</c:v>
                </c:pt>
                <c:pt idx="49">
                  <c:v>0.20111352453659492</c:v>
                </c:pt>
                <c:pt idx="50">
                  <c:v>0.22718743622218085</c:v>
                </c:pt>
                <c:pt idx="51">
                  <c:v>0.27010038263713909</c:v>
                </c:pt>
                <c:pt idx="52">
                  <c:v>0.22197301199695119</c:v>
                </c:pt>
                <c:pt idx="53">
                  <c:v>0.24446504981861494</c:v>
                </c:pt>
                <c:pt idx="54">
                  <c:v>0.28919741712982727</c:v>
                </c:pt>
                <c:pt idx="55">
                  <c:v>0.28082527631460152</c:v>
                </c:pt>
                <c:pt idx="56">
                  <c:v>0.28892435314745057</c:v>
                </c:pt>
                <c:pt idx="57">
                  <c:v>0.28391750745447553</c:v>
                </c:pt>
                <c:pt idx="58">
                  <c:v>0.26396846670866125</c:v>
                </c:pt>
                <c:pt idx="59">
                  <c:v>0.27984160488425402</c:v>
                </c:pt>
                <c:pt idx="60">
                  <c:v>0.24678629423492282</c:v>
                </c:pt>
                <c:pt idx="61">
                  <c:v>0.22668893735912832</c:v>
                </c:pt>
                <c:pt idx="62">
                  <c:v>0.19036443393596869</c:v>
                </c:pt>
                <c:pt idx="63">
                  <c:v>0.17252843800621065</c:v>
                </c:pt>
                <c:pt idx="64">
                  <c:v>0.17232641547576577</c:v>
                </c:pt>
                <c:pt idx="65">
                  <c:v>0.2029427021426784</c:v>
                </c:pt>
                <c:pt idx="66">
                  <c:v>0.14062614172911481</c:v>
                </c:pt>
                <c:pt idx="67">
                  <c:v>0.18593407425321118</c:v>
                </c:pt>
                <c:pt idx="68">
                  <c:v>0.27035532272316232</c:v>
                </c:pt>
                <c:pt idx="69">
                  <c:v>0.23782183351437425</c:v>
                </c:pt>
                <c:pt idx="70">
                  <c:v>0.25890459052583026</c:v>
                </c:pt>
                <c:pt idx="71">
                  <c:v>0.26614307916062785</c:v>
                </c:pt>
                <c:pt idx="72">
                  <c:v>0.24391282857325791</c:v>
                </c:pt>
                <c:pt idx="73">
                  <c:v>0.2401419810715737</c:v>
                </c:pt>
                <c:pt idx="74">
                  <c:v>0.26752511089607367</c:v>
                </c:pt>
                <c:pt idx="75">
                  <c:v>0.35809681787384307</c:v>
                </c:pt>
                <c:pt idx="76">
                  <c:v>0.35756385422853043</c:v>
                </c:pt>
                <c:pt idx="77">
                  <c:v>0.37089070682681324</c:v>
                </c:pt>
                <c:pt idx="78">
                  <c:v>0.36435617481461691</c:v>
                </c:pt>
                <c:pt idx="79">
                  <c:v>0.30420533213616352</c:v>
                </c:pt>
                <c:pt idx="80">
                  <c:v>0.3340224347481211</c:v>
                </c:pt>
                <c:pt idx="81">
                  <c:v>0.26238435420380313</c:v>
                </c:pt>
                <c:pt idx="82">
                  <c:v>0.30834345558086795</c:v>
                </c:pt>
                <c:pt idx="83">
                  <c:v>0.23968001749913981</c:v>
                </c:pt>
                <c:pt idx="84">
                  <c:v>0.27268301784339144</c:v>
                </c:pt>
                <c:pt idx="85">
                  <c:v>0.2941864157787677</c:v>
                </c:pt>
                <c:pt idx="86">
                  <c:v>0.50052621063801439</c:v>
                </c:pt>
                <c:pt idx="87">
                  <c:v>0.70646005858128547</c:v>
                </c:pt>
                <c:pt idx="88">
                  <c:v>0.61185941733580762</c:v>
                </c:pt>
                <c:pt idx="89">
                  <c:v>0.80952039037835277</c:v>
                </c:pt>
                <c:pt idx="90">
                  <c:v>0.77302237057401157</c:v>
                </c:pt>
                <c:pt idx="91">
                  <c:v>0.69314916194646514</c:v>
                </c:pt>
                <c:pt idx="92">
                  <c:v>0.75240681971570211</c:v>
                </c:pt>
                <c:pt idx="93">
                  <c:v>0.44258835331231694</c:v>
                </c:pt>
                <c:pt idx="94">
                  <c:v>0.3829627826968931</c:v>
                </c:pt>
                <c:pt idx="95">
                  <c:v>0.62542248930773781</c:v>
                </c:pt>
                <c:pt idx="96">
                  <c:v>0.66331591320960115</c:v>
                </c:pt>
                <c:pt idx="97">
                  <c:v>2.0753231129401541</c:v>
                </c:pt>
                <c:pt idx="98">
                  <c:v>3.35002770934544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'3D-UMa (K=M=1)'!$CD$155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90.125553870909087</c:v>
                </c:pt>
                <c:pt idx="1">
                  <c:v>90.416952727423606</c:v>
                </c:pt>
                <c:pt idx="2">
                  <c:v>90.558356866275588</c:v>
                </c:pt>
                <c:pt idx="3">
                  <c:v>90.669841179003456</c:v>
                </c:pt>
                <c:pt idx="4">
                  <c:v>90.760284856628445</c:v>
                </c:pt>
                <c:pt idx="5">
                  <c:v>90.842106115478174</c:v>
                </c:pt>
                <c:pt idx="6">
                  <c:v>90.921672754400376</c:v>
                </c:pt>
                <c:pt idx="7">
                  <c:v>90.990674296263975</c:v>
                </c:pt>
                <c:pt idx="8">
                  <c:v>91.053588376851422</c:v>
                </c:pt>
                <c:pt idx="9">
                  <c:v>91.119543744214994</c:v>
                </c:pt>
                <c:pt idx="10">
                  <c:v>91.181778992185443</c:v>
                </c:pt>
                <c:pt idx="11">
                  <c:v>91.240753470606151</c:v>
                </c:pt>
                <c:pt idx="12">
                  <c:v>91.305657208868013</c:v>
                </c:pt>
                <c:pt idx="13">
                  <c:v>91.3686542479915</c:v>
                </c:pt>
                <c:pt idx="14">
                  <c:v>91.430349430578531</c:v>
                </c:pt>
                <c:pt idx="15">
                  <c:v>91.493696769125819</c:v>
                </c:pt>
                <c:pt idx="16">
                  <c:v>91.559073722366534</c:v>
                </c:pt>
                <c:pt idx="17">
                  <c:v>91.627456203205952</c:v>
                </c:pt>
                <c:pt idx="18">
                  <c:v>91.697191131465331</c:v>
                </c:pt>
                <c:pt idx="19">
                  <c:v>91.762456548139227</c:v>
                </c:pt>
                <c:pt idx="20">
                  <c:v>91.832283887482063</c:v>
                </c:pt>
                <c:pt idx="21">
                  <c:v>91.902837538688686</c:v>
                </c:pt>
                <c:pt idx="22">
                  <c:v>91.975789852278936</c:v>
                </c:pt>
                <c:pt idx="23">
                  <c:v>92.050564204508078</c:v>
                </c:pt>
                <c:pt idx="24">
                  <c:v>92.123175122041218</c:v>
                </c:pt>
                <c:pt idx="25">
                  <c:v>92.198062437268447</c:v>
                </c:pt>
                <c:pt idx="26">
                  <c:v>92.273979106768408</c:v>
                </c:pt>
                <c:pt idx="27">
                  <c:v>92.352983568734686</c:v>
                </c:pt>
                <c:pt idx="28">
                  <c:v>92.440623384491005</c:v>
                </c:pt>
                <c:pt idx="29">
                  <c:v>92.522098287674623</c:v>
                </c:pt>
                <c:pt idx="30">
                  <c:v>92.599612514697611</c:v>
                </c:pt>
                <c:pt idx="31">
                  <c:v>92.678229356864023</c:v>
                </c:pt>
                <c:pt idx="32">
                  <c:v>92.757660201608928</c:v>
                </c:pt>
                <c:pt idx="33">
                  <c:v>92.840451175156034</c:v>
                </c:pt>
                <c:pt idx="34">
                  <c:v>92.922898129187899</c:v>
                </c:pt>
                <c:pt idx="35">
                  <c:v>93.008208577927533</c:v>
                </c:pt>
                <c:pt idx="36">
                  <c:v>93.089903011128143</c:v>
                </c:pt>
                <c:pt idx="37">
                  <c:v>93.17470817131526</c:v>
                </c:pt>
                <c:pt idx="38">
                  <c:v>93.257343054900048</c:v>
                </c:pt>
                <c:pt idx="39">
                  <c:v>93.341793041860186</c:v>
                </c:pt>
                <c:pt idx="40">
                  <c:v>93.424267453460871</c:v>
                </c:pt>
                <c:pt idx="41">
                  <c:v>93.506933033613194</c:v>
                </c:pt>
                <c:pt idx="42">
                  <c:v>93.59084281683613</c:v>
                </c:pt>
                <c:pt idx="43">
                  <c:v>93.671453922073056</c:v>
                </c:pt>
                <c:pt idx="44">
                  <c:v>93.751990590762588</c:v>
                </c:pt>
                <c:pt idx="45">
                  <c:v>93.833573388834552</c:v>
                </c:pt>
                <c:pt idx="46">
                  <c:v>93.914687825987542</c:v>
                </c:pt>
                <c:pt idx="47">
                  <c:v>93.998326845349951</c:v>
                </c:pt>
                <c:pt idx="48">
                  <c:v>94.07778093799736</c:v>
                </c:pt>
                <c:pt idx="49">
                  <c:v>94.159286475463404</c:v>
                </c:pt>
                <c:pt idx="50">
                  <c:v>94.243812563777823</c:v>
                </c:pt>
                <c:pt idx="51">
                  <c:v>94.329099617362857</c:v>
                </c:pt>
                <c:pt idx="52">
                  <c:v>94.413426988003053</c:v>
                </c:pt>
                <c:pt idx="53">
                  <c:v>94.502534950181385</c:v>
                </c:pt>
                <c:pt idx="54">
                  <c:v>94.590702582870179</c:v>
                </c:pt>
                <c:pt idx="55">
                  <c:v>94.677174723685397</c:v>
                </c:pt>
                <c:pt idx="56">
                  <c:v>94.766375646852552</c:v>
                </c:pt>
                <c:pt idx="57">
                  <c:v>94.86178249254553</c:v>
                </c:pt>
                <c:pt idx="58">
                  <c:v>94.950831533291336</c:v>
                </c:pt>
                <c:pt idx="59">
                  <c:v>95.043958395115752</c:v>
                </c:pt>
                <c:pt idx="60">
                  <c:v>95.140013705765071</c:v>
                </c:pt>
                <c:pt idx="61">
                  <c:v>95.241811062640878</c:v>
                </c:pt>
                <c:pt idx="62">
                  <c:v>95.341835566064034</c:v>
                </c:pt>
                <c:pt idx="63">
                  <c:v>95.445771561993794</c:v>
                </c:pt>
                <c:pt idx="64">
                  <c:v>95.553973584524229</c:v>
                </c:pt>
                <c:pt idx="65">
                  <c:v>95.664857297857324</c:v>
                </c:pt>
                <c:pt idx="66">
                  <c:v>95.780673858270887</c:v>
                </c:pt>
                <c:pt idx="67">
                  <c:v>95.906165925746791</c:v>
                </c:pt>
                <c:pt idx="68">
                  <c:v>96.035444677276843</c:v>
                </c:pt>
                <c:pt idx="69">
                  <c:v>96.160378166485629</c:v>
                </c:pt>
                <c:pt idx="70">
                  <c:v>96.291295409474174</c:v>
                </c:pt>
                <c:pt idx="71">
                  <c:v>96.42685692083937</c:v>
                </c:pt>
                <c:pt idx="72">
                  <c:v>96.570687171426741</c:v>
                </c:pt>
                <c:pt idx="73">
                  <c:v>96.718258018928424</c:v>
                </c:pt>
                <c:pt idx="74">
                  <c:v>96.878174889103931</c:v>
                </c:pt>
                <c:pt idx="75">
                  <c:v>97.04410318212615</c:v>
                </c:pt>
                <c:pt idx="76">
                  <c:v>97.222436145771468</c:v>
                </c:pt>
                <c:pt idx="77">
                  <c:v>97.40030929317318</c:v>
                </c:pt>
                <c:pt idx="78">
                  <c:v>97.585743825185389</c:v>
                </c:pt>
                <c:pt idx="79">
                  <c:v>97.785694667863837</c:v>
                </c:pt>
                <c:pt idx="80">
                  <c:v>98.009277565251878</c:v>
                </c:pt>
                <c:pt idx="81">
                  <c:v>98.230115645796204</c:v>
                </c:pt>
                <c:pt idx="82">
                  <c:v>98.475456544419131</c:v>
                </c:pt>
                <c:pt idx="83">
                  <c:v>98.719419982500867</c:v>
                </c:pt>
                <c:pt idx="84">
                  <c:v>98.988416982156608</c:v>
                </c:pt>
                <c:pt idx="85">
                  <c:v>99.282613584221238</c:v>
                </c:pt>
                <c:pt idx="86">
                  <c:v>99.620273789361988</c:v>
                </c:pt>
                <c:pt idx="87">
                  <c:v>99.974439941418709</c:v>
                </c:pt>
                <c:pt idx="88">
                  <c:v>100.3634405826642</c:v>
                </c:pt>
                <c:pt idx="89">
                  <c:v>100.79507960962165</c:v>
                </c:pt>
                <c:pt idx="90">
                  <c:v>101.28567762942599</c:v>
                </c:pt>
                <c:pt idx="91">
                  <c:v>101.80575083805354</c:v>
                </c:pt>
                <c:pt idx="92">
                  <c:v>102.4316931802843</c:v>
                </c:pt>
                <c:pt idx="93">
                  <c:v>103.13561164668768</c:v>
                </c:pt>
                <c:pt idx="94">
                  <c:v>104.0107372173031</c:v>
                </c:pt>
                <c:pt idx="95">
                  <c:v>105.04177751069226</c:v>
                </c:pt>
                <c:pt idx="96">
                  <c:v>106.35148408679039</c:v>
                </c:pt>
                <c:pt idx="97">
                  <c:v>108.07527688705984</c:v>
                </c:pt>
                <c:pt idx="98">
                  <c:v>110.32587229065456</c:v>
                </c:pt>
              </c:numCache>
            </c:numRef>
          </c:xVal>
          <c:yVal>
            <c:numRef>
              <c:f>'3D-UMa (K=M=1)'!$CD$156:$CD$254</c:f>
              <c:numCache>
                <c:formatCode>0.000_ </c:formatCode>
                <c:ptCount val="99"/>
                <c:pt idx="0">
                  <c:v>-3.1153870909093939E-2</c:v>
                </c:pt>
                <c:pt idx="1">
                  <c:v>-0.13285272742361087</c:v>
                </c:pt>
                <c:pt idx="2">
                  <c:v>-0.2078568662755913</c:v>
                </c:pt>
                <c:pt idx="3">
                  <c:v>-0.26524117900345345</c:v>
                </c:pt>
                <c:pt idx="4">
                  <c:v>-0.31388485662844801</c:v>
                </c:pt>
                <c:pt idx="5">
                  <c:v>-0.34450611547816834</c:v>
                </c:pt>
                <c:pt idx="6">
                  <c:v>-0.37887275440037627</c:v>
                </c:pt>
                <c:pt idx="7">
                  <c:v>-0.40307429626398061</c:v>
                </c:pt>
                <c:pt idx="8">
                  <c:v>-0.42598837685142144</c:v>
                </c:pt>
                <c:pt idx="9">
                  <c:v>-0.43994374421500027</c:v>
                </c:pt>
                <c:pt idx="10">
                  <c:v>-0.45017899218544244</c:v>
                </c:pt>
                <c:pt idx="11">
                  <c:v>-0.45025347060615672</c:v>
                </c:pt>
                <c:pt idx="12">
                  <c:v>-0.46515720886800693</c:v>
                </c:pt>
                <c:pt idx="13">
                  <c:v>-0.47395424799150021</c:v>
                </c:pt>
                <c:pt idx="14">
                  <c:v>-0.48194943057852413</c:v>
                </c:pt>
                <c:pt idx="15">
                  <c:v>-0.49149676912581697</c:v>
                </c:pt>
                <c:pt idx="16">
                  <c:v>-0.49957372236653441</c:v>
                </c:pt>
                <c:pt idx="17">
                  <c:v>-0.50915620320594712</c:v>
                </c:pt>
                <c:pt idx="18">
                  <c:v>-0.51809113146532582</c:v>
                </c:pt>
                <c:pt idx="19">
                  <c:v>-0.52145654813922704</c:v>
                </c:pt>
                <c:pt idx="20">
                  <c:v>-0.52708388748206403</c:v>
                </c:pt>
                <c:pt idx="21">
                  <c:v>-0.52543753868869203</c:v>
                </c:pt>
                <c:pt idx="22">
                  <c:v>-0.5177898522789377</c:v>
                </c:pt>
                <c:pt idx="23">
                  <c:v>-0.51876420450807359</c:v>
                </c:pt>
                <c:pt idx="24">
                  <c:v>-0.50957512204121258</c:v>
                </c:pt>
                <c:pt idx="25">
                  <c:v>-0.50396243726844148</c:v>
                </c:pt>
                <c:pt idx="26">
                  <c:v>-0.4971791067684137</c:v>
                </c:pt>
                <c:pt idx="27">
                  <c:v>-0.50268356873468178</c:v>
                </c:pt>
                <c:pt idx="28">
                  <c:v>-0.50682338449099973</c:v>
                </c:pt>
                <c:pt idx="29">
                  <c:v>-0.4957982876746172</c:v>
                </c:pt>
                <c:pt idx="30">
                  <c:v>-0.48831251469761128</c:v>
                </c:pt>
                <c:pt idx="31">
                  <c:v>-0.48132935686402334</c:v>
                </c:pt>
                <c:pt idx="32">
                  <c:v>-0.47046020160892965</c:v>
                </c:pt>
                <c:pt idx="33">
                  <c:v>-0.4601511751560281</c:v>
                </c:pt>
                <c:pt idx="34">
                  <c:v>-0.45179812918789253</c:v>
                </c:pt>
                <c:pt idx="35">
                  <c:v>-0.4337085779275327</c:v>
                </c:pt>
                <c:pt idx="36">
                  <c:v>-0.39650301112814645</c:v>
                </c:pt>
                <c:pt idx="37">
                  <c:v>-0.38410817131526187</c:v>
                </c:pt>
                <c:pt idx="38">
                  <c:v>-0.36094305490004785</c:v>
                </c:pt>
                <c:pt idx="39">
                  <c:v>-0.33559304186017869</c:v>
                </c:pt>
                <c:pt idx="40">
                  <c:v>-0.30356745346087166</c:v>
                </c:pt>
                <c:pt idx="41">
                  <c:v>-0.27543303361319715</c:v>
                </c:pt>
                <c:pt idx="42">
                  <c:v>-0.25484281683613119</c:v>
                </c:pt>
                <c:pt idx="43">
                  <c:v>-0.24275392207304947</c:v>
                </c:pt>
                <c:pt idx="44">
                  <c:v>-0.22569059076258213</c:v>
                </c:pt>
                <c:pt idx="45">
                  <c:v>-0.22037338883454538</c:v>
                </c:pt>
                <c:pt idx="46">
                  <c:v>-0.20798782598754428</c:v>
                </c:pt>
                <c:pt idx="47">
                  <c:v>-0.19192684534995408</c:v>
                </c:pt>
                <c:pt idx="48">
                  <c:v>-0.16498093799735614</c:v>
                </c:pt>
                <c:pt idx="49">
                  <c:v>-0.14528647546340778</c:v>
                </c:pt>
                <c:pt idx="50">
                  <c:v>-0.12811256377781888</c:v>
                </c:pt>
                <c:pt idx="51">
                  <c:v>-0.125299617362856</c:v>
                </c:pt>
                <c:pt idx="52">
                  <c:v>-0.11642698800305595</c:v>
                </c:pt>
                <c:pt idx="53">
                  <c:v>-0.11243495018138105</c:v>
                </c:pt>
                <c:pt idx="54">
                  <c:v>-0.10740258287017923</c:v>
                </c:pt>
                <c:pt idx="55">
                  <c:v>-9.3074723685390381E-2</c:v>
                </c:pt>
                <c:pt idx="56">
                  <c:v>-9.9775646852549471E-2</c:v>
                </c:pt>
                <c:pt idx="57">
                  <c:v>-9.1882492545522609E-2</c:v>
                </c:pt>
                <c:pt idx="58">
                  <c:v>-9.4331533291338587E-2</c:v>
                </c:pt>
                <c:pt idx="59">
                  <c:v>-8.5658395115757457E-2</c:v>
                </c:pt>
                <c:pt idx="60">
                  <c:v>-7.3413705765076998E-2</c:v>
                </c:pt>
                <c:pt idx="61">
                  <c:v>-6.0011062640882074E-2</c:v>
                </c:pt>
                <c:pt idx="62">
                  <c:v>-6.1135566064038471E-2</c:v>
                </c:pt>
                <c:pt idx="63">
                  <c:v>-4.6871561993796718E-2</c:v>
                </c:pt>
                <c:pt idx="64">
                  <c:v>-3.9473584524230887E-2</c:v>
                </c:pt>
                <c:pt idx="65">
                  <c:v>-3.6857297857324056E-2</c:v>
                </c:pt>
                <c:pt idx="66">
                  <c:v>-4.387385827088508E-2</c:v>
                </c:pt>
                <c:pt idx="67">
                  <c:v>-6.246592574679255E-2</c:v>
                </c:pt>
                <c:pt idx="68">
                  <c:v>-7.9144677276843822E-2</c:v>
                </c:pt>
                <c:pt idx="69">
                  <c:v>-8.2778166485624638E-2</c:v>
                </c:pt>
                <c:pt idx="70">
                  <c:v>-8.0595409474170765E-2</c:v>
                </c:pt>
                <c:pt idx="71">
                  <c:v>-7.6956920839364784E-2</c:v>
                </c:pt>
                <c:pt idx="72">
                  <c:v>-6.9387171426740224E-2</c:v>
                </c:pt>
                <c:pt idx="73">
                  <c:v>-4.9658018928425918E-2</c:v>
                </c:pt>
                <c:pt idx="74">
                  <c:v>-4.8974889103931218E-2</c:v>
                </c:pt>
                <c:pt idx="75">
                  <c:v>-4.8203182126144384E-2</c:v>
                </c:pt>
                <c:pt idx="76">
                  <c:v>-5.3836145771470001E-2</c:v>
                </c:pt>
                <c:pt idx="77">
                  <c:v>-2.1409293173178412E-2</c:v>
                </c:pt>
                <c:pt idx="78">
                  <c:v>-2.0843825185394849E-2</c:v>
                </c:pt>
                <c:pt idx="79">
                  <c:v>-2.2894667863837981E-2</c:v>
                </c:pt>
                <c:pt idx="80">
                  <c:v>-1.4577565251883584E-2</c:v>
                </c:pt>
                <c:pt idx="81">
                  <c:v>6.4843542037920088E-3</c:v>
                </c:pt>
                <c:pt idx="82">
                  <c:v>-3.7056544419129978E-2</c:v>
                </c:pt>
                <c:pt idx="83">
                  <c:v>-3.461998250087106E-2</c:v>
                </c:pt>
                <c:pt idx="84">
                  <c:v>-3.0416982156609151E-2</c:v>
                </c:pt>
                <c:pt idx="85">
                  <c:v>1.1586415778765513E-2</c:v>
                </c:pt>
                <c:pt idx="86">
                  <c:v>3.0926210638014595E-2</c:v>
                </c:pt>
                <c:pt idx="87">
                  <c:v>3.1560058581291628E-2</c:v>
                </c:pt>
                <c:pt idx="88">
                  <c:v>9.8594173358037551E-3</c:v>
                </c:pt>
                <c:pt idx="89">
                  <c:v>-5.1779609621647182E-2</c:v>
                </c:pt>
                <c:pt idx="90">
                  <c:v>-6.077629425988107E-3</c:v>
                </c:pt>
                <c:pt idx="91">
                  <c:v>-1.9450838053543862E-2</c:v>
                </c:pt>
                <c:pt idx="92">
                  <c:v>0.10270681971570639</c:v>
                </c:pt>
                <c:pt idx="93">
                  <c:v>4.8588353312325694E-2</c:v>
                </c:pt>
                <c:pt idx="94">
                  <c:v>-2.0937217303099942E-2</c:v>
                </c:pt>
                <c:pt idx="95">
                  <c:v>-4.1677510692252895E-2</c:v>
                </c:pt>
                <c:pt idx="96">
                  <c:v>-0.1003840867903989</c:v>
                </c:pt>
                <c:pt idx="97">
                  <c:v>4.4423112940151555E-2</c:v>
                </c:pt>
                <c:pt idx="98">
                  <c:v>0.37232770934544135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'3D-UMa (K=M=1)'!$CE$155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90.125553870909087</c:v>
                </c:pt>
                <c:pt idx="1">
                  <c:v>90.416952727423606</c:v>
                </c:pt>
                <c:pt idx="2">
                  <c:v>90.558356866275588</c:v>
                </c:pt>
                <c:pt idx="3">
                  <c:v>90.669841179003456</c:v>
                </c:pt>
                <c:pt idx="4">
                  <c:v>90.760284856628445</c:v>
                </c:pt>
                <c:pt idx="5">
                  <c:v>90.842106115478174</c:v>
                </c:pt>
                <c:pt idx="6">
                  <c:v>90.921672754400376</c:v>
                </c:pt>
                <c:pt idx="7">
                  <c:v>90.990674296263975</c:v>
                </c:pt>
                <c:pt idx="8">
                  <c:v>91.053588376851422</c:v>
                </c:pt>
                <c:pt idx="9">
                  <c:v>91.119543744214994</c:v>
                </c:pt>
                <c:pt idx="10">
                  <c:v>91.181778992185443</c:v>
                </c:pt>
                <c:pt idx="11">
                  <c:v>91.240753470606151</c:v>
                </c:pt>
                <c:pt idx="12">
                  <c:v>91.305657208868013</c:v>
                </c:pt>
                <c:pt idx="13">
                  <c:v>91.3686542479915</c:v>
                </c:pt>
                <c:pt idx="14">
                  <c:v>91.430349430578531</c:v>
                </c:pt>
                <c:pt idx="15">
                  <c:v>91.493696769125819</c:v>
                </c:pt>
                <c:pt idx="16">
                  <c:v>91.559073722366534</c:v>
                </c:pt>
                <c:pt idx="17">
                  <c:v>91.627456203205952</c:v>
                </c:pt>
                <c:pt idx="18">
                  <c:v>91.697191131465331</c:v>
                </c:pt>
                <c:pt idx="19">
                  <c:v>91.762456548139227</c:v>
                </c:pt>
                <c:pt idx="20">
                  <c:v>91.832283887482063</c:v>
                </c:pt>
                <c:pt idx="21">
                  <c:v>91.902837538688686</c:v>
                </c:pt>
                <c:pt idx="22">
                  <c:v>91.975789852278936</c:v>
                </c:pt>
                <c:pt idx="23">
                  <c:v>92.050564204508078</c:v>
                </c:pt>
                <c:pt idx="24">
                  <c:v>92.123175122041218</c:v>
                </c:pt>
                <c:pt idx="25">
                  <c:v>92.198062437268447</c:v>
                </c:pt>
                <c:pt idx="26">
                  <c:v>92.273979106768408</c:v>
                </c:pt>
                <c:pt idx="27">
                  <c:v>92.352983568734686</c:v>
                </c:pt>
                <c:pt idx="28">
                  <c:v>92.440623384491005</c:v>
                </c:pt>
                <c:pt idx="29">
                  <c:v>92.522098287674623</c:v>
                </c:pt>
                <c:pt idx="30">
                  <c:v>92.599612514697611</c:v>
                </c:pt>
                <c:pt idx="31">
                  <c:v>92.678229356864023</c:v>
                </c:pt>
                <c:pt idx="32">
                  <c:v>92.757660201608928</c:v>
                </c:pt>
                <c:pt idx="33">
                  <c:v>92.840451175156034</c:v>
                </c:pt>
                <c:pt idx="34">
                  <c:v>92.922898129187899</c:v>
                </c:pt>
                <c:pt idx="35">
                  <c:v>93.008208577927533</c:v>
                </c:pt>
                <c:pt idx="36">
                  <c:v>93.089903011128143</c:v>
                </c:pt>
                <c:pt idx="37">
                  <c:v>93.17470817131526</c:v>
                </c:pt>
                <c:pt idx="38">
                  <c:v>93.257343054900048</c:v>
                </c:pt>
                <c:pt idx="39">
                  <c:v>93.341793041860186</c:v>
                </c:pt>
                <c:pt idx="40">
                  <c:v>93.424267453460871</c:v>
                </c:pt>
                <c:pt idx="41">
                  <c:v>93.506933033613194</c:v>
                </c:pt>
                <c:pt idx="42">
                  <c:v>93.59084281683613</c:v>
                </c:pt>
                <c:pt idx="43">
                  <c:v>93.671453922073056</c:v>
                </c:pt>
                <c:pt idx="44">
                  <c:v>93.751990590762588</c:v>
                </c:pt>
                <c:pt idx="45">
                  <c:v>93.833573388834552</c:v>
                </c:pt>
                <c:pt idx="46">
                  <c:v>93.914687825987542</c:v>
                </c:pt>
                <c:pt idx="47">
                  <c:v>93.998326845349951</c:v>
                </c:pt>
                <c:pt idx="48">
                  <c:v>94.07778093799736</c:v>
                </c:pt>
                <c:pt idx="49">
                  <c:v>94.159286475463404</c:v>
                </c:pt>
                <c:pt idx="50">
                  <c:v>94.243812563777823</c:v>
                </c:pt>
                <c:pt idx="51">
                  <c:v>94.329099617362857</c:v>
                </c:pt>
                <c:pt idx="52">
                  <c:v>94.413426988003053</c:v>
                </c:pt>
                <c:pt idx="53">
                  <c:v>94.502534950181385</c:v>
                </c:pt>
                <c:pt idx="54">
                  <c:v>94.590702582870179</c:v>
                </c:pt>
                <c:pt idx="55">
                  <c:v>94.677174723685397</c:v>
                </c:pt>
                <c:pt idx="56">
                  <c:v>94.766375646852552</c:v>
                </c:pt>
                <c:pt idx="57">
                  <c:v>94.86178249254553</c:v>
                </c:pt>
                <c:pt idx="58">
                  <c:v>94.950831533291336</c:v>
                </c:pt>
                <c:pt idx="59">
                  <c:v>95.043958395115752</c:v>
                </c:pt>
                <c:pt idx="60">
                  <c:v>95.140013705765071</c:v>
                </c:pt>
                <c:pt idx="61">
                  <c:v>95.241811062640878</c:v>
                </c:pt>
                <c:pt idx="62">
                  <c:v>95.341835566064034</c:v>
                </c:pt>
                <c:pt idx="63">
                  <c:v>95.445771561993794</c:v>
                </c:pt>
                <c:pt idx="64">
                  <c:v>95.553973584524229</c:v>
                </c:pt>
                <c:pt idx="65">
                  <c:v>95.664857297857324</c:v>
                </c:pt>
                <c:pt idx="66">
                  <c:v>95.780673858270887</c:v>
                </c:pt>
                <c:pt idx="67">
                  <c:v>95.906165925746791</c:v>
                </c:pt>
                <c:pt idx="68">
                  <c:v>96.035444677276843</c:v>
                </c:pt>
                <c:pt idx="69">
                  <c:v>96.160378166485629</c:v>
                </c:pt>
                <c:pt idx="70">
                  <c:v>96.291295409474174</c:v>
                </c:pt>
                <c:pt idx="71">
                  <c:v>96.42685692083937</c:v>
                </c:pt>
                <c:pt idx="72">
                  <c:v>96.570687171426741</c:v>
                </c:pt>
                <c:pt idx="73">
                  <c:v>96.718258018928424</c:v>
                </c:pt>
                <c:pt idx="74">
                  <c:v>96.878174889103931</c:v>
                </c:pt>
                <c:pt idx="75">
                  <c:v>97.04410318212615</c:v>
                </c:pt>
                <c:pt idx="76">
                  <c:v>97.222436145771468</c:v>
                </c:pt>
                <c:pt idx="77">
                  <c:v>97.40030929317318</c:v>
                </c:pt>
                <c:pt idx="78">
                  <c:v>97.585743825185389</c:v>
                </c:pt>
                <c:pt idx="79">
                  <c:v>97.785694667863837</c:v>
                </c:pt>
                <c:pt idx="80">
                  <c:v>98.009277565251878</c:v>
                </c:pt>
                <c:pt idx="81">
                  <c:v>98.230115645796204</c:v>
                </c:pt>
                <c:pt idx="82">
                  <c:v>98.475456544419131</c:v>
                </c:pt>
                <c:pt idx="83">
                  <c:v>98.719419982500867</c:v>
                </c:pt>
                <c:pt idx="84">
                  <c:v>98.988416982156608</c:v>
                </c:pt>
                <c:pt idx="85">
                  <c:v>99.282613584221238</c:v>
                </c:pt>
                <c:pt idx="86">
                  <c:v>99.620273789361988</c:v>
                </c:pt>
                <c:pt idx="87">
                  <c:v>99.974439941418709</c:v>
                </c:pt>
                <c:pt idx="88">
                  <c:v>100.3634405826642</c:v>
                </c:pt>
                <c:pt idx="89">
                  <c:v>100.79507960962165</c:v>
                </c:pt>
                <c:pt idx="90">
                  <c:v>101.28567762942599</c:v>
                </c:pt>
                <c:pt idx="91">
                  <c:v>101.80575083805354</c:v>
                </c:pt>
                <c:pt idx="92">
                  <c:v>102.4316931802843</c:v>
                </c:pt>
                <c:pt idx="93">
                  <c:v>103.13561164668768</c:v>
                </c:pt>
                <c:pt idx="94">
                  <c:v>104.0107372173031</c:v>
                </c:pt>
                <c:pt idx="95">
                  <c:v>105.04177751069226</c:v>
                </c:pt>
                <c:pt idx="96">
                  <c:v>106.35148408679039</c:v>
                </c:pt>
                <c:pt idx="97">
                  <c:v>108.07527688705984</c:v>
                </c:pt>
                <c:pt idx="98">
                  <c:v>110.32587229065456</c:v>
                </c:pt>
              </c:numCache>
            </c:numRef>
          </c:xVal>
          <c:yVal>
            <c:numRef>
              <c:f>'3D-UMa (K=M=1)'!$CE$156:$CE$254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'3D-UMa (K=M=1)'!$CF$155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90.125553870909087</c:v>
                </c:pt>
                <c:pt idx="1">
                  <c:v>90.416952727423606</c:v>
                </c:pt>
                <c:pt idx="2">
                  <c:v>90.558356866275588</c:v>
                </c:pt>
                <c:pt idx="3">
                  <c:v>90.669841179003456</c:v>
                </c:pt>
                <c:pt idx="4">
                  <c:v>90.760284856628445</c:v>
                </c:pt>
                <c:pt idx="5">
                  <c:v>90.842106115478174</c:v>
                </c:pt>
                <c:pt idx="6">
                  <c:v>90.921672754400376</c:v>
                </c:pt>
                <c:pt idx="7">
                  <c:v>90.990674296263975</c:v>
                </c:pt>
                <c:pt idx="8">
                  <c:v>91.053588376851422</c:v>
                </c:pt>
                <c:pt idx="9">
                  <c:v>91.119543744214994</c:v>
                </c:pt>
                <c:pt idx="10">
                  <c:v>91.181778992185443</c:v>
                </c:pt>
                <c:pt idx="11">
                  <c:v>91.240753470606151</c:v>
                </c:pt>
                <c:pt idx="12">
                  <c:v>91.305657208868013</c:v>
                </c:pt>
                <c:pt idx="13">
                  <c:v>91.3686542479915</c:v>
                </c:pt>
                <c:pt idx="14">
                  <c:v>91.430349430578531</c:v>
                </c:pt>
                <c:pt idx="15">
                  <c:v>91.493696769125819</c:v>
                </c:pt>
                <c:pt idx="16">
                  <c:v>91.559073722366534</c:v>
                </c:pt>
                <c:pt idx="17">
                  <c:v>91.627456203205952</c:v>
                </c:pt>
                <c:pt idx="18">
                  <c:v>91.697191131465331</c:v>
                </c:pt>
                <c:pt idx="19">
                  <c:v>91.762456548139227</c:v>
                </c:pt>
                <c:pt idx="20">
                  <c:v>91.832283887482063</c:v>
                </c:pt>
                <c:pt idx="21">
                  <c:v>91.902837538688686</c:v>
                </c:pt>
                <c:pt idx="22">
                  <c:v>91.975789852278936</c:v>
                </c:pt>
                <c:pt idx="23">
                  <c:v>92.050564204508078</c:v>
                </c:pt>
                <c:pt idx="24">
                  <c:v>92.123175122041218</c:v>
                </c:pt>
                <c:pt idx="25">
                  <c:v>92.198062437268447</c:v>
                </c:pt>
                <c:pt idx="26">
                  <c:v>92.273979106768408</c:v>
                </c:pt>
                <c:pt idx="27">
                  <c:v>92.352983568734686</c:v>
                </c:pt>
                <c:pt idx="28">
                  <c:v>92.440623384491005</c:v>
                </c:pt>
                <c:pt idx="29">
                  <c:v>92.522098287674623</c:v>
                </c:pt>
                <c:pt idx="30">
                  <c:v>92.599612514697611</c:v>
                </c:pt>
                <c:pt idx="31">
                  <c:v>92.678229356864023</c:v>
                </c:pt>
                <c:pt idx="32">
                  <c:v>92.757660201608928</c:v>
                </c:pt>
                <c:pt idx="33">
                  <c:v>92.840451175156034</c:v>
                </c:pt>
                <c:pt idx="34">
                  <c:v>92.922898129187899</c:v>
                </c:pt>
                <c:pt idx="35">
                  <c:v>93.008208577927533</c:v>
                </c:pt>
                <c:pt idx="36">
                  <c:v>93.089903011128143</c:v>
                </c:pt>
                <c:pt idx="37">
                  <c:v>93.17470817131526</c:v>
                </c:pt>
                <c:pt idx="38">
                  <c:v>93.257343054900048</c:v>
                </c:pt>
                <c:pt idx="39">
                  <c:v>93.341793041860186</c:v>
                </c:pt>
                <c:pt idx="40">
                  <c:v>93.424267453460871</c:v>
                </c:pt>
                <c:pt idx="41">
                  <c:v>93.506933033613194</c:v>
                </c:pt>
                <c:pt idx="42">
                  <c:v>93.59084281683613</c:v>
                </c:pt>
                <c:pt idx="43">
                  <c:v>93.671453922073056</c:v>
                </c:pt>
                <c:pt idx="44">
                  <c:v>93.751990590762588</c:v>
                </c:pt>
                <c:pt idx="45">
                  <c:v>93.833573388834552</c:v>
                </c:pt>
                <c:pt idx="46">
                  <c:v>93.914687825987542</c:v>
                </c:pt>
                <c:pt idx="47">
                  <c:v>93.998326845349951</c:v>
                </c:pt>
                <c:pt idx="48">
                  <c:v>94.07778093799736</c:v>
                </c:pt>
                <c:pt idx="49">
                  <c:v>94.159286475463404</c:v>
                </c:pt>
                <c:pt idx="50">
                  <c:v>94.243812563777823</c:v>
                </c:pt>
                <c:pt idx="51">
                  <c:v>94.329099617362857</c:v>
                </c:pt>
                <c:pt idx="52">
                  <c:v>94.413426988003053</c:v>
                </c:pt>
                <c:pt idx="53">
                  <c:v>94.502534950181385</c:v>
                </c:pt>
                <c:pt idx="54">
                  <c:v>94.590702582870179</c:v>
                </c:pt>
                <c:pt idx="55">
                  <c:v>94.677174723685397</c:v>
                </c:pt>
                <c:pt idx="56">
                  <c:v>94.766375646852552</c:v>
                </c:pt>
                <c:pt idx="57">
                  <c:v>94.86178249254553</c:v>
                </c:pt>
                <c:pt idx="58">
                  <c:v>94.950831533291336</c:v>
                </c:pt>
                <c:pt idx="59">
                  <c:v>95.043958395115752</c:v>
                </c:pt>
                <c:pt idx="60">
                  <c:v>95.140013705765071</c:v>
                </c:pt>
                <c:pt idx="61">
                  <c:v>95.241811062640878</c:v>
                </c:pt>
                <c:pt idx="62">
                  <c:v>95.341835566064034</c:v>
                </c:pt>
                <c:pt idx="63">
                  <c:v>95.445771561993794</c:v>
                </c:pt>
                <c:pt idx="64">
                  <c:v>95.553973584524229</c:v>
                </c:pt>
                <c:pt idx="65">
                  <c:v>95.664857297857324</c:v>
                </c:pt>
                <c:pt idx="66">
                  <c:v>95.780673858270887</c:v>
                </c:pt>
                <c:pt idx="67">
                  <c:v>95.906165925746791</c:v>
                </c:pt>
                <c:pt idx="68">
                  <c:v>96.035444677276843</c:v>
                </c:pt>
                <c:pt idx="69">
                  <c:v>96.160378166485629</c:v>
                </c:pt>
                <c:pt idx="70">
                  <c:v>96.291295409474174</c:v>
                </c:pt>
                <c:pt idx="71">
                  <c:v>96.42685692083937</c:v>
                </c:pt>
                <c:pt idx="72">
                  <c:v>96.570687171426741</c:v>
                </c:pt>
                <c:pt idx="73">
                  <c:v>96.718258018928424</c:v>
                </c:pt>
                <c:pt idx="74">
                  <c:v>96.878174889103931</c:v>
                </c:pt>
                <c:pt idx="75">
                  <c:v>97.04410318212615</c:v>
                </c:pt>
                <c:pt idx="76">
                  <c:v>97.222436145771468</c:v>
                </c:pt>
                <c:pt idx="77">
                  <c:v>97.40030929317318</c:v>
                </c:pt>
                <c:pt idx="78">
                  <c:v>97.585743825185389</c:v>
                </c:pt>
                <c:pt idx="79">
                  <c:v>97.785694667863837</c:v>
                </c:pt>
                <c:pt idx="80">
                  <c:v>98.009277565251878</c:v>
                </c:pt>
                <c:pt idx="81">
                  <c:v>98.230115645796204</c:v>
                </c:pt>
                <c:pt idx="82">
                  <c:v>98.475456544419131</c:v>
                </c:pt>
                <c:pt idx="83">
                  <c:v>98.719419982500867</c:v>
                </c:pt>
                <c:pt idx="84">
                  <c:v>98.988416982156608</c:v>
                </c:pt>
                <c:pt idx="85">
                  <c:v>99.282613584221238</c:v>
                </c:pt>
                <c:pt idx="86">
                  <c:v>99.620273789361988</c:v>
                </c:pt>
                <c:pt idx="87">
                  <c:v>99.974439941418709</c:v>
                </c:pt>
                <c:pt idx="88">
                  <c:v>100.3634405826642</c:v>
                </c:pt>
                <c:pt idx="89">
                  <c:v>100.79507960962165</c:v>
                </c:pt>
                <c:pt idx="90">
                  <c:v>101.28567762942599</c:v>
                </c:pt>
                <c:pt idx="91">
                  <c:v>101.80575083805354</c:v>
                </c:pt>
                <c:pt idx="92">
                  <c:v>102.4316931802843</c:v>
                </c:pt>
                <c:pt idx="93">
                  <c:v>103.13561164668768</c:v>
                </c:pt>
                <c:pt idx="94">
                  <c:v>104.0107372173031</c:v>
                </c:pt>
                <c:pt idx="95">
                  <c:v>105.04177751069226</c:v>
                </c:pt>
                <c:pt idx="96">
                  <c:v>106.35148408679039</c:v>
                </c:pt>
                <c:pt idx="97">
                  <c:v>108.07527688705984</c:v>
                </c:pt>
                <c:pt idx="98">
                  <c:v>110.32587229065456</c:v>
                </c:pt>
              </c:numCache>
            </c:numRef>
          </c:xVal>
          <c:yVal>
            <c:numRef>
              <c:f>'3D-UMa (K=M=1)'!$CF$156:$CF$254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'3D-UMa (K=M=1)'!$CG$155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90.125553870909087</c:v>
                </c:pt>
                <c:pt idx="1">
                  <c:v>90.416952727423606</c:v>
                </c:pt>
                <c:pt idx="2">
                  <c:v>90.558356866275588</c:v>
                </c:pt>
                <c:pt idx="3">
                  <c:v>90.669841179003456</c:v>
                </c:pt>
                <c:pt idx="4">
                  <c:v>90.760284856628445</c:v>
                </c:pt>
                <c:pt idx="5">
                  <c:v>90.842106115478174</c:v>
                </c:pt>
                <c:pt idx="6">
                  <c:v>90.921672754400376</c:v>
                </c:pt>
                <c:pt idx="7">
                  <c:v>90.990674296263975</c:v>
                </c:pt>
                <c:pt idx="8">
                  <c:v>91.053588376851422</c:v>
                </c:pt>
                <c:pt idx="9">
                  <c:v>91.119543744214994</c:v>
                </c:pt>
                <c:pt idx="10">
                  <c:v>91.181778992185443</c:v>
                </c:pt>
                <c:pt idx="11">
                  <c:v>91.240753470606151</c:v>
                </c:pt>
                <c:pt idx="12">
                  <c:v>91.305657208868013</c:v>
                </c:pt>
                <c:pt idx="13">
                  <c:v>91.3686542479915</c:v>
                </c:pt>
                <c:pt idx="14">
                  <c:v>91.430349430578531</c:v>
                </c:pt>
                <c:pt idx="15">
                  <c:v>91.493696769125819</c:v>
                </c:pt>
                <c:pt idx="16">
                  <c:v>91.559073722366534</c:v>
                </c:pt>
                <c:pt idx="17">
                  <c:v>91.627456203205952</c:v>
                </c:pt>
                <c:pt idx="18">
                  <c:v>91.697191131465331</c:v>
                </c:pt>
                <c:pt idx="19">
                  <c:v>91.762456548139227</c:v>
                </c:pt>
                <c:pt idx="20">
                  <c:v>91.832283887482063</c:v>
                </c:pt>
                <c:pt idx="21">
                  <c:v>91.902837538688686</c:v>
                </c:pt>
                <c:pt idx="22">
                  <c:v>91.975789852278936</c:v>
                </c:pt>
                <c:pt idx="23">
                  <c:v>92.050564204508078</c:v>
                </c:pt>
                <c:pt idx="24">
                  <c:v>92.123175122041218</c:v>
                </c:pt>
                <c:pt idx="25">
                  <c:v>92.198062437268447</c:v>
                </c:pt>
                <c:pt idx="26">
                  <c:v>92.273979106768408</c:v>
                </c:pt>
                <c:pt idx="27">
                  <c:v>92.352983568734686</c:v>
                </c:pt>
                <c:pt idx="28">
                  <c:v>92.440623384491005</c:v>
                </c:pt>
                <c:pt idx="29">
                  <c:v>92.522098287674623</c:v>
                </c:pt>
                <c:pt idx="30">
                  <c:v>92.599612514697611</c:v>
                </c:pt>
                <c:pt idx="31">
                  <c:v>92.678229356864023</c:v>
                </c:pt>
                <c:pt idx="32">
                  <c:v>92.757660201608928</c:v>
                </c:pt>
                <c:pt idx="33">
                  <c:v>92.840451175156034</c:v>
                </c:pt>
                <c:pt idx="34">
                  <c:v>92.922898129187899</c:v>
                </c:pt>
                <c:pt idx="35">
                  <c:v>93.008208577927533</c:v>
                </c:pt>
                <c:pt idx="36">
                  <c:v>93.089903011128143</c:v>
                </c:pt>
                <c:pt idx="37">
                  <c:v>93.17470817131526</c:v>
                </c:pt>
                <c:pt idx="38">
                  <c:v>93.257343054900048</c:v>
                </c:pt>
                <c:pt idx="39">
                  <c:v>93.341793041860186</c:v>
                </c:pt>
                <c:pt idx="40">
                  <c:v>93.424267453460871</c:v>
                </c:pt>
                <c:pt idx="41">
                  <c:v>93.506933033613194</c:v>
                </c:pt>
                <c:pt idx="42">
                  <c:v>93.59084281683613</c:v>
                </c:pt>
                <c:pt idx="43">
                  <c:v>93.671453922073056</c:v>
                </c:pt>
                <c:pt idx="44">
                  <c:v>93.751990590762588</c:v>
                </c:pt>
                <c:pt idx="45">
                  <c:v>93.833573388834552</c:v>
                </c:pt>
                <c:pt idx="46">
                  <c:v>93.914687825987542</c:v>
                </c:pt>
                <c:pt idx="47">
                  <c:v>93.998326845349951</c:v>
                </c:pt>
                <c:pt idx="48">
                  <c:v>94.07778093799736</c:v>
                </c:pt>
                <c:pt idx="49">
                  <c:v>94.159286475463404</c:v>
                </c:pt>
                <c:pt idx="50">
                  <c:v>94.243812563777823</c:v>
                </c:pt>
                <c:pt idx="51">
                  <c:v>94.329099617362857</c:v>
                </c:pt>
                <c:pt idx="52">
                  <c:v>94.413426988003053</c:v>
                </c:pt>
                <c:pt idx="53">
                  <c:v>94.502534950181385</c:v>
                </c:pt>
                <c:pt idx="54">
                  <c:v>94.590702582870179</c:v>
                </c:pt>
                <c:pt idx="55">
                  <c:v>94.677174723685397</c:v>
                </c:pt>
                <c:pt idx="56">
                  <c:v>94.766375646852552</c:v>
                </c:pt>
                <c:pt idx="57">
                  <c:v>94.86178249254553</c:v>
                </c:pt>
                <c:pt idx="58">
                  <c:v>94.950831533291336</c:v>
                </c:pt>
                <c:pt idx="59">
                  <c:v>95.043958395115752</c:v>
                </c:pt>
                <c:pt idx="60">
                  <c:v>95.140013705765071</c:v>
                </c:pt>
                <c:pt idx="61">
                  <c:v>95.241811062640878</c:v>
                </c:pt>
                <c:pt idx="62">
                  <c:v>95.341835566064034</c:v>
                </c:pt>
                <c:pt idx="63">
                  <c:v>95.445771561993794</c:v>
                </c:pt>
                <c:pt idx="64">
                  <c:v>95.553973584524229</c:v>
                </c:pt>
                <c:pt idx="65">
                  <c:v>95.664857297857324</c:v>
                </c:pt>
                <c:pt idx="66">
                  <c:v>95.780673858270887</c:v>
                </c:pt>
                <c:pt idx="67">
                  <c:v>95.906165925746791</c:v>
                </c:pt>
                <c:pt idx="68">
                  <c:v>96.035444677276843</c:v>
                </c:pt>
                <c:pt idx="69">
                  <c:v>96.160378166485629</c:v>
                </c:pt>
                <c:pt idx="70">
                  <c:v>96.291295409474174</c:v>
                </c:pt>
                <c:pt idx="71">
                  <c:v>96.42685692083937</c:v>
                </c:pt>
                <c:pt idx="72">
                  <c:v>96.570687171426741</c:v>
                </c:pt>
                <c:pt idx="73">
                  <c:v>96.718258018928424</c:v>
                </c:pt>
                <c:pt idx="74">
                  <c:v>96.878174889103931</c:v>
                </c:pt>
                <c:pt idx="75">
                  <c:v>97.04410318212615</c:v>
                </c:pt>
                <c:pt idx="76">
                  <c:v>97.222436145771468</c:v>
                </c:pt>
                <c:pt idx="77">
                  <c:v>97.40030929317318</c:v>
                </c:pt>
                <c:pt idx="78">
                  <c:v>97.585743825185389</c:v>
                </c:pt>
                <c:pt idx="79">
                  <c:v>97.785694667863837</c:v>
                </c:pt>
                <c:pt idx="80">
                  <c:v>98.009277565251878</c:v>
                </c:pt>
                <c:pt idx="81">
                  <c:v>98.230115645796204</c:v>
                </c:pt>
                <c:pt idx="82">
                  <c:v>98.475456544419131</c:v>
                </c:pt>
                <c:pt idx="83">
                  <c:v>98.719419982500867</c:v>
                </c:pt>
                <c:pt idx="84">
                  <c:v>98.988416982156608</c:v>
                </c:pt>
                <c:pt idx="85">
                  <c:v>99.282613584221238</c:v>
                </c:pt>
                <c:pt idx="86">
                  <c:v>99.620273789361988</c:v>
                </c:pt>
                <c:pt idx="87">
                  <c:v>99.974439941418709</c:v>
                </c:pt>
                <c:pt idx="88">
                  <c:v>100.3634405826642</c:v>
                </c:pt>
                <c:pt idx="89">
                  <c:v>100.79507960962165</c:v>
                </c:pt>
                <c:pt idx="90">
                  <c:v>101.28567762942599</c:v>
                </c:pt>
                <c:pt idx="91">
                  <c:v>101.80575083805354</c:v>
                </c:pt>
                <c:pt idx="92">
                  <c:v>102.4316931802843</c:v>
                </c:pt>
                <c:pt idx="93">
                  <c:v>103.13561164668768</c:v>
                </c:pt>
                <c:pt idx="94">
                  <c:v>104.0107372173031</c:v>
                </c:pt>
                <c:pt idx="95">
                  <c:v>105.04177751069226</c:v>
                </c:pt>
                <c:pt idx="96">
                  <c:v>106.35148408679039</c:v>
                </c:pt>
                <c:pt idx="97">
                  <c:v>108.07527688705984</c:v>
                </c:pt>
                <c:pt idx="98">
                  <c:v>110.32587229065456</c:v>
                </c:pt>
              </c:numCache>
            </c:numRef>
          </c:xVal>
          <c:yVal>
            <c:numRef>
              <c:f>'3D-UMa (K=M=1)'!$CG$156:$CG$254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'3D-UMa (K=M=1)'!$CH$155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90.125553870909087</c:v>
                </c:pt>
                <c:pt idx="1">
                  <c:v>90.416952727423606</c:v>
                </c:pt>
                <c:pt idx="2">
                  <c:v>90.558356866275588</c:v>
                </c:pt>
                <c:pt idx="3">
                  <c:v>90.669841179003456</c:v>
                </c:pt>
                <c:pt idx="4">
                  <c:v>90.760284856628445</c:v>
                </c:pt>
                <c:pt idx="5">
                  <c:v>90.842106115478174</c:v>
                </c:pt>
                <c:pt idx="6">
                  <c:v>90.921672754400376</c:v>
                </c:pt>
                <c:pt idx="7">
                  <c:v>90.990674296263975</c:v>
                </c:pt>
                <c:pt idx="8">
                  <c:v>91.053588376851422</c:v>
                </c:pt>
                <c:pt idx="9">
                  <c:v>91.119543744214994</c:v>
                </c:pt>
                <c:pt idx="10">
                  <c:v>91.181778992185443</c:v>
                </c:pt>
                <c:pt idx="11">
                  <c:v>91.240753470606151</c:v>
                </c:pt>
                <c:pt idx="12">
                  <c:v>91.305657208868013</c:v>
                </c:pt>
                <c:pt idx="13">
                  <c:v>91.3686542479915</c:v>
                </c:pt>
                <c:pt idx="14">
                  <c:v>91.430349430578531</c:v>
                </c:pt>
                <c:pt idx="15">
                  <c:v>91.493696769125819</c:v>
                </c:pt>
                <c:pt idx="16">
                  <c:v>91.559073722366534</c:v>
                </c:pt>
                <c:pt idx="17">
                  <c:v>91.627456203205952</c:v>
                </c:pt>
                <c:pt idx="18">
                  <c:v>91.697191131465331</c:v>
                </c:pt>
                <c:pt idx="19">
                  <c:v>91.762456548139227</c:v>
                </c:pt>
                <c:pt idx="20">
                  <c:v>91.832283887482063</c:v>
                </c:pt>
                <c:pt idx="21">
                  <c:v>91.902837538688686</c:v>
                </c:pt>
                <c:pt idx="22">
                  <c:v>91.975789852278936</c:v>
                </c:pt>
                <c:pt idx="23">
                  <c:v>92.050564204508078</c:v>
                </c:pt>
                <c:pt idx="24">
                  <c:v>92.123175122041218</c:v>
                </c:pt>
                <c:pt idx="25">
                  <c:v>92.198062437268447</c:v>
                </c:pt>
                <c:pt idx="26">
                  <c:v>92.273979106768408</c:v>
                </c:pt>
                <c:pt idx="27">
                  <c:v>92.352983568734686</c:v>
                </c:pt>
                <c:pt idx="28">
                  <c:v>92.440623384491005</c:v>
                </c:pt>
                <c:pt idx="29">
                  <c:v>92.522098287674623</c:v>
                </c:pt>
                <c:pt idx="30">
                  <c:v>92.599612514697611</c:v>
                </c:pt>
                <c:pt idx="31">
                  <c:v>92.678229356864023</c:v>
                </c:pt>
                <c:pt idx="32">
                  <c:v>92.757660201608928</c:v>
                </c:pt>
                <c:pt idx="33">
                  <c:v>92.840451175156034</c:v>
                </c:pt>
                <c:pt idx="34">
                  <c:v>92.922898129187899</c:v>
                </c:pt>
                <c:pt idx="35">
                  <c:v>93.008208577927533</c:v>
                </c:pt>
                <c:pt idx="36">
                  <c:v>93.089903011128143</c:v>
                </c:pt>
                <c:pt idx="37">
                  <c:v>93.17470817131526</c:v>
                </c:pt>
                <c:pt idx="38">
                  <c:v>93.257343054900048</c:v>
                </c:pt>
                <c:pt idx="39">
                  <c:v>93.341793041860186</c:v>
                </c:pt>
                <c:pt idx="40">
                  <c:v>93.424267453460871</c:v>
                </c:pt>
                <c:pt idx="41">
                  <c:v>93.506933033613194</c:v>
                </c:pt>
                <c:pt idx="42">
                  <c:v>93.59084281683613</c:v>
                </c:pt>
                <c:pt idx="43">
                  <c:v>93.671453922073056</c:v>
                </c:pt>
                <c:pt idx="44">
                  <c:v>93.751990590762588</c:v>
                </c:pt>
                <c:pt idx="45">
                  <c:v>93.833573388834552</c:v>
                </c:pt>
                <c:pt idx="46">
                  <c:v>93.914687825987542</c:v>
                </c:pt>
                <c:pt idx="47">
                  <c:v>93.998326845349951</c:v>
                </c:pt>
                <c:pt idx="48">
                  <c:v>94.07778093799736</c:v>
                </c:pt>
                <c:pt idx="49">
                  <c:v>94.159286475463404</c:v>
                </c:pt>
                <c:pt idx="50">
                  <c:v>94.243812563777823</c:v>
                </c:pt>
                <c:pt idx="51">
                  <c:v>94.329099617362857</c:v>
                </c:pt>
                <c:pt idx="52">
                  <c:v>94.413426988003053</c:v>
                </c:pt>
                <c:pt idx="53">
                  <c:v>94.502534950181385</c:v>
                </c:pt>
                <c:pt idx="54">
                  <c:v>94.590702582870179</c:v>
                </c:pt>
                <c:pt idx="55">
                  <c:v>94.677174723685397</c:v>
                </c:pt>
                <c:pt idx="56">
                  <c:v>94.766375646852552</c:v>
                </c:pt>
                <c:pt idx="57">
                  <c:v>94.86178249254553</c:v>
                </c:pt>
                <c:pt idx="58">
                  <c:v>94.950831533291336</c:v>
                </c:pt>
                <c:pt idx="59">
                  <c:v>95.043958395115752</c:v>
                </c:pt>
                <c:pt idx="60">
                  <c:v>95.140013705765071</c:v>
                </c:pt>
                <c:pt idx="61">
                  <c:v>95.241811062640878</c:v>
                </c:pt>
                <c:pt idx="62">
                  <c:v>95.341835566064034</c:v>
                </c:pt>
                <c:pt idx="63">
                  <c:v>95.445771561993794</c:v>
                </c:pt>
                <c:pt idx="64">
                  <c:v>95.553973584524229</c:v>
                </c:pt>
                <c:pt idx="65">
                  <c:v>95.664857297857324</c:v>
                </c:pt>
                <c:pt idx="66">
                  <c:v>95.780673858270887</c:v>
                </c:pt>
                <c:pt idx="67">
                  <c:v>95.906165925746791</c:v>
                </c:pt>
                <c:pt idx="68">
                  <c:v>96.035444677276843</c:v>
                </c:pt>
                <c:pt idx="69">
                  <c:v>96.160378166485629</c:v>
                </c:pt>
                <c:pt idx="70">
                  <c:v>96.291295409474174</c:v>
                </c:pt>
                <c:pt idx="71">
                  <c:v>96.42685692083937</c:v>
                </c:pt>
                <c:pt idx="72">
                  <c:v>96.570687171426741</c:v>
                </c:pt>
                <c:pt idx="73">
                  <c:v>96.718258018928424</c:v>
                </c:pt>
                <c:pt idx="74">
                  <c:v>96.878174889103931</c:v>
                </c:pt>
                <c:pt idx="75">
                  <c:v>97.04410318212615</c:v>
                </c:pt>
                <c:pt idx="76">
                  <c:v>97.222436145771468</c:v>
                </c:pt>
                <c:pt idx="77">
                  <c:v>97.40030929317318</c:v>
                </c:pt>
                <c:pt idx="78">
                  <c:v>97.585743825185389</c:v>
                </c:pt>
                <c:pt idx="79">
                  <c:v>97.785694667863837</c:v>
                </c:pt>
                <c:pt idx="80">
                  <c:v>98.009277565251878</c:v>
                </c:pt>
                <c:pt idx="81">
                  <c:v>98.230115645796204</c:v>
                </c:pt>
                <c:pt idx="82">
                  <c:v>98.475456544419131</c:v>
                </c:pt>
                <c:pt idx="83">
                  <c:v>98.719419982500867</c:v>
                </c:pt>
                <c:pt idx="84">
                  <c:v>98.988416982156608</c:v>
                </c:pt>
                <c:pt idx="85">
                  <c:v>99.282613584221238</c:v>
                </c:pt>
                <c:pt idx="86">
                  <c:v>99.620273789361988</c:v>
                </c:pt>
                <c:pt idx="87">
                  <c:v>99.974439941418709</c:v>
                </c:pt>
                <c:pt idx="88">
                  <c:v>100.3634405826642</c:v>
                </c:pt>
                <c:pt idx="89">
                  <c:v>100.79507960962165</c:v>
                </c:pt>
                <c:pt idx="90">
                  <c:v>101.28567762942599</c:v>
                </c:pt>
                <c:pt idx="91">
                  <c:v>101.80575083805354</c:v>
                </c:pt>
                <c:pt idx="92">
                  <c:v>102.4316931802843</c:v>
                </c:pt>
                <c:pt idx="93">
                  <c:v>103.13561164668768</c:v>
                </c:pt>
                <c:pt idx="94">
                  <c:v>104.0107372173031</c:v>
                </c:pt>
                <c:pt idx="95">
                  <c:v>105.04177751069226</c:v>
                </c:pt>
                <c:pt idx="96">
                  <c:v>106.35148408679039</c:v>
                </c:pt>
                <c:pt idx="97">
                  <c:v>108.07527688705984</c:v>
                </c:pt>
                <c:pt idx="98">
                  <c:v>110.32587229065456</c:v>
                </c:pt>
              </c:numCache>
            </c:numRef>
          </c:xVal>
          <c:yVal>
            <c:numRef>
              <c:f>'3D-UMa (K=M=1)'!$CH$156:$CH$254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'3D-UMa (K=M=1)'!$CI$155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90.125553870909087</c:v>
                </c:pt>
                <c:pt idx="1">
                  <c:v>90.416952727423606</c:v>
                </c:pt>
                <c:pt idx="2">
                  <c:v>90.558356866275588</c:v>
                </c:pt>
                <c:pt idx="3">
                  <c:v>90.669841179003456</c:v>
                </c:pt>
                <c:pt idx="4">
                  <c:v>90.760284856628445</c:v>
                </c:pt>
                <c:pt idx="5">
                  <c:v>90.842106115478174</c:v>
                </c:pt>
                <c:pt idx="6">
                  <c:v>90.921672754400376</c:v>
                </c:pt>
                <c:pt idx="7">
                  <c:v>90.990674296263975</c:v>
                </c:pt>
                <c:pt idx="8">
                  <c:v>91.053588376851422</c:v>
                </c:pt>
                <c:pt idx="9">
                  <c:v>91.119543744214994</c:v>
                </c:pt>
                <c:pt idx="10">
                  <c:v>91.181778992185443</c:v>
                </c:pt>
                <c:pt idx="11">
                  <c:v>91.240753470606151</c:v>
                </c:pt>
                <c:pt idx="12">
                  <c:v>91.305657208868013</c:v>
                </c:pt>
                <c:pt idx="13">
                  <c:v>91.3686542479915</c:v>
                </c:pt>
                <c:pt idx="14">
                  <c:v>91.430349430578531</c:v>
                </c:pt>
                <c:pt idx="15">
                  <c:v>91.493696769125819</c:v>
                </c:pt>
                <c:pt idx="16">
                  <c:v>91.559073722366534</c:v>
                </c:pt>
                <c:pt idx="17">
                  <c:v>91.627456203205952</c:v>
                </c:pt>
                <c:pt idx="18">
                  <c:v>91.697191131465331</c:v>
                </c:pt>
                <c:pt idx="19">
                  <c:v>91.762456548139227</c:v>
                </c:pt>
                <c:pt idx="20">
                  <c:v>91.832283887482063</c:v>
                </c:pt>
                <c:pt idx="21">
                  <c:v>91.902837538688686</c:v>
                </c:pt>
                <c:pt idx="22">
                  <c:v>91.975789852278936</c:v>
                </c:pt>
                <c:pt idx="23">
                  <c:v>92.050564204508078</c:v>
                </c:pt>
                <c:pt idx="24">
                  <c:v>92.123175122041218</c:v>
                </c:pt>
                <c:pt idx="25">
                  <c:v>92.198062437268447</c:v>
                </c:pt>
                <c:pt idx="26">
                  <c:v>92.273979106768408</c:v>
                </c:pt>
                <c:pt idx="27">
                  <c:v>92.352983568734686</c:v>
                </c:pt>
                <c:pt idx="28">
                  <c:v>92.440623384491005</c:v>
                </c:pt>
                <c:pt idx="29">
                  <c:v>92.522098287674623</c:v>
                </c:pt>
                <c:pt idx="30">
                  <c:v>92.599612514697611</c:v>
                </c:pt>
                <c:pt idx="31">
                  <c:v>92.678229356864023</c:v>
                </c:pt>
                <c:pt idx="32">
                  <c:v>92.757660201608928</c:v>
                </c:pt>
                <c:pt idx="33">
                  <c:v>92.840451175156034</c:v>
                </c:pt>
                <c:pt idx="34">
                  <c:v>92.922898129187899</c:v>
                </c:pt>
                <c:pt idx="35">
                  <c:v>93.008208577927533</c:v>
                </c:pt>
                <c:pt idx="36">
                  <c:v>93.089903011128143</c:v>
                </c:pt>
                <c:pt idx="37">
                  <c:v>93.17470817131526</c:v>
                </c:pt>
                <c:pt idx="38">
                  <c:v>93.257343054900048</c:v>
                </c:pt>
                <c:pt idx="39">
                  <c:v>93.341793041860186</c:v>
                </c:pt>
                <c:pt idx="40">
                  <c:v>93.424267453460871</c:v>
                </c:pt>
                <c:pt idx="41">
                  <c:v>93.506933033613194</c:v>
                </c:pt>
                <c:pt idx="42">
                  <c:v>93.59084281683613</c:v>
                </c:pt>
                <c:pt idx="43">
                  <c:v>93.671453922073056</c:v>
                </c:pt>
                <c:pt idx="44">
                  <c:v>93.751990590762588</c:v>
                </c:pt>
                <c:pt idx="45">
                  <c:v>93.833573388834552</c:v>
                </c:pt>
                <c:pt idx="46">
                  <c:v>93.914687825987542</c:v>
                </c:pt>
                <c:pt idx="47">
                  <c:v>93.998326845349951</c:v>
                </c:pt>
                <c:pt idx="48">
                  <c:v>94.07778093799736</c:v>
                </c:pt>
                <c:pt idx="49">
                  <c:v>94.159286475463404</c:v>
                </c:pt>
                <c:pt idx="50">
                  <c:v>94.243812563777823</c:v>
                </c:pt>
                <c:pt idx="51">
                  <c:v>94.329099617362857</c:v>
                </c:pt>
                <c:pt idx="52">
                  <c:v>94.413426988003053</c:v>
                </c:pt>
                <c:pt idx="53">
                  <c:v>94.502534950181385</c:v>
                </c:pt>
                <c:pt idx="54">
                  <c:v>94.590702582870179</c:v>
                </c:pt>
                <c:pt idx="55">
                  <c:v>94.677174723685397</c:v>
                </c:pt>
                <c:pt idx="56">
                  <c:v>94.766375646852552</c:v>
                </c:pt>
                <c:pt idx="57">
                  <c:v>94.86178249254553</c:v>
                </c:pt>
                <c:pt idx="58">
                  <c:v>94.950831533291336</c:v>
                </c:pt>
                <c:pt idx="59">
                  <c:v>95.043958395115752</c:v>
                </c:pt>
                <c:pt idx="60">
                  <c:v>95.140013705765071</c:v>
                </c:pt>
                <c:pt idx="61">
                  <c:v>95.241811062640878</c:v>
                </c:pt>
                <c:pt idx="62">
                  <c:v>95.341835566064034</c:v>
                </c:pt>
                <c:pt idx="63">
                  <c:v>95.445771561993794</c:v>
                </c:pt>
                <c:pt idx="64">
                  <c:v>95.553973584524229</c:v>
                </c:pt>
                <c:pt idx="65">
                  <c:v>95.664857297857324</c:v>
                </c:pt>
                <c:pt idx="66">
                  <c:v>95.780673858270887</c:v>
                </c:pt>
                <c:pt idx="67">
                  <c:v>95.906165925746791</c:v>
                </c:pt>
                <c:pt idx="68">
                  <c:v>96.035444677276843</c:v>
                </c:pt>
                <c:pt idx="69">
                  <c:v>96.160378166485629</c:v>
                </c:pt>
                <c:pt idx="70">
                  <c:v>96.291295409474174</c:v>
                </c:pt>
                <c:pt idx="71">
                  <c:v>96.42685692083937</c:v>
                </c:pt>
                <c:pt idx="72">
                  <c:v>96.570687171426741</c:v>
                </c:pt>
                <c:pt idx="73">
                  <c:v>96.718258018928424</c:v>
                </c:pt>
                <c:pt idx="74">
                  <c:v>96.878174889103931</c:v>
                </c:pt>
                <c:pt idx="75">
                  <c:v>97.04410318212615</c:v>
                </c:pt>
                <c:pt idx="76">
                  <c:v>97.222436145771468</c:v>
                </c:pt>
                <c:pt idx="77">
                  <c:v>97.40030929317318</c:v>
                </c:pt>
                <c:pt idx="78">
                  <c:v>97.585743825185389</c:v>
                </c:pt>
                <c:pt idx="79">
                  <c:v>97.785694667863837</c:v>
                </c:pt>
                <c:pt idx="80">
                  <c:v>98.009277565251878</c:v>
                </c:pt>
                <c:pt idx="81">
                  <c:v>98.230115645796204</c:v>
                </c:pt>
                <c:pt idx="82">
                  <c:v>98.475456544419131</c:v>
                </c:pt>
                <c:pt idx="83">
                  <c:v>98.719419982500867</c:v>
                </c:pt>
                <c:pt idx="84">
                  <c:v>98.988416982156608</c:v>
                </c:pt>
                <c:pt idx="85">
                  <c:v>99.282613584221238</c:v>
                </c:pt>
                <c:pt idx="86">
                  <c:v>99.620273789361988</c:v>
                </c:pt>
                <c:pt idx="87">
                  <c:v>99.974439941418709</c:v>
                </c:pt>
                <c:pt idx="88">
                  <c:v>100.3634405826642</c:v>
                </c:pt>
                <c:pt idx="89">
                  <c:v>100.79507960962165</c:v>
                </c:pt>
                <c:pt idx="90">
                  <c:v>101.28567762942599</c:v>
                </c:pt>
                <c:pt idx="91">
                  <c:v>101.80575083805354</c:v>
                </c:pt>
                <c:pt idx="92">
                  <c:v>102.4316931802843</c:v>
                </c:pt>
                <c:pt idx="93">
                  <c:v>103.13561164668768</c:v>
                </c:pt>
                <c:pt idx="94">
                  <c:v>104.0107372173031</c:v>
                </c:pt>
                <c:pt idx="95">
                  <c:v>105.04177751069226</c:v>
                </c:pt>
                <c:pt idx="96">
                  <c:v>106.35148408679039</c:v>
                </c:pt>
                <c:pt idx="97">
                  <c:v>108.07527688705984</c:v>
                </c:pt>
                <c:pt idx="98">
                  <c:v>110.32587229065456</c:v>
                </c:pt>
              </c:numCache>
            </c:numRef>
          </c:xVal>
          <c:yVal>
            <c:numRef>
              <c:f>'3D-UMa (K=M=1)'!$CI$156:$CI$254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'3D-UMa (K=M=1)'!$CJ$155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90.125553870909087</c:v>
                </c:pt>
                <c:pt idx="1">
                  <c:v>90.416952727423606</c:v>
                </c:pt>
                <c:pt idx="2">
                  <c:v>90.558356866275588</c:v>
                </c:pt>
                <c:pt idx="3">
                  <c:v>90.669841179003456</c:v>
                </c:pt>
                <c:pt idx="4">
                  <c:v>90.760284856628445</c:v>
                </c:pt>
                <c:pt idx="5">
                  <c:v>90.842106115478174</c:v>
                </c:pt>
                <c:pt idx="6">
                  <c:v>90.921672754400376</c:v>
                </c:pt>
                <c:pt idx="7">
                  <c:v>90.990674296263975</c:v>
                </c:pt>
                <c:pt idx="8">
                  <c:v>91.053588376851422</c:v>
                </c:pt>
                <c:pt idx="9">
                  <c:v>91.119543744214994</c:v>
                </c:pt>
                <c:pt idx="10">
                  <c:v>91.181778992185443</c:v>
                </c:pt>
                <c:pt idx="11">
                  <c:v>91.240753470606151</c:v>
                </c:pt>
                <c:pt idx="12">
                  <c:v>91.305657208868013</c:v>
                </c:pt>
                <c:pt idx="13">
                  <c:v>91.3686542479915</c:v>
                </c:pt>
                <c:pt idx="14">
                  <c:v>91.430349430578531</c:v>
                </c:pt>
                <c:pt idx="15">
                  <c:v>91.493696769125819</c:v>
                </c:pt>
                <c:pt idx="16">
                  <c:v>91.559073722366534</c:v>
                </c:pt>
                <c:pt idx="17">
                  <c:v>91.627456203205952</c:v>
                </c:pt>
                <c:pt idx="18">
                  <c:v>91.697191131465331</c:v>
                </c:pt>
                <c:pt idx="19">
                  <c:v>91.762456548139227</c:v>
                </c:pt>
                <c:pt idx="20">
                  <c:v>91.832283887482063</c:v>
                </c:pt>
                <c:pt idx="21">
                  <c:v>91.902837538688686</c:v>
                </c:pt>
                <c:pt idx="22">
                  <c:v>91.975789852278936</c:v>
                </c:pt>
                <c:pt idx="23">
                  <c:v>92.050564204508078</c:v>
                </c:pt>
                <c:pt idx="24">
                  <c:v>92.123175122041218</c:v>
                </c:pt>
                <c:pt idx="25">
                  <c:v>92.198062437268447</c:v>
                </c:pt>
                <c:pt idx="26">
                  <c:v>92.273979106768408</c:v>
                </c:pt>
                <c:pt idx="27">
                  <c:v>92.352983568734686</c:v>
                </c:pt>
                <c:pt idx="28">
                  <c:v>92.440623384491005</c:v>
                </c:pt>
                <c:pt idx="29">
                  <c:v>92.522098287674623</c:v>
                </c:pt>
                <c:pt idx="30">
                  <c:v>92.599612514697611</c:v>
                </c:pt>
                <c:pt idx="31">
                  <c:v>92.678229356864023</c:v>
                </c:pt>
                <c:pt idx="32">
                  <c:v>92.757660201608928</c:v>
                </c:pt>
                <c:pt idx="33">
                  <c:v>92.840451175156034</c:v>
                </c:pt>
                <c:pt idx="34">
                  <c:v>92.922898129187899</c:v>
                </c:pt>
                <c:pt idx="35">
                  <c:v>93.008208577927533</c:v>
                </c:pt>
                <c:pt idx="36">
                  <c:v>93.089903011128143</c:v>
                </c:pt>
                <c:pt idx="37">
                  <c:v>93.17470817131526</c:v>
                </c:pt>
                <c:pt idx="38">
                  <c:v>93.257343054900048</c:v>
                </c:pt>
                <c:pt idx="39">
                  <c:v>93.341793041860186</c:v>
                </c:pt>
                <c:pt idx="40">
                  <c:v>93.424267453460871</c:v>
                </c:pt>
                <c:pt idx="41">
                  <c:v>93.506933033613194</c:v>
                </c:pt>
                <c:pt idx="42">
                  <c:v>93.59084281683613</c:v>
                </c:pt>
                <c:pt idx="43">
                  <c:v>93.671453922073056</c:v>
                </c:pt>
                <c:pt idx="44">
                  <c:v>93.751990590762588</c:v>
                </c:pt>
                <c:pt idx="45">
                  <c:v>93.833573388834552</c:v>
                </c:pt>
                <c:pt idx="46">
                  <c:v>93.914687825987542</c:v>
                </c:pt>
                <c:pt idx="47">
                  <c:v>93.998326845349951</c:v>
                </c:pt>
                <c:pt idx="48">
                  <c:v>94.07778093799736</c:v>
                </c:pt>
                <c:pt idx="49">
                  <c:v>94.159286475463404</c:v>
                </c:pt>
                <c:pt idx="50">
                  <c:v>94.243812563777823</c:v>
                </c:pt>
                <c:pt idx="51">
                  <c:v>94.329099617362857</c:v>
                </c:pt>
                <c:pt idx="52">
                  <c:v>94.413426988003053</c:v>
                </c:pt>
                <c:pt idx="53">
                  <c:v>94.502534950181385</c:v>
                </c:pt>
                <c:pt idx="54">
                  <c:v>94.590702582870179</c:v>
                </c:pt>
                <c:pt idx="55">
                  <c:v>94.677174723685397</c:v>
                </c:pt>
                <c:pt idx="56">
                  <c:v>94.766375646852552</c:v>
                </c:pt>
                <c:pt idx="57">
                  <c:v>94.86178249254553</c:v>
                </c:pt>
                <c:pt idx="58">
                  <c:v>94.950831533291336</c:v>
                </c:pt>
                <c:pt idx="59">
                  <c:v>95.043958395115752</c:v>
                </c:pt>
                <c:pt idx="60">
                  <c:v>95.140013705765071</c:v>
                </c:pt>
                <c:pt idx="61">
                  <c:v>95.241811062640878</c:v>
                </c:pt>
                <c:pt idx="62">
                  <c:v>95.341835566064034</c:v>
                </c:pt>
                <c:pt idx="63">
                  <c:v>95.445771561993794</c:v>
                </c:pt>
                <c:pt idx="64">
                  <c:v>95.553973584524229</c:v>
                </c:pt>
                <c:pt idx="65">
                  <c:v>95.664857297857324</c:v>
                </c:pt>
                <c:pt idx="66">
                  <c:v>95.780673858270887</c:v>
                </c:pt>
                <c:pt idx="67">
                  <c:v>95.906165925746791</c:v>
                </c:pt>
                <c:pt idx="68">
                  <c:v>96.035444677276843</c:v>
                </c:pt>
                <c:pt idx="69">
                  <c:v>96.160378166485629</c:v>
                </c:pt>
                <c:pt idx="70">
                  <c:v>96.291295409474174</c:v>
                </c:pt>
                <c:pt idx="71">
                  <c:v>96.42685692083937</c:v>
                </c:pt>
                <c:pt idx="72">
                  <c:v>96.570687171426741</c:v>
                </c:pt>
                <c:pt idx="73">
                  <c:v>96.718258018928424</c:v>
                </c:pt>
                <c:pt idx="74">
                  <c:v>96.878174889103931</c:v>
                </c:pt>
                <c:pt idx="75">
                  <c:v>97.04410318212615</c:v>
                </c:pt>
                <c:pt idx="76">
                  <c:v>97.222436145771468</c:v>
                </c:pt>
                <c:pt idx="77">
                  <c:v>97.40030929317318</c:v>
                </c:pt>
                <c:pt idx="78">
                  <c:v>97.585743825185389</c:v>
                </c:pt>
                <c:pt idx="79">
                  <c:v>97.785694667863837</c:v>
                </c:pt>
                <c:pt idx="80">
                  <c:v>98.009277565251878</c:v>
                </c:pt>
                <c:pt idx="81">
                  <c:v>98.230115645796204</c:v>
                </c:pt>
                <c:pt idx="82">
                  <c:v>98.475456544419131</c:v>
                </c:pt>
                <c:pt idx="83">
                  <c:v>98.719419982500867</c:v>
                </c:pt>
                <c:pt idx="84">
                  <c:v>98.988416982156608</c:v>
                </c:pt>
                <c:pt idx="85">
                  <c:v>99.282613584221238</c:v>
                </c:pt>
                <c:pt idx="86">
                  <c:v>99.620273789361988</c:v>
                </c:pt>
                <c:pt idx="87">
                  <c:v>99.974439941418709</c:v>
                </c:pt>
                <c:pt idx="88">
                  <c:v>100.3634405826642</c:v>
                </c:pt>
                <c:pt idx="89">
                  <c:v>100.79507960962165</c:v>
                </c:pt>
                <c:pt idx="90">
                  <c:v>101.28567762942599</c:v>
                </c:pt>
                <c:pt idx="91">
                  <c:v>101.80575083805354</c:v>
                </c:pt>
                <c:pt idx="92">
                  <c:v>102.4316931802843</c:v>
                </c:pt>
                <c:pt idx="93">
                  <c:v>103.13561164668768</c:v>
                </c:pt>
                <c:pt idx="94">
                  <c:v>104.0107372173031</c:v>
                </c:pt>
                <c:pt idx="95">
                  <c:v>105.04177751069226</c:v>
                </c:pt>
                <c:pt idx="96">
                  <c:v>106.35148408679039</c:v>
                </c:pt>
                <c:pt idx="97">
                  <c:v>108.07527688705984</c:v>
                </c:pt>
                <c:pt idx="98">
                  <c:v>110.32587229065456</c:v>
                </c:pt>
              </c:numCache>
            </c:numRef>
          </c:xVal>
          <c:yVal>
            <c:numRef>
              <c:f>'3D-UMa (K=M=1)'!$CJ$156:$CJ$254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'3D-UMa (K=M=1)'!$CK$155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90.125553870909087</c:v>
                </c:pt>
                <c:pt idx="1">
                  <c:v>90.416952727423606</c:v>
                </c:pt>
                <c:pt idx="2">
                  <c:v>90.558356866275588</c:v>
                </c:pt>
                <c:pt idx="3">
                  <c:v>90.669841179003456</c:v>
                </c:pt>
                <c:pt idx="4">
                  <c:v>90.760284856628445</c:v>
                </c:pt>
                <c:pt idx="5">
                  <c:v>90.842106115478174</c:v>
                </c:pt>
                <c:pt idx="6">
                  <c:v>90.921672754400376</c:v>
                </c:pt>
                <c:pt idx="7">
                  <c:v>90.990674296263975</c:v>
                </c:pt>
                <c:pt idx="8">
                  <c:v>91.053588376851422</c:v>
                </c:pt>
                <c:pt idx="9">
                  <c:v>91.119543744214994</c:v>
                </c:pt>
                <c:pt idx="10">
                  <c:v>91.181778992185443</c:v>
                </c:pt>
                <c:pt idx="11">
                  <c:v>91.240753470606151</c:v>
                </c:pt>
                <c:pt idx="12">
                  <c:v>91.305657208868013</c:v>
                </c:pt>
                <c:pt idx="13">
                  <c:v>91.3686542479915</c:v>
                </c:pt>
                <c:pt idx="14">
                  <c:v>91.430349430578531</c:v>
                </c:pt>
                <c:pt idx="15">
                  <c:v>91.493696769125819</c:v>
                </c:pt>
                <c:pt idx="16">
                  <c:v>91.559073722366534</c:v>
                </c:pt>
                <c:pt idx="17">
                  <c:v>91.627456203205952</c:v>
                </c:pt>
                <c:pt idx="18">
                  <c:v>91.697191131465331</c:v>
                </c:pt>
                <c:pt idx="19">
                  <c:v>91.762456548139227</c:v>
                </c:pt>
                <c:pt idx="20">
                  <c:v>91.832283887482063</c:v>
                </c:pt>
                <c:pt idx="21">
                  <c:v>91.902837538688686</c:v>
                </c:pt>
                <c:pt idx="22">
                  <c:v>91.975789852278936</c:v>
                </c:pt>
                <c:pt idx="23">
                  <c:v>92.050564204508078</c:v>
                </c:pt>
                <c:pt idx="24">
                  <c:v>92.123175122041218</c:v>
                </c:pt>
                <c:pt idx="25">
                  <c:v>92.198062437268447</c:v>
                </c:pt>
                <c:pt idx="26">
                  <c:v>92.273979106768408</c:v>
                </c:pt>
                <c:pt idx="27">
                  <c:v>92.352983568734686</c:v>
                </c:pt>
                <c:pt idx="28">
                  <c:v>92.440623384491005</c:v>
                </c:pt>
                <c:pt idx="29">
                  <c:v>92.522098287674623</c:v>
                </c:pt>
                <c:pt idx="30">
                  <c:v>92.599612514697611</c:v>
                </c:pt>
                <c:pt idx="31">
                  <c:v>92.678229356864023</c:v>
                </c:pt>
                <c:pt idx="32">
                  <c:v>92.757660201608928</c:v>
                </c:pt>
                <c:pt idx="33">
                  <c:v>92.840451175156034</c:v>
                </c:pt>
                <c:pt idx="34">
                  <c:v>92.922898129187899</c:v>
                </c:pt>
                <c:pt idx="35">
                  <c:v>93.008208577927533</c:v>
                </c:pt>
                <c:pt idx="36">
                  <c:v>93.089903011128143</c:v>
                </c:pt>
                <c:pt idx="37">
                  <c:v>93.17470817131526</c:v>
                </c:pt>
                <c:pt idx="38">
                  <c:v>93.257343054900048</c:v>
                </c:pt>
                <c:pt idx="39">
                  <c:v>93.341793041860186</c:v>
                </c:pt>
                <c:pt idx="40">
                  <c:v>93.424267453460871</c:v>
                </c:pt>
                <c:pt idx="41">
                  <c:v>93.506933033613194</c:v>
                </c:pt>
                <c:pt idx="42">
                  <c:v>93.59084281683613</c:v>
                </c:pt>
                <c:pt idx="43">
                  <c:v>93.671453922073056</c:v>
                </c:pt>
                <c:pt idx="44">
                  <c:v>93.751990590762588</c:v>
                </c:pt>
                <c:pt idx="45">
                  <c:v>93.833573388834552</c:v>
                </c:pt>
                <c:pt idx="46">
                  <c:v>93.914687825987542</c:v>
                </c:pt>
                <c:pt idx="47">
                  <c:v>93.998326845349951</c:v>
                </c:pt>
                <c:pt idx="48">
                  <c:v>94.07778093799736</c:v>
                </c:pt>
                <c:pt idx="49">
                  <c:v>94.159286475463404</c:v>
                </c:pt>
                <c:pt idx="50">
                  <c:v>94.243812563777823</c:v>
                </c:pt>
                <c:pt idx="51">
                  <c:v>94.329099617362857</c:v>
                </c:pt>
                <c:pt idx="52">
                  <c:v>94.413426988003053</c:v>
                </c:pt>
                <c:pt idx="53">
                  <c:v>94.502534950181385</c:v>
                </c:pt>
                <c:pt idx="54">
                  <c:v>94.590702582870179</c:v>
                </c:pt>
                <c:pt idx="55">
                  <c:v>94.677174723685397</c:v>
                </c:pt>
                <c:pt idx="56">
                  <c:v>94.766375646852552</c:v>
                </c:pt>
                <c:pt idx="57">
                  <c:v>94.86178249254553</c:v>
                </c:pt>
                <c:pt idx="58">
                  <c:v>94.950831533291336</c:v>
                </c:pt>
                <c:pt idx="59">
                  <c:v>95.043958395115752</c:v>
                </c:pt>
                <c:pt idx="60">
                  <c:v>95.140013705765071</c:v>
                </c:pt>
                <c:pt idx="61">
                  <c:v>95.241811062640878</c:v>
                </c:pt>
                <c:pt idx="62">
                  <c:v>95.341835566064034</c:v>
                </c:pt>
                <c:pt idx="63">
                  <c:v>95.445771561993794</c:v>
                </c:pt>
                <c:pt idx="64">
                  <c:v>95.553973584524229</c:v>
                </c:pt>
                <c:pt idx="65">
                  <c:v>95.664857297857324</c:v>
                </c:pt>
                <c:pt idx="66">
                  <c:v>95.780673858270887</c:v>
                </c:pt>
                <c:pt idx="67">
                  <c:v>95.906165925746791</c:v>
                </c:pt>
                <c:pt idx="68">
                  <c:v>96.035444677276843</c:v>
                </c:pt>
                <c:pt idx="69">
                  <c:v>96.160378166485629</c:v>
                </c:pt>
                <c:pt idx="70">
                  <c:v>96.291295409474174</c:v>
                </c:pt>
                <c:pt idx="71">
                  <c:v>96.42685692083937</c:v>
                </c:pt>
                <c:pt idx="72">
                  <c:v>96.570687171426741</c:v>
                </c:pt>
                <c:pt idx="73">
                  <c:v>96.718258018928424</c:v>
                </c:pt>
                <c:pt idx="74">
                  <c:v>96.878174889103931</c:v>
                </c:pt>
                <c:pt idx="75">
                  <c:v>97.04410318212615</c:v>
                </c:pt>
                <c:pt idx="76">
                  <c:v>97.222436145771468</c:v>
                </c:pt>
                <c:pt idx="77">
                  <c:v>97.40030929317318</c:v>
                </c:pt>
                <c:pt idx="78">
                  <c:v>97.585743825185389</c:v>
                </c:pt>
                <c:pt idx="79">
                  <c:v>97.785694667863837</c:v>
                </c:pt>
                <c:pt idx="80">
                  <c:v>98.009277565251878</c:v>
                </c:pt>
                <c:pt idx="81">
                  <c:v>98.230115645796204</c:v>
                </c:pt>
                <c:pt idx="82">
                  <c:v>98.475456544419131</c:v>
                </c:pt>
                <c:pt idx="83">
                  <c:v>98.719419982500867</c:v>
                </c:pt>
                <c:pt idx="84">
                  <c:v>98.988416982156608</c:v>
                </c:pt>
                <c:pt idx="85">
                  <c:v>99.282613584221238</c:v>
                </c:pt>
                <c:pt idx="86">
                  <c:v>99.620273789361988</c:v>
                </c:pt>
                <c:pt idx="87">
                  <c:v>99.974439941418709</c:v>
                </c:pt>
                <c:pt idx="88">
                  <c:v>100.3634405826642</c:v>
                </c:pt>
                <c:pt idx="89">
                  <c:v>100.79507960962165</c:v>
                </c:pt>
                <c:pt idx="90">
                  <c:v>101.28567762942599</c:v>
                </c:pt>
                <c:pt idx="91">
                  <c:v>101.80575083805354</c:v>
                </c:pt>
                <c:pt idx="92">
                  <c:v>102.4316931802843</c:v>
                </c:pt>
                <c:pt idx="93">
                  <c:v>103.13561164668768</c:v>
                </c:pt>
                <c:pt idx="94">
                  <c:v>104.0107372173031</c:v>
                </c:pt>
                <c:pt idx="95">
                  <c:v>105.04177751069226</c:v>
                </c:pt>
                <c:pt idx="96">
                  <c:v>106.35148408679039</c:v>
                </c:pt>
                <c:pt idx="97">
                  <c:v>108.07527688705984</c:v>
                </c:pt>
                <c:pt idx="98">
                  <c:v>110.32587229065456</c:v>
                </c:pt>
              </c:numCache>
            </c:numRef>
          </c:xVal>
          <c:yVal>
            <c:numRef>
              <c:f>'3D-UMa (K=M=1)'!$CK$156:$CK$254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'3D-UMa (K=M=1)'!$CL$155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90.125553870909087</c:v>
                </c:pt>
                <c:pt idx="1">
                  <c:v>90.416952727423606</c:v>
                </c:pt>
                <c:pt idx="2">
                  <c:v>90.558356866275588</c:v>
                </c:pt>
                <c:pt idx="3">
                  <c:v>90.669841179003456</c:v>
                </c:pt>
                <c:pt idx="4">
                  <c:v>90.760284856628445</c:v>
                </c:pt>
                <c:pt idx="5">
                  <c:v>90.842106115478174</c:v>
                </c:pt>
                <c:pt idx="6">
                  <c:v>90.921672754400376</c:v>
                </c:pt>
                <c:pt idx="7">
                  <c:v>90.990674296263975</c:v>
                </c:pt>
                <c:pt idx="8">
                  <c:v>91.053588376851422</c:v>
                </c:pt>
                <c:pt idx="9">
                  <c:v>91.119543744214994</c:v>
                </c:pt>
                <c:pt idx="10">
                  <c:v>91.181778992185443</c:v>
                </c:pt>
                <c:pt idx="11">
                  <c:v>91.240753470606151</c:v>
                </c:pt>
                <c:pt idx="12">
                  <c:v>91.305657208868013</c:v>
                </c:pt>
                <c:pt idx="13">
                  <c:v>91.3686542479915</c:v>
                </c:pt>
                <c:pt idx="14">
                  <c:v>91.430349430578531</c:v>
                </c:pt>
                <c:pt idx="15">
                  <c:v>91.493696769125819</c:v>
                </c:pt>
                <c:pt idx="16">
                  <c:v>91.559073722366534</c:v>
                </c:pt>
                <c:pt idx="17">
                  <c:v>91.627456203205952</c:v>
                </c:pt>
                <c:pt idx="18">
                  <c:v>91.697191131465331</c:v>
                </c:pt>
                <c:pt idx="19">
                  <c:v>91.762456548139227</c:v>
                </c:pt>
                <c:pt idx="20">
                  <c:v>91.832283887482063</c:v>
                </c:pt>
                <c:pt idx="21">
                  <c:v>91.902837538688686</c:v>
                </c:pt>
                <c:pt idx="22">
                  <c:v>91.975789852278936</c:v>
                </c:pt>
                <c:pt idx="23">
                  <c:v>92.050564204508078</c:v>
                </c:pt>
                <c:pt idx="24">
                  <c:v>92.123175122041218</c:v>
                </c:pt>
                <c:pt idx="25">
                  <c:v>92.198062437268447</c:v>
                </c:pt>
                <c:pt idx="26">
                  <c:v>92.273979106768408</c:v>
                </c:pt>
                <c:pt idx="27">
                  <c:v>92.352983568734686</c:v>
                </c:pt>
                <c:pt idx="28">
                  <c:v>92.440623384491005</c:v>
                </c:pt>
                <c:pt idx="29">
                  <c:v>92.522098287674623</c:v>
                </c:pt>
                <c:pt idx="30">
                  <c:v>92.599612514697611</c:v>
                </c:pt>
                <c:pt idx="31">
                  <c:v>92.678229356864023</c:v>
                </c:pt>
                <c:pt idx="32">
                  <c:v>92.757660201608928</c:v>
                </c:pt>
                <c:pt idx="33">
                  <c:v>92.840451175156034</c:v>
                </c:pt>
                <c:pt idx="34">
                  <c:v>92.922898129187899</c:v>
                </c:pt>
                <c:pt idx="35">
                  <c:v>93.008208577927533</c:v>
                </c:pt>
                <c:pt idx="36">
                  <c:v>93.089903011128143</c:v>
                </c:pt>
                <c:pt idx="37">
                  <c:v>93.17470817131526</c:v>
                </c:pt>
                <c:pt idx="38">
                  <c:v>93.257343054900048</c:v>
                </c:pt>
                <c:pt idx="39">
                  <c:v>93.341793041860186</c:v>
                </c:pt>
                <c:pt idx="40">
                  <c:v>93.424267453460871</c:v>
                </c:pt>
                <c:pt idx="41">
                  <c:v>93.506933033613194</c:v>
                </c:pt>
                <c:pt idx="42">
                  <c:v>93.59084281683613</c:v>
                </c:pt>
                <c:pt idx="43">
                  <c:v>93.671453922073056</c:v>
                </c:pt>
                <c:pt idx="44">
                  <c:v>93.751990590762588</c:v>
                </c:pt>
                <c:pt idx="45">
                  <c:v>93.833573388834552</c:v>
                </c:pt>
                <c:pt idx="46">
                  <c:v>93.914687825987542</c:v>
                </c:pt>
                <c:pt idx="47">
                  <c:v>93.998326845349951</c:v>
                </c:pt>
                <c:pt idx="48">
                  <c:v>94.07778093799736</c:v>
                </c:pt>
                <c:pt idx="49">
                  <c:v>94.159286475463404</c:v>
                </c:pt>
                <c:pt idx="50">
                  <c:v>94.243812563777823</c:v>
                </c:pt>
                <c:pt idx="51">
                  <c:v>94.329099617362857</c:v>
                </c:pt>
                <c:pt idx="52">
                  <c:v>94.413426988003053</c:v>
                </c:pt>
                <c:pt idx="53">
                  <c:v>94.502534950181385</c:v>
                </c:pt>
                <c:pt idx="54">
                  <c:v>94.590702582870179</c:v>
                </c:pt>
                <c:pt idx="55">
                  <c:v>94.677174723685397</c:v>
                </c:pt>
                <c:pt idx="56">
                  <c:v>94.766375646852552</c:v>
                </c:pt>
                <c:pt idx="57">
                  <c:v>94.86178249254553</c:v>
                </c:pt>
                <c:pt idx="58">
                  <c:v>94.950831533291336</c:v>
                </c:pt>
                <c:pt idx="59">
                  <c:v>95.043958395115752</c:v>
                </c:pt>
                <c:pt idx="60">
                  <c:v>95.140013705765071</c:v>
                </c:pt>
                <c:pt idx="61">
                  <c:v>95.241811062640878</c:v>
                </c:pt>
                <c:pt idx="62">
                  <c:v>95.341835566064034</c:v>
                </c:pt>
                <c:pt idx="63">
                  <c:v>95.445771561993794</c:v>
                </c:pt>
                <c:pt idx="64">
                  <c:v>95.553973584524229</c:v>
                </c:pt>
                <c:pt idx="65">
                  <c:v>95.664857297857324</c:v>
                </c:pt>
                <c:pt idx="66">
                  <c:v>95.780673858270887</c:v>
                </c:pt>
                <c:pt idx="67">
                  <c:v>95.906165925746791</c:v>
                </c:pt>
                <c:pt idx="68">
                  <c:v>96.035444677276843</c:v>
                </c:pt>
                <c:pt idx="69">
                  <c:v>96.160378166485629</c:v>
                </c:pt>
                <c:pt idx="70">
                  <c:v>96.291295409474174</c:v>
                </c:pt>
                <c:pt idx="71">
                  <c:v>96.42685692083937</c:v>
                </c:pt>
                <c:pt idx="72">
                  <c:v>96.570687171426741</c:v>
                </c:pt>
                <c:pt idx="73">
                  <c:v>96.718258018928424</c:v>
                </c:pt>
                <c:pt idx="74">
                  <c:v>96.878174889103931</c:v>
                </c:pt>
                <c:pt idx="75">
                  <c:v>97.04410318212615</c:v>
                </c:pt>
                <c:pt idx="76">
                  <c:v>97.222436145771468</c:v>
                </c:pt>
                <c:pt idx="77">
                  <c:v>97.40030929317318</c:v>
                </c:pt>
                <c:pt idx="78">
                  <c:v>97.585743825185389</c:v>
                </c:pt>
                <c:pt idx="79">
                  <c:v>97.785694667863837</c:v>
                </c:pt>
                <c:pt idx="80">
                  <c:v>98.009277565251878</c:v>
                </c:pt>
                <c:pt idx="81">
                  <c:v>98.230115645796204</c:v>
                </c:pt>
                <c:pt idx="82">
                  <c:v>98.475456544419131</c:v>
                </c:pt>
                <c:pt idx="83">
                  <c:v>98.719419982500867</c:v>
                </c:pt>
                <c:pt idx="84">
                  <c:v>98.988416982156608</c:v>
                </c:pt>
                <c:pt idx="85">
                  <c:v>99.282613584221238</c:v>
                </c:pt>
                <c:pt idx="86">
                  <c:v>99.620273789361988</c:v>
                </c:pt>
                <c:pt idx="87">
                  <c:v>99.974439941418709</c:v>
                </c:pt>
                <c:pt idx="88">
                  <c:v>100.3634405826642</c:v>
                </c:pt>
                <c:pt idx="89">
                  <c:v>100.79507960962165</c:v>
                </c:pt>
                <c:pt idx="90">
                  <c:v>101.28567762942599</c:v>
                </c:pt>
                <c:pt idx="91">
                  <c:v>101.80575083805354</c:v>
                </c:pt>
                <c:pt idx="92">
                  <c:v>102.4316931802843</c:v>
                </c:pt>
                <c:pt idx="93">
                  <c:v>103.13561164668768</c:v>
                </c:pt>
                <c:pt idx="94">
                  <c:v>104.0107372173031</c:v>
                </c:pt>
                <c:pt idx="95">
                  <c:v>105.04177751069226</c:v>
                </c:pt>
                <c:pt idx="96">
                  <c:v>106.35148408679039</c:v>
                </c:pt>
                <c:pt idx="97">
                  <c:v>108.07527688705984</c:v>
                </c:pt>
                <c:pt idx="98">
                  <c:v>110.32587229065456</c:v>
                </c:pt>
              </c:numCache>
            </c:numRef>
          </c:xVal>
          <c:yVal>
            <c:numRef>
              <c:f>'3D-UMa (K=M=1)'!$CL$156:$CL$254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'3D-UMa (K=M=1)'!$CM$155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90.125553870909087</c:v>
                </c:pt>
                <c:pt idx="1">
                  <c:v>90.416952727423606</c:v>
                </c:pt>
                <c:pt idx="2">
                  <c:v>90.558356866275588</c:v>
                </c:pt>
                <c:pt idx="3">
                  <c:v>90.669841179003456</c:v>
                </c:pt>
                <c:pt idx="4">
                  <c:v>90.760284856628445</c:v>
                </c:pt>
                <c:pt idx="5">
                  <c:v>90.842106115478174</c:v>
                </c:pt>
                <c:pt idx="6">
                  <c:v>90.921672754400376</c:v>
                </c:pt>
                <c:pt idx="7">
                  <c:v>90.990674296263975</c:v>
                </c:pt>
                <c:pt idx="8">
                  <c:v>91.053588376851422</c:v>
                </c:pt>
                <c:pt idx="9">
                  <c:v>91.119543744214994</c:v>
                </c:pt>
                <c:pt idx="10">
                  <c:v>91.181778992185443</c:v>
                </c:pt>
                <c:pt idx="11">
                  <c:v>91.240753470606151</c:v>
                </c:pt>
                <c:pt idx="12">
                  <c:v>91.305657208868013</c:v>
                </c:pt>
                <c:pt idx="13">
                  <c:v>91.3686542479915</c:v>
                </c:pt>
                <c:pt idx="14">
                  <c:v>91.430349430578531</c:v>
                </c:pt>
                <c:pt idx="15">
                  <c:v>91.493696769125819</c:v>
                </c:pt>
                <c:pt idx="16">
                  <c:v>91.559073722366534</c:v>
                </c:pt>
                <c:pt idx="17">
                  <c:v>91.627456203205952</c:v>
                </c:pt>
                <c:pt idx="18">
                  <c:v>91.697191131465331</c:v>
                </c:pt>
                <c:pt idx="19">
                  <c:v>91.762456548139227</c:v>
                </c:pt>
                <c:pt idx="20">
                  <c:v>91.832283887482063</c:v>
                </c:pt>
                <c:pt idx="21">
                  <c:v>91.902837538688686</c:v>
                </c:pt>
                <c:pt idx="22">
                  <c:v>91.975789852278936</c:v>
                </c:pt>
                <c:pt idx="23">
                  <c:v>92.050564204508078</c:v>
                </c:pt>
                <c:pt idx="24">
                  <c:v>92.123175122041218</c:v>
                </c:pt>
                <c:pt idx="25">
                  <c:v>92.198062437268447</c:v>
                </c:pt>
                <c:pt idx="26">
                  <c:v>92.273979106768408</c:v>
                </c:pt>
                <c:pt idx="27">
                  <c:v>92.352983568734686</c:v>
                </c:pt>
                <c:pt idx="28">
                  <c:v>92.440623384491005</c:v>
                </c:pt>
                <c:pt idx="29">
                  <c:v>92.522098287674623</c:v>
                </c:pt>
                <c:pt idx="30">
                  <c:v>92.599612514697611</c:v>
                </c:pt>
                <c:pt idx="31">
                  <c:v>92.678229356864023</c:v>
                </c:pt>
                <c:pt idx="32">
                  <c:v>92.757660201608928</c:v>
                </c:pt>
                <c:pt idx="33">
                  <c:v>92.840451175156034</c:v>
                </c:pt>
                <c:pt idx="34">
                  <c:v>92.922898129187899</c:v>
                </c:pt>
                <c:pt idx="35">
                  <c:v>93.008208577927533</c:v>
                </c:pt>
                <c:pt idx="36">
                  <c:v>93.089903011128143</c:v>
                </c:pt>
                <c:pt idx="37">
                  <c:v>93.17470817131526</c:v>
                </c:pt>
                <c:pt idx="38">
                  <c:v>93.257343054900048</c:v>
                </c:pt>
                <c:pt idx="39">
                  <c:v>93.341793041860186</c:v>
                </c:pt>
                <c:pt idx="40">
                  <c:v>93.424267453460871</c:v>
                </c:pt>
                <c:pt idx="41">
                  <c:v>93.506933033613194</c:v>
                </c:pt>
                <c:pt idx="42">
                  <c:v>93.59084281683613</c:v>
                </c:pt>
                <c:pt idx="43">
                  <c:v>93.671453922073056</c:v>
                </c:pt>
                <c:pt idx="44">
                  <c:v>93.751990590762588</c:v>
                </c:pt>
                <c:pt idx="45">
                  <c:v>93.833573388834552</c:v>
                </c:pt>
                <c:pt idx="46">
                  <c:v>93.914687825987542</c:v>
                </c:pt>
                <c:pt idx="47">
                  <c:v>93.998326845349951</c:v>
                </c:pt>
                <c:pt idx="48">
                  <c:v>94.07778093799736</c:v>
                </c:pt>
                <c:pt idx="49">
                  <c:v>94.159286475463404</c:v>
                </c:pt>
                <c:pt idx="50">
                  <c:v>94.243812563777823</c:v>
                </c:pt>
                <c:pt idx="51">
                  <c:v>94.329099617362857</c:v>
                </c:pt>
                <c:pt idx="52">
                  <c:v>94.413426988003053</c:v>
                </c:pt>
                <c:pt idx="53">
                  <c:v>94.502534950181385</c:v>
                </c:pt>
                <c:pt idx="54">
                  <c:v>94.590702582870179</c:v>
                </c:pt>
                <c:pt idx="55">
                  <c:v>94.677174723685397</c:v>
                </c:pt>
                <c:pt idx="56">
                  <c:v>94.766375646852552</c:v>
                </c:pt>
                <c:pt idx="57">
                  <c:v>94.86178249254553</c:v>
                </c:pt>
                <c:pt idx="58">
                  <c:v>94.950831533291336</c:v>
                </c:pt>
                <c:pt idx="59">
                  <c:v>95.043958395115752</c:v>
                </c:pt>
                <c:pt idx="60">
                  <c:v>95.140013705765071</c:v>
                </c:pt>
                <c:pt idx="61">
                  <c:v>95.241811062640878</c:v>
                </c:pt>
                <c:pt idx="62">
                  <c:v>95.341835566064034</c:v>
                </c:pt>
                <c:pt idx="63">
                  <c:v>95.445771561993794</c:v>
                </c:pt>
                <c:pt idx="64">
                  <c:v>95.553973584524229</c:v>
                </c:pt>
                <c:pt idx="65">
                  <c:v>95.664857297857324</c:v>
                </c:pt>
                <c:pt idx="66">
                  <c:v>95.780673858270887</c:v>
                </c:pt>
                <c:pt idx="67">
                  <c:v>95.906165925746791</c:v>
                </c:pt>
                <c:pt idx="68">
                  <c:v>96.035444677276843</c:v>
                </c:pt>
                <c:pt idx="69">
                  <c:v>96.160378166485629</c:v>
                </c:pt>
                <c:pt idx="70">
                  <c:v>96.291295409474174</c:v>
                </c:pt>
                <c:pt idx="71">
                  <c:v>96.42685692083937</c:v>
                </c:pt>
                <c:pt idx="72">
                  <c:v>96.570687171426741</c:v>
                </c:pt>
                <c:pt idx="73">
                  <c:v>96.718258018928424</c:v>
                </c:pt>
                <c:pt idx="74">
                  <c:v>96.878174889103931</c:v>
                </c:pt>
                <c:pt idx="75">
                  <c:v>97.04410318212615</c:v>
                </c:pt>
                <c:pt idx="76">
                  <c:v>97.222436145771468</c:v>
                </c:pt>
                <c:pt idx="77">
                  <c:v>97.40030929317318</c:v>
                </c:pt>
                <c:pt idx="78">
                  <c:v>97.585743825185389</c:v>
                </c:pt>
                <c:pt idx="79">
                  <c:v>97.785694667863837</c:v>
                </c:pt>
                <c:pt idx="80">
                  <c:v>98.009277565251878</c:v>
                </c:pt>
                <c:pt idx="81">
                  <c:v>98.230115645796204</c:v>
                </c:pt>
                <c:pt idx="82">
                  <c:v>98.475456544419131</c:v>
                </c:pt>
                <c:pt idx="83">
                  <c:v>98.719419982500867</c:v>
                </c:pt>
                <c:pt idx="84">
                  <c:v>98.988416982156608</c:v>
                </c:pt>
                <c:pt idx="85">
                  <c:v>99.282613584221238</c:v>
                </c:pt>
                <c:pt idx="86">
                  <c:v>99.620273789361988</c:v>
                </c:pt>
                <c:pt idx="87">
                  <c:v>99.974439941418709</c:v>
                </c:pt>
                <c:pt idx="88">
                  <c:v>100.3634405826642</c:v>
                </c:pt>
                <c:pt idx="89">
                  <c:v>100.79507960962165</c:v>
                </c:pt>
                <c:pt idx="90">
                  <c:v>101.28567762942599</c:v>
                </c:pt>
                <c:pt idx="91">
                  <c:v>101.80575083805354</c:v>
                </c:pt>
                <c:pt idx="92">
                  <c:v>102.4316931802843</c:v>
                </c:pt>
                <c:pt idx="93">
                  <c:v>103.13561164668768</c:v>
                </c:pt>
                <c:pt idx="94">
                  <c:v>104.0107372173031</c:v>
                </c:pt>
                <c:pt idx="95">
                  <c:v>105.04177751069226</c:v>
                </c:pt>
                <c:pt idx="96">
                  <c:v>106.35148408679039</c:v>
                </c:pt>
                <c:pt idx="97">
                  <c:v>108.07527688705984</c:v>
                </c:pt>
                <c:pt idx="98">
                  <c:v>110.32587229065456</c:v>
                </c:pt>
              </c:numCache>
            </c:numRef>
          </c:xVal>
          <c:yVal>
            <c:numRef>
              <c:f>'3D-UMa (K=M=1)'!$CM$156:$CM$254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'3D-UMa (K=M=1)'!$CN$155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90.125553870909087</c:v>
                </c:pt>
                <c:pt idx="1">
                  <c:v>90.416952727423606</c:v>
                </c:pt>
                <c:pt idx="2">
                  <c:v>90.558356866275588</c:v>
                </c:pt>
                <c:pt idx="3">
                  <c:v>90.669841179003456</c:v>
                </c:pt>
                <c:pt idx="4">
                  <c:v>90.760284856628445</c:v>
                </c:pt>
                <c:pt idx="5">
                  <c:v>90.842106115478174</c:v>
                </c:pt>
                <c:pt idx="6">
                  <c:v>90.921672754400376</c:v>
                </c:pt>
                <c:pt idx="7">
                  <c:v>90.990674296263975</c:v>
                </c:pt>
                <c:pt idx="8">
                  <c:v>91.053588376851422</c:v>
                </c:pt>
                <c:pt idx="9">
                  <c:v>91.119543744214994</c:v>
                </c:pt>
                <c:pt idx="10">
                  <c:v>91.181778992185443</c:v>
                </c:pt>
                <c:pt idx="11">
                  <c:v>91.240753470606151</c:v>
                </c:pt>
                <c:pt idx="12">
                  <c:v>91.305657208868013</c:v>
                </c:pt>
                <c:pt idx="13">
                  <c:v>91.3686542479915</c:v>
                </c:pt>
                <c:pt idx="14">
                  <c:v>91.430349430578531</c:v>
                </c:pt>
                <c:pt idx="15">
                  <c:v>91.493696769125819</c:v>
                </c:pt>
                <c:pt idx="16">
                  <c:v>91.559073722366534</c:v>
                </c:pt>
                <c:pt idx="17">
                  <c:v>91.627456203205952</c:v>
                </c:pt>
                <c:pt idx="18">
                  <c:v>91.697191131465331</c:v>
                </c:pt>
                <c:pt idx="19">
                  <c:v>91.762456548139227</c:v>
                </c:pt>
                <c:pt idx="20">
                  <c:v>91.832283887482063</c:v>
                </c:pt>
                <c:pt idx="21">
                  <c:v>91.902837538688686</c:v>
                </c:pt>
                <c:pt idx="22">
                  <c:v>91.975789852278936</c:v>
                </c:pt>
                <c:pt idx="23">
                  <c:v>92.050564204508078</c:v>
                </c:pt>
                <c:pt idx="24">
                  <c:v>92.123175122041218</c:v>
                </c:pt>
                <c:pt idx="25">
                  <c:v>92.198062437268447</c:v>
                </c:pt>
                <c:pt idx="26">
                  <c:v>92.273979106768408</c:v>
                </c:pt>
                <c:pt idx="27">
                  <c:v>92.352983568734686</c:v>
                </c:pt>
                <c:pt idx="28">
                  <c:v>92.440623384491005</c:v>
                </c:pt>
                <c:pt idx="29">
                  <c:v>92.522098287674623</c:v>
                </c:pt>
                <c:pt idx="30">
                  <c:v>92.599612514697611</c:v>
                </c:pt>
                <c:pt idx="31">
                  <c:v>92.678229356864023</c:v>
                </c:pt>
                <c:pt idx="32">
                  <c:v>92.757660201608928</c:v>
                </c:pt>
                <c:pt idx="33">
                  <c:v>92.840451175156034</c:v>
                </c:pt>
                <c:pt idx="34">
                  <c:v>92.922898129187899</c:v>
                </c:pt>
                <c:pt idx="35">
                  <c:v>93.008208577927533</c:v>
                </c:pt>
                <c:pt idx="36">
                  <c:v>93.089903011128143</c:v>
                </c:pt>
                <c:pt idx="37">
                  <c:v>93.17470817131526</c:v>
                </c:pt>
                <c:pt idx="38">
                  <c:v>93.257343054900048</c:v>
                </c:pt>
                <c:pt idx="39">
                  <c:v>93.341793041860186</c:v>
                </c:pt>
                <c:pt idx="40">
                  <c:v>93.424267453460871</c:v>
                </c:pt>
                <c:pt idx="41">
                  <c:v>93.506933033613194</c:v>
                </c:pt>
                <c:pt idx="42">
                  <c:v>93.59084281683613</c:v>
                </c:pt>
                <c:pt idx="43">
                  <c:v>93.671453922073056</c:v>
                </c:pt>
                <c:pt idx="44">
                  <c:v>93.751990590762588</c:v>
                </c:pt>
                <c:pt idx="45">
                  <c:v>93.833573388834552</c:v>
                </c:pt>
                <c:pt idx="46">
                  <c:v>93.914687825987542</c:v>
                </c:pt>
                <c:pt idx="47">
                  <c:v>93.998326845349951</c:v>
                </c:pt>
                <c:pt idx="48">
                  <c:v>94.07778093799736</c:v>
                </c:pt>
                <c:pt idx="49">
                  <c:v>94.159286475463404</c:v>
                </c:pt>
                <c:pt idx="50">
                  <c:v>94.243812563777823</c:v>
                </c:pt>
                <c:pt idx="51">
                  <c:v>94.329099617362857</c:v>
                </c:pt>
                <c:pt idx="52">
                  <c:v>94.413426988003053</c:v>
                </c:pt>
                <c:pt idx="53">
                  <c:v>94.502534950181385</c:v>
                </c:pt>
                <c:pt idx="54">
                  <c:v>94.590702582870179</c:v>
                </c:pt>
                <c:pt idx="55">
                  <c:v>94.677174723685397</c:v>
                </c:pt>
                <c:pt idx="56">
                  <c:v>94.766375646852552</c:v>
                </c:pt>
                <c:pt idx="57">
                  <c:v>94.86178249254553</c:v>
                </c:pt>
                <c:pt idx="58">
                  <c:v>94.950831533291336</c:v>
                </c:pt>
                <c:pt idx="59">
                  <c:v>95.043958395115752</c:v>
                </c:pt>
                <c:pt idx="60">
                  <c:v>95.140013705765071</c:v>
                </c:pt>
                <c:pt idx="61">
                  <c:v>95.241811062640878</c:v>
                </c:pt>
                <c:pt idx="62">
                  <c:v>95.341835566064034</c:v>
                </c:pt>
                <c:pt idx="63">
                  <c:v>95.445771561993794</c:v>
                </c:pt>
                <c:pt idx="64">
                  <c:v>95.553973584524229</c:v>
                </c:pt>
                <c:pt idx="65">
                  <c:v>95.664857297857324</c:v>
                </c:pt>
                <c:pt idx="66">
                  <c:v>95.780673858270887</c:v>
                </c:pt>
                <c:pt idx="67">
                  <c:v>95.906165925746791</c:v>
                </c:pt>
                <c:pt idx="68">
                  <c:v>96.035444677276843</c:v>
                </c:pt>
                <c:pt idx="69">
                  <c:v>96.160378166485629</c:v>
                </c:pt>
                <c:pt idx="70">
                  <c:v>96.291295409474174</c:v>
                </c:pt>
                <c:pt idx="71">
                  <c:v>96.42685692083937</c:v>
                </c:pt>
                <c:pt idx="72">
                  <c:v>96.570687171426741</c:v>
                </c:pt>
                <c:pt idx="73">
                  <c:v>96.718258018928424</c:v>
                </c:pt>
                <c:pt idx="74">
                  <c:v>96.878174889103931</c:v>
                </c:pt>
                <c:pt idx="75">
                  <c:v>97.04410318212615</c:v>
                </c:pt>
                <c:pt idx="76">
                  <c:v>97.222436145771468</c:v>
                </c:pt>
                <c:pt idx="77">
                  <c:v>97.40030929317318</c:v>
                </c:pt>
                <c:pt idx="78">
                  <c:v>97.585743825185389</c:v>
                </c:pt>
                <c:pt idx="79">
                  <c:v>97.785694667863837</c:v>
                </c:pt>
                <c:pt idx="80">
                  <c:v>98.009277565251878</c:v>
                </c:pt>
                <c:pt idx="81">
                  <c:v>98.230115645796204</c:v>
                </c:pt>
                <c:pt idx="82">
                  <c:v>98.475456544419131</c:v>
                </c:pt>
                <c:pt idx="83">
                  <c:v>98.719419982500867</c:v>
                </c:pt>
                <c:pt idx="84">
                  <c:v>98.988416982156608</c:v>
                </c:pt>
                <c:pt idx="85">
                  <c:v>99.282613584221238</c:v>
                </c:pt>
                <c:pt idx="86">
                  <c:v>99.620273789361988</c:v>
                </c:pt>
                <c:pt idx="87">
                  <c:v>99.974439941418709</c:v>
                </c:pt>
                <c:pt idx="88">
                  <c:v>100.3634405826642</c:v>
                </c:pt>
                <c:pt idx="89">
                  <c:v>100.79507960962165</c:v>
                </c:pt>
                <c:pt idx="90">
                  <c:v>101.28567762942599</c:v>
                </c:pt>
                <c:pt idx="91">
                  <c:v>101.80575083805354</c:v>
                </c:pt>
                <c:pt idx="92">
                  <c:v>102.4316931802843</c:v>
                </c:pt>
                <c:pt idx="93">
                  <c:v>103.13561164668768</c:v>
                </c:pt>
                <c:pt idx="94">
                  <c:v>104.0107372173031</c:v>
                </c:pt>
                <c:pt idx="95">
                  <c:v>105.04177751069226</c:v>
                </c:pt>
                <c:pt idx="96">
                  <c:v>106.35148408679039</c:v>
                </c:pt>
                <c:pt idx="97">
                  <c:v>108.07527688705984</c:v>
                </c:pt>
                <c:pt idx="98">
                  <c:v>110.32587229065456</c:v>
                </c:pt>
              </c:numCache>
            </c:numRef>
          </c:xVal>
          <c:yVal>
            <c:numRef>
              <c:f>'3D-UMa (K=M=1)'!$CN$156:$CN$254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316352"/>
        <c:axId val="111326720"/>
      </c:scatterChart>
      <c:valAx>
        <c:axId val="11131635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11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11326720"/>
        <c:crossesAt val="-120"/>
        <c:crossBetween val="midCat"/>
        <c:majorUnit val="20"/>
        <c:minorUnit val="4"/>
      </c:valAx>
      <c:valAx>
        <c:axId val="1113267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6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113163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3.431380762151495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0899" r="0.75000000000000899" t="1" header="0.5" footer="0.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(K=M=10)'!$B$25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(K=M=10)'!$B$29:$B$129</c:f>
              <c:numCache>
                <c:formatCode>0.00_ </c:formatCode>
                <c:ptCount val="101"/>
                <c:pt idx="0">
                  <c:v>-151.78385335896601</c:v>
                </c:pt>
                <c:pt idx="1">
                  <c:v>-139.040772329801</c:v>
                </c:pt>
                <c:pt idx="2">
                  <c:v>-137.11754051565799</c:v>
                </c:pt>
                <c:pt idx="3">
                  <c:v>-135.585376607147</c:v>
                </c:pt>
                <c:pt idx="4">
                  <c:v>-134.59257043006099</c:v>
                </c:pt>
                <c:pt idx="5">
                  <c:v>-133.638424641228</c:v>
                </c:pt>
                <c:pt idx="6">
                  <c:v>-132.76375266612899</c:v>
                </c:pt>
                <c:pt idx="7">
                  <c:v>-132.06075843230099</c:v>
                </c:pt>
                <c:pt idx="8">
                  <c:v>-131.223615684881</c:v>
                </c:pt>
                <c:pt idx="9">
                  <c:v>-130.67098762122899</c:v>
                </c:pt>
                <c:pt idx="10">
                  <c:v>-129.878332397462</c:v>
                </c:pt>
                <c:pt idx="11">
                  <c:v>-129.42142288410699</c:v>
                </c:pt>
                <c:pt idx="12">
                  <c:v>-128.93188242404401</c:v>
                </c:pt>
                <c:pt idx="13">
                  <c:v>-128.40933543498701</c:v>
                </c:pt>
                <c:pt idx="14">
                  <c:v>-128.02085838275701</c:v>
                </c:pt>
                <c:pt idx="15">
                  <c:v>-127.661404104374</c:v>
                </c:pt>
                <c:pt idx="16">
                  <c:v>-127.2375922791</c:v>
                </c:pt>
                <c:pt idx="17">
                  <c:v>-126.78181599067101</c:v>
                </c:pt>
                <c:pt idx="18">
                  <c:v>-126.231734997819</c:v>
                </c:pt>
                <c:pt idx="19">
                  <c:v>-125.889046857179</c:v>
                </c:pt>
                <c:pt idx="20">
                  <c:v>-125.60105760648101</c:v>
                </c:pt>
                <c:pt idx="21">
                  <c:v>-125.192347002647</c:v>
                </c:pt>
                <c:pt idx="22">
                  <c:v>-124.852070501792</c:v>
                </c:pt>
                <c:pt idx="23">
                  <c:v>-124.57458723865599</c:v>
                </c:pt>
                <c:pt idx="24">
                  <c:v>-124.351590155545</c:v>
                </c:pt>
                <c:pt idx="25">
                  <c:v>-123.977799785112</c:v>
                </c:pt>
                <c:pt idx="26">
                  <c:v>-123.643317031013</c:v>
                </c:pt>
                <c:pt idx="27">
                  <c:v>-123.322525216431</c:v>
                </c:pt>
                <c:pt idx="28">
                  <c:v>-122.99260002148</c:v>
                </c:pt>
                <c:pt idx="29">
                  <c:v>-122.622508565107</c:v>
                </c:pt>
                <c:pt idx="30">
                  <c:v>-122.186767224538</c:v>
                </c:pt>
                <c:pt idx="31">
                  <c:v>-121.714433078951</c:v>
                </c:pt>
                <c:pt idx="32">
                  <c:v>-121.338514293106</c:v>
                </c:pt>
                <c:pt idx="33">
                  <c:v>-120.997834776461</c:v>
                </c:pt>
                <c:pt idx="34">
                  <c:v>-120.536524551943</c:v>
                </c:pt>
                <c:pt idx="35">
                  <c:v>-120.17032049777499</c:v>
                </c:pt>
                <c:pt idx="36">
                  <c:v>-119.687605949505</c:v>
                </c:pt>
                <c:pt idx="37">
                  <c:v>-119.34443068367401</c:v>
                </c:pt>
                <c:pt idx="38">
                  <c:v>-118.863015500971</c:v>
                </c:pt>
                <c:pt idx="39">
                  <c:v>-118.43049832084</c:v>
                </c:pt>
                <c:pt idx="40">
                  <c:v>-118.127759725199</c:v>
                </c:pt>
                <c:pt idx="41">
                  <c:v>-117.57872909320101</c:v>
                </c:pt>
                <c:pt idx="42">
                  <c:v>-117.200829662871</c:v>
                </c:pt>
                <c:pt idx="43">
                  <c:v>-116.699742848494</c:v>
                </c:pt>
                <c:pt idx="44">
                  <c:v>-116.304779107654</c:v>
                </c:pt>
                <c:pt idx="45">
                  <c:v>-115.749645149193</c:v>
                </c:pt>
                <c:pt idx="46">
                  <c:v>-115.27030366973101</c:v>
                </c:pt>
                <c:pt idx="47">
                  <c:v>-114.789205699795</c:v>
                </c:pt>
                <c:pt idx="48">
                  <c:v>-114.383135634703</c:v>
                </c:pt>
                <c:pt idx="49">
                  <c:v>-113.90748191612499</c:v>
                </c:pt>
                <c:pt idx="50">
                  <c:v>-113.465972451574</c:v>
                </c:pt>
                <c:pt idx="51">
                  <c:v>-113.068129934851</c:v>
                </c:pt>
                <c:pt idx="52">
                  <c:v>-112.584021835656</c:v>
                </c:pt>
                <c:pt idx="53">
                  <c:v>-112.04491098043999</c:v>
                </c:pt>
                <c:pt idx="54">
                  <c:v>-111.53487498320401</c:v>
                </c:pt>
                <c:pt idx="55">
                  <c:v>-111.037291210782</c:v>
                </c:pt>
                <c:pt idx="56">
                  <c:v>-110.478114601071</c:v>
                </c:pt>
                <c:pt idx="57">
                  <c:v>-109.967594522677</c:v>
                </c:pt>
                <c:pt idx="58">
                  <c:v>-109.306661569265</c:v>
                </c:pt>
                <c:pt idx="59">
                  <c:v>-108.73120573892</c:v>
                </c:pt>
                <c:pt idx="60">
                  <c:v>-108.03622648350201</c:v>
                </c:pt>
                <c:pt idx="61">
                  <c:v>-107.418800513641</c:v>
                </c:pt>
                <c:pt idx="62">
                  <c:v>-106.695149664509</c:v>
                </c:pt>
                <c:pt idx="63">
                  <c:v>-105.99029916849</c:v>
                </c:pt>
                <c:pt idx="64">
                  <c:v>-105.50786301940499</c:v>
                </c:pt>
                <c:pt idx="65">
                  <c:v>-104.868341919671</c:v>
                </c:pt>
                <c:pt idx="66">
                  <c:v>-104.28485636799699</c:v>
                </c:pt>
                <c:pt idx="67">
                  <c:v>-103.78417906305999</c:v>
                </c:pt>
                <c:pt idx="68">
                  <c:v>-103.164326344442</c:v>
                </c:pt>
                <c:pt idx="69">
                  <c:v>-102.587846201202</c:v>
                </c:pt>
                <c:pt idx="70">
                  <c:v>-102.044373985585</c:v>
                </c:pt>
                <c:pt idx="71">
                  <c:v>-101.508051896266</c:v>
                </c:pt>
                <c:pt idx="72">
                  <c:v>-100.978554455246</c:v>
                </c:pt>
                <c:pt idx="73">
                  <c:v>-100.555431738447</c:v>
                </c:pt>
                <c:pt idx="74">
                  <c:v>-100.022182461326</c:v>
                </c:pt>
                <c:pt idx="75">
                  <c:v>-99.466613306190993</c:v>
                </c:pt>
                <c:pt idx="76">
                  <c:v>-99.006215565616898</c:v>
                </c:pt>
                <c:pt idx="77">
                  <c:v>-98.348655645043706</c:v>
                </c:pt>
                <c:pt idx="78">
                  <c:v>-97.659250489444105</c:v>
                </c:pt>
                <c:pt idx="79">
                  <c:v>-96.8536331407022</c:v>
                </c:pt>
                <c:pt idx="80">
                  <c:v>-96.136704447783302</c:v>
                </c:pt>
                <c:pt idx="81">
                  <c:v>-95.590490001008902</c:v>
                </c:pt>
                <c:pt idx="82">
                  <c:v>-94.877399774908497</c:v>
                </c:pt>
                <c:pt idx="83">
                  <c:v>-94.134734474711493</c:v>
                </c:pt>
                <c:pt idx="84">
                  <c:v>-93.356706665623307</c:v>
                </c:pt>
                <c:pt idx="85">
                  <c:v>-92.707754387023201</c:v>
                </c:pt>
                <c:pt idx="86">
                  <c:v>-91.799284403406503</c:v>
                </c:pt>
                <c:pt idx="87">
                  <c:v>-90.785330960670393</c:v>
                </c:pt>
                <c:pt idx="88">
                  <c:v>-89.9756727034287</c:v>
                </c:pt>
                <c:pt idx="89">
                  <c:v>-89.026881513569705</c:v>
                </c:pt>
                <c:pt idx="90">
                  <c:v>-87.592205419240102</c:v>
                </c:pt>
                <c:pt idx="91">
                  <c:v>-86.206774825052406</c:v>
                </c:pt>
                <c:pt idx="92">
                  <c:v>-84.625493582102095</c:v>
                </c:pt>
                <c:pt idx="93">
                  <c:v>-83.352981294937706</c:v>
                </c:pt>
                <c:pt idx="94">
                  <c:v>-81.727632062238399</c:v>
                </c:pt>
                <c:pt idx="95">
                  <c:v>-80.259094375152301</c:v>
                </c:pt>
                <c:pt idx="96">
                  <c:v>-78.065757365667594</c:v>
                </c:pt>
                <c:pt idx="97">
                  <c:v>-74.974035442270505</c:v>
                </c:pt>
                <c:pt idx="98">
                  <c:v>-70.851172887108802</c:v>
                </c:pt>
                <c:pt idx="99">
                  <c:v>-65.257104516451506</c:v>
                </c:pt>
                <c:pt idx="100">
                  <c:v>-55.536335828258501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(K=M=10)'!$C$25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(K=M=10)'!$C$29:$C$129</c:f>
              <c:numCache>
                <c:formatCode>0.00_ </c:formatCode>
                <c:ptCount val="101"/>
                <c:pt idx="0">
                  <c:v>-152.82490000000001</c:v>
                </c:pt>
                <c:pt idx="1">
                  <c:v>-138.10125300000001</c:v>
                </c:pt>
                <c:pt idx="2">
                  <c:v>-136.01075</c:v>
                </c:pt>
                <c:pt idx="3">
                  <c:v>-134.60432699999998</c:v>
                </c:pt>
                <c:pt idx="4">
                  <c:v>-133.37325999999999</c:v>
                </c:pt>
                <c:pt idx="5">
                  <c:v>-132.47362000000001</c:v>
                </c:pt>
                <c:pt idx="6">
                  <c:v>-131.75105600000001</c:v>
                </c:pt>
                <c:pt idx="7">
                  <c:v>-131.10411500000001</c:v>
                </c:pt>
                <c:pt idx="8">
                  <c:v>-130.46908400000001</c:v>
                </c:pt>
                <c:pt idx="9">
                  <c:v>-129.88449900000001</c:v>
                </c:pt>
                <c:pt idx="10">
                  <c:v>-129.28029999999998</c:v>
                </c:pt>
                <c:pt idx="11">
                  <c:v>-128.735277</c:v>
                </c:pt>
                <c:pt idx="12">
                  <c:v>-128.26628000000002</c:v>
                </c:pt>
                <c:pt idx="13">
                  <c:v>-127.77497299999999</c:v>
                </c:pt>
                <c:pt idx="14">
                  <c:v>-127.320982</c:v>
                </c:pt>
                <c:pt idx="15">
                  <c:v>-126.88772</c:v>
                </c:pt>
                <c:pt idx="16">
                  <c:v>-126.44888</c:v>
                </c:pt>
                <c:pt idx="17">
                  <c:v>-126.070719</c:v>
                </c:pt>
                <c:pt idx="18">
                  <c:v>-125.642004</c:v>
                </c:pt>
                <c:pt idx="19">
                  <c:v>-125.22841699999999</c:v>
                </c:pt>
                <c:pt idx="20">
                  <c:v>-124.7769</c:v>
                </c:pt>
                <c:pt idx="21">
                  <c:v>-124.41609200000001</c:v>
                </c:pt>
                <c:pt idx="22">
                  <c:v>-123.987728</c:v>
                </c:pt>
                <c:pt idx="23">
                  <c:v>-123.64738800000001</c:v>
                </c:pt>
                <c:pt idx="24">
                  <c:v>-123.2199</c:v>
                </c:pt>
                <c:pt idx="25">
                  <c:v>-122.82245</c:v>
                </c:pt>
                <c:pt idx="26">
                  <c:v>-122.381516</c:v>
                </c:pt>
                <c:pt idx="27">
                  <c:v>-121.943072</c:v>
                </c:pt>
                <c:pt idx="28">
                  <c:v>-121.525784</c:v>
                </c:pt>
                <c:pt idx="29">
                  <c:v>-121.13643999999999</c:v>
                </c:pt>
                <c:pt idx="30">
                  <c:v>-120.70595</c:v>
                </c:pt>
                <c:pt idx="31">
                  <c:v>-120.33631</c:v>
                </c:pt>
                <c:pt idx="32">
                  <c:v>-119.93142</c:v>
                </c:pt>
                <c:pt idx="33">
                  <c:v>-119.535866</c:v>
                </c:pt>
                <c:pt idx="34">
                  <c:v>-119.10484</c:v>
                </c:pt>
                <c:pt idx="35">
                  <c:v>-118.66034499999999</c:v>
                </c:pt>
                <c:pt idx="36">
                  <c:v>-118.30708</c:v>
                </c:pt>
                <c:pt idx="37">
                  <c:v>-117.97197</c:v>
                </c:pt>
                <c:pt idx="38">
                  <c:v>-117.56545199999999</c:v>
                </c:pt>
                <c:pt idx="39">
                  <c:v>-117.166203</c:v>
                </c:pt>
                <c:pt idx="40">
                  <c:v>-116.71818</c:v>
                </c:pt>
                <c:pt idx="41">
                  <c:v>-116.209868</c:v>
                </c:pt>
                <c:pt idx="42">
                  <c:v>-115.73316</c:v>
                </c:pt>
                <c:pt idx="43">
                  <c:v>-115.291264</c:v>
                </c:pt>
                <c:pt idx="44">
                  <c:v>-114.788832</c:v>
                </c:pt>
                <c:pt idx="45">
                  <c:v>-114.404285</c:v>
                </c:pt>
                <c:pt idx="46">
                  <c:v>-113.89736600000001</c:v>
                </c:pt>
                <c:pt idx="47">
                  <c:v>-113.400386</c:v>
                </c:pt>
                <c:pt idx="48">
                  <c:v>-112.914948</c:v>
                </c:pt>
                <c:pt idx="49">
                  <c:v>-112.43335999999999</c:v>
                </c:pt>
                <c:pt idx="50">
                  <c:v>-111.9757</c:v>
                </c:pt>
                <c:pt idx="51">
                  <c:v>-111.41881000000001</c:v>
                </c:pt>
                <c:pt idx="52">
                  <c:v>-110.96160400000001</c:v>
                </c:pt>
                <c:pt idx="53">
                  <c:v>-110.428853</c:v>
                </c:pt>
                <c:pt idx="54">
                  <c:v>-109.913062</c:v>
                </c:pt>
                <c:pt idx="55">
                  <c:v>-109.40752999999999</c:v>
                </c:pt>
                <c:pt idx="56">
                  <c:v>-108.82829599999999</c:v>
                </c:pt>
                <c:pt idx="57">
                  <c:v>-108.250185</c:v>
                </c:pt>
                <c:pt idx="58">
                  <c:v>-107.65714800000001</c:v>
                </c:pt>
                <c:pt idx="59">
                  <c:v>-107.161158</c:v>
                </c:pt>
                <c:pt idx="60">
                  <c:v>-106.53190000000001</c:v>
                </c:pt>
                <c:pt idx="61">
                  <c:v>-105.978832</c:v>
                </c:pt>
                <c:pt idx="62">
                  <c:v>-105.345468</c:v>
                </c:pt>
                <c:pt idx="63">
                  <c:v>-104.83537099999999</c:v>
                </c:pt>
                <c:pt idx="64">
                  <c:v>-104.301632</c:v>
                </c:pt>
                <c:pt idx="65">
                  <c:v>-103.75794999999999</c:v>
                </c:pt>
                <c:pt idx="66">
                  <c:v>-103.175162</c:v>
                </c:pt>
                <c:pt idx="67">
                  <c:v>-102.623949</c:v>
                </c:pt>
                <c:pt idx="68">
                  <c:v>-102.18317599999999</c:v>
                </c:pt>
                <c:pt idx="69">
                  <c:v>-101.60914600000001</c:v>
                </c:pt>
                <c:pt idx="70">
                  <c:v>-101.01663999999998</c:v>
                </c:pt>
                <c:pt idx="71">
                  <c:v>-100.45</c:v>
                </c:pt>
                <c:pt idx="72">
                  <c:v>-99.853390000000005</c:v>
                </c:pt>
                <c:pt idx="73">
                  <c:v>-99.2404315</c:v>
                </c:pt>
                <c:pt idx="74">
                  <c:v>-98.579363000000001</c:v>
                </c:pt>
                <c:pt idx="75">
                  <c:v>-98.000602499999999</c:v>
                </c:pt>
                <c:pt idx="76">
                  <c:v>-97.390966800000001</c:v>
                </c:pt>
                <c:pt idx="77">
                  <c:v>-96.751462700000005</c:v>
                </c:pt>
                <c:pt idx="78">
                  <c:v>-96.079884399999997</c:v>
                </c:pt>
                <c:pt idx="79">
                  <c:v>-95.428429899999998</c:v>
                </c:pt>
                <c:pt idx="80">
                  <c:v>-94.732471999999987</c:v>
                </c:pt>
                <c:pt idx="81">
                  <c:v>-94.078710099999995</c:v>
                </c:pt>
                <c:pt idx="82">
                  <c:v>-93.334875600000004</c:v>
                </c:pt>
                <c:pt idx="83">
                  <c:v>-92.634245800000002</c:v>
                </c:pt>
                <c:pt idx="84">
                  <c:v>-91.909520000000001</c:v>
                </c:pt>
                <c:pt idx="85">
                  <c:v>-91.138553999999999</c:v>
                </c:pt>
                <c:pt idx="86">
                  <c:v>-90.133897400000009</c:v>
                </c:pt>
                <c:pt idx="87">
                  <c:v>-89.163497499999991</c:v>
                </c:pt>
                <c:pt idx="88">
                  <c:v>-88.075283999999996</c:v>
                </c:pt>
                <c:pt idx="89">
                  <c:v>-86.936790700000003</c:v>
                </c:pt>
                <c:pt idx="90">
                  <c:v>-86.000786000000005</c:v>
                </c:pt>
                <c:pt idx="91">
                  <c:v>-84.881108799999993</c:v>
                </c:pt>
                <c:pt idx="92">
                  <c:v>-83.633724799999996</c:v>
                </c:pt>
                <c:pt idx="93">
                  <c:v>-82.365028800000005</c:v>
                </c:pt>
                <c:pt idx="94">
                  <c:v>-80.309252199999932</c:v>
                </c:pt>
                <c:pt idx="95">
                  <c:v>-78.243325999999982</c:v>
                </c:pt>
                <c:pt idx="96">
                  <c:v>-75.710771200000011</c:v>
                </c:pt>
                <c:pt idx="97">
                  <c:v>-73.021033200000034</c:v>
                </c:pt>
                <c:pt idx="98">
                  <c:v>-69.42263659999999</c:v>
                </c:pt>
                <c:pt idx="99">
                  <c:v>-65.450884999999985</c:v>
                </c:pt>
                <c:pt idx="100">
                  <c:v>-50.634630000000001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(K=M=10)'!$D$25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(K=M=10)'!$D$29:$D$129</c:f>
              <c:numCache>
                <c:formatCode>0.00_ </c:formatCode>
                <c:ptCount val="101"/>
                <c:pt idx="0">
                  <c:v>-156.59</c:v>
                </c:pt>
                <c:pt idx="1">
                  <c:v>-139.88999999999999</c:v>
                </c:pt>
                <c:pt idx="2">
                  <c:v>-137.55000000000001</c:v>
                </c:pt>
                <c:pt idx="3">
                  <c:v>-136.13</c:v>
                </c:pt>
                <c:pt idx="4">
                  <c:v>-135.07</c:v>
                </c:pt>
                <c:pt idx="5">
                  <c:v>-134.26</c:v>
                </c:pt>
                <c:pt idx="6">
                  <c:v>-133.47999999999999</c:v>
                </c:pt>
                <c:pt idx="7">
                  <c:v>-132.78</c:v>
                </c:pt>
                <c:pt idx="8">
                  <c:v>-132.15</c:v>
                </c:pt>
                <c:pt idx="9">
                  <c:v>-131.58000000000001</c:v>
                </c:pt>
                <c:pt idx="10">
                  <c:v>-131.04</c:v>
                </c:pt>
                <c:pt idx="11">
                  <c:v>-130.54</c:v>
                </c:pt>
                <c:pt idx="12">
                  <c:v>-130.05000000000001</c:v>
                </c:pt>
                <c:pt idx="13">
                  <c:v>-129.62</c:v>
                </c:pt>
                <c:pt idx="14">
                  <c:v>-129.16</c:v>
                </c:pt>
                <c:pt idx="15">
                  <c:v>-128.69</c:v>
                </c:pt>
                <c:pt idx="16">
                  <c:v>-128.28</c:v>
                </c:pt>
                <c:pt idx="17">
                  <c:v>-127.86</c:v>
                </c:pt>
                <c:pt idx="18">
                  <c:v>-127.46</c:v>
                </c:pt>
                <c:pt idx="19">
                  <c:v>-127.06</c:v>
                </c:pt>
                <c:pt idx="20">
                  <c:v>-126.65</c:v>
                </c:pt>
                <c:pt idx="21">
                  <c:v>-126.27</c:v>
                </c:pt>
                <c:pt idx="22">
                  <c:v>-125.88</c:v>
                </c:pt>
                <c:pt idx="23">
                  <c:v>-125.48</c:v>
                </c:pt>
                <c:pt idx="24">
                  <c:v>-125.07</c:v>
                </c:pt>
                <c:pt idx="25">
                  <c:v>-124.66</c:v>
                </c:pt>
                <c:pt idx="26">
                  <c:v>-124.26</c:v>
                </c:pt>
                <c:pt idx="27">
                  <c:v>-123.84</c:v>
                </c:pt>
                <c:pt idx="28">
                  <c:v>-123.46</c:v>
                </c:pt>
                <c:pt idx="29">
                  <c:v>-123.05</c:v>
                </c:pt>
                <c:pt idx="30">
                  <c:v>-122.64</c:v>
                </c:pt>
                <c:pt idx="31">
                  <c:v>-122.24</c:v>
                </c:pt>
                <c:pt idx="32">
                  <c:v>-121.83</c:v>
                </c:pt>
                <c:pt idx="33">
                  <c:v>-121.42</c:v>
                </c:pt>
                <c:pt idx="34">
                  <c:v>-121.03</c:v>
                </c:pt>
                <c:pt idx="35">
                  <c:v>-120.64</c:v>
                </c:pt>
                <c:pt idx="36">
                  <c:v>-120.22</c:v>
                </c:pt>
                <c:pt idx="37">
                  <c:v>-119.77</c:v>
                </c:pt>
                <c:pt idx="38">
                  <c:v>-119.33</c:v>
                </c:pt>
                <c:pt idx="39">
                  <c:v>-118.89</c:v>
                </c:pt>
                <c:pt idx="40">
                  <c:v>-118.45</c:v>
                </c:pt>
                <c:pt idx="41">
                  <c:v>-118</c:v>
                </c:pt>
                <c:pt idx="42">
                  <c:v>-117.51</c:v>
                </c:pt>
                <c:pt idx="43">
                  <c:v>-117.03</c:v>
                </c:pt>
                <c:pt idx="44">
                  <c:v>-116.55</c:v>
                </c:pt>
                <c:pt idx="45">
                  <c:v>-116.05</c:v>
                </c:pt>
                <c:pt idx="46">
                  <c:v>-115.54</c:v>
                </c:pt>
                <c:pt idx="47">
                  <c:v>-115.04</c:v>
                </c:pt>
                <c:pt idx="48">
                  <c:v>-114.53</c:v>
                </c:pt>
                <c:pt idx="49">
                  <c:v>-114.02</c:v>
                </c:pt>
                <c:pt idx="50">
                  <c:v>-113.49</c:v>
                </c:pt>
                <c:pt idx="51">
                  <c:v>-112.95</c:v>
                </c:pt>
                <c:pt idx="52">
                  <c:v>-112.42</c:v>
                </c:pt>
                <c:pt idx="53">
                  <c:v>-111.86</c:v>
                </c:pt>
                <c:pt idx="54">
                  <c:v>-111.31</c:v>
                </c:pt>
                <c:pt idx="55">
                  <c:v>-110.77</c:v>
                </c:pt>
                <c:pt idx="56">
                  <c:v>-110.2</c:v>
                </c:pt>
                <c:pt idx="57">
                  <c:v>-109.6</c:v>
                </c:pt>
                <c:pt idx="58">
                  <c:v>-109.05</c:v>
                </c:pt>
                <c:pt idx="59">
                  <c:v>-108.48</c:v>
                </c:pt>
                <c:pt idx="60">
                  <c:v>-107.9</c:v>
                </c:pt>
                <c:pt idx="61">
                  <c:v>-107.36</c:v>
                </c:pt>
                <c:pt idx="62">
                  <c:v>-106.79</c:v>
                </c:pt>
                <c:pt idx="63">
                  <c:v>-106.2</c:v>
                </c:pt>
                <c:pt idx="64">
                  <c:v>-105.64</c:v>
                </c:pt>
                <c:pt idx="65">
                  <c:v>-105.08</c:v>
                </c:pt>
                <c:pt idx="66">
                  <c:v>-104.52</c:v>
                </c:pt>
                <c:pt idx="67">
                  <c:v>-103.98</c:v>
                </c:pt>
                <c:pt idx="68">
                  <c:v>-103.43</c:v>
                </c:pt>
                <c:pt idx="69">
                  <c:v>-102.88</c:v>
                </c:pt>
                <c:pt idx="70">
                  <c:v>-102.29</c:v>
                </c:pt>
                <c:pt idx="71">
                  <c:v>-101.69</c:v>
                </c:pt>
                <c:pt idx="72">
                  <c:v>-101.12</c:v>
                </c:pt>
                <c:pt idx="73">
                  <c:v>-100.57</c:v>
                </c:pt>
                <c:pt idx="74">
                  <c:v>-100.03</c:v>
                </c:pt>
                <c:pt idx="75">
                  <c:v>-99.46</c:v>
                </c:pt>
                <c:pt idx="76">
                  <c:v>-98.86</c:v>
                </c:pt>
                <c:pt idx="77">
                  <c:v>-98.23</c:v>
                </c:pt>
                <c:pt idx="78">
                  <c:v>-97.61</c:v>
                </c:pt>
                <c:pt idx="79">
                  <c:v>-96.98</c:v>
                </c:pt>
                <c:pt idx="80">
                  <c:v>-96.3</c:v>
                </c:pt>
                <c:pt idx="81">
                  <c:v>-95.63</c:v>
                </c:pt>
                <c:pt idx="82">
                  <c:v>-94.96</c:v>
                </c:pt>
                <c:pt idx="83">
                  <c:v>-94.22</c:v>
                </c:pt>
                <c:pt idx="84">
                  <c:v>-93.47</c:v>
                </c:pt>
                <c:pt idx="85">
                  <c:v>-92.66</c:v>
                </c:pt>
                <c:pt idx="86">
                  <c:v>-91.83</c:v>
                </c:pt>
                <c:pt idx="87">
                  <c:v>-90.96</c:v>
                </c:pt>
                <c:pt idx="88">
                  <c:v>-90.04</c:v>
                </c:pt>
                <c:pt idx="89">
                  <c:v>-89.07</c:v>
                </c:pt>
                <c:pt idx="90">
                  <c:v>-87.97</c:v>
                </c:pt>
                <c:pt idx="91">
                  <c:v>-86.86</c:v>
                </c:pt>
                <c:pt idx="92">
                  <c:v>-85.59</c:v>
                </c:pt>
                <c:pt idx="93">
                  <c:v>-84.23</c:v>
                </c:pt>
                <c:pt idx="94">
                  <c:v>-82.52</c:v>
                </c:pt>
                <c:pt idx="95">
                  <c:v>-80.58</c:v>
                </c:pt>
                <c:pt idx="96">
                  <c:v>-78.36</c:v>
                </c:pt>
                <c:pt idx="97">
                  <c:v>-75.400000000000006</c:v>
                </c:pt>
                <c:pt idx="98">
                  <c:v>-71.75</c:v>
                </c:pt>
                <c:pt idx="99">
                  <c:v>-67.31</c:v>
                </c:pt>
                <c:pt idx="100">
                  <c:v>-50.64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(K=M=10)'!$E$25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(K=M=10)'!$E$29:$E$129</c:f>
              <c:numCache>
                <c:formatCode>0.00_ </c:formatCode>
                <c:ptCount val="101"/>
                <c:pt idx="0">
                  <c:v>-151.45920000000001</c:v>
                </c:pt>
                <c:pt idx="1">
                  <c:v>-137.66669999999999</c:v>
                </c:pt>
                <c:pt idx="2">
                  <c:v>-135.76730000000001</c:v>
                </c:pt>
                <c:pt idx="3">
                  <c:v>-134.44919999999999</c:v>
                </c:pt>
                <c:pt idx="4">
                  <c:v>-133.66399999999999</c:v>
                </c:pt>
                <c:pt idx="5">
                  <c:v>-132.68950000000001</c:v>
                </c:pt>
                <c:pt idx="6">
                  <c:v>-131.88990000000001</c:v>
                </c:pt>
                <c:pt idx="7">
                  <c:v>-131.29929999999999</c:v>
                </c:pt>
                <c:pt idx="8">
                  <c:v>-130.785</c:v>
                </c:pt>
                <c:pt idx="9">
                  <c:v>-130.22800000000001</c:v>
                </c:pt>
                <c:pt idx="10">
                  <c:v>-129.6002</c:v>
                </c:pt>
                <c:pt idx="11">
                  <c:v>-129.09289999999999</c:v>
                </c:pt>
                <c:pt idx="12">
                  <c:v>-128.64240000000001</c:v>
                </c:pt>
                <c:pt idx="13">
                  <c:v>-128.08750000000001</c:v>
                </c:pt>
                <c:pt idx="14">
                  <c:v>-127.6553</c:v>
                </c:pt>
                <c:pt idx="15">
                  <c:v>-127.2504</c:v>
                </c:pt>
                <c:pt idx="16">
                  <c:v>-126.8587</c:v>
                </c:pt>
                <c:pt idx="17">
                  <c:v>-126.3944</c:v>
                </c:pt>
                <c:pt idx="18">
                  <c:v>-126.0176</c:v>
                </c:pt>
                <c:pt idx="19">
                  <c:v>-125.59820000000001</c:v>
                </c:pt>
                <c:pt idx="20">
                  <c:v>-125.2782</c:v>
                </c:pt>
                <c:pt idx="21">
                  <c:v>-124.8871</c:v>
                </c:pt>
                <c:pt idx="22">
                  <c:v>-124.44759999999999</c:v>
                </c:pt>
                <c:pt idx="23">
                  <c:v>-124.0331</c:v>
                </c:pt>
                <c:pt idx="24">
                  <c:v>-123.6433</c:v>
                </c:pt>
                <c:pt idx="25">
                  <c:v>-123.3096</c:v>
                </c:pt>
                <c:pt idx="26">
                  <c:v>-122.85769999999999</c:v>
                </c:pt>
                <c:pt idx="27">
                  <c:v>-122.44</c:v>
                </c:pt>
                <c:pt idx="28">
                  <c:v>-122.02249999999999</c:v>
                </c:pt>
                <c:pt idx="29">
                  <c:v>-121.67910000000001</c:v>
                </c:pt>
                <c:pt idx="30">
                  <c:v>-121.3075</c:v>
                </c:pt>
                <c:pt idx="31">
                  <c:v>-120.9999</c:v>
                </c:pt>
                <c:pt idx="32">
                  <c:v>-120.5419</c:v>
                </c:pt>
                <c:pt idx="33">
                  <c:v>-120.1885</c:v>
                </c:pt>
                <c:pt idx="34">
                  <c:v>-119.7657</c:v>
                </c:pt>
                <c:pt idx="35">
                  <c:v>-119.39749999999999</c:v>
                </c:pt>
                <c:pt idx="36">
                  <c:v>-118.9239</c:v>
                </c:pt>
                <c:pt idx="37">
                  <c:v>-118.5458</c:v>
                </c:pt>
                <c:pt idx="38">
                  <c:v>-118.1589</c:v>
                </c:pt>
                <c:pt idx="39">
                  <c:v>-117.7902</c:v>
                </c:pt>
                <c:pt idx="40">
                  <c:v>-117.24079999999999</c:v>
                </c:pt>
                <c:pt idx="41">
                  <c:v>-116.797</c:v>
                </c:pt>
                <c:pt idx="42">
                  <c:v>-116.38639999999999</c:v>
                </c:pt>
                <c:pt idx="43">
                  <c:v>-116.0813</c:v>
                </c:pt>
                <c:pt idx="44">
                  <c:v>-115.4988</c:v>
                </c:pt>
                <c:pt idx="45">
                  <c:v>-114.9661</c:v>
                </c:pt>
                <c:pt idx="46">
                  <c:v>-114.4922</c:v>
                </c:pt>
                <c:pt idx="47">
                  <c:v>-114.1007</c:v>
                </c:pt>
                <c:pt idx="48">
                  <c:v>-113.5577</c:v>
                </c:pt>
                <c:pt idx="49">
                  <c:v>-113.12730000000001</c:v>
                </c:pt>
                <c:pt idx="50">
                  <c:v>-112.69329999999999</c:v>
                </c:pt>
                <c:pt idx="51">
                  <c:v>-111.9992</c:v>
                </c:pt>
                <c:pt idx="52">
                  <c:v>-111.38979999999999</c:v>
                </c:pt>
                <c:pt idx="53">
                  <c:v>-110.879</c:v>
                </c:pt>
                <c:pt idx="54">
                  <c:v>-110.32250000000001</c:v>
                </c:pt>
                <c:pt idx="55">
                  <c:v>-109.4692</c:v>
                </c:pt>
                <c:pt idx="56">
                  <c:v>-108.8009</c:v>
                </c:pt>
                <c:pt idx="57">
                  <c:v>-108.20659999999999</c:v>
                </c:pt>
                <c:pt idx="58">
                  <c:v>-107.47320000000001</c:v>
                </c:pt>
                <c:pt idx="59">
                  <c:v>-107.02889999999999</c:v>
                </c:pt>
                <c:pt idx="60">
                  <c:v>-106.43470000000001</c:v>
                </c:pt>
                <c:pt idx="61">
                  <c:v>-105.7996</c:v>
                </c:pt>
                <c:pt idx="62">
                  <c:v>-105.4114</c:v>
                </c:pt>
                <c:pt idx="63">
                  <c:v>-104.866</c:v>
                </c:pt>
                <c:pt idx="64">
                  <c:v>-104.3081</c:v>
                </c:pt>
                <c:pt idx="65">
                  <c:v>-103.8058</c:v>
                </c:pt>
                <c:pt idx="66">
                  <c:v>-103.0784</c:v>
                </c:pt>
                <c:pt idx="67">
                  <c:v>-102.4427</c:v>
                </c:pt>
                <c:pt idx="68">
                  <c:v>-101.8396</c:v>
                </c:pt>
                <c:pt idx="69">
                  <c:v>-101.23309999999999</c:v>
                </c:pt>
                <c:pt idx="70">
                  <c:v>-100.6827</c:v>
                </c:pt>
                <c:pt idx="71">
                  <c:v>-100.1951</c:v>
                </c:pt>
                <c:pt idx="72">
                  <c:v>-99.55</c:v>
                </c:pt>
                <c:pt idx="73">
                  <c:v>-98.989599999999996</c:v>
                </c:pt>
                <c:pt idx="74">
                  <c:v>-98.402699999999996</c:v>
                </c:pt>
                <c:pt idx="75">
                  <c:v>-97.9495</c:v>
                </c:pt>
                <c:pt idx="76">
                  <c:v>-97.432900000000004</c:v>
                </c:pt>
                <c:pt idx="77">
                  <c:v>-96.772400000000005</c:v>
                </c:pt>
                <c:pt idx="78">
                  <c:v>-96.103999999999999</c:v>
                </c:pt>
                <c:pt idx="79">
                  <c:v>-95.518199999999993</c:v>
                </c:pt>
                <c:pt idx="80">
                  <c:v>-94.900499999999994</c:v>
                </c:pt>
                <c:pt idx="81">
                  <c:v>-94.206800000000001</c:v>
                </c:pt>
                <c:pt idx="82">
                  <c:v>-93.532700000000006</c:v>
                </c:pt>
                <c:pt idx="83">
                  <c:v>-92.950900000000004</c:v>
                </c:pt>
                <c:pt idx="84">
                  <c:v>-92.409000000000006</c:v>
                </c:pt>
                <c:pt idx="85">
                  <c:v>-91.575299999999999</c:v>
                </c:pt>
                <c:pt idx="86">
                  <c:v>-90.674499999999995</c:v>
                </c:pt>
                <c:pt idx="87">
                  <c:v>-89.714299999999994</c:v>
                </c:pt>
                <c:pt idx="88">
                  <c:v>-88.967299999999994</c:v>
                </c:pt>
                <c:pt idx="89">
                  <c:v>-87.873999999999995</c:v>
                </c:pt>
                <c:pt idx="90">
                  <c:v>-86.924199999999999</c:v>
                </c:pt>
                <c:pt idx="91">
                  <c:v>-85.956699999999998</c:v>
                </c:pt>
                <c:pt idx="92">
                  <c:v>-84.678600000000003</c:v>
                </c:pt>
                <c:pt idx="93">
                  <c:v>-83.095100000000002</c:v>
                </c:pt>
                <c:pt idx="94">
                  <c:v>-81.555700000000002</c:v>
                </c:pt>
                <c:pt idx="95">
                  <c:v>-79.968800000000002</c:v>
                </c:pt>
                <c:pt idx="96">
                  <c:v>-77.513800000000003</c:v>
                </c:pt>
                <c:pt idx="97">
                  <c:v>-74.233000000000004</c:v>
                </c:pt>
                <c:pt idx="98">
                  <c:v>-69.624700000000004</c:v>
                </c:pt>
                <c:pt idx="99">
                  <c:v>-65.630200000000002</c:v>
                </c:pt>
                <c:pt idx="100">
                  <c:v>-50.5212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(K=M=10)'!$F$25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'3D-UMa (K=M=10)'!$F$29:$F$129</c:f>
              <c:numCache>
                <c:formatCode>0.00_ </c:formatCode>
                <c:ptCount val="101"/>
                <c:pt idx="0">
                  <c:v>-158.51900000000001</c:v>
                </c:pt>
                <c:pt idx="1">
                  <c:v>-141.34299999999999</c:v>
                </c:pt>
                <c:pt idx="2">
                  <c:v>-137.875</c:v>
                </c:pt>
                <c:pt idx="3">
                  <c:v>-136.077</c:v>
                </c:pt>
                <c:pt idx="4">
                  <c:v>-134.887</c:v>
                </c:pt>
                <c:pt idx="5">
                  <c:v>-133.84299999999999</c:v>
                </c:pt>
                <c:pt idx="6">
                  <c:v>-132.96199999999999</c:v>
                </c:pt>
                <c:pt idx="7">
                  <c:v>-132.17400000000001</c:v>
                </c:pt>
                <c:pt idx="8">
                  <c:v>-131.523</c:v>
                </c:pt>
                <c:pt idx="9">
                  <c:v>-130.911</c:v>
                </c:pt>
                <c:pt idx="10">
                  <c:v>-130.34200000000001</c:v>
                </c:pt>
                <c:pt idx="11">
                  <c:v>-129.84</c:v>
                </c:pt>
                <c:pt idx="12">
                  <c:v>-129.31800000000001</c:v>
                </c:pt>
                <c:pt idx="13">
                  <c:v>-128.863</c:v>
                </c:pt>
                <c:pt idx="14">
                  <c:v>-128.39599999999999</c:v>
                </c:pt>
                <c:pt idx="15">
                  <c:v>-127.92</c:v>
                </c:pt>
                <c:pt idx="16">
                  <c:v>-127.504</c:v>
                </c:pt>
                <c:pt idx="17">
                  <c:v>-127.08799999999999</c:v>
                </c:pt>
                <c:pt idx="18">
                  <c:v>-126.685</c:v>
                </c:pt>
                <c:pt idx="19">
                  <c:v>-126.28</c:v>
                </c:pt>
                <c:pt idx="20">
                  <c:v>-125.89400000000001</c:v>
                </c:pt>
                <c:pt idx="21">
                  <c:v>-125.483</c:v>
                </c:pt>
                <c:pt idx="22">
                  <c:v>-125.089</c:v>
                </c:pt>
                <c:pt idx="23">
                  <c:v>-124.72499999999999</c:v>
                </c:pt>
                <c:pt idx="24">
                  <c:v>-124.31699999999999</c:v>
                </c:pt>
                <c:pt idx="25">
                  <c:v>-123.91200000000001</c:v>
                </c:pt>
                <c:pt idx="26">
                  <c:v>-123.53400000000001</c:v>
                </c:pt>
                <c:pt idx="27">
                  <c:v>-123.129</c:v>
                </c:pt>
                <c:pt idx="28">
                  <c:v>-122.741</c:v>
                </c:pt>
                <c:pt idx="29">
                  <c:v>-122.35</c:v>
                </c:pt>
                <c:pt idx="30">
                  <c:v>-121.996</c:v>
                </c:pt>
                <c:pt idx="31">
                  <c:v>-121.58</c:v>
                </c:pt>
                <c:pt idx="32">
                  <c:v>-121.22</c:v>
                </c:pt>
                <c:pt idx="33">
                  <c:v>-120.815</c:v>
                </c:pt>
                <c:pt idx="34">
                  <c:v>-120.434</c:v>
                </c:pt>
                <c:pt idx="35">
                  <c:v>-120.038</c:v>
                </c:pt>
                <c:pt idx="36">
                  <c:v>-119.64700000000001</c:v>
                </c:pt>
                <c:pt idx="37">
                  <c:v>-119.29600000000001</c:v>
                </c:pt>
                <c:pt idx="38">
                  <c:v>-118.887</c:v>
                </c:pt>
                <c:pt idx="39">
                  <c:v>-118.53400000000001</c:v>
                </c:pt>
                <c:pt idx="40">
                  <c:v>-118.13</c:v>
                </c:pt>
                <c:pt idx="41">
                  <c:v>-117.736</c:v>
                </c:pt>
                <c:pt idx="42">
                  <c:v>-117.30500000000001</c:v>
                </c:pt>
                <c:pt idx="43">
                  <c:v>-116.873</c:v>
                </c:pt>
                <c:pt idx="44">
                  <c:v>-116.446</c:v>
                </c:pt>
                <c:pt idx="45">
                  <c:v>-115.977</c:v>
                </c:pt>
                <c:pt idx="46">
                  <c:v>-115.464</c:v>
                </c:pt>
                <c:pt idx="47">
                  <c:v>-114.988</c:v>
                </c:pt>
                <c:pt idx="48">
                  <c:v>-114.47</c:v>
                </c:pt>
                <c:pt idx="49">
                  <c:v>-113.96899999999999</c:v>
                </c:pt>
                <c:pt idx="50">
                  <c:v>-113.447</c:v>
                </c:pt>
                <c:pt idx="51">
                  <c:v>-112.959</c:v>
                </c:pt>
                <c:pt idx="52">
                  <c:v>-112.47799999999999</c:v>
                </c:pt>
                <c:pt idx="53">
                  <c:v>-111.962</c:v>
                </c:pt>
                <c:pt idx="54">
                  <c:v>-111.468</c:v>
                </c:pt>
                <c:pt idx="55">
                  <c:v>-110.96</c:v>
                </c:pt>
                <c:pt idx="56">
                  <c:v>-110.36</c:v>
                </c:pt>
                <c:pt idx="57">
                  <c:v>-109.81699999999999</c:v>
                </c:pt>
                <c:pt idx="58">
                  <c:v>-109.26300000000001</c:v>
                </c:pt>
                <c:pt idx="59">
                  <c:v>-108.691</c:v>
                </c:pt>
                <c:pt idx="60">
                  <c:v>-108.036</c:v>
                </c:pt>
                <c:pt idx="61">
                  <c:v>-107.446</c:v>
                </c:pt>
                <c:pt idx="62">
                  <c:v>-106.87</c:v>
                </c:pt>
                <c:pt idx="63">
                  <c:v>-106.30200000000001</c:v>
                </c:pt>
                <c:pt idx="64">
                  <c:v>-105.66200000000001</c:v>
                </c:pt>
                <c:pt idx="65">
                  <c:v>-105.03400000000001</c:v>
                </c:pt>
                <c:pt idx="66">
                  <c:v>-104.383</c:v>
                </c:pt>
                <c:pt idx="67">
                  <c:v>-103.75</c:v>
                </c:pt>
                <c:pt idx="68">
                  <c:v>-103.124</c:v>
                </c:pt>
                <c:pt idx="69">
                  <c:v>-102.56100000000001</c:v>
                </c:pt>
                <c:pt idx="70">
                  <c:v>-101.986</c:v>
                </c:pt>
                <c:pt idx="71">
                  <c:v>-101.423</c:v>
                </c:pt>
                <c:pt idx="72">
                  <c:v>-100.83799999999999</c:v>
                </c:pt>
                <c:pt idx="73">
                  <c:v>-100.32299999999999</c:v>
                </c:pt>
                <c:pt idx="74">
                  <c:v>-99.71</c:v>
                </c:pt>
                <c:pt idx="75">
                  <c:v>-99.071299999999994</c:v>
                </c:pt>
                <c:pt idx="76">
                  <c:v>-98.462299999999999</c:v>
                </c:pt>
                <c:pt idx="77">
                  <c:v>-97.796099999999996</c:v>
                </c:pt>
                <c:pt idx="78">
                  <c:v>-97.168999999999997</c:v>
                </c:pt>
                <c:pt idx="79">
                  <c:v>-96.507999999999996</c:v>
                </c:pt>
                <c:pt idx="80">
                  <c:v>-95.807699999999997</c:v>
                </c:pt>
                <c:pt idx="81">
                  <c:v>-95.107699999999994</c:v>
                </c:pt>
                <c:pt idx="82">
                  <c:v>-94.418599999999998</c:v>
                </c:pt>
                <c:pt idx="83">
                  <c:v>-93.543700000000001</c:v>
                </c:pt>
                <c:pt idx="84">
                  <c:v>-92.805300000000003</c:v>
                </c:pt>
                <c:pt idx="85">
                  <c:v>-91.969399999999993</c:v>
                </c:pt>
                <c:pt idx="86">
                  <c:v>-91.198400000000007</c:v>
                </c:pt>
                <c:pt idx="87">
                  <c:v>-90.203299999999999</c:v>
                </c:pt>
                <c:pt idx="88">
                  <c:v>-89.267799999999994</c:v>
                </c:pt>
                <c:pt idx="89">
                  <c:v>-88.358900000000006</c:v>
                </c:pt>
                <c:pt idx="90">
                  <c:v>-87.141999999999996</c:v>
                </c:pt>
                <c:pt idx="91">
                  <c:v>-85.950900000000004</c:v>
                </c:pt>
                <c:pt idx="92">
                  <c:v>-84.571899999999999</c:v>
                </c:pt>
                <c:pt idx="93">
                  <c:v>-82.863799999999998</c:v>
                </c:pt>
                <c:pt idx="94">
                  <c:v>-80.915800000000004</c:v>
                </c:pt>
                <c:pt idx="95">
                  <c:v>-78.8322</c:v>
                </c:pt>
                <c:pt idx="96">
                  <c:v>-76.420699999999997</c:v>
                </c:pt>
                <c:pt idx="97">
                  <c:v>-73.5762</c:v>
                </c:pt>
                <c:pt idx="98">
                  <c:v>-69.901700000000005</c:v>
                </c:pt>
                <c:pt idx="99">
                  <c:v>-65.260499999999993</c:v>
                </c:pt>
                <c:pt idx="100">
                  <c:v>-51.4998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(K=M=10)'!$G$25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(K=M=10)'!$G$29:$G$129</c:f>
              <c:numCache>
                <c:formatCode>0.00_ </c:formatCode>
                <c:ptCount val="101"/>
                <c:pt idx="0">
                  <c:v>-151.69999999999999</c:v>
                </c:pt>
                <c:pt idx="1">
                  <c:v>-137.91999999999999</c:v>
                </c:pt>
                <c:pt idx="2">
                  <c:v>-135.82</c:v>
                </c:pt>
                <c:pt idx="3">
                  <c:v>-134.16</c:v>
                </c:pt>
                <c:pt idx="4">
                  <c:v>-133.12</c:v>
                </c:pt>
                <c:pt idx="5">
                  <c:v>-132.07</c:v>
                </c:pt>
                <c:pt idx="6">
                  <c:v>-131.22999999999999</c:v>
                </c:pt>
                <c:pt idx="7">
                  <c:v>-130.54</c:v>
                </c:pt>
                <c:pt idx="8">
                  <c:v>-129.94</c:v>
                </c:pt>
                <c:pt idx="9">
                  <c:v>-129.33000000000001</c:v>
                </c:pt>
                <c:pt idx="10">
                  <c:v>-128.71</c:v>
                </c:pt>
                <c:pt idx="11">
                  <c:v>-128.16999999999999</c:v>
                </c:pt>
                <c:pt idx="12">
                  <c:v>-127.74</c:v>
                </c:pt>
                <c:pt idx="13">
                  <c:v>-127.32</c:v>
                </c:pt>
                <c:pt idx="14">
                  <c:v>-126.89</c:v>
                </c:pt>
                <c:pt idx="15">
                  <c:v>-126.45</c:v>
                </c:pt>
                <c:pt idx="16">
                  <c:v>-126.02</c:v>
                </c:pt>
                <c:pt idx="17">
                  <c:v>-125.66</c:v>
                </c:pt>
                <c:pt idx="18">
                  <c:v>-125.19</c:v>
                </c:pt>
                <c:pt idx="19">
                  <c:v>-124.79</c:v>
                </c:pt>
                <c:pt idx="20">
                  <c:v>-124.44</c:v>
                </c:pt>
                <c:pt idx="21">
                  <c:v>-124.01</c:v>
                </c:pt>
                <c:pt idx="22">
                  <c:v>-123.59</c:v>
                </c:pt>
                <c:pt idx="23">
                  <c:v>-123.19</c:v>
                </c:pt>
                <c:pt idx="24">
                  <c:v>-122.84</c:v>
                </c:pt>
                <c:pt idx="25">
                  <c:v>-122.46</c:v>
                </c:pt>
                <c:pt idx="26">
                  <c:v>-122.11</c:v>
                </c:pt>
                <c:pt idx="27">
                  <c:v>-121.74</c:v>
                </c:pt>
                <c:pt idx="28">
                  <c:v>-121.42</c:v>
                </c:pt>
                <c:pt idx="29">
                  <c:v>-121.02</c:v>
                </c:pt>
                <c:pt idx="30">
                  <c:v>-120.65</c:v>
                </c:pt>
                <c:pt idx="31">
                  <c:v>-120.22</c:v>
                </c:pt>
                <c:pt idx="32">
                  <c:v>-119.83</c:v>
                </c:pt>
                <c:pt idx="33">
                  <c:v>-119.51</c:v>
                </c:pt>
                <c:pt idx="34">
                  <c:v>-119.09</c:v>
                </c:pt>
                <c:pt idx="35">
                  <c:v>-118.7</c:v>
                </c:pt>
                <c:pt idx="36">
                  <c:v>-118.25</c:v>
                </c:pt>
                <c:pt idx="37">
                  <c:v>-117.79</c:v>
                </c:pt>
                <c:pt idx="38">
                  <c:v>-117.39</c:v>
                </c:pt>
                <c:pt idx="39">
                  <c:v>-116.94</c:v>
                </c:pt>
                <c:pt idx="40">
                  <c:v>-116.53</c:v>
                </c:pt>
                <c:pt idx="41">
                  <c:v>-116.06</c:v>
                </c:pt>
                <c:pt idx="42">
                  <c:v>-115.63</c:v>
                </c:pt>
                <c:pt idx="43">
                  <c:v>-115.29</c:v>
                </c:pt>
                <c:pt idx="44">
                  <c:v>-114.76</c:v>
                </c:pt>
                <c:pt idx="45">
                  <c:v>-114.28</c:v>
                </c:pt>
                <c:pt idx="46">
                  <c:v>-113.76</c:v>
                </c:pt>
                <c:pt idx="47">
                  <c:v>-113.37</c:v>
                </c:pt>
                <c:pt idx="48">
                  <c:v>-112.94</c:v>
                </c:pt>
                <c:pt idx="49">
                  <c:v>-112.36</c:v>
                </c:pt>
                <c:pt idx="50">
                  <c:v>-111.9</c:v>
                </c:pt>
                <c:pt idx="51">
                  <c:v>-111.33</c:v>
                </c:pt>
                <c:pt idx="52">
                  <c:v>-110.72</c:v>
                </c:pt>
                <c:pt idx="53">
                  <c:v>-110.21</c:v>
                </c:pt>
                <c:pt idx="54">
                  <c:v>-109.63</c:v>
                </c:pt>
                <c:pt idx="55">
                  <c:v>-109.03</c:v>
                </c:pt>
                <c:pt idx="56">
                  <c:v>-108.48</c:v>
                </c:pt>
                <c:pt idx="57">
                  <c:v>-107.94</c:v>
                </c:pt>
                <c:pt idx="58">
                  <c:v>-107.38</c:v>
                </c:pt>
                <c:pt idx="59">
                  <c:v>-106.85</c:v>
                </c:pt>
                <c:pt idx="60">
                  <c:v>-106.3</c:v>
                </c:pt>
                <c:pt idx="61">
                  <c:v>-105.73</c:v>
                </c:pt>
                <c:pt idx="62">
                  <c:v>-105.17</c:v>
                </c:pt>
                <c:pt idx="63">
                  <c:v>-104.56</c:v>
                </c:pt>
                <c:pt idx="64">
                  <c:v>-104.02</c:v>
                </c:pt>
                <c:pt idx="65">
                  <c:v>-103.52</c:v>
                </c:pt>
                <c:pt idx="66">
                  <c:v>-103.04</c:v>
                </c:pt>
                <c:pt idx="67">
                  <c:v>-102.52</c:v>
                </c:pt>
                <c:pt idx="68">
                  <c:v>-101.94</c:v>
                </c:pt>
                <c:pt idx="69">
                  <c:v>-101.4</c:v>
                </c:pt>
                <c:pt idx="70">
                  <c:v>-100.88</c:v>
                </c:pt>
                <c:pt idx="71">
                  <c:v>-100.28</c:v>
                </c:pt>
                <c:pt idx="72">
                  <c:v>-99.643000000000001</c:v>
                </c:pt>
                <c:pt idx="73">
                  <c:v>-99.016999999999996</c:v>
                </c:pt>
                <c:pt idx="74">
                  <c:v>-98.504000000000005</c:v>
                </c:pt>
                <c:pt idx="75">
                  <c:v>-97.897999999999996</c:v>
                </c:pt>
                <c:pt idx="76">
                  <c:v>-97.293999999999997</c:v>
                </c:pt>
                <c:pt idx="77">
                  <c:v>-96.697999999999993</c:v>
                </c:pt>
                <c:pt idx="78">
                  <c:v>-95.995000000000005</c:v>
                </c:pt>
                <c:pt idx="79">
                  <c:v>-95.23</c:v>
                </c:pt>
                <c:pt idx="80">
                  <c:v>-94.638000000000005</c:v>
                </c:pt>
                <c:pt idx="81">
                  <c:v>-94.061000000000007</c:v>
                </c:pt>
                <c:pt idx="82">
                  <c:v>-93.435000000000002</c:v>
                </c:pt>
                <c:pt idx="83">
                  <c:v>-92.623000000000005</c:v>
                </c:pt>
                <c:pt idx="84">
                  <c:v>-91.819000000000003</c:v>
                </c:pt>
                <c:pt idx="85">
                  <c:v>-90.974999999999994</c:v>
                </c:pt>
                <c:pt idx="86">
                  <c:v>-90.260999999999996</c:v>
                </c:pt>
                <c:pt idx="87">
                  <c:v>-89.379000000000005</c:v>
                </c:pt>
                <c:pt idx="88">
                  <c:v>-88.468000000000004</c:v>
                </c:pt>
                <c:pt idx="89">
                  <c:v>-87.337999999999994</c:v>
                </c:pt>
                <c:pt idx="90">
                  <c:v>-86.195999999999998</c:v>
                </c:pt>
                <c:pt idx="91">
                  <c:v>-84.86</c:v>
                </c:pt>
                <c:pt idx="92">
                  <c:v>-83.638999999999996</c:v>
                </c:pt>
                <c:pt idx="93">
                  <c:v>-82.221999999999994</c:v>
                </c:pt>
                <c:pt idx="94">
                  <c:v>-80.233000000000004</c:v>
                </c:pt>
                <c:pt idx="95">
                  <c:v>-78.460999999999999</c:v>
                </c:pt>
                <c:pt idx="96">
                  <c:v>-76.338999999999999</c:v>
                </c:pt>
                <c:pt idx="97">
                  <c:v>-73.620999999999995</c:v>
                </c:pt>
                <c:pt idx="98">
                  <c:v>-69.709000000000003</c:v>
                </c:pt>
                <c:pt idx="99">
                  <c:v>-64.733000000000004</c:v>
                </c:pt>
                <c:pt idx="100">
                  <c:v>-48.578000000000003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(K=M=10)'!$H$25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(K=M=10)'!$H$29:$H$129</c:f>
              <c:numCache>
                <c:formatCode>0.00_ </c:formatCode>
                <c:ptCount val="101"/>
                <c:pt idx="0">
                  <c:v>-152.43899999999999</c:v>
                </c:pt>
                <c:pt idx="1">
                  <c:v>-139.34200000000001</c:v>
                </c:pt>
                <c:pt idx="2">
                  <c:v>-136.71100000000001</c:v>
                </c:pt>
                <c:pt idx="3">
                  <c:v>-135.33799999999999</c:v>
                </c:pt>
                <c:pt idx="4">
                  <c:v>-134.10499999999999</c:v>
                </c:pt>
                <c:pt idx="5">
                  <c:v>-133.274</c:v>
                </c:pt>
                <c:pt idx="6">
                  <c:v>-132.33699999999999</c:v>
                </c:pt>
                <c:pt idx="7">
                  <c:v>-131.571</c:v>
                </c:pt>
                <c:pt idx="8">
                  <c:v>-130.935</c:v>
                </c:pt>
                <c:pt idx="9">
                  <c:v>-130.251</c:v>
                </c:pt>
                <c:pt idx="10">
                  <c:v>-129.58500000000001</c:v>
                </c:pt>
                <c:pt idx="11">
                  <c:v>-128.90899999999999</c:v>
                </c:pt>
                <c:pt idx="12">
                  <c:v>-128.48400000000001</c:v>
                </c:pt>
                <c:pt idx="13">
                  <c:v>-127.893</c:v>
                </c:pt>
                <c:pt idx="14">
                  <c:v>-127.327</c:v>
                </c:pt>
                <c:pt idx="15">
                  <c:v>-126.904</c:v>
                </c:pt>
                <c:pt idx="16">
                  <c:v>-126.276</c:v>
                </c:pt>
                <c:pt idx="17">
                  <c:v>-125.99</c:v>
                </c:pt>
                <c:pt idx="18">
                  <c:v>-125.57899999999999</c:v>
                </c:pt>
                <c:pt idx="19">
                  <c:v>-124.998</c:v>
                </c:pt>
                <c:pt idx="20">
                  <c:v>-124.511</c:v>
                </c:pt>
                <c:pt idx="21">
                  <c:v>-124.134</c:v>
                </c:pt>
                <c:pt idx="22">
                  <c:v>-123.706</c:v>
                </c:pt>
                <c:pt idx="23">
                  <c:v>-123.309</c:v>
                </c:pt>
                <c:pt idx="24">
                  <c:v>-122.886</c:v>
                </c:pt>
                <c:pt idx="25">
                  <c:v>-122.578</c:v>
                </c:pt>
                <c:pt idx="26">
                  <c:v>-122.249</c:v>
                </c:pt>
                <c:pt idx="27">
                  <c:v>-121.84</c:v>
                </c:pt>
                <c:pt idx="28">
                  <c:v>-121.57299999999999</c:v>
                </c:pt>
                <c:pt idx="29">
                  <c:v>-121.17</c:v>
                </c:pt>
                <c:pt idx="30">
                  <c:v>-120.67400000000001</c:v>
                </c:pt>
                <c:pt idx="31">
                  <c:v>-120.242</c:v>
                </c:pt>
                <c:pt idx="32">
                  <c:v>-119.881</c:v>
                </c:pt>
                <c:pt idx="33">
                  <c:v>-119.398</c:v>
                </c:pt>
                <c:pt idx="34">
                  <c:v>-118.895</c:v>
                </c:pt>
                <c:pt idx="35">
                  <c:v>-118.41800000000001</c:v>
                </c:pt>
                <c:pt idx="36">
                  <c:v>-118.04600000000001</c:v>
                </c:pt>
                <c:pt idx="37">
                  <c:v>-117.595</c:v>
                </c:pt>
                <c:pt idx="38">
                  <c:v>-117.03700000000001</c:v>
                </c:pt>
                <c:pt idx="39">
                  <c:v>-116.58199999999999</c:v>
                </c:pt>
                <c:pt idx="40">
                  <c:v>-116.221</c:v>
                </c:pt>
                <c:pt idx="41">
                  <c:v>-115.629</c:v>
                </c:pt>
                <c:pt idx="42">
                  <c:v>-115.26600000000001</c:v>
                </c:pt>
                <c:pt idx="43">
                  <c:v>-114.749</c:v>
                </c:pt>
                <c:pt idx="44">
                  <c:v>-114.31699999999999</c:v>
                </c:pt>
                <c:pt idx="45">
                  <c:v>-113.64400000000001</c:v>
                </c:pt>
                <c:pt idx="46">
                  <c:v>-112.845</c:v>
                </c:pt>
                <c:pt idx="47">
                  <c:v>-112.355</c:v>
                </c:pt>
                <c:pt idx="48">
                  <c:v>-111.884</c:v>
                </c:pt>
                <c:pt idx="49">
                  <c:v>-111.47</c:v>
                </c:pt>
                <c:pt idx="50">
                  <c:v>-110.858</c:v>
                </c:pt>
                <c:pt idx="51">
                  <c:v>-110.44499999999999</c:v>
                </c:pt>
                <c:pt idx="52">
                  <c:v>-109.899</c:v>
                </c:pt>
                <c:pt idx="53">
                  <c:v>-109.044</c:v>
                </c:pt>
                <c:pt idx="54">
                  <c:v>-108.35299999999999</c:v>
                </c:pt>
                <c:pt idx="55">
                  <c:v>-107.959</c:v>
                </c:pt>
                <c:pt idx="56">
                  <c:v>-107.429</c:v>
                </c:pt>
                <c:pt idx="57">
                  <c:v>-106.866</c:v>
                </c:pt>
                <c:pt idx="58">
                  <c:v>-106.35599999999999</c:v>
                </c:pt>
                <c:pt idx="59">
                  <c:v>-105.91200000000001</c:v>
                </c:pt>
                <c:pt idx="60">
                  <c:v>-105.20099999999999</c:v>
                </c:pt>
                <c:pt idx="61">
                  <c:v>-104.694</c:v>
                </c:pt>
                <c:pt idx="62">
                  <c:v>-104.182</c:v>
                </c:pt>
                <c:pt idx="63">
                  <c:v>-103.596</c:v>
                </c:pt>
                <c:pt idx="64">
                  <c:v>-103.25</c:v>
                </c:pt>
                <c:pt idx="65">
                  <c:v>-102.911</c:v>
                </c:pt>
                <c:pt idx="66">
                  <c:v>-102.477</c:v>
                </c:pt>
                <c:pt idx="67">
                  <c:v>-101.934</c:v>
                </c:pt>
                <c:pt idx="68">
                  <c:v>-101.40600000000001</c:v>
                </c:pt>
                <c:pt idx="69">
                  <c:v>-100.779</c:v>
                </c:pt>
                <c:pt idx="70">
                  <c:v>-100.221</c:v>
                </c:pt>
                <c:pt idx="71">
                  <c:v>-99.721699999999998</c:v>
                </c:pt>
                <c:pt idx="72">
                  <c:v>-98.988200000000006</c:v>
                </c:pt>
                <c:pt idx="73">
                  <c:v>-98.121300000000005</c:v>
                </c:pt>
                <c:pt idx="74">
                  <c:v>-97.553100000000001</c:v>
                </c:pt>
                <c:pt idx="75">
                  <c:v>-96.988100000000003</c:v>
                </c:pt>
                <c:pt idx="76">
                  <c:v>-96.465999999999994</c:v>
                </c:pt>
                <c:pt idx="77">
                  <c:v>-95.907399999999996</c:v>
                </c:pt>
                <c:pt idx="78">
                  <c:v>-95.254599999999996</c:v>
                </c:pt>
                <c:pt idx="79">
                  <c:v>-94.776799999999994</c:v>
                </c:pt>
                <c:pt idx="80">
                  <c:v>-94.410799999999995</c:v>
                </c:pt>
                <c:pt idx="81">
                  <c:v>-93.887299999999996</c:v>
                </c:pt>
                <c:pt idx="82">
                  <c:v>-93.309600000000003</c:v>
                </c:pt>
                <c:pt idx="83">
                  <c:v>-92.596199999999996</c:v>
                </c:pt>
                <c:pt idx="84">
                  <c:v>-91.945099999999996</c:v>
                </c:pt>
                <c:pt idx="85">
                  <c:v>-91.102099999999993</c:v>
                </c:pt>
                <c:pt idx="86">
                  <c:v>-90.108500000000006</c:v>
                </c:pt>
                <c:pt idx="87">
                  <c:v>-89.2791</c:v>
                </c:pt>
                <c:pt idx="88">
                  <c:v>-87.948400000000007</c:v>
                </c:pt>
                <c:pt idx="89">
                  <c:v>-86.984399999999994</c:v>
                </c:pt>
                <c:pt idx="90">
                  <c:v>-85.769599999999997</c:v>
                </c:pt>
                <c:pt idx="91">
                  <c:v>-84.6601</c:v>
                </c:pt>
                <c:pt idx="92">
                  <c:v>-83.427400000000006</c:v>
                </c:pt>
                <c:pt idx="93">
                  <c:v>-82.239099999999993</c:v>
                </c:pt>
                <c:pt idx="94">
                  <c:v>-80.694999999999993</c:v>
                </c:pt>
                <c:pt idx="95">
                  <c:v>-78.411699999999996</c:v>
                </c:pt>
                <c:pt idx="96">
                  <c:v>-76.363100000000003</c:v>
                </c:pt>
                <c:pt idx="97">
                  <c:v>-73.498599999999996</c:v>
                </c:pt>
                <c:pt idx="98">
                  <c:v>-70.1601</c:v>
                </c:pt>
                <c:pt idx="99">
                  <c:v>-65.321299999999994</c:v>
                </c:pt>
                <c:pt idx="100">
                  <c:v>-54.659500000000001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'3D-UMa (K=M=10)'!$I$25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(K=M=10)'!$I$29:$I$129</c:f>
              <c:numCache>
                <c:formatCode>0.00_ </c:formatCode>
                <c:ptCount val="101"/>
                <c:pt idx="0">
                  <c:v>-156.60802699999999</c:v>
                </c:pt>
                <c:pt idx="1">
                  <c:v>-137.625314</c:v>
                </c:pt>
                <c:pt idx="2">
                  <c:v>-135.398393</c:v>
                </c:pt>
                <c:pt idx="3">
                  <c:v>-134.083529</c:v>
                </c:pt>
                <c:pt idx="4">
                  <c:v>-133.06905900000001</c:v>
                </c:pt>
                <c:pt idx="5">
                  <c:v>-132.14817500000001</c:v>
                </c:pt>
                <c:pt idx="6">
                  <c:v>-131.429812</c:v>
                </c:pt>
                <c:pt idx="7">
                  <c:v>-130.66547399999999</c:v>
                </c:pt>
                <c:pt idx="8">
                  <c:v>-130.00332800000001</c:v>
                </c:pt>
                <c:pt idx="9">
                  <c:v>-129.42519899999999</c:v>
                </c:pt>
                <c:pt idx="10">
                  <c:v>-128.871602</c:v>
                </c:pt>
                <c:pt idx="11">
                  <c:v>-128.42103700000001</c:v>
                </c:pt>
                <c:pt idx="12">
                  <c:v>-127.868864</c:v>
                </c:pt>
                <c:pt idx="13">
                  <c:v>-127.393463</c:v>
                </c:pt>
                <c:pt idx="14">
                  <c:v>-126.949803</c:v>
                </c:pt>
                <c:pt idx="15">
                  <c:v>-126.45872300000001</c:v>
                </c:pt>
                <c:pt idx="16">
                  <c:v>-126.013752</c:v>
                </c:pt>
                <c:pt idx="17">
                  <c:v>-125.586696</c:v>
                </c:pt>
                <c:pt idx="18">
                  <c:v>-125.161469</c:v>
                </c:pt>
                <c:pt idx="19">
                  <c:v>-124.79853199999999</c:v>
                </c:pt>
                <c:pt idx="20">
                  <c:v>-124.440629</c:v>
                </c:pt>
                <c:pt idx="21">
                  <c:v>-124.01824000000001</c:v>
                </c:pt>
                <c:pt idx="22">
                  <c:v>-123.632749</c:v>
                </c:pt>
                <c:pt idx="23">
                  <c:v>-123.176884</c:v>
                </c:pt>
                <c:pt idx="24">
                  <c:v>-122.812209</c:v>
                </c:pt>
                <c:pt idx="25">
                  <c:v>-122.358372</c:v>
                </c:pt>
                <c:pt idx="26">
                  <c:v>-121.990673</c:v>
                </c:pt>
                <c:pt idx="27">
                  <c:v>-121.60041699999999</c:v>
                </c:pt>
                <c:pt idx="28">
                  <c:v>-121.160049</c:v>
                </c:pt>
                <c:pt idx="29">
                  <c:v>-120.71695099999999</c:v>
                </c:pt>
                <c:pt idx="30">
                  <c:v>-120.40381600000001</c:v>
                </c:pt>
                <c:pt idx="31">
                  <c:v>-119.96863999999999</c:v>
                </c:pt>
                <c:pt idx="32">
                  <c:v>-119.598603</c:v>
                </c:pt>
                <c:pt idx="33">
                  <c:v>-119.21962499999999</c:v>
                </c:pt>
                <c:pt idx="34">
                  <c:v>-118.82229100000001</c:v>
                </c:pt>
                <c:pt idx="35">
                  <c:v>-118.374045</c:v>
                </c:pt>
                <c:pt idx="36">
                  <c:v>-117.986829</c:v>
                </c:pt>
                <c:pt idx="37">
                  <c:v>-117.49248799999999</c:v>
                </c:pt>
                <c:pt idx="38">
                  <c:v>-117.02709900000001</c:v>
                </c:pt>
                <c:pt idx="39">
                  <c:v>-116.63294999999999</c:v>
                </c:pt>
                <c:pt idx="40">
                  <c:v>-116.141338</c:v>
                </c:pt>
                <c:pt idx="41">
                  <c:v>-115.64725900000001</c:v>
                </c:pt>
                <c:pt idx="42">
                  <c:v>-115.15648299999999</c:v>
                </c:pt>
                <c:pt idx="43">
                  <c:v>-114.69016499999999</c:v>
                </c:pt>
                <c:pt idx="44">
                  <c:v>-114.194113</c:v>
                </c:pt>
                <c:pt idx="45">
                  <c:v>-113.586468</c:v>
                </c:pt>
                <c:pt idx="46">
                  <c:v>-113.095721</c:v>
                </c:pt>
                <c:pt idx="47">
                  <c:v>-112.58020500000001</c:v>
                </c:pt>
                <c:pt idx="48">
                  <c:v>-112.120689</c:v>
                </c:pt>
                <c:pt idx="49">
                  <c:v>-111.59641000000001</c:v>
                </c:pt>
                <c:pt idx="50">
                  <c:v>-111.135644</c:v>
                </c:pt>
                <c:pt idx="51">
                  <c:v>-110.589386</c:v>
                </c:pt>
                <c:pt idx="52">
                  <c:v>-109.90602699999999</c:v>
                </c:pt>
                <c:pt idx="53">
                  <c:v>-109.38990699999999</c:v>
                </c:pt>
                <c:pt idx="54">
                  <c:v>-108.78396499999999</c:v>
                </c:pt>
                <c:pt idx="55">
                  <c:v>-108.210976</c:v>
                </c:pt>
                <c:pt idx="56">
                  <c:v>-107.680976</c:v>
                </c:pt>
                <c:pt idx="57">
                  <c:v>-107.183509</c:v>
                </c:pt>
                <c:pt idx="58">
                  <c:v>-106.600613</c:v>
                </c:pt>
                <c:pt idx="59">
                  <c:v>-106.076249</c:v>
                </c:pt>
                <c:pt idx="60">
                  <c:v>-105.551987</c:v>
                </c:pt>
                <c:pt idx="61">
                  <c:v>-105.029258</c:v>
                </c:pt>
                <c:pt idx="62">
                  <c:v>-104.54558900000001</c:v>
                </c:pt>
                <c:pt idx="63">
                  <c:v>-103.945819</c:v>
                </c:pt>
                <c:pt idx="64">
                  <c:v>-103.369416</c:v>
                </c:pt>
                <c:pt idx="65">
                  <c:v>-102.79623100000001</c:v>
                </c:pt>
                <c:pt idx="66">
                  <c:v>-102.30847900000001</c:v>
                </c:pt>
                <c:pt idx="67">
                  <c:v>-101.77547800000001</c:v>
                </c:pt>
                <c:pt idx="68">
                  <c:v>-101.263098</c:v>
                </c:pt>
                <c:pt idx="69">
                  <c:v>-100.68174399999999</c:v>
                </c:pt>
                <c:pt idx="70">
                  <c:v>-100.13595599999999</c:v>
                </c:pt>
                <c:pt idx="71">
                  <c:v>-99.60866</c:v>
                </c:pt>
                <c:pt idx="72">
                  <c:v>-99.031041999999999</c:v>
                </c:pt>
                <c:pt idx="73">
                  <c:v>-98.463717000000003</c:v>
                </c:pt>
                <c:pt idx="74">
                  <c:v>-97.875276999999997</c:v>
                </c:pt>
                <c:pt idx="75">
                  <c:v>-97.264173</c:v>
                </c:pt>
                <c:pt idx="76">
                  <c:v>-96.774371000000002</c:v>
                </c:pt>
                <c:pt idx="77">
                  <c:v>-96.135050000000007</c:v>
                </c:pt>
                <c:pt idx="78">
                  <c:v>-95.560513</c:v>
                </c:pt>
                <c:pt idx="79">
                  <c:v>-94.942133999999996</c:v>
                </c:pt>
                <c:pt idx="80">
                  <c:v>-94.288038</c:v>
                </c:pt>
                <c:pt idx="81">
                  <c:v>-93.655276000000001</c:v>
                </c:pt>
                <c:pt idx="82">
                  <c:v>-92.942432999999994</c:v>
                </c:pt>
                <c:pt idx="83">
                  <c:v>-92.173895999999999</c:v>
                </c:pt>
                <c:pt idx="84">
                  <c:v>-91.489169000000004</c:v>
                </c:pt>
                <c:pt idx="85">
                  <c:v>-90.711519999999993</c:v>
                </c:pt>
                <c:pt idx="86">
                  <c:v>-89.959337000000005</c:v>
                </c:pt>
                <c:pt idx="87">
                  <c:v>-89.071653999999995</c:v>
                </c:pt>
                <c:pt idx="88">
                  <c:v>-88.100459000000001</c:v>
                </c:pt>
                <c:pt idx="89">
                  <c:v>-86.974946000000003</c:v>
                </c:pt>
                <c:pt idx="90">
                  <c:v>-85.826856000000006</c:v>
                </c:pt>
                <c:pt idx="91">
                  <c:v>-84.637984000000003</c:v>
                </c:pt>
                <c:pt idx="92">
                  <c:v>-83.530465000000007</c:v>
                </c:pt>
                <c:pt idx="93">
                  <c:v>-82.054783999999998</c:v>
                </c:pt>
                <c:pt idx="94">
                  <c:v>-80.326584999999994</c:v>
                </c:pt>
                <c:pt idx="95">
                  <c:v>-78.698976000000002</c:v>
                </c:pt>
                <c:pt idx="96">
                  <c:v>-76.244628000000006</c:v>
                </c:pt>
                <c:pt idx="97">
                  <c:v>-73.145923999999994</c:v>
                </c:pt>
                <c:pt idx="98">
                  <c:v>-69.192801000000003</c:v>
                </c:pt>
                <c:pt idx="99">
                  <c:v>-65.255221000000006</c:v>
                </c:pt>
                <c:pt idx="100">
                  <c:v>-54.692723999999998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'3D-UMa (K=M=10)'!$J$25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(K=M=10)'!$J$28:$J$128</c:f>
              <c:numCache>
                <c:formatCode>0.00_ </c:formatCode>
                <c:ptCount val="101"/>
                <c:pt idx="1">
                  <c:v>-155.27709999999999</c:v>
                </c:pt>
                <c:pt idx="2">
                  <c:v>-137.88720000000001</c:v>
                </c:pt>
                <c:pt idx="3">
                  <c:v>-135.78800000000001</c:v>
                </c:pt>
                <c:pt idx="4">
                  <c:v>-134.31489999999999</c:v>
                </c:pt>
                <c:pt idx="5">
                  <c:v>-133.16720000000001</c:v>
                </c:pt>
                <c:pt idx="6">
                  <c:v>-132.209</c:v>
                </c:pt>
                <c:pt idx="7">
                  <c:v>-131.40700000000001</c:v>
                </c:pt>
                <c:pt idx="8">
                  <c:v>-130.73310000000001</c:v>
                </c:pt>
                <c:pt idx="9">
                  <c:v>-130.1037</c:v>
                </c:pt>
                <c:pt idx="10">
                  <c:v>-129.5129</c:v>
                </c:pt>
                <c:pt idx="11">
                  <c:v>-128.87370000000001</c:v>
                </c:pt>
                <c:pt idx="12">
                  <c:v>-128.42760000000001</c:v>
                </c:pt>
                <c:pt idx="13">
                  <c:v>-128.0206</c:v>
                </c:pt>
                <c:pt idx="14">
                  <c:v>-127.4984</c:v>
                </c:pt>
                <c:pt idx="15">
                  <c:v>-127.0617</c:v>
                </c:pt>
                <c:pt idx="16">
                  <c:v>-126.62739999999999</c:v>
                </c:pt>
                <c:pt idx="17">
                  <c:v>-126.2175</c:v>
                </c:pt>
                <c:pt idx="18">
                  <c:v>-125.8241</c:v>
                </c:pt>
                <c:pt idx="19">
                  <c:v>-125.4449</c:v>
                </c:pt>
                <c:pt idx="20">
                  <c:v>-125.03579999999999</c:v>
                </c:pt>
                <c:pt idx="21">
                  <c:v>-124.5962</c:v>
                </c:pt>
                <c:pt idx="22">
                  <c:v>-124.1674</c:v>
                </c:pt>
                <c:pt idx="23">
                  <c:v>-123.8128</c:v>
                </c:pt>
                <c:pt idx="24">
                  <c:v>-123.4393</c:v>
                </c:pt>
                <c:pt idx="25">
                  <c:v>-123.0243</c:v>
                </c:pt>
                <c:pt idx="26">
                  <c:v>-122.6541</c:v>
                </c:pt>
                <c:pt idx="27">
                  <c:v>-122.2835</c:v>
                </c:pt>
                <c:pt idx="28">
                  <c:v>-121.89100000000001</c:v>
                </c:pt>
                <c:pt idx="29">
                  <c:v>-121.5245</c:v>
                </c:pt>
                <c:pt idx="30">
                  <c:v>-121.1103</c:v>
                </c:pt>
                <c:pt idx="31">
                  <c:v>-120.7383</c:v>
                </c:pt>
                <c:pt idx="32">
                  <c:v>-120.3673</c:v>
                </c:pt>
                <c:pt idx="33">
                  <c:v>-119.9221</c:v>
                </c:pt>
                <c:pt idx="34">
                  <c:v>-119.52070000000001</c:v>
                </c:pt>
                <c:pt idx="35">
                  <c:v>-119.10339999999999</c:v>
                </c:pt>
                <c:pt idx="36">
                  <c:v>-118.6258</c:v>
                </c:pt>
                <c:pt idx="37">
                  <c:v>-118.19</c:v>
                </c:pt>
                <c:pt idx="38">
                  <c:v>-117.7475</c:v>
                </c:pt>
                <c:pt idx="39">
                  <c:v>-117.3582</c:v>
                </c:pt>
                <c:pt idx="40">
                  <c:v>-116.9285</c:v>
                </c:pt>
                <c:pt idx="41">
                  <c:v>-116.4729</c:v>
                </c:pt>
                <c:pt idx="42">
                  <c:v>-116.0241</c:v>
                </c:pt>
                <c:pt idx="43">
                  <c:v>-115.53270000000001</c:v>
                </c:pt>
                <c:pt idx="44">
                  <c:v>-115.1515</c:v>
                </c:pt>
                <c:pt idx="45">
                  <c:v>-114.7105</c:v>
                </c:pt>
                <c:pt idx="46">
                  <c:v>-114.2169</c:v>
                </c:pt>
                <c:pt idx="47">
                  <c:v>-113.8098</c:v>
                </c:pt>
                <c:pt idx="48">
                  <c:v>-113.27589999999999</c:v>
                </c:pt>
                <c:pt idx="49">
                  <c:v>-112.7257</c:v>
                </c:pt>
                <c:pt idx="50">
                  <c:v>-112.2843</c:v>
                </c:pt>
                <c:pt idx="51">
                  <c:v>-111.789</c:v>
                </c:pt>
                <c:pt idx="52">
                  <c:v>-111.1583</c:v>
                </c:pt>
                <c:pt idx="53">
                  <c:v>-110.6688</c:v>
                </c:pt>
                <c:pt idx="54">
                  <c:v>-110.1533</c:v>
                </c:pt>
                <c:pt idx="55">
                  <c:v>-109.60980000000001</c:v>
                </c:pt>
                <c:pt idx="56">
                  <c:v>-108.9949</c:v>
                </c:pt>
                <c:pt idx="57">
                  <c:v>-108.54130000000001</c:v>
                </c:pt>
                <c:pt idx="58">
                  <c:v>-107.9926</c:v>
                </c:pt>
                <c:pt idx="59">
                  <c:v>-107.4675</c:v>
                </c:pt>
                <c:pt idx="60">
                  <c:v>-106.9603</c:v>
                </c:pt>
                <c:pt idx="61">
                  <c:v>-106.32340000000001</c:v>
                </c:pt>
                <c:pt idx="62">
                  <c:v>-105.78270000000001</c:v>
                </c:pt>
                <c:pt idx="63">
                  <c:v>-105.2306</c:v>
                </c:pt>
                <c:pt idx="64">
                  <c:v>-104.5189</c:v>
                </c:pt>
                <c:pt idx="65">
                  <c:v>-103.8822</c:v>
                </c:pt>
                <c:pt idx="66">
                  <c:v>-103.4059</c:v>
                </c:pt>
                <c:pt idx="67">
                  <c:v>-102.833</c:v>
                </c:pt>
                <c:pt idx="68">
                  <c:v>-102.3381</c:v>
                </c:pt>
                <c:pt idx="69">
                  <c:v>-101.8917</c:v>
                </c:pt>
                <c:pt idx="70">
                  <c:v>-101.2948</c:v>
                </c:pt>
                <c:pt idx="71">
                  <c:v>-100.67310000000001</c:v>
                </c:pt>
                <c:pt idx="72">
                  <c:v>-100.1066</c:v>
                </c:pt>
                <c:pt idx="73">
                  <c:v>-99.521100000000004</c:v>
                </c:pt>
                <c:pt idx="74">
                  <c:v>-99.032899999999998</c:v>
                </c:pt>
                <c:pt idx="75">
                  <c:v>-98.489599999999996</c:v>
                </c:pt>
                <c:pt idx="76">
                  <c:v>-97.886799999999994</c:v>
                </c:pt>
                <c:pt idx="77">
                  <c:v>-97.262100000000004</c:v>
                </c:pt>
                <c:pt idx="78">
                  <c:v>-96.603200000000001</c:v>
                </c:pt>
                <c:pt idx="79">
                  <c:v>-95.999799999999993</c:v>
                </c:pt>
                <c:pt idx="80">
                  <c:v>-95.394900000000007</c:v>
                </c:pt>
                <c:pt idx="81">
                  <c:v>-94.727999999999994</c:v>
                </c:pt>
                <c:pt idx="82">
                  <c:v>-93.975099999999998</c:v>
                </c:pt>
                <c:pt idx="83">
                  <c:v>-93.210099999999997</c:v>
                </c:pt>
                <c:pt idx="84">
                  <c:v>-92.515900000000002</c:v>
                </c:pt>
                <c:pt idx="85">
                  <c:v>-91.876900000000006</c:v>
                </c:pt>
                <c:pt idx="86">
                  <c:v>-90.973500000000001</c:v>
                </c:pt>
                <c:pt idx="87">
                  <c:v>-90.188500000000005</c:v>
                </c:pt>
                <c:pt idx="88">
                  <c:v>-89.254900000000006</c:v>
                </c:pt>
                <c:pt idx="89">
                  <c:v>-88.336600000000004</c:v>
                </c:pt>
                <c:pt idx="90">
                  <c:v>-87.377799999999993</c:v>
                </c:pt>
                <c:pt idx="91">
                  <c:v>-86.289000000000001</c:v>
                </c:pt>
                <c:pt idx="92">
                  <c:v>-85.016999999999996</c:v>
                </c:pt>
                <c:pt idx="93">
                  <c:v>-83.937399999999997</c:v>
                </c:pt>
                <c:pt idx="94">
                  <c:v>-82.5505</c:v>
                </c:pt>
                <c:pt idx="95">
                  <c:v>-80.834800000000001</c:v>
                </c:pt>
                <c:pt idx="96">
                  <c:v>-78.994</c:v>
                </c:pt>
                <c:pt idx="97">
                  <c:v>-76.460400000000007</c:v>
                </c:pt>
                <c:pt idx="98">
                  <c:v>-73.225999999999999</c:v>
                </c:pt>
                <c:pt idx="99">
                  <c:v>-69.912999999999997</c:v>
                </c:pt>
                <c:pt idx="100">
                  <c:v>-65.634200000000007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'3D-UMa (K=M=10)'!$K$25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(K=M=10)'!$K$29:$K$129</c:f>
              <c:numCache>
                <c:formatCode>0.00_ </c:formatCode>
                <c:ptCount val="101"/>
                <c:pt idx="0">
                  <c:v>-155.27099999999999</c:v>
                </c:pt>
                <c:pt idx="1">
                  <c:v>-140.31100000000001</c:v>
                </c:pt>
                <c:pt idx="2">
                  <c:v>-138.02699999999999</c:v>
                </c:pt>
                <c:pt idx="3">
                  <c:v>-136.4</c:v>
                </c:pt>
                <c:pt idx="4">
                  <c:v>-135.27199999999999</c:v>
                </c:pt>
                <c:pt idx="5">
                  <c:v>-134.11099999999999</c:v>
                </c:pt>
                <c:pt idx="6">
                  <c:v>-133.23599999999999</c:v>
                </c:pt>
                <c:pt idx="7">
                  <c:v>-132.56899999999999</c:v>
                </c:pt>
                <c:pt idx="8">
                  <c:v>-131.92699999999999</c:v>
                </c:pt>
                <c:pt idx="9">
                  <c:v>-131.37799999999999</c:v>
                </c:pt>
                <c:pt idx="10">
                  <c:v>-130.74700000000001</c:v>
                </c:pt>
                <c:pt idx="11">
                  <c:v>-130.18199999999999</c:v>
                </c:pt>
                <c:pt idx="12">
                  <c:v>-129.69</c:v>
                </c:pt>
                <c:pt idx="13">
                  <c:v>-129.245</c:v>
                </c:pt>
                <c:pt idx="14">
                  <c:v>-128.81399999999999</c:v>
                </c:pt>
                <c:pt idx="15">
                  <c:v>-128.24</c:v>
                </c:pt>
                <c:pt idx="16">
                  <c:v>-127.8</c:v>
                </c:pt>
                <c:pt idx="17">
                  <c:v>-127.366</c:v>
                </c:pt>
                <c:pt idx="18">
                  <c:v>-127.005</c:v>
                </c:pt>
                <c:pt idx="19">
                  <c:v>-126.56</c:v>
                </c:pt>
                <c:pt idx="20">
                  <c:v>-126.143</c:v>
                </c:pt>
                <c:pt idx="21">
                  <c:v>-125.80200000000001</c:v>
                </c:pt>
                <c:pt idx="22">
                  <c:v>-125.4</c:v>
                </c:pt>
                <c:pt idx="23">
                  <c:v>-124.977</c:v>
                </c:pt>
                <c:pt idx="24">
                  <c:v>-124.601</c:v>
                </c:pt>
                <c:pt idx="25">
                  <c:v>-124.163</c:v>
                </c:pt>
                <c:pt idx="26">
                  <c:v>-123.717</c:v>
                </c:pt>
                <c:pt idx="27">
                  <c:v>-123.348</c:v>
                </c:pt>
                <c:pt idx="28">
                  <c:v>-122.959</c:v>
                </c:pt>
                <c:pt idx="29">
                  <c:v>-122.58199999999999</c:v>
                </c:pt>
                <c:pt idx="30">
                  <c:v>-122.286</c:v>
                </c:pt>
                <c:pt idx="31">
                  <c:v>-121.932</c:v>
                </c:pt>
                <c:pt idx="32">
                  <c:v>-121.578</c:v>
                </c:pt>
                <c:pt idx="33">
                  <c:v>-121.21</c:v>
                </c:pt>
                <c:pt idx="34">
                  <c:v>-120.90600000000001</c:v>
                </c:pt>
                <c:pt idx="35">
                  <c:v>-120.515</c:v>
                </c:pt>
                <c:pt idx="36">
                  <c:v>-120.117</c:v>
                </c:pt>
                <c:pt idx="37">
                  <c:v>-119.708</c:v>
                </c:pt>
                <c:pt idx="38">
                  <c:v>-119.273</c:v>
                </c:pt>
                <c:pt idx="39">
                  <c:v>-118.82299999999999</c:v>
                </c:pt>
                <c:pt idx="40">
                  <c:v>-118.444</c:v>
                </c:pt>
                <c:pt idx="41">
                  <c:v>-117.961</c:v>
                </c:pt>
                <c:pt idx="42">
                  <c:v>-117.52</c:v>
                </c:pt>
                <c:pt idx="43">
                  <c:v>-117.084</c:v>
                </c:pt>
                <c:pt idx="44">
                  <c:v>-116.667</c:v>
                </c:pt>
                <c:pt idx="45">
                  <c:v>-116.223</c:v>
                </c:pt>
                <c:pt idx="46">
                  <c:v>-115.745</c:v>
                </c:pt>
                <c:pt idx="47">
                  <c:v>-115.249</c:v>
                </c:pt>
                <c:pt idx="48">
                  <c:v>-114.824</c:v>
                </c:pt>
                <c:pt idx="49">
                  <c:v>-114.334</c:v>
                </c:pt>
                <c:pt idx="50">
                  <c:v>-113.822</c:v>
                </c:pt>
                <c:pt idx="51">
                  <c:v>-113.318</c:v>
                </c:pt>
                <c:pt idx="52">
                  <c:v>-112.81399999999999</c:v>
                </c:pt>
                <c:pt idx="53">
                  <c:v>-112.31699999999999</c:v>
                </c:pt>
                <c:pt idx="54">
                  <c:v>-111.86799999999999</c:v>
                </c:pt>
                <c:pt idx="55">
                  <c:v>-111.35</c:v>
                </c:pt>
                <c:pt idx="56">
                  <c:v>-110.789</c:v>
                </c:pt>
                <c:pt idx="57">
                  <c:v>-110.267</c:v>
                </c:pt>
                <c:pt idx="58">
                  <c:v>-109.64400000000001</c:v>
                </c:pt>
                <c:pt idx="59">
                  <c:v>-109.07</c:v>
                </c:pt>
                <c:pt idx="60">
                  <c:v>-108.551</c:v>
                </c:pt>
                <c:pt idx="61">
                  <c:v>-108.068</c:v>
                </c:pt>
                <c:pt idx="62">
                  <c:v>-107.54300000000001</c:v>
                </c:pt>
                <c:pt idx="63">
                  <c:v>-107.04600000000001</c:v>
                </c:pt>
                <c:pt idx="64">
                  <c:v>-106.461</c:v>
                </c:pt>
                <c:pt idx="65">
                  <c:v>-105.858</c:v>
                </c:pt>
                <c:pt idx="66">
                  <c:v>-105.324</c:v>
                </c:pt>
                <c:pt idx="67">
                  <c:v>-104.779</c:v>
                </c:pt>
                <c:pt idx="68">
                  <c:v>-104.24299999999999</c:v>
                </c:pt>
                <c:pt idx="69">
                  <c:v>-103.792</c:v>
                </c:pt>
                <c:pt idx="70">
                  <c:v>-103.252</c:v>
                </c:pt>
                <c:pt idx="71">
                  <c:v>-102.673</c:v>
                </c:pt>
                <c:pt idx="72">
                  <c:v>-102.163</c:v>
                </c:pt>
                <c:pt idx="73">
                  <c:v>-101.578</c:v>
                </c:pt>
                <c:pt idx="74">
                  <c:v>-101.11799999999999</c:v>
                </c:pt>
                <c:pt idx="75">
                  <c:v>-100.61199999999999</c:v>
                </c:pt>
                <c:pt idx="76">
                  <c:v>-100.021</c:v>
                </c:pt>
                <c:pt idx="77">
                  <c:v>-99.513599999999997</c:v>
                </c:pt>
                <c:pt idx="78">
                  <c:v>-98.895899999999997</c:v>
                </c:pt>
                <c:pt idx="79">
                  <c:v>-98.250399999999999</c:v>
                </c:pt>
                <c:pt idx="80">
                  <c:v>-97.590199999999996</c:v>
                </c:pt>
                <c:pt idx="81">
                  <c:v>-96.997699999999995</c:v>
                </c:pt>
                <c:pt idx="82">
                  <c:v>-96.333100000000002</c:v>
                </c:pt>
                <c:pt idx="83">
                  <c:v>-95.790599999999998</c:v>
                </c:pt>
                <c:pt idx="84">
                  <c:v>-94.970200000000006</c:v>
                </c:pt>
                <c:pt idx="85">
                  <c:v>-94.200500000000005</c:v>
                </c:pt>
                <c:pt idx="86">
                  <c:v>-93.412300000000002</c:v>
                </c:pt>
                <c:pt idx="87">
                  <c:v>-92.612399999999994</c:v>
                </c:pt>
                <c:pt idx="88">
                  <c:v>-91.733400000000003</c:v>
                </c:pt>
                <c:pt idx="89">
                  <c:v>-90.860200000000006</c:v>
                </c:pt>
                <c:pt idx="90">
                  <c:v>-89.855900000000005</c:v>
                </c:pt>
                <c:pt idx="91">
                  <c:v>-88.839500000000001</c:v>
                </c:pt>
                <c:pt idx="92">
                  <c:v>-87.561599999999999</c:v>
                </c:pt>
                <c:pt idx="93">
                  <c:v>-86.043700000000001</c:v>
                </c:pt>
                <c:pt idx="94">
                  <c:v>-84.413700000000006</c:v>
                </c:pt>
                <c:pt idx="95">
                  <c:v>-82.458100000000002</c:v>
                </c:pt>
                <c:pt idx="96">
                  <c:v>-80.354100000000003</c:v>
                </c:pt>
                <c:pt idx="97">
                  <c:v>-76.870400000000004</c:v>
                </c:pt>
                <c:pt idx="98">
                  <c:v>-73.2744</c:v>
                </c:pt>
                <c:pt idx="99">
                  <c:v>-68.824799999999996</c:v>
                </c:pt>
                <c:pt idx="100">
                  <c:v>-54.697899999999997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'3D-UMa (K=M=10)'!$L$25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(K=M=10)'!$L$29:$L$129</c:f>
              <c:numCache>
                <c:formatCode>0.00_ </c:formatCode>
                <c:ptCount val="101"/>
                <c:pt idx="0">
                  <c:v>-147.43315782679201</c:v>
                </c:pt>
                <c:pt idx="1">
                  <c:v>-140.720804615579</c:v>
                </c:pt>
                <c:pt idx="2">
                  <c:v>-138.37600432443699</c:v>
                </c:pt>
                <c:pt idx="3">
                  <c:v>-136.77679863378401</c:v>
                </c:pt>
                <c:pt idx="4">
                  <c:v>-135.68697024504399</c:v>
                </c:pt>
                <c:pt idx="5">
                  <c:v>-134.59714185630301</c:v>
                </c:pt>
                <c:pt idx="6">
                  <c:v>-133.848736821708</c:v>
                </c:pt>
                <c:pt idx="7">
                  <c:v>-133.13436192560599</c:v>
                </c:pt>
                <c:pt idx="8">
                  <c:v>-132.419987029504</c:v>
                </c:pt>
                <c:pt idx="9">
                  <c:v>-131.717875242384</c:v>
                </c:pt>
                <c:pt idx="10">
                  <c:v>-131.18858345624199</c:v>
                </c:pt>
                <c:pt idx="11">
                  <c:v>-130.6592916701</c:v>
                </c:pt>
                <c:pt idx="12">
                  <c:v>-130.12999988395799</c:v>
                </c:pt>
                <c:pt idx="13">
                  <c:v>-129.60070809781601</c:v>
                </c:pt>
                <c:pt idx="14">
                  <c:v>-129.071416311674</c:v>
                </c:pt>
                <c:pt idx="15">
                  <c:v>-128.61497287273099</c:v>
                </c:pt>
                <c:pt idx="16">
                  <c:v>-128.16852991752799</c:v>
                </c:pt>
                <c:pt idx="17">
                  <c:v>-127.72208696232499</c:v>
                </c:pt>
                <c:pt idx="18">
                  <c:v>-127.275644007121</c:v>
                </c:pt>
                <c:pt idx="19">
                  <c:v>-126.82920105191801</c:v>
                </c:pt>
                <c:pt idx="20">
                  <c:v>-126.382758096714</c:v>
                </c:pt>
                <c:pt idx="21">
                  <c:v>-125.956975197543</c:v>
                </c:pt>
                <c:pt idx="22">
                  <c:v>-125.53884321439899</c:v>
                </c:pt>
                <c:pt idx="23">
                  <c:v>-125.120711231255</c:v>
                </c:pt>
                <c:pt idx="24">
                  <c:v>-124.702579248112</c:v>
                </c:pt>
                <c:pt idx="25">
                  <c:v>-124.28444726496799</c:v>
                </c:pt>
                <c:pt idx="26">
                  <c:v>-123.866315281824</c:v>
                </c:pt>
                <c:pt idx="27">
                  <c:v>-123.451092870634</c:v>
                </c:pt>
                <c:pt idx="28">
                  <c:v>-123.05071927718301</c:v>
                </c:pt>
                <c:pt idx="29">
                  <c:v>-122.65034568373299</c:v>
                </c:pt>
                <c:pt idx="30">
                  <c:v>-122.249972090282</c:v>
                </c:pt>
                <c:pt idx="31">
                  <c:v>-121.84959849683101</c:v>
                </c:pt>
                <c:pt idx="32">
                  <c:v>-121.44922490338</c:v>
                </c:pt>
                <c:pt idx="33">
                  <c:v>-121.04885130993</c:v>
                </c:pt>
                <c:pt idx="34">
                  <c:v>-120.641692414839</c:v>
                </c:pt>
                <c:pt idx="35">
                  <c:v>-120.219195369068</c:v>
                </c:pt>
                <c:pt idx="36">
                  <c:v>-119.796698323298</c:v>
                </c:pt>
                <c:pt idx="37">
                  <c:v>-119.37420127752701</c:v>
                </c:pt>
                <c:pt idx="38">
                  <c:v>-118.951704231756</c:v>
                </c:pt>
                <c:pt idx="39">
                  <c:v>-118.529207185985</c:v>
                </c:pt>
                <c:pt idx="40">
                  <c:v>-118.106710140215</c:v>
                </c:pt>
                <c:pt idx="41">
                  <c:v>-117.644313641732</c:v>
                </c:pt>
                <c:pt idx="42">
                  <c:v>-117.17247429682</c:v>
                </c:pt>
                <c:pt idx="43">
                  <c:v>-116.700634951909</c:v>
                </c:pt>
                <c:pt idx="44">
                  <c:v>-116.228795606997</c:v>
                </c:pt>
                <c:pt idx="45">
                  <c:v>-115.756956262085</c:v>
                </c:pt>
                <c:pt idx="46">
                  <c:v>-115.285116917173</c:v>
                </c:pt>
                <c:pt idx="47">
                  <c:v>-114.77716210942801</c:v>
                </c:pt>
                <c:pt idx="48">
                  <c:v>-114.26884551563499</c:v>
                </c:pt>
                <c:pt idx="49">
                  <c:v>-113.760528921841</c:v>
                </c:pt>
                <c:pt idx="50">
                  <c:v>-113.252212328048</c:v>
                </c:pt>
                <c:pt idx="51">
                  <c:v>-112.74389573425501</c:v>
                </c:pt>
                <c:pt idx="52">
                  <c:v>-112.20554134358299</c:v>
                </c:pt>
                <c:pt idx="53">
                  <c:v>-111.646233880201</c:v>
                </c:pt>
                <c:pt idx="54">
                  <c:v>-111.08692641682001</c:v>
                </c:pt>
                <c:pt idx="55">
                  <c:v>-110.52761895343799</c:v>
                </c:pt>
                <c:pt idx="56">
                  <c:v>-109.968311490056</c:v>
                </c:pt>
                <c:pt idx="57">
                  <c:v>-109.4019847568</c:v>
                </c:pt>
                <c:pt idx="58">
                  <c:v>-108.832362111929</c:v>
                </c:pt>
                <c:pt idx="59">
                  <c:v>-108.262739467058</c:v>
                </c:pt>
                <c:pt idx="60">
                  <c:v>-107.69311682218699</c:v>
                </c:pt>
                <c:pt idx="61">
                  <c:v>-107.123494177316</c:v>
                </c:pt>
                <c:pt idx="62">
                  <c:v>-106.556475258799</c:v>
                </c:pt>
                <c:pt idx="63">
                  <c:v>-105.989877508159</c:v>
                </c:pt>
                <c:pt idx="64">
                  <c:v>-105.423279757518</c:v>
                </c:pt>
                <c:pt idx="65">
                  <c:v>-104.85668200687699</c:v>
                </c:pt>
                <c:pt idx="66">
                  <c:v>-104.29039149436301</c:v>
                </c:pt>
                <c:pt idx="67">
                  <c:v>-103.7438463085</c:v>
                </c:pt>
                <c:pt idx="68">
                  <c:v>-103.197301122637</c:v>
                </c:pt>
                <c:pt idx="69">
                  <c:v>-102.650755936773</c:v>
                </c:pt>
                <c:pt idx="70">
                  <c:v>-102.10421075091</c:v>
                </c:pt>
                <c:pt idx="71">
                  <c:v>-101.557665565047</c:v>
                </c:pt>
                <c:pt idx="72">
                  <c:v>-100.987538726888</c:v>
                </c:pt>
                <c:pt idx="73">
                  <c:v>-100.417224096214</c:v>
                </c:pt>
                <c:pt idx="74">
                  <c:v>-99.846909465540605</c:v>
                </c:pt>
                <c:pt idx="75">
                  <c:v>-99.276594834867097</c:v>
                </c:pt>
                <c:pt idx="76">
                  <c:v>-98.691321157880694</c:v>
                </c:pt>
                <c:pt idx="77">
                  <c:v>-98.037077236587706</c:v>
                </c:pt>
                <c:pt idx="78">
                  <c:v>-97.382833315294704</c:v>
                </c:pt>
                <c:pt idx="79">
                  <c:v>-96.728589394001702</c:v>
                </c:pt>
                <c:pt idx="80">
                  <c:v>-96.0743454727086</c:v>
                </c:pt>
                <c:pt idx="81">
                  <c:v>-95.321121554765</c:v>
                </c:pt>
                <c:pt idx="82">
                  <c:v>-94.566074335055205</c:v>
                </c:pt>
                <c:pt idx="83">
                  <c:v>-93.811027115345496</c:v>
                </c:pt>
                <c:pt idx="84">
                  <c:v>-93.0166464204665</c:v>
                </c:pt>
                <c:pt idx="85">
                  <c:v>-92.147860965943394</c:v>
                </c:pt>
                <c:pt idx="86">
                  <c:v>-91.279075511420203</c:v>
                </c:pt>
                <c:pt idx="87">
                  <c:v>-90.384602432478303</c:v>
                </c:pt>
                <c:pt idx="88">
                  <c:v>-89.377533213573301</c:v>
                </c:pt>
                <c:pt idx="89">
                  <c:v>-88.370463994668299</c:v>
                </c:pt>
                <c:pt idx="90">
                  <c:v>-87.282160204771003</c:v>
                </c:pt>
                <c:pt idx="91">
                  <c:v>-86.098345793616005</c:v>
                </c:pt>
                <c:pt idx="92">
                  <c:v>-84.859052486200497</c:v>
                </c:pt>
                <c:pt idx="93">
                  <c:v>-83.280329393342896</c:v>
                </c:pt>
                <c:pt idx="94">
                  <c:v>-81.559059038277297</c:v>
                </c:pt>
                <c:pt idx="95">
                  <c:v>-79.625275905834997</c:v>
                </c:pt>
                <c:pt idx="96">
                  <c:v>-77.040350136641706</c:v>
                </c:pt>
                <c:pt idx="97">
                  <c:v>-74.278673469021101</c:v>
                </c:pt>
                <c:pt idx="98">
                  <c:v>-70.9186332096602</c:v>
                </c:pt>
                <c:pt idx="99">
                  <c:v>-66.494211603740894</c:v>
                </c:pt>
                <c:pt idx="100">
                  <c:v>-49.390407000000003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'3D-UMa (K=M=10)'!$M$25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'3D-UMa (K=M=10)'!$M$29:$M$129</c:f>
              <c:numCache>
                <c:formatCode>0.00_ </c:formatCode>
                <c:ptCount val="101"/>
                <c:pt idx="0">
                  <c:v>-152.91963736699</c:v>
                </c:pt>
                <c:pt idx="1">
                  <c:v>-137.69436475954805</c:v>
                </c:pt>
                <c:pt idx="2">
                  <c:v>-135.57573149586813</c:v>
                </c:pt>
                <c:pt idx="3">
                  <c:v>-134.17388106411423</c:v>
                </c:pt>
                <c:pt idx="4">
                  <c:v>-133.10316976961221</c:v>
                </c:pt>
                <c:pt idx="5">
                  <c:v>-132.1776580292989</c:v>
                </c:pt>
                <c:pt idx="6">
                  <c:v>-131.3969934467431</c:v>
                </c:pt>
                <c:pt idx="7">
                  <c:v>-130.70227167000664</c:v>
                </c:pt>
                <c:pt idx="8">
                  <c:v>-130.11741909580817</c:v>
                </c:pt>
                <c:pt idx="9">
                  <c:v>-129.55989431778531</c:v>
                </c:pt>
                <c:pt idx="10">
                  <c:v>-129.04378599109251</c:v>
                </c:pt>
                <c:pt idx="11">
                  <c:v>-128.51447889184269</c:v>
                </c:pt>
                <c:pt idx="12">
                  <c:v>-128.00864059441832</c:v>
                </c:pt>
                <c:pt idx="13">
                  <c:v>-127.540930904172</c:v>
                </c:pt>
                <c:pt idx="14">
                  <c:v>-127.100773032688</c:v>
                </c:pt>
                <c:pt idx="15">
                  <c:v>-126.6645578935868</c:v>
                </c:pt>
                <c:pt idx="16">
                  <c:v>-126.26828517998844</c:v>
                </c:pt>
                <c:pt idx="17">
                  <c:v>-125.84914204951984</c:v>
                </c:pt>
                <c:pt idx="18">
                  <c:v>-125.39141871065571</c:v>
                </c:pt>
                <c:pt idx="19">
                  <c:v>-124.98287690680981</c:v>
                </c:pt>
                <c:pt idx="20">
                  <c:v>-124.569263774221</c:v>
                </c:pt>
                <c:pt idx="21">
                  <c:v>-124.20702283001232</c:v>
                </c:pt>
                <c:pt idx="22">
                  <c:v>-123.79344956271905</c:v>
                </c:pt>
                <c:pt idx="23">
                  <c:v>-123.43341404640164</c:v>
                </c:pt>
                <c:pt idx="24">
                  <c:v>-123.07927122706</c:v>
                </c:pt>
                <c:pt idx="25">
                  <c:v>-122.699159337121</c:v>
                </c:pt>
                <c:pt idx="26">
                  <c:v>-122.33348201865174</c:v>
                </c:pt>
                <c:pt idx="27">
                  <c:v>-121.93060643489328</c:v>
                </c:pt>
                <c:pt idx="28">
                  <c:v>-121.55300284617979</c:v>
                </c:pt>
                <c:pt idx="29">
                  <c:v>-121.21246954077371</c:v>
                </c:pt>
                <c:pt idx="30">
                  <c:v>-120.83542527977851</c:v>
                </c:pt>
                <c:pt idx="31">
                  <c:v>-120.44194152981491</c:v>
                </c:pt>
                <c:pt idx="32">
                  <c:v>-120.05512053560024</c:v>
                </c:pt>
                <c:pt idx="33">
                  <c:v>-119.63605988876922</c:v>
                </c:pt>
                <c:pt idx="34">
                  <c:v>-119.2733159115224</c:v>
                </c:pt>
                <c:pt idx="35">
                  <c:v>-118.86345232905239</c:v>
                </c:pt>
                <c:pt idx="36">
                  <c:v>-118.41500730689572</c:v>
                </c:pt>
                <c:pt idx="37">
                  <c:v>-118.0537840836606</c:v>
                </c:pt>
                <c:pt idx="38">
                  <c:v>-117.63052657762518</c:v>
                </c:pt>
                <c:pt idx="39">
                  <c:v>-117.229585372732</c:v>
                </c:pt>
                <c:pt idx="40">
                  <c:v>-116.810604182113</c:v>
                </c:pt>
                <c:pt idx="41">
                  <c:v>-116.36112103711648</c:v>
                </c:pt>
                <c:pt idx="42">
                  <c:v>-115.90963923004973</c:v>
                </c:pt>
                <c:pt idx="43">
                  <c:v>-115.43538489226908</c:v>
                </c:pt>
                <c:pt idx="44">
                  <c:v>-115.0084134592452</c:v>
                </c:pt>
                <c:pt idx="45">
                  <c:v>-114.53815116896659</c:v>
                </c:pt>
                <c:pt idx="46">
                  <c:v>-114.07536496474364</c:v>
                </c:pt>
                <c:pt idx="47">
                  <c:v>-113.58444332411079</c:v>
                </c:pt>
                <c:pt idx="48">
                  <c:v>-113.02444855419613</c:v>
                </c:pt>
                <c:pt idx="49">
                  <c:v>-112.5156989490095</c:v>
                </c:pt>
                <c:pt idx="50">
                  <c:v>-111.99036304425699</c:v>
                </c:pt>
                <c:pt idx="51">
                  <c:v>-111.51289984334568</c:v>
                </c:pt>
                <c:pt idx="52">
                  <c:v>-110.96350495406648</c:v>
                </c:pt>
                <c:pt idx="53">
                  <c:v>-110.43979757542984</c:v>
                </c:pt>
                <c:pt idx="54">
                  <c:v>-109.8806597619497</c:v>
                </c:pt>
                <c:pt idx="55">
                  <c:v>-109.27891270468859</c:v>
                </c:pt>
                <c:pt idx="56">
                  <c:v>-108.74111173064705</c:v>
                </c:pt>
                <c:pt idx="57">
                  <c:v>-108.16854013969142</c:v>
                </c:pt>
                <c:pt idx="58">
                  <c:v>-107.6284416255662</c:v>
                </c:pt>
                <c:pt idx="59">
                  <c:v>-107.01694182588361</c:v>
                </c:pt>
                <c:pt idx="60">
                  <c:v>-106.455118792363</c:v>
                </c:pt>
                <c:pt idx="61">
                  <c:v>-105.8629766938284</c:v>
                </c:pt>
                <c:pt idx="62">
                  <c:v>-105.31104588820391</c:v>
                </c:pt>
                <c:pt idx="63">
                  <c:v>-104.81069152945661</c:v>
                </c:pt>
                <c:pt idx="64">
                  <c:v>-104.286543601093</c:v>
                </c:pt>
                <c:pt idx="65">
                  <c:v>-103.74130272605869</c:v>
                </c:pt>
                <c:pt idx="66">
                  <c:v>-103.22994028671123</c:v>
                </c:pt>
                <c:pt idx="67">
                  <c:v>-102.63706561902004</c:v>
                </c:pt>
                <c:pt idx="68">
                  <c:v>-102.08338987076291</c:v>
                </c:pt>
                <c:pt idx="69">
                  <c:v>-101.5585866701862</c:v>
                </c:pt>
                <c:pt idx="70">
                  <c:v>-101.05328212498129</c:v>
                </c:pt>
                <c:pt idx="71">
                  <c:v>-100.48320162056409</c:v>
                </c:pt>
                <c:pt idx="72">
                  <c:v>-99.895045361820678</c:v>
                </c:pt>
                <c:pt idx="73">
                  <c:v>-99.345922430611637</c:v>
                </c:pt>
                <c:pt idx="74">
                  <c:v>-98.77670140156475</c:v>
                </c:pt>
                <c:pt idx="75">
                  <c:v>-98.164868238524406</c:v>
                </c:pt>
                <c:pt idx="76">
                  <c:v>-97.538211924418817</c:v>
                </c:pt>
                <c:pt idx="77">
                  <c:v>-96.886892883106086</c:v>
                </c:pt>
                <c:pt idx="78">
                  <c:v>-96.238965436488556</c:v>
                </c:pt>
                <c:pt idx="79">
                  <c:v>-95.55754017782327</c:v>
                </c:pt>
                <c:pt idx="80">
                  <c:v>-94.8579760548065</c:v>
                </c:pt>
                <c:pt idx="81">
                  <c:v>-94.141850668464684</c:v>
                </c:pt>
                <c:pt idx="82">
                  <c:v>-93.388829667639783</c:v>
                </c:pt>
                <c:pt idx="83">
                  <c:v>-92.682056504367822</c:v>
                </c:pt>
                <c:pt idx="84">
                  <c:v>-91.983832155500764</c:v>
                </c:pt>
                <c:pt idx="85">
                  <c:v>-91.18112753384797</c:v>
                </c:pt>
                <c:pt idx="86">
                  <c:v>-90.240813822834738</c:v>
                </c:pt>
                <c:pt idx="87">
                  <c:v>-89.316930981985195</c:v>
                </c:pt>
                <c:pt idx="88">
                  <c:v>-88.33958494555992</c:v>
                </c:pt>
                <c:pt idx="89">
                  <c:v>-87.305338090855997</c:v>
                </c:pt>
                <c:pt idx="90">
                  <c:v>-86.193988461710163</c:v>
                </c:pt>
                <c:pt idx="91">
                  <c:v>-84.927667098566886</c:v>
                </c:pt>
                <c:pt idx="92">
                  <c:v>-83.674321363220159</c:v>
                </c:pt>
                <c:pt idx="93">
                  <c:v>-82.258714779338945</c:v>
                </c:pt>
                <c:pt idx="94">
                  <c:v>-80.489949387698033</c:v>
                </c:pt>
                <c:pt idx="95">
                  <c:v>-78.401351658706318</c:v>
                </c:pt>
                <c:pt idx="96">
                  <c:v>-76.241520766954636</c:v>
                </c:pt>
                <c:pt idx="97">
                  <c:v>-73.419915781073229</c:v>
                </c:pt>
                <c:pt idx="98">
                  <c:v>-69.95106609923954</c:v>
                </c:pt>
                <c:pt idx="99">
                  <c:v>-65.546009137983006</c:v>
                </c:pt>
                <c:pt idx="100">
                  <c:v>-51.470011223632198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'3D-UMa (K=M=10)'!$N$25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'3D-UMa (K=M=10)'!$N$29:$N$129</c:f>
              <c:numCache>
                <c:formatCode>0.00_ </c:formatCode>
                <c:ptCount val="101"/>
                <c:pt idx="0">
                  <c:v>-154.80000000000001</c:v>
                </c:pt>
                <c:pt idx="1">
                  <c:v>-137.72040000000001</c:v>
                </c:pt>
                <c:pt idx="2">
                  <c:v>-135.55020000000002</c:v>
                </c:pt>
                <c:pt idx="3">
                  <c:v>-134.24030000000002</c:v>
                </c:pt>
                <c:pt idx="4">
                  <c:v>-133.21080000000001</c:v>
                </c:pt>
                <c:pt idx="5">
                  <c:v>-132.3305</c:v>
                </c:pt>
                <c:pt idx="6">
                  <c:v>-131.5806</c:v>
                </c:pt>
                <c:pt idx="7">
                  <c:v>-130.87</c:v>
                </c:pt>
                <c:pt idx="8">
                  <c:v>-130.35</c:v>
                </c:pt>
                <c:pt idx="9">
                  <c:v>-129.7509</c:v>
                </c:pt>
                <c:pt idx="10">
                  <c:v>-129.221</c:v>
                </c:pt>
                <c:pt idx="11">
                  <c:v>-128.66999999999999</c:v>
                </c:pt>
                <c:pt idx="12">
                  <c:v>-128.18</c:v>
                </c:pt>
                <c:pt idx="13">
                  <c:v>-127.77</c:v>
                </c:pt>
                <c:pt idx="14">
                  <c:v>-127.35</c:v>
                </c:pt>
                <c:pt idx="15">
                  <c:v>-126.93</c:v>
                </c:pt>
                <c:pt idx="16">
                  <c:v>-126.4716</c:v>
                </c:pt>
                <c:pt idx="17">
                  <c:v>-126.0117</c:v>
                </c:pt>
                <c:pt idx="18">
                  <c:v>-125.64</c:v>
                </c:pt>
                <c:pt idx="19">
                  <c:v>-125.23</c:v>
                </c:pt>
                <c:pt idx="20">
                  <c:v>-124.762</c:v>
                </c:pt>
                <c:pt idx="21">
                  <c:v>-124.4221</c:v>
                </c:pt>
                <c:pt idx="22">
                  <c:v>-124.03</c:v>
                </c:pt>
                <c:pt idx="23">
                  <c:v>-123.69</c:v>
                </c:pt>
                <c:pt idx="24">
                  <c:v>-123.3</c:v>
                </c:pt>
                <c:pt idx="25">
                  <c:v>-122.91249999999999</c:v>
                </c:pt>
                <c:pt idx="26">
                  <c:v>-122.51260000000001</c:v>
                </c:pt>
                <c:pt idx="27">
                  <c:v>-122.16</c:v>
                </c:pt>
                <c:pt idx="28">
                  <c:v>-121.75279999999999</c:v>
                </c:pt>
                <c:pt idx="29">
                  <c:v>-121.34</c:v>
                </c:pt>
                <c:pt idx="30">
                  <c:v>-120.983</c:v>
                </c:pt>
                <c:pt idx="31">
                  <c:v>-120.64</c:v>
                </c:pt>
                <c:pt idx="32">
                  <c:v>-120.2332</c:v>
                </c:pt>
                <c:pt idx="33">
                  <c:v>-119.92</c:v>
                </c:pt>
                <c:pt idx="34">
                  <c:v>-119.5</c:v>
                </c:pt>
                <c:pt idx="35">
                  <c:v>-119.06700000000001</c:v>
                </c:pt>
                <c:pt idx="36">
                  <c:v>-118.59</c:v>
                </c:pt>
                <c:pt idx="37">
                  <c:v>-118.12</c:v>
                </c:pt>
                <c:pt idx="38">
                  <c:v>-117.69</c:v>
                </c:pt>
                <c:pt idx="39">
                  <c:v>-117.26</c:v>
                </c:pt>
                <c:pt idx="40">
                  <c:v>-116.804</c:v>
                </c:pt>
                <c:pt idx="41">
                  <c:v>-116.37</c:v>
                </c:pt>
                <c:pt idx="42">
                  <c:v>-115.9842</c:v>
                </c:pt>
                <c:pt idx="43">
                  <c:v>-115.51430000000001</c:v>
                </c:pt>
                <c:pt idx="44">
                  <c:v>-115.1</c:v>
                </c:pt>
                <c:pt idx="45">
                  <c:v>-114.62</c:v>
                </c:pt>
                <c:pt idx="46">
                  <c:v>-114.17</c:v>
                </c:pt>
                <c:pt idx="47">
                  <c:v>-113.69</c:v>
                </c:pt>
                <c:pt idx="48">
                  <c:v>-113.1448</c:v>
                </c:pt>
                <c:pt idx="49">
                  <c:v>-112.66</c:v>
                </c:pt>
                <c:pt idx="50">
                  <c:v>-112.07</c:v>
                </c:pt>
                <c:pt idx="51">
                  <c:v>-111.56</c:v>
                </c:pt>
                <c:pt idx="52">
                  <c:v>-111</c:v>
                </c:pt>
                <c:pt idx="53">
                  <c:v>-110.39</c:v>
                </c:pt>
                <c:pt idx="54">
                  <c:v>-109.88</c:v>
                </c:pt>
                <c:pt idx="55">
                  <c:v>-109.25099999999999</c:v>
                </c:pt>
                <c:pt idx="56">
                  <c:v>-108.73</c:v>
                </c:pt>
                <c:pt idx="57">
                  <c:v>-108.1</c:v>
                </c:pt>
                <c:pt idx="58">
                  <c:v>-107.54</c:v>
                </c:pt>
                <c:pt idx="59">
                  <c:v>-107</c:v>
                </c:pt>
                <c:pt idx="60">
                  <c:v>-106.386</c:v>
                </c:pt>
                <c:pt idx="61">
                  <c:v>-105.92</c:v>
                </c:pt>
                <c:pt idx="62">
                  <c:v>-105.3524</c:v>
                </c:pt>
                <c:pt idx="63">
                  <c:v>-104.77</c:v>
                </c:pt>
                <c:pt idx="64">
                  <c:v>-104.22</c:v>
                </c:pt>
                <c:pt idx="65">
                  <c:v>-103.68</c:v>
                </c:pt>
                <c:pt idx="66">
                  <c:v>-103.0598</c:v>
                </c:pt>
                <c:pt idx="67">
                  <c:v>-102.55669999999999</c:v>
                </c:pt>
                <c:pt idx="68">
                  <c:v>-102.03359999999999</c:v>
                </c:pt>
                <c:pt idx="69">
                  <c:v>-101.47</c:v>
                </c:pt>
                <c:pt idx="70">
                  <c:v>-100.947</c:v>
                </c:pt>
                <c:pt idx="71">
                  <c:v>-100.36</c:v>
                </c:pt>
                <c:pt idx="72">
                  <c:v>-99.92</c:v>
                </c:pt>
                <c:pt idx="73">
                  <c:v>-99.36</c:v>
                </c:pt>
                <c:pt idx="74">
                  <c:v>-98.76</c:v>
                </c:pt>
                <c:pt idx="75">
                  <c:v>-98.14500000000001</c:v>
                </c:pt>
                <c:pt idx="76">
                  <c:v>-97.59</c:v>
                </c:pt>
                <c:pt idx="77">
                  <c:v>-96.95</c:v>
                </c:pt>
                <c:pt idx="78">
                  <c:v>-96.317799999999977</c:v>
                </c:pt>
                <c:pt idx="79">
                  <c:v>-95.635799999999989</c:v>
                </c:pt>
                <c:pt idx="80">
                  <c:v>-94.97</c:v>
                </c:pt>
                <c:pt idx="81">
                  <c:v>-94.348099999999988</c:v>
                </c:pt>
                <c:pt idx="82">
                  <c:v>-93.62</c:v>
                </c:pt>
                <c:pt idx="83">
                  <c:v>-92.81</c:v>
                </c:pt>
                <c:pt idx="84">
                  <c:v>-92.1584</c:v>
                </c:pt>
                <c:pt idx="85">
                  <c:v>-91.317000000000007</c:v>
                </c:pt>
                <c:pt idx="86">
                  <c:v>-90.418600000000012</c:v>
                </c:pt>
                <c:pt idx="87">
                  <c:v>-89.29740000000001</c:v>
                </c:pt>
                <c:pt idx="88">
                  <c:v>-88.468799999999987</c:v>
                </c:pt>
                <c:pt idx="89">
                  <c:v>-87.488899999999987</c:v>
                </c:pt>
                <c:pt idx="90">
                  <c:v>-86.527999999999992</c:v>
                </c:pt>
                <c:pt idx="91">
                  <c:v>-85.368200000000002</c:v>
                </c:pt>
                <c:pt idx="92">
                  <c:v>-83.769199999999998</c:v>
                </c:pt>
                <c:pt idx="93">
                  <c:v>-82.44</c:v>
                </c:pt>
                <c:pt idx="94">
                  <c:v>-80.778800000000018</c:v>
                </c:pt>
                <c:pt idx="95">
                  <c:v>-79.11</c:v>
                </c:pt>
                <c:pt idx="96">
                  <c:v>-76.958800000000025</c:v>
                </c:pt>
                <c:pt idx="97">
                  <c:v>-73.874900000000196</c:v>
                </c:pt>
                <c:pt idx="98">
                  <c:v>-69.739199999999983</c:v>
                </c:pt>
                <c:pt idx="99">
                  <c:v>-64.849799999999988</c:v>
                </c:pt>
                <c:pt idx="100">
                  <c:v>-51.08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(K=M=10)'!$O$25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(K=M=10)'!$O$29:$O$129</c:f>
              <c:numCache>
                <c:formatCode>0.00_ </c:formatCode>
                <c:ptCount val="101"/>
                <c:pt idx="0">
                  <c:v>-150.74</c:v>
                </c:pt>
                <c:pt idx="1">
                  <c:v>-138.40299999999999</c:v>
                </c:pt>
                <c:pt idx="2">
                  <c:v>-135.90299999999999</c:v>
                </c:pt>
                <c:pt idx="3">
                  <c:v>-134.2945</c:v>
                </c:pt>
                <c:pt idx="4">
                  <c:v>-133.25200000000001</c:v>
                </c:pt>
                <c:pt idx="5">
                  <c:v>-132.3955</c:v>
                </c:pt>
                <c:pt idx="6">
                  <c:v>-131.69499999999999</c:v>
                </c:pt>
                <c:pt idx="7">
                  <c:v>-131.07249999999999</c:v>
                </c:pt>
                <c:pt idx="8">
                  <c:v>-130.4265</c:v>
                </c:pt>
                <c:pt idx="9">
                  <c:v>-129.84399999999999</c:v>
                </c:pt>
                <c:pt idx="10">
                  <c:v>-129.15299999999999</c:v>
                </c:pt>
                <c:pt idx="11">
                  <c:v>-128.49199999999999</c:v>
                </c:pt>
                <c:pt idx="12">
                  <c:v>-128.048</c:v>
                </c:pt>
                <c:pt idx="13">
                  <c:v>-127.60599999999999</c:v>
                </c:pt>
                <c:pt idx="14">
                  <c:v>-127.11450000000001</c:v>
                </c:pt>
                <c:pt idx="15">
                  <c:v>-126.7375</c:v>
                </c:pt>
                <c:pt idx="16">
                  <c:v>-126.389</c:v>
                </c:pt>
                <c:pt idx="17">
                  <c:v>-126.0215</c:v>
                </c:pt>
                <c:pt idx="18">
                  <c:v>-125.69799999999999</c:v>
                </c:pt>
                <c:pt idx="19">
                  <c:v>-125.3105</c:v>
                </c:pt>
                <c:pt idx="20">
                  <c:v>-124.8595</c:v>
                </c:pt>
                <c:pt idx="21">
                  <c:v>-124.4725</c:v>
                </c:pt>
                <c:pt idx="22">
                  <c:v>-123.977</c:v>
                </c:pt>
                <c:pt idx="23">
                  <c:v>-123.5735</c:v>
                </c:pt>
                <c:pt idx="24">
                  <c:v>-123.249</c:v>
                </c:pt>
                <c:pt idx="25">
                  <c:v>-122.86</c:v>
                </c:pt>
                <c:pt idx="26">
                  <c:v>-122.54349999999999</c:v>
                </c:pt>
                <c:pt idx="27">
                  <c:v>-122.178</c:v>
                </c:pt>
                <c:pt idx="28">
                  <c:v>-121.76900000000001</c:v>
                </c:pt>
                <c:pt idx="29">
                  <c:v>-121.358</c:v>
                </c:pt>
                <c:pt idx="30">
                  <c:v>-120.96550000000001</c:v>
                </c:pt>
                <c:pt idx="31">
                  <c:v>-120.646</c:v>
                </c:pt>
                <c:pt idx="32">
                  <c:v>-120.267</c:v>
                </c:pt>
                <c:pt idx="33">
                  <c:v>-119.8595</c:v>
                </c:pt>
                <c:pt idx="34">
                  <c:v>-119.526</c:v>
                </c:pt>
                <c:pt idx="35">
                  <c:v>-119.07250000000001</c:v>
                </c:pt>
                <c:pt idx="36">
                  <c:v>-118.73399999999999</c:v>
                </c:pt>
                <c:pt idx="37">
                  <c:v>-118.33450000000001</c:v>
                </c:pt>
                <c:pt idx="38">
                  <c:v>-117.8665</c:v>
                </c:pt>
                <c:pt idx="39">
                  <c:v>-117.4055</c:v>
                </c:pt>
                <c:pt idx="40">
                  <c:v>-116.9615</c:v>
                </c:pt>
                <c:pt idx="41">
                  <c:v>-116.602</c:v>
                </c:pt>
                <c:pt idx="42">
                  <c:v>-116.12050000000001</c:v>
                </c:pt>
                <c:pt idx="43">
                  <c:v>-115.65600000000001</c:v>
                </c:pt>
                <c:pt idx="44">
                  <c:v>-115.22150000000001</c:v>
                </c:pt>
                <c:pt idx="45">
                  <c:v>-114.8205</c:v>
                </c:pt>
                <c:pt idx="46">
                  <c:v>-114.23350000000001</c:v>
                </c:pt>
                <c:pt idx="47">
                  <c:v>-113.818</c:v>
                </c:pt>
                <c:pt idx="48">
                  <c:v>-113.1425</c:v>
                </c:pt>
                <c:pt idx="49">
                  <c:v>-112.721</c:v>
                </c:pt>
                <c:pt idx="50">
                  <c:v>-112.18899999999999</c:v>
                </c:pt>
                <c:pt idx="51">
                  <c:v>-111.679</c:v>
                </c:pt>
                <c:pt idx="52">
                  <c:v>-111.13500000000001</c:v>
                </c:pt>
                <c:pt idx="53">
                  <c:v>-110.55200000000001</c:v>
                </c:pt>
                <c:pt idx="54">
                  <c:v>-109.9755</c:v>
                </c:pt>
                <c:pt idx="55">
                  <c:v>-109.413</c:v>
                </c:pt>
                <c:pt idx="56">
                  <c:v>-108.9265</c:v>
                </c:pt>
                <c:pt idx="57">
                  <c:v>-108.285</c:v>
                </c:pt>
                <c:pt idx="58">
                  <c:v>-107.7265</c:v>
                </c:pt>
                <c:pt idx="59">
                  <c:v>-107.1365</c:v>
                </c:pt>
                <c:pt idx="60">
                  <c:v>-106.5355</c:v>
                </c:pt>
                <c:pt idx="61">
                  <c:v>-105.97799999999999</c:v>
                </c:pt>
                <c:pt idx="62">
                  <c:v>-105.4605</c:v>
                </c:pt>
                <c:pt idx="63">
                  <c:v>-104.7865</c:v>
                </c:pt>
                <c:pt idx="64">
                  <c:v>-104.078</c:v>
                </c:pt>
                <c:pt idx="65">
                  <c:v>-103.67149999999999</c:v>
                </c:pt>
                <c:pt idx="66">
                  <c:v>-103.1425</c:v>
                </c:pt>
                <c:pt idx="67">
                  <c:v>-102.40049999999999</c:v>
                </c:pt>
                <c:pt idx="68">
                  <c:v>-101.726</c:v>
                </c:pt>
                <c:pt idx="69">
                  <c:v>-101.187</c:v>
                </c:pt>
                <c:pt idx="70">
                  <c:v>-100.7315</c:v>
                </c:pt>
                <c:pt idx="71">
                  <c:v>-100.3115</c:v>
                </c:pt>
                <c:pt idx="72">
                  <c:v>-99.911500000000004</c:v>
                </c:pt>
                <c:pt idx="73">
                  <c:v>-99.401499999999999</c:v>
                </c:pt>
                <c:pt idx="74">
                  <c:v>-98.770499999999998</c:v>
                </c:pt>
                <c:pt idx="75">
                  <c:v>-98.262</c:v>
                </c:pt>
                <c:pt idx="76">
                  <c:v>-97.589500000000001</c:v>
                </c:pt>
                <c:pt idx="77">
                  <c:v>-97.06</c:v>
                </c:pt>
                <c:pt idx="78">
                  <c:v>-96.295000000000002</c:v>
                </c:pt>
                <c:pt idx="79">
                  <c:v>-95.6785</c:v>
                </c:pt>
                <c:pt idx="80">
                  <c:v>-94.9345</c:v>
                </c:pt>
                <c:pt idx="81">
                  <c:v>-94.165000000000006</c:v>
                </c:pt>
                <c:pt idx="82">
                  <c:v>-93.290999999999997</c:v>
                </c:pt>
                <c:pt idx="83">
                  <c:v>-92.5655</c:v>
                </c:pt>
                <c:pt idx="84">
                  <c:v>-91.762500000000003</c:v>
                </c:pt>
                <c:pt idx="85">
                  <c:v>-91.022999999999996</c:v>
                </c:pt>
                <c:pt idx="86">
                  <c:v>-90.183499999999995</c:v>
                </c:pt>
                <c:pt idx="87">
                  <c:v>-89.334999999999994</c:v>
                </c:pt>
                <c:pt idx="88">
                  <c:v>-87.966999999999999</c:v>
                </c:pt>
                <c:pt idx="89">
                  <c:v>-86.941000000000003</c:v>
                </c:pt>
                <c:pt idx="90">
                  <c:v>-85.602000000000004</c:v>
                </c:pt>
                <c:pt idx="91">
                  <c:v>-84.453500000000005</c:v>
                </c:pt>
                <c:pt idx="92">
                  <c:v>-83.218500000000006</c:v>
                </c:pt>
                <c:pt idx="93">
                  <c:v>-81.646500000000003</c:v>
                </c:pt>
                <c:pt idx="94">
                  <c:v>-80</c:v>
                </c:pt>
                <c:pt idx="95">
                  <c:v>-78.168000000000006</c:v>
                </c:pt>
                <c:pt idx="96">
                  <c:v>-75.596999999999994</c:v>
                </c:pt>
                <c:pt idx="97">
                  <c:v>-73.017499999999998</c:v>
                </c:pt>
                <c:pt idx="98">
                  <c:v>-69.512500000000003</c:v>
                </c:pt>
                <c:pt idx="99">
                  <c:v>-65.499499999999998</c:v>
                </c:pt>
                <c:pt idx="100">
                  <c:v>-53.767000000000003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(K=M=10)'!$P$25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'3D-UMa (K=M=10)'!$P$29:$P$129</c:f>
              <c:numCache>
                <c:formatCode>0.00_ </c:formatCode>
                <c:ptCount val="101"/>
                <c:pt idx="0">
                  <c:v>-159.68</c:v>
                </c:pt>
                <c:pt idx="1">
                  <c:v>-138.63999999999999</c:v>
                </c:pt>
                <c:pt idx="2">
                  <c:v>-136.38999999999999</c:v>
                </c:pt>
                <c:pt idx="3">
                  <c:v>-134.94999999999999</c:v>
                </c:pt>
                <c:pt idx="4">
                  <c:v>-133.91</c:v>
                </c:pt>
                <c:pt idx="5">
                  <c:v>-133.04</c:v>
                </c:pt>
                <c:pt idx="6">
                  <c:v>-132.36000000000001</c:v>
                </c:pt>
                <c:pt idx="7">
                  <c:v>-131.62</c:v>
                </c:pt>
                <c:pt idx="8">
                  <c:v>-130.93</c:v>
                </c:pt>
                <c:pt idx="9">
                  <c:v>-130.31</c:v>
                </c:pt>
                <c:pt idx="10">
                  <c:v>-129.69999999999999</c:v>
                </c:pt>
                <c:pt idx="11">
                  <c:v>-129.13</c:v>
                </c:pt>
                <c:pt idx="12">
                  <c:v>-128.69999999999999</c:v>
                </c:pt>
                <c:pt idx="13">
                  <c:v>-128.1</c:v>
                </c:pt>
                <c:pt idx="14">
                  <c:v>-127.69</c:v>
                </c:pt>
                <c:pt idx="15">
                  <c:v>-127.24</c:v>
                </c:pt>
                <c:pt idx="16">
                  <c:v>-126.86</c:v>
                </c:pt>
                <c:pt idx="17">
                  <c:v>-126.45</c:v>
                </c:pt>
                <c:pt idx="18">
                  <c:v>-126.09</c:v>
                </c:pt>
                <c:pt idx="19">
                  <c:v>-125.66</c:v>
                </c:pt>
                <c:pt idx="20">
                  <c:v>-125.24</c:v>
                </c:pt>
                <c:pt idx="21">
                  <c:v>-124.79</c:v>
                </c:pt>
                <c:pt idx="22">
                  <c:v>-124.42</c:v>
                </c:pt>
                <c:pt idx="23">
                  <c:v>-124.07</c:v>
                </c:pt>
                <c:pt idx="24">
                  <c:v>-123.69</c:v>
                </c:pt>
                <c:pt idx="25">
                  <c:v>-123.25</c:v>
                </c:pt>
                <c:pt idx="26">
                  <c:v>-122.88</c:v>
                </c:pt>
                <c:pt idx="27">
                  <c:v>-122.56</c:v>
                </c:pt>
                <c:pt idx="28">
                  <c:v>-122.19</c:v>
                </c:pt>
                <c:pt idx="29">
                  <c:v>-121.78</c:v>
                </c:pt>
                <c:pt idx="30">
                  <c:v>-121.44</c:v>
                </c:pt>
                <c:pt idx="31">
                  <c:v>-121.01</c:v>
                </c:pt>
                <c:pt idx="32">
                  <c:v>-120.66</c:v>
                </c:pt>
                <c:pt idx="33">
                  <c:v>-120.25</c:v>
                </c:pt>
                <c:pt idx="34">
                  <c:v>-119.84</c:v>
                </c:pt>
                <c:pt idx="35">
                  <c:v>-119.49</c:v>
                </c:pt>
                <c:pt idx="36">
                  <c:v>-119.04</c:v>
                </c:pt>
                <c:pt idx="37">
                  <c:v>-118.68</c:v>
                </c:pt>
                <c:pt idx="38">
                  <c:v>-118.26</c:v>
                </c:pt>
                <c:pt idx="39">
                  <c:v>-117.78</c:v>
                </c:pt>
                <c:pt idx="40">
                  <c:v>-117.38</c:v>
                </c:pt>
                <c:pt idx="41">
                  <c:v>-116.93</c:v>
                </c:pt>
                <c:pt idx="42">
                  <c:v>-116.49</c:v>
                </c:pt>
                <c:pt idx="43">
                  <c:v>-116.07</c:v>
                </c:pt>
                <c:pt idx="44">
                  <c:v>-115.65</c:v>
                </c:pt>
                <c:pt idx="45">
                  <c:v>-115.15</c:v>
                </c:pt>
                <c:pt idx="46">
                  <c:v>-114.69</c:v>
                </c:pt>
                <c:pt idx="47">
                  <c:v>-114.21</c:v>
                </c:pt>
                <c:pt idx="48">
                  <c:v>-113.66</c:v>
                </c:pt>
                <c:pt idx="49">
                  <c:v>-113.08</c:v>
                </c:pt>
                <c:pt idx="50">
                  <c:v>-112.56</c:v>
                </c:pt>
                <c:pt idx="51">
                  <c:v>-112</c:v>
                </c:pt>
                <c:pt idx="52">
                  <c:v>-111.47</c:v>
                </c:pt>
                <c:pt idx="53">
                  <c:v>-110.97</c:v>
                </c:pt>
                <c:pt idx="54">
                  <c:v>-110.4</c:v>
                </c:pt>
                <c:pt idx="55">
                  <c:v>-109.83</c:v>
                </c:pt>
                <c:pt idx="56">
                  <c:v>-109.33</c:v>
                </c:pt>
                <c:pt idx="57">
                  <c:v>-108.73</c:v>
                </c:pt>
                <c:pt idx="58">
                  <c:v>-108.13</c:v>
                </c:pt>
                <c:pt idx="59">
                  <c:v>-107.49</c:v>
                </c:pt>
                <c:pt idx="60">
                  <c:v>-106.92</c:v>
                </c:pt>
                <c:pt idx="61">
                  <c:v>-106.37</c:v>
                </c:pt>
                <c:pt idx="62">
                  <c:v>-105.82</c:v>
                </c:pt>
                <c:pt idx="63">
                  <c:v>-105.32</c:v>
                </c:pt>
                <c:pt idx="64">
                  <c:v>-104.67</c:v>
                </c:pt>
                <c:pt idx="65">
                  <c:v>-104.09</c:v>
                </c:pt>
                <c:pt idx="66">
                  <c:v>-103.47</c:v>
                </c:pt>
                <c:pt idx="67">
                  <c:v>-102.8</c:v>
                </c:pt>
                <c:pt idx="68">
                  <c:v>-102.21</c:v>
                </c:pt>
                <c:pt idx="69">
                  <c:v>-101.63</c:v>
                </c:pt>
                <c:pt idx="70">
                  <c:v>-101.01</c:v>
                </c:pt>
                <c:pt idx="71">
                  <c:v>-100.47</c:v>
                </c:pt>
                <c:pt idx="72">
                  <c:v>-99.99</c:v>
                </c:pt>
                <c:pt idx="73">
                  <c:v>-99.46</c:v>
                </c:pt>
                <c:pt idx="74">
                  <c:v>-98.9</c:v>
                </c:pt>
                <c:pt idx="75">
                  <c:v>-98.33</c:v>
                </c:pt>
                <c:pt idx="76">
                  <c:v>-97.71</c:v>
                </c:pt>
                <c:pt idx="77">
                  <c:v>-97.1</c:v>
                </c:pt>
                <c:pt idx="78">
                  <c:v>-96.49</c:v>
                </c:pt>
                <c:pt idx="79">
                  <c:v>-95.8</c:v>
                </c:pt>
                <c:pt idx="80">
                  <c:v>-95.17</c:v>
                </c:pt>
                <c:pt idx="81">
                  <c:v>-94.48</c:v>
                </c:pt>
                <c:pt idx="82">
                  <c:v>-93.8</c:v>
                </c:pt>
                <c:pt idx="83">
                  <c:v>-93.16</c:v>
                </c:pt>
                <c:pt idx="84">
                  <c:v>-92.38</c:v>
                </c:pt>
                <c:pt idx="85">
                  <c:v>-91.42</c:v>
                </c:pt>
                <c:pt idx="86">
                  <c:v>-90.59</c:v>
                </c:pt>
                <c:pt idx="87">
                  <c:v>-89.66</c:v>
                </c:pt>
                <c:pt idx="88">
                  <c:v>-88.75</c:v>
                </c:pt>
                <c:pt idx="89">
                  <c:v>-87.7</c:v>
                </c:pt>
                <c:pt idx="90">
                  <c:v>-86.41</c:v>
                </c:pt>
                <c:pt idx="91">
                  <c:v>-85.25</c:v>
                </c:pt>
                <c:pt idx="92">
                  <c:v>-84.03</c:v>
                </c:pt>
                <c:pt idx="93">
                  <c:v>-82.31</c:v>
                </c:pt>
                <c:pt idx="94">
                  <c:v>-80.790000000000006</c:v>
                </c:pt>
                <c:pt idx="95">
                  <c:v>-78.63</c:v>
                </c:pt>
                <c:pt idx="96">
                  <c:v>-75.66</c:v>
                </c:pt>
                <c:pt idx="97">
                  <c:v>-72.36</c:v>
                </c:pt>
                <c:pt idx="98">
                  <c:v>-69.38</c:v>
                </c:pt>
                <c:pt idx="99">
                  <c:v>-64.989999999999995</c:v>
                </c:pt>
                <c:pt idx="100">
                  <c:v>-54.44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(K=M=10)'!$Q$25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(K=M=10)'!$Q$29:$Q$129</c:f>
              <c:numCache>
                <c:formatCode>0.00_ </c:formatCode>
                <c:ptCount val="101"/>
                <c:pt idx="0">
                  <c:v>-150.35120795447401</c:v>
                </c:pt>
                <c:pt idx="1">
                  <c:v>-139.697121206123</c:v>
                </c:pt>
                <c:pt idx="2">
                  <c:v>-137.27937642205501</c:v>
                </c:pt>
                <c:pt idx="3">
                  <c:v>-135.55520301214699</c:v>
                </c:pt>
                <c:pt idx="4">
                  <c:v>-134.052193555598</c:v>
                </c:pt>
                <c:pt idx="5">
                  <c:v>-132.816746981096</c:v>
                </c:pt>
                <c:pt idx="6">
                  <c:v>-132.165731536208</c:v>
                </c:pt>
                <c:pt idx="7">
                  <c:v>-131.52893606974899</c:v>
                </c:pt>
                <c:pt idx="8">
                  <c:v>-130.854919669521</c:v>
                </c:pt>
                <c:pt idx="9">
                  <c:v>-130.285963385287</c:v>
                </c:pt>
                <c:pt idx="10">
                  <c:v>-129.600296919302</c:v>
                </c:pt>
                <c:pt idx="11">
                  <c:v>-129.11662155694901</c:v>
                </c:pt>
                <c:pt idx="12">
                  <c:v>-128.52208638962301</c:v>
                </c:pt>
                <c:pt idx="13">
                  <c:v>-128.05779416489401</c:v>
                </c:pt>
                <c:pt idx="14">
                  <c:v>-127.524973205571</c:v>
                </c:pt>
                <c:pt idx="15">
                  <c:v>-127.11208917287701</c:v>
                </c:pt>
                <c:pt idx="16">
                  <c:v>-126.655166223751</c:v>
                </c:pt>
                <c:pt idx="17">
                  <c:v>-126.143833531662</c:v>
                </c:pt>
                <c:pt idx="18">
                  <c:v>-125.73352580624</c:v>
                </c:pt>
                <c:pt idx="19">
                  <c:v>-125.390342534455</c:v>
                </c:pt>
                <c:pt idx="20">
                  <c:v>-125.111091059676</c:v>
                </c:pt>
                <c:pt idx="21">
                  <c:v>-124.715549070653</c:v>
                </c:pt>
                <c:pt idx="22">
                  <c:v>-124.15959561523501</c:v>
                </c:pt>
                <c:pt idx="23">
                  <c:v>-123.755221135665</c:v>
                </c:pt>
                <c:pt idx="24">
                  <c:v>-123.334875321805</c:v>
                </c:pt>
                <c:pt idx="25">
                  <c:v>-123.05405481813899</c:v>
                </c:pt>
                <c:pt idx="26">
                  <c:v>-122.57102157553101</c:v>
                </c:pt>
                <c:pt idx="27">
                  <c:v>-122.193842322945</c:v>
                </c:pt>
                <c:pt idx="28">
                  <c:v>-121.818169649693</c:v>
                </c:pt>
                <c:pt idx="29">
                  <c:v>-121.503436369094</c:v>
                </c:pt>
                <c:pt idx="30">
                  <c:v>-121.180231185984</c:v>
                </c:pt>
                <c:pt idx="31">
                  <c:v>-120.751407099951</c:v>
                </c:pt>
                <c:pt idx="32">
                  <c:v>-120.401063440282</c:v>
                </c:pt>
                <c:pt idx="33">
                  <c:v>-119.881530461563</c:v>
                </c:pt>
                <c:pt idx="34">
                  <c:v>-119.45088322564099</c:v>
                </c:pt>
                <c:pt idx="35">
                  <c:v>-119.034448213578</c:v>
                </c:pt>
                <c:pt idx="36">
                  <c:v>-118.737443371231</c:v>
                </c:pt>
                <c:pt idx="37">
                  <c:v>-118.302551849971</c:v>
                </c:pt>
                <c:pt idx="38">
                  <c:v>-117.830732370679</c:v>
                </c:pt>
                <c:pt idx="39">
                  <c:v>-117.401430637594</c:v>
                </c:pt>
                <c:pt idx="40">
                  <c:v>-116.87103961821801</c:v>
                </c:pt>
                <c:pt idx="41">
                  <c:v>-116.324412489257</c:v>
                </c:pt>
                <c:pt idx="42">
                  <c:v>-115.83969687788699</c:v>
                </c:pt>
                <c:pt idx="43">
                  <c:v>-115.392292791358</c:v>
                </c:pt>
                <c:pt idx="44">
                  <c:v>-114.87849927229099</c:v>
                </c:pt>
                <c:pt idx="45">
                  <c:v>-114.436098718187</c:v>
                </c:pt>
                <c:pt idx="46">
                  <c:v>-113.91245874577901</c:v>
                </c:pt>
                <c:pt idx="47">
                  <c:v>-113.40352749851</c:v>
                </c:pt>
                <c:pt idx="48">
                  <c:v>-112.93223664607299</c:v>
                </c:pt>
                <c:pt idx="49">
                  <c:v>-112.30717816667099</c:v>
                </c:pt>
                <c:pt idx="50">
                  <c:v>-111.763119949391</c:v>
                </c:pt>
                <c:pt idx="51">
                  <c:v>-111.247512935331</c:v>
                </c:pt>
                <c:pt idx="52">
                  <c:v>-110.640231419702</c:v>
                </c:pt>
                <c:pt idx="53">
                  <c:v>-110.10704078471601</c:v>
                </c:pt>
                <c:pt idx="54">
                  <c:v>-109.60832661705901</c:v>
                </c:pt>
                <c:pt idx="55">
                  <c:v>-109.150151804842</c:v>
                </c:pt>
                <c:pt idx="56">
                  <c:v>-108.660283922904</c:v>
                </c:pt>
                <c:pt idx="57">
                  <c:v>-108.09220258408</c:v>
                </c:pt>
                <c:pt idx="58">
                  <c:v>-107.663069836627</c:v>
                </c:pt>
                <c:pt idx="59">
                  <c:v>-107.092097930004</c:v>
                </c:pt>
                <c:pt idx="60">
                  <c:v>-106.559391357321</c:v>
                </c:pt>
                <c:pt idx="61">
                  <c:v>-106.010259985874</c:v>
                </c:pt>
                <c:pt idx="62">
                  <c:v>-105.61028950273599</c:v>
                </c:pt>
                <c:pt idx="63">
                  <c:v>-105.06952560964</c:v>
                </c:pt>
                <c:pt idx="64">
                  <c:v>-104.387168072047</c:v>
                </c:pt>
                <c:pt idx="65">
                  <c:v>-103.73478813837301</c:v>
                </c:pt>
                <c:pt idx="66">
                  <c:v>-103.034631192026</c:v>
                </c:pt>
                <c:pt idx="67">
                  <c:v>-102.43591066766299</c:v>
                </c:pt>
                <c:pt idx="68">
                  <c:v>-101.782725349838</c:v>
                </c:pt>
                <c:pt idx="69">
                  <c:v>-101.272586560956</c:v>
                </c:pt>
                <c:pt idx="70">
                  <c:v>-100.598044307392</c:v>
                </c:pt>
                <c:pt idx="71">
                  <c:v>-100.044474106858</c:v>
                </c:pt>
                <c:pt idx="72">
                  <c:v>-99.402505267324401</c:v>
                </c:pt>
                <c:pt idx="73">
                  <c:v>-98.825048903296704</c:v>
                </c:pt>
                <c:pt idx="74">
                  <c:v>-98.238733759490302</c:v>
                </c:pt>
                <c:pt idx="75">
                  <c:v>-97.534281081915395</c:v>
                </c:pt>
                <c:pt idx="76">
                  <c:v>-97.0213391678016</c:v>
                </c:pt>
                <c:pt idx="77">
                  <c:v>-96.536475788971501</c:v>
                </c:pt>
                <c:pt idx="78">
                  <c:v>-95.922417852504196</c:v>
                </c:pt>
                <c:pt idx="79">
                  <c:v>-95.315975115991407</c:v>
                </c:pt>
                <c:pt idx="80">
                  <c:v>-94.620987876843898</c:v>
                </c:pt>
                <c:pt idx="81">
                  <c:v>-94.064558411894694</c:v>
                </c:pt>
                <c:pt idx="82">
                  <c:v>-93.342198835764904</c:v>
                </c:pt>
                <c:pt idx="83">
                  <c:v>-92.461135931320797</c:v>
                </c:pt>
                <c:pt idx="84">
                  <c:v>-91.812161423487396</c:v>
                </c:pt>
                <c:pt idx="85">
                  <c:v>-90.996719431431401</c:v>
                </c:pt>
                <c:pt idx="86">
                  <c:v>-90.0742209249985</c:v>
                </c:pt>
                <c:pt idx="87">
                  <c:v>-89.481582702512696</c:v>
                </c:pt>
                <c:pt idx="88">
                  <c:v>-88.559360358915896</c:v>
                </c:pt>
                <c:pt idx="89">
                  <c:v>-87.626413621760094</c:v>
                </c:pt>
                <c:pt idx="90">
                  <c:v>-86.553659254079705</c:v>
                </c:pt>
                <c:pt idx="91">
                  <c:v>-85.449770735064305</c:v>
                </c:pt>
                <c:pt idx="92">
                  <c:v>-84.173591411244104</c:v>
                </c:pt>
                <c:pt idx="93">
                  <c:v>-82.785634689141801</c:v>
                </c:pt>
                <c:pt idx="94">
                  <c:v>-81.021498239365201</c:v>
                </c:pt>
                <c:pt idx="95">
                  <c:v>-78.829999978385999</c:v>
                </c:pt>
                <c:pt idx="96">
                  <c:v>-76.213293387447393</c:v>
                </c:pt>
                <c:pt idx="97">
                  <c:v>-73.377368120887596</c:v>
                </c:pt>
                <c:pt idx="98">
                  <c:v>-70.141823177280799</c:v>
                </c:pt>
                <c:pt idx="99">
                  <c:v>-65.263521343570602</c:v>
                </c:pt>
                <c:pt idx="100">
                  <c:v>-41.770304533513197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'3D-UMa (K=M=10)'!$R$25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(K=M=10)'!$R$29:$R$129</c:f>
              <c:numCache>
                <c:formatCode>0.00_ </c:formatCode>
                <c:ptCount val="101"/>
                <c:pt idx="0">
                  <c:v>-149.24799999999999</c:v>
                </c:pt>
                <c:pt idx="1">
                  <c:v>-138.32809</c:v>
                </c:pt>
                <c:pt idx="2">
                  <c:v>-136.31392</c:v>
                </c:pt>
                <c:pt idx="3">
                  <c:v>-135.01403000000002</c:v>
                </c:pt>
                <c:pt idx="4">
                  <c:v>-133.95404000000002</c:v>
                </c:pt>
                <c:pt idx="5">
                  <c:v>-133.17445000000001</c:v>
                </c:pt>
                <c:pt idx="6">
                  <c:v>-132.45866000000001</c:v>
                </c:pt>
                <c:pt idx="7">
                  <c:v>-131.67863</c:v>
                </c:pt>
                <c:pt idx="8">
                  <c:v>-131.01964000000001</c:v>
                </c:pt>
                <c:pt idx="9">
                  <c:v>-130.43217999999999</c:v>
                </c:pt>
                <c:pt idx="10">
                  <c:v>-129.9143</c:v>
                </c:pt>
                <c:pt idx="11">
                  <c:v>-129.428</c:v>
                </c:pt>
                <c:pt idx="12">
                  <c:v>-129.05212</c:v>
                </c:pt>
                <c:pt idx="13">
                  <c:v>-128.59213</c:v>
                </c:pt>
                <c:pt idx="14">
                  <c:v>-128.15213999999997</c:v>
                </c:pt>
                <c:pt idx="15">
                  <c:v>-127.69215</c:v>
                </c:pt>
                <c:pt idx="16">
                  <c:v>-127.29432</c:v>
                </c:pt>
                <c:pt idx="17">
                  <c:v>-126.87151</c:v>
                </c:pt>
                <c:pt idx="18">
                  <c:v>-126.50136000000001</c:v>
                </c:pt>
                <c:pt idx="19">
                  <c:v>-126.12719</c:v>
                </c:pt>
                <c:pt idx="20">
                  <c:v>-125.708</c:v>
                </c:pt>
                <c:pt idx="21">
                  <c:v>-125.3061</c:v>
                </c:pt>
                <c:pt idx="22">
                  <c:v>-124.94665999999999</c:v>
                </c:pt>
                <c:pt idx="23">
                  <c:v>-124.57123</c:v>
                </c:pt>
                <c:pt idx="24">
                  <c:v>-124.27024</c:v>
                </c:pt>
                <c:pt idx="25">
                  <c:v>-123.88275</c:v>
                </c:pt>
                <c:pt idx="26">
                  <c:v>-123.4743</c:v>
                </c:pt>
                <c:pt idx="27">
                  <c:v>-123.12862</c:v>
                </c:pt>
                <c:pt idx="28">
                  <c:v>-122.77212</c:v>
                </c:pt>
                <c:pt idx="29">
                  <c:v>-122.39929000000001</c:v>
                </c:pt>
                <c:pt idx="30">
                  <c:v>-122.07559999999999</c:v>
                </c:pt>
                <c:pt idx="31">
                  <c:v>-121.69092999999999</c:v>
                </c:pt>
                <c:pt idx="32">
                  <c:v>-121.31327999999999</c:v>
                </c:pt>
                <c:pt idx="33">
                  <c:v>-120.92799000000001</c:v>
                </c:pt>
                <c:pt idx="34">
                  <c:v>-120.45534000000001</c:v>
                </c:pt>
                <c:pt idx="35">
                  <c:v>-120.0737</c:v>
                </c:pt>
                <c:pt idx="36">
                  <c:v>-119.6298</c:v>
                </c:pt>
                <c:pt idx="37">
                  <c:v>-119.19937</c:v>
                </c:pt>
                <c:pt idx="38">
                  <c:v>-118.77238</c:v>
                </c:pt>
                <c:pt idx="39">
                  <c:v>-118.32338999999999</c:v>
                </c:pt>
                <c:pt idx="40">
                  <c:v>-117.8672</c:v>
                </c:pt>
                <c:pt idx="41">
                  <c:v>-117.44204999999999</c:v>
                </c:pt>
                <c:pt idx="42">
                  <c:v>-117.04742</c:v>
                </c:pt>
                <c:pt idx="43">
                  <c:v>-116.63286000000001</c:v>
                </c:pt>
                <c:pt idx="44">
                  <c:v>-116.19543999999999</c:v>
                </c:pt>
                <c:pt idx="45">
                  <c:v>-115.68270000000001</c:v>
                </c:pt>
                <c:pt idx="46">
                  <c:v>-115.26744000000001</c:v>
                </c:pt>
                <c:pt idx="47">
                  <c:v>-114.80822999999999</c:v>
                </c:pt>
                <c:pt idx="48">
                  <c:v>-114.35491999999999</c:v>
                </c:pt>
                <c:pt idx="49">
                  <c:v>-113.78598</c:v>
                </c:pt>
                <c:pt idx="50">
                  <c:v>-113.28399999999999</c:v>
                </c:pt>
                <c:pt idx="51">
                  <c:v>-112.72951</c:v>
                </c:pt>
                <c:pt idx="52">
                  <c:v>-112.20808</c:v>
                </c:pt>
                <c:pt idx="53">
                  <c:v>-111.70752999999999</c:v>
                </c:pt>
                <c:pt idx="54">
                  <c:v>-111.23094</c:v>
                </c:pt>
                <c:pt idx="55">
                  <c:v>-110.7642</c:v>
                </c:pt>
                <c:pt idx="56">
                  <c:v>-110.16856</c:v>
                </c:pt>
                <c:pt idx="57">
                  <c:v>-109.51242000000001</c:v>
                </c:pt>
                <c:pt idx="58">
                  <c:v>-108.917</c:v>
                </c:pt>
                <c:pt idx="59">
                  <c:v>-108.35195</c:v>
                </c:pt>
                <c:pt idx="60">
                  <c:v>-107.7518</c:v>
                </c:pt>
                <c:pt idx="61">
                  <c:v>-107.13932</c:v>
                </c:pt>
                <c:pt idx="62">
                  <c:v>-106.51224000000001</c:v>
                </c:pt>
                <c:pt idx="63">
                  <c:v>-105.94982</c:v>
                </c:pt>
                <c:pt idx="64">
                  <c:v>-105.41275999999999</c:v>
                </c:pt>
                <c:pt idx="65">
                  <c:v>-104.71565</c:v>
                </c:pt>
                <c:pt idx="66">
                  <c:v>-104.11498</c:v>
                </c:pt>
                <c:pt idx="67">
                  <c:v>-103.50538</c:v>
                </c:pt>
                <c:pt idx="68">
                  <c:v>-102.928</c:v>
                </c:pt>
                <c:pt idx="69">
                  <c:v>-102.45007</c:v>
                </c:pt>
                <c:pt idx="70">
                  <c:v>-101.96629999999999</c:v>
                </c:pt>
                <c:pt idx="71">
                  <c:v>-101.35242</c:v>
                </c:pt>
                <c:pt idx="72">
                  <c:v>-100.64816</c:v>
                </c:pt>
                <c:pt idx="73">
                  <c:v>-99.962589999999992</c:v>
                </c:pt>
                <c:pt idx="74">
                  <c:v>-99.323716000000005</c:v>
                </c:pt>
                <c:pt idx="75">
                  <c:v>-98.803725000000028</c:v>
                </c:pt>
                <c:pt idx="76">
                  <c:v>-98.178475999999989</c:v>
                </c:pt>
                <c:pt idx="77">
                  <c:v>-97.54235899999999</c:v>
                </c:pt>
                <c:pt idx="78">
                  <c:v>-96.809333999999993</c:v>
                </c:pt>
                <c:pt idx="79">
                  <c:v>-96.218801000000013</c:v>
                </c:pt>
                <c:pt idx="80">
                  <c:v>-95.534939999999992</c:v>
                </c:pt>
                <c:pt idx="81">
                  <c:v>-94.774014999999991</c:v>
                </c:pt>
                <c:pt idx="82">
                  <c:v>-94.061474000000004</c:v>
                </c:pt>
                <c:pt idx="83">
                  <c:v>-93.258775000000014</c:v>
                </c:pt>
                <c:pt idx="84">
                  <c:v>-92.338043999999996</c:v>
                </c:pt>
                <c:pt idx="85">
                  <c:v>-91.617115000000013</c:v>
                </c:pt>
                <c:pt idx="86">
                  <c:v>-90.73362400000002</c:v>
                </c:pt>
                <c:pt idx="87">
                  <c:v>-89.686121999999997</c:v>
                </c:pt>
                <c:pt idx="88">
                  <c:v>-88.730339999999998</c:v>
                </c:pt>
                <c:pt idx="89">
                  <c:v>-87.604549999999989</c:v>
                </c:pt>
                <c:pt idx="90">
                  <c:v>-86.389160000000004</c:v>
                </c:pt>
                <c:pt idx="91">
                  <c:v>-85.343306999999982</c:v>
                </c:pt>
                <c:pt idx="92">
                  <c:v>-83.830540000000056</c:v>
                </c:pt>
                <c:pt idx="93">
                  <c:v>-82.397681000000006</c:v>
                </c:pt>
                <c:pt idx="94">
                  <c:v>-80.679878000000002</c:v>
                </c:pt>
                <c:pt idx="95">
                  <c:v>-78.783649999999994</c:v>
                </c:pt>
                <c:pt idx="96">
                  <c:v>-76.071828000000025</c:v>
                </c:pt>
                <c:pt idx="97">
                  <c:v>-73.379778999999999</c:v>
                </c:pt>
                <c:pt idx="98">
                  <c:v>-69.711073999999968</c:v>
                </c:pt>
                <c:pt idx="99">
                  <c:v>-65.019708999999992</c:v>
                </c:pt>
                <c:pt idx="100">
                  <c:v>-51.68779999999964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'3D-UMa (K=M=10)'!$S$25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(K=M=10)'!$S$29:$S$129</c:f>
              <c:numCache>
                <c:formatCode>0.00_ </c:formatCode>
                <c:ptCount val="101"/>
                <c:pt idx="0">
                  <c:v>-150.70140000000001</c:v>
                </c:pt>
                <c:pt idx="1">
                  <c:v>-139.16370000000001</c:v>
                </c:pt>
                <c:pt idx="2">
                  <c:v>-136.60339999999999</c:v>
                </c:pt>
                <c:pt idx="3">
                  <c:v>-135.45760000000001</c:v>
                </c:pt>
                <c:pt idx="4">
                  <c:v>-134.49709999999999</c:v>
                </c:pt>
                <c:pt idx="5">
                  <c:v>-133.62520000000001</c:v>
                </c:pt>
                <c:pt idx="6">
                  <c:v>-132.38310000000001</c:v>
                </c:pt>
                <c:pt idx="7">
                  <c:v>-131.76259999999999</c:v>
                </c:pt>
                <c:pt idx="8">
                  <c:v>-131.1001</c:v>
                </c:pt>
                <c:pt idx="9">
                  <c:v>-130.6645</c:v>
                </c:pt>
                <c:pt idx="10">
                  <c:v>-129.8263</c:v>
                </c:pt>
                <c:pt idx="11">
                  <c:v>-129.393</c:v>
                </c:pt>
                <c:pt idx="12">
                  <c:v>-128.7747</c:v>
                </c:pt>
                <c:pt idx="13">
                  <c:v>-128.3425</c:v>
                </c:pt>
                <c:pt idx="14">
                  <c:v>-127.93940000000001</c:v>
                </c:pt>
                <c:pt idx="15">
                  <c:v>-127.1388</c:v>
                </c:pt>
                <c:pt idx="16">
                  <c:v>-126.7483</c:v>
                </c:pt>
                <c:pt idx="17">
                  <c:v>-126.2998</c:v>
                </c:pt>
                <c:pt idx="18">
                  <c:v>-125.9311</c:v>
                </c:pt>
                <c:pt idx="19">
                  <c:v>-125.4629</c:v>
                </c:pt>
                <c:pt idx="20">
                  <c:v>-124.9365</c:v>
                </c:pt>
                <c:pt idx="21">
                  <c:v>-124.4913</c:v>
                </c:pt>
                <c:pt idx="22">
                  <c:v>-124.16800000000001</c:v>
                </c:pt>
                <c:pt idx="23">
                  <c:v>-123.7953</c:v>
                </c:pt>
                <c:pt idx="24">
                  <c:v>-123.39019999999999</c:v>
                </c:pt>
                <c:pt idx="25">
                  <c:v>-122.7979</c:v>
                </c:pt>
                <c:pt idx="26">
                  <c:v>-122.31870000000001</c:v>
                </c:pt>
                <c:pt idx="27">
                  <c:v>-121.9042</c:v>
                </c:pt>
                <c:pt idx="28">
                  <c:v>-121.39570000000001</c:v>
                </c:pt>
                <c:pt idx="29">
                  <c:v>-120.90009999999999</c:v>
                </c:pt>
                <c:pt idx="30">
                  <c:v>-120.49169999999999</c:v>
                </c:pt>
                <c:pt idx="31">
                  <c:v>-120.1709</c:v>
                </c:pt>
                <c:pt idx="32">
                  <c:v>-119.75700000000001</c:v>
                </c:pt>
                <c:pt idx="33">
                  <c:v>-119.4233</c:v>
                </c:pt>
                <c:pt idx="34">
                  <c:v>-119.05710000000001</c:v>
                </c:pt>
                <c:pt idx="35">
                  <c:v>-118.5716</c:v>
                </c:pt>
                <c:pt idx="36">
                  <c:v>-118.1639</c:v>
                </c:pt>
                <c:pt idx="37">
                  <c:v>-117.6935</c:v>
                </c:pt>
                <c:pt idx="38">
                  <c:v>-117.191</c:v>
                </c:pt>
                <c:pt idx="39">
                  <c:v>-116.9683</c:v>
                </c:pt>
                <c:pt idx="40">
                  <c:v>-116.393</c:v>
                </c:pt>
                <c:pt idx="41">
                  <c:v>-115.914</c:v>
                </c:pt>
                <c:pt idx="42">
                  <c:v>-115.54770000000001</c:v>
                </c:pt>
                <c:pt idx="43">
                  <c:v>-115.2106</c:v>
                </c:pt>
                <c:pt idx="44">
                  <c:v>-114.5391</c:v>
                </c:pt>
                <c:pt idx="45">
                  <c:v>-113.9909</c:v>
                </c:pt>
                <c:pt idx="46">
                  <c:v>-113.53579999999999</c:v>
                </c:pt>
                <c:pt idx="47">
                  <c:v>-113.14919999999999</c:v>
                </c:pt>
                <c:pt idx="48">
                  <c:v>-112.90819999999999</c:v>
                </c:pt>
                <c:pt idx="49">
                  <c:v>-112.2204</c:v>
                </c:pt>
                <c:pt idx="50">
                  <c:v>-111.60899999999999</c:v>
                </c:pt>
                <c:pt idx="51">
                  <c:v>-111.015</c:v>
                </c:pt>
                <c:pt idx="52">
                  <c:v>-110.37730000000001</c:v>
                </c:pt>
                <c:pt idx="53">
                  <c:v>-109.4894</c:v>
                </c:pt>
                <c:pt idx="54">
                  <c:v>-109.1112</c:v>
                </c:pt>
                <c:pt idx="55">
                  <c:v>-108.50020000000001</c:v>
                </c:pt>
                <c:pt idx="56">
                  <c:v>-107.8857</c:v>
                </c:pt>
                <c:pt idx="57">
                  <c:v>-107.4586</c:v>
                </c:pt>
                <c:pt idx="58">
                  <c:v>-106.9316</c:v>
                </c:pt>
                <c:pt idx="59">
                  <c:v>-106.5394</c:v>
                </c:pt>
                <c:pt idx="60">
                  <c:v>-106.1943</c:v>
                </c:pt>
                <c:pt idx="61">
                  <c:v>-105.7449</c:v>
                </c:pt>
                <c:pt idx="62">
                  <c:v>-105.17270000000001</c:v>
                </c:pt>
                <c:pt idx="63">
                  <c:v>-104.6088</c:v>
                </c:pt>
                <c:pt idx="64">
                  <c:v>-103.8186</c:v>
                </c:pt>
                <c:pt idx="65">
                  <c:v>-103.4004</c:v>
                </c:pt>
                <c:pt idx="66">
                  <c:v>-102.7693</c:v>
                </c:pt>
                <c:pt idx="67">
                  <c:v>-102.35420000000001</c:v>
                </c:pt>
                <c:pt idx="68">
                  <c:v>-101.6615</c:v>
                </c:pt>
                <c:pt idx="69">
                  <c:v>-101.1211</c:v>
                </c:pt>
                <c:pt idx="70">
                  <c:v>-100.649</c:v>
                </c:pt>
                <c:pt idx="71">
                  <c:v>-99.863399999999999</c:v>
                </c:pt>
                <c:pt idx="72">
                  <c:v>-99.361400000000003</c:v>
                </c:pt>
                <c:pt idx="73">
                  <c:v>-98.779300000000006</c:v>
                </c:pt>
                <c:pt idx="74">
                  <c:v>-98.237799999999993</c:v>
                </c:pt>
                <c:pt idx="75">
                  <c:v>-97.857299999999995</c:v>
                </c:pt>
                <c:pt idx="76">
                  <c:v>-97.220799999999997</c:v>
                </c:pt>
                <c:pt idx="77">
                  <c:v>-96.613200000000006</c:v>
                </c:pt>
                <c:pt idx="78">
                  <c:v>-95.823800000000006</c:v>
                </c:pt>
                <c:pt idx="79">
                  <c:v>-95.131100000000004</c:v>
                </c:pt>
                <c:pt idx="80">
                  <c:v>-94.478200000000001</c:v>
                </c:pt>
                <c:pt idx="81">
                  <c:v>-93.811599999999999</c:v>
                </c:pt>
                <c:pt idx="82">
                  <c:v>-93.106099999999998</c:v>
                </c:pt>
                <c:pt idx="83">
                  <c:v>-92.1387</c:v>
                </c:pt>
                <c:pt idx="84">
                  <c:v>-91.654600000000002</c:v>
                </c:pt>
                <c:pt idx="85">
                  <c:v>-90.706000000000003</c:v>
                </c:pt>
                <c:pt idx="86">
                  <c:v>-90.189800000000005</c:v>
                </c:pt>
                <c:pt idx="87">
                  <c:v>-89.058999999999997</c:v>
                </c:pt>
                <c:pt idx="88">
                  <c:v>-88.221599999999995</c:v>
                </c:pt>
                <c:pt idx="89">
                  <c:v>-87.156700000000001</c:v>
                </c:pt>
                <c:pt idx="90">
                  <c:v>-85.832400000000007</c:v>
                </c:pt>
                <c:pt idx="91">
                  <c:v>-84.209100000000007</c:v>
                </c:pt>
                <c:pt idx="92">
                  <c:v>-82.655199999999994</c:v>
                </c:pt>
                <c:pt idx="93">
                  <c:v>-81.167100000000005</c:v>
                </c:pt>
                <c:pt idx="94">
                  <c:v>-79.765500000000003</c:v>
                </c:pt>
                <c:pt idx="95">
                  <c:v>-78.083500000000001</c:v>
                </c:pt>
                <c:pt idx="96">
                  <c:v>-74.715000000000003</c:v>
                </c:pt>
                <c:pt idx="97">
                  <c:v>-72.300600000000003</c:v>
                </c:pt>
                <c:pt idx="98">
                  <c:v>-69.233000000000004</c:v>
                </c:pt>
                <c:pt idx="99">
                  <c:v>-64.729500000000002</c:v>
                </c:pt>
                <c:pt idx="100">
                  <c:v>-57.5854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'3D-UMa (K=M=10)'!$T$25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(K=M=10)'!$T$29:$T$129</c:f>
              <c:numCache>
                <c:formatCode>0.00_ </c:formatCode>
                <c:ptCount val="101"/>
                <c:pt idx="0">
                  <c:v>-168.26609999999999</c:v>
                </c:pt>
                <c:pt idx="1">
                  <c:v>-143.17490000000001</c:v>
                </c:pt>
                <c:pt idx="2">
                  <c:v>-140.40010000000001</c:v>
                </c:pt>
                <c:pt idx="3">
                  <c:v>-138.59719999999999</c:v>
                </c:pt>
                <c:pt idx="4">
                  <c:v>-137.28720000000001</c:v>
                </c:pt>
                <c:pt idx="5">
                  <c:v>-136.32220000000001</c:v>
                </c:pt>
                <c:pt idx="6">
                  <c:v>-135.3751</c:v>
                </c:pt>
                <c:pt idx="7">
                  <c:v>-134.3947</c:v>
                </c:pt>
                <c:pt idx="8">
                  <c:v>-133.55240000000001</c:v>
                </c:pt>
                <c:pt idx="9">
                  <c:v>-132.80430000000001</c:v>
                </c:pt>
                <c:pt idx="10">
                  <c:v>-132.15199999999999</c:v>
                </c:pt>
                <c:pt idx="11">
                  <c:v>-131.56039999999999</c:v>
                </c:pt>
                <c:pt idx="12">
                  <c:v>-131.01519999999999</c:v>
                </c:pt>
                <c:pt idx="13">
                  <c:v>-130.49209999999999</c:v>
                </c:pt>
                <c:pt idx="14">
                  <c:v>-129.9393</c:v>
                </c:pt>
                <c:pt idx="15">
                  <c:v>-129.36920000000001</c:v>
                </c:pt>
                <c:pt idx="16">
                  <c:v>-128.77119999999999</c:v>
                </c:pt>
                <c:pt idx="17">
                  <c:v>-128.25800000000001</c:v>
                </c:pt>
                <c:pt idx="18">
                  <c:v>-127.78570000000001</c:v>
                </c:pt>
                <c:pt idx="19">
                  <c:v>-127.3262</c:v>
                </c:pt>
                <c:pt idx="20">
                  <c:v>-126.8175</c:v>
                </c:pt>
                <c:pt idx="21">
                  <c:v>-126.36879999999999</c:v>
                </c:pt>
                <c:pt idx="22">
                  <c:v>-125.8969</c:v>
                </c:pt>
                <c:pt idx="23">
                  <c:v>-125.4482</c:v>
                </c:pt>
                <c:pt idx="24">
                  <c:v>-125.0402</c:v>
                </c:pt>
                <c:pt idx="25">
                  <c:v>-124.5822</c:v>
                </c:pt>
                <c:pt idx="26">
                  <c:v>-124.1751</c:v>
                </c:pt>
                <c:pt idx="27">
                  <c:v>-123.7465</c:v>
                </c:pt>
                <c:pt idx="28">
                  <c:v>-123.3017</c:v>
                </c:pt>
                <c:pt idx="29">
                  <c:v>-122.90689999999999</c:v>
                </c:pt>
                <c:pt idx="30">
                  <c:v>-122.5063</c:v>
                </c:pt>
                <c:pt idx="31">
                  <c:v>-122.09139999999999</c:v>
                </c:pt>
                <c:pt idx="32">
                  <c:v>-121.6888</c:v>
                </c:pt>
                <c:pt idx="33">
                  <c:v>-121.3516</c:v>
                </c:pt>
                <c:pt idx="34">
                  <c:v>-120.94589999999999</c:v>
                </c:pt>
                <c:pt idx="35">
                  <c:v>-120.5172</c:v>
                </c:pt>
                <c:pt idx="36">
                  <c:v>-120.0587</c:v>
                </c:pt>
                <c:pt idx="37">
                  <c:v>-119.6568</c:v>
                </c:pt>
                <c:pt idx="38">
                  <c:v>-119.23779999999999</c:v>
                </c:pt>
                <c:pt idx="39">
                  <c:v>-118.7869</c:v>
                </c:pt>
                <c:pt idx="40">
                  <c:v>-118.3343</c:v>
                </c:pt>
                <c:pt idx="41">
                  <c:v>-117.8789</c:v>
                </c:pt>
                <c:pt idx="42">
                  <c:v>-117.3973</c:v>
                </c:pt>
                <c:pt idx="43">
                  <c:v>-116.90940000000001</c:v>
                </c:pt>
                <c:pt idx="44">
                  <c:v>-116.45399999999999</c:v>
                </c:pt>
                <c:pt idx="45">
                  <c:v>-115.9974</c:v>
                </c:pt>
                <c:pt idx="46">
                  <c:v>-115.51309999999999</c:v>
                </c:pt>
                <c:pt idx="47">
                  <c:v>-115.04040000000001</c:v>
                </c:pt>
                <c:pt idx="48">
                  <c:v>-114.50060000000001</c:v>
                </c:pt>
                <c:pt idx="49">
                  <c:v>-114.03660000000001</c:v>
                </c:pt>
                <c:pt idx="50">
                  <c:v>-113.5252</c:v>
                </c:pt>
                <c:pt idx="51">
                  <c:v>-113.047</c:v>
                </c:pt>
                <c:pt idx="52">
                  <c:v>-112.5094</c:v>
                </c:pt>
                <c:pt idx="53">
                  <c:v>-111.9667</c:v>
                </c:pt>
                <c:pt idx="54">
                  <c:v>-111.4517</c:v>
                </c:pt>
                <c:pt idx="55">
                  <c:v>-110.9315</c:v>
                </c:pt>
                <c:pt idx="56">
                  <c:v>-110.32389999999999</c:v>
                </c:pt>
                <c:pt idx="57">
                  <c:v>-109.767</c:v>
                </c:pt>
                <c:pt idx="58">
                  <c:v>-109.18089999999999</c:v>
                </c:pt>
                <c:pt idx="59">
                  <c:v>-108.6134</c:v>
                </c:pt>
                <c:pt idx="60">
                  <c:v>-108.08459999999999</c:v>
                </c:pt>
                <c:pt idx="61">
                  <c:v>-107.41970000000001</c:v>
                </c:pt>
                <c:pt idx="62">
                  <c:v>-106.8085</c:v>
                </c:pt>
                <c:pt idx="63">
                  <c:v>-106.23690000000001</c:v>
                </c:pt>
                <c:pt idx="64">
                  <c:v>-105.629</c:v>
                </c:pt>
                <c:pt idx="65">
                  <c:v>-104.9738</c:v>
                </c:pt>
                <c:pt idx="66">
                  <c:v>-104.38939999999999</c:v>
                </c:pt>
                <c:pt idx="67">
                  <c:v>-103.8128</c:v>
                </c:pt>
                <c:pt idx="68">
                  <c:v>-103.1631</c:v>
                </c:pt>
                <c:pt idx="69">
                  <c:v>-102.5971</c:v>
                </c:pt>
                <c:pt idx="70">
                  <c:v>-102.0629</c:v>
                </c:pt>
                <c:pt idx="71">
                  <c:v>-101.5001</c:v>
                </c:pt>
                <c:pt idx="72">
                  <c:v>-100.8985</c:v>
                </c:pt>
                <c:pt idx="73">
                  <c:v>-100.2811</c:v>
                </c:pt>
                <c:pt idx="74">
                  <c:v>-99.622200000000007</c:v>
                </c:pt>
                <c:pt idx="75">
                  <c:v>-98.977599999999995</c:v>
                </c:pt>
                <c:pt idx="76">
                  <c:v>-98.402500000000003</c:v>
                </c:pt>
                <c:pt idx="77">
                  <c:v>-97.725300000000004</c:v>
                </c:pt>
                <c:pt idx="78">
                  <c:v>-97.059399999999997</c:v>
                </c:pt>
                <c:pt idx="79">
                  <c:v>-96.262900000000002</c:v>
                </c:pt>
                <c:pt idx="80">
                  <c:v>-95.474199999999996</c:v>
                </c:pt>
                <c:pt idx="81">
                  <c:v>-94.707899999999995</c:v>
                </c:pt>
                <c:pt idx="82">
                  <c:v>-94.056100000000001</c:v>
                </c:pt>
                <c:pt idx="83">
                  <c:v>-93.369900000000001</c:v>
                </c:pt>
                <c:pt idx="84">
                  <c:v>-92.489900000000006</c:v>
                </c:pt>
                <c:pt idx="85">
                  <c:v>-91.697699999999998</c:v>
                </c:pt>
                <c:pt idx="86">
                  <c:v>-90.817099999999996</c:v>
                </c:pt>
                <c:pt idx="87">
                  <c:v>-89.878</c:v>
                </c:pt>
                <c:pt idx="88">
                  <c:v>-88.911199999999994</c:v>
                </c:pt>
                <c:pt idx="89">
                  <c:v>-87.9375</c:v>
                </c:pt>
                <c:pt idx="90">
                  <c:v>-86.807900000000004</c:v>
                </c:pt>
                <c:pt idx="91">
                  <c:v>-85.689700000000002</c:v>
                </c:pt>
                <c:pt idx="92">
                  <c:v>-84.142200000000003</c:v>
                </c:pt>
                <c:pt idx="93">
                  <c:v>-82.572100000000006</c:v>
                </c:pt>
                <c:pt idx="94">
                  <c:v>-80.943399999999997</c:v>
                </c:pt>
                <c:pt idx="95">
                  <c:v>-78.936199999999999</c:v>
                </c:pt>
                <c:pt idx="96">
                  <c:v>-76.5</c:v>
                </c:pt>
                <c:pt idx="97">
                  <c:v>-73.4392</c:v>
                </c:pt>
                <c:pt idx="98">
                  <c:v>-69.717600000000004</c:v>
                </c:pt>
                <c:pt idx="99">
                  <c:v>-64.9726</c:v>
                </c:pt>
                <c:pt idx="100">
                  <c:v>-50.388500000000001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'3D-UMa (K=M=10)'!$U$25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(K=M=10)'!$U$29:$U$129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'3D-UMa (K=M=10)'!$V$25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(K=M=10)'!$V$29:$V$129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'3D-UMa (K=M=10)'!$W$25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(K=M=10)'!$W$29:$W$129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'3D-UMa (K=M=10)'!$X$25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(K=M=10)'!$X$29:$X$129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'3D-UMa (K=M=10)'!$Y$25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'3D-UMa (K=M=10)'!$Y$29:$Y$129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'3D-UMa (K=M=10)'!$Z$25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'3D-UMa (K=M=10)'!$Z$29:$Z$129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'3D-UMa (K=M=10)'!$AA$25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'3D-UMa (K=M=10)'!$AA$29:$AA$129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'3D-UMa (K=M=10)'!$AB$25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(K=M=10)'!$AB$29:$AB$129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'3D-UMa (K=M=10)'!$AC$25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(K=M=10)'!$AC$29:$AC$129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'3D-UMa (K=M=10)'!$AD$25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'3D-UMa (K=M=10)'!$AD$29:$AD$129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103424"/>
        <c:axId val="112105344"/>
      </c:scatterChart>
      <c:valAx>
        <c:axId val="112103424"/>
        <c:scaling>
          <c:orientation val="minMax"/>
          <c:max val="-40"/>
          <c:min val="-16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39"/>
              <c:y val="0.911170272352382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112105344"/>
        <c:crosses val="autoZero"/>
        <c:crossBetween val="midCat"/>
        <c:majorUnit val="20"/>
        <c:minorUnit val="1"/>
      </c:valAx>
      <c:valAx>
        <c:axId val="1121053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1210342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0899" r="0.75000000000000899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4958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(K=M=10)'!$AG$25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(K=M=10)'!$AG$29:$AG$129</c:f>
              <c:numCache>
                <c:formatCode>0.00_ </c:formatCode>
                <c:ptCount val="101"/>
                <c:pt idx="0">
                  <c:v>-10.6364663687696</c:v>
                </c:pt>
                <c:pt idx="1">
                  <c:v>-3.5244080864239402</c:v>
                </c:pt>
                <c:pt idx="2">
                  <c:v>-2.6666029441347998</c:v>
                </c:pt>
                <c:pt idx="3">
                  <c:v>-2.22191398184916</c:v>
                </c:pt>
                <c:pt idx="4">
                  <c:v>-1.8159965727404901</c:v>
                </c:pt>
                <c:pt idx="5">
                  <c:v>-1.4251560547575</c:v>
                </c:pt>
                <c:pt idx="6">
                  <c:v>-1.14047819599315</c:v>
                </c:pt>
                <c:pt idx="7">
                  <c:v>-0.82332776542398001</c:v>
                </c:pt>
                <c:pt idx="8">
                  <c:v>-0.53563689886459498</c:v>
                </c:pt>
                <c:pt idx="9">
                  <c:v>-0.32539342551009298</c:v>
                </c:pt>
                <c:pt idx="10">
                  <c:v>-7.9243315043078494E-2</c:v>
                </c:pt>
                <c:pt idx="11">
                  <c:v>7.2907393676750198E-2</c:v>
                </c:pt>
                <c:pt idx="12">
                  <c:v>0.20538012593941199</c:v>
                </c:pt>
                <c:pt idx="13">
                  <c:v>0.34803569263567502</c:v>
                </c:pt>
                <c:pt idx="14">
                  <c:v>0.51753505627455898</c:v>
                </c:pt>
                <c:pt idx="15">
                  <c:v>0.68008416058865895</c:v>
                </c:pt>
                <c:pt idx="16">
                  <c:v>0.83807648203728602</c:v>
                </c:pt>
                <c:pt idx="17">
                  <c:v>0.99332000249391805</c:v>
                </c:pt>
                <c:pt idx="18">
                  <c:v>1.18420013380848</c:v>
                </c:pt>
                <c:pt idx="19">
                  <c:v>1.42824497497823</c:v>
                </c:pt>
                <c:pt idx="20">
                  <c:v>1.5953088505666</c:v>
                </c:pt>
                <c:pt idx="21">
                  <c:v>1.7601512497609599</c:v>
                </c:pt>
                <c:pt idx="22">
                  <c:v>1.9592137088294601</c:v>
                </c:pt>
                <c:pt idx="23">
                  <c:v>2.15484393210911</c:v>
                </c:pt>
                <c:pt idx="24">
                  <c:v>2.3564691583866302</c:v>
                </c:pt>
                <c:pt idx="25">
                  <c:v>2.57144067876159</c:v>
                </c:pt>
                <c:pt idx="26">
                  <c:v>2.7561718396571599</c:v>
                </c:pt>
                <c:pt idx="27">
                  <c:v>2.8907420905736898</c:v>
                </c:pt>
                <c:pt idx="28">
                  <c:v>3.0375351402824302</c:v>
                </c:pt>
                <c:pt idx="29">
                  <c:v>3.2356672178883401</c:v>
                </c:pt>
                <c:pt idx="30">
                  <c:v>3.4104722288570901</c:v>
                </c:pt>
                <c:pt idx="31">
                  <c:v>3.61138618683843</c:v>
                </c:pt>
                <c:pt idx="32">
                  <c:v>3.7872763017561302</c:v>
                </c:pt>
                <c:pt idx="33">
                  <c:v>3.9521034902298502</c:v>
                </c:pt>
                <c:pt idx="34">
                  <c:v>4.2175731565291796</c:v>
                </c:pt>
                <c:pt idx="35">
                  <c:v>4.4584092815388097</c:v>
                </c:pt>
                <c:pt idx="36">
                  <c:v>4.6525140215953504</c:v>
                </c:pt>
                <c:pt idx="37">
                  <c:v>4.8675333228712603</c:v>
                </c:pt>
                <c:pt idx="38">
                  <c:v>5.0245648399449099</c:v>
                </c:pt>
                <c:pt idx="39">
                  <c:v>5.2543121063069202</c:v>
                </c:pt>
                <c:pt idx="40">
                  <c:v>5.4482846245672496</c:v>
                </c:pt>
                <c:pt idx="41">
                  <c:v>5.6865238059201104</c:v>
                </c:pt>
                <c:pt idx="42">
                  <c:v>5.8879560185567703</c:v>
                </c:pt>
                <c:pt idx="43">
                  <c:v>6.1027618236773096</c:v>
                </c:pt>
                <c:pt idx="44">
                  <c:v>6.3242002188529396</c:v>
                </c:pt>
                <c:pt idx="45">
                  <c:v>6.5471554509336203</c:v>
                </c:pt>
                <c:pt idx="46">
                  <c:v>6.7762567534042999</c:v>
                </c:pt>
                <c:pt idx="47">
                  <c:v>6.9733282691424003</c:v>
                </c:pt>
                <c:pt idx="48">
                  <c:v>7.2503805894585502</c:v>
                </c:pt>
                <c:pt idx="49">
                  <c:v>7.4989661340048599</c:v>
                </c:pt>
                <c:pt idx="50">
                  <c:v>7.7414034965436098</c:v>
                </c:pt>
                <c:pt idx="51">
                  <c:v>7.9945206119867898</c:v>
                </c:pt>
                <c:pt idx="52">
                  <c:v>8.3156139540701393</c:v>
                </c:pt>
                <c:pt idx="53">
                  <c:v>8.5259951540223593</c:v>
                </c:pt>
                <c:pt idx="54">
                  <c:v>8.7662447529556005</c:v>
                </c:pt>
                <c:pt idx="55">
                  <c:v>9.0320532379963403</c:v>
                </c:pt>
                <c:pt idx="56">
                  <c:v>9.2969851611044998</c:v>
                </c:pt>
                <c:pt idx="57">
                  <c:v>9.5757404437909308</c:v>
                </c:pt>
                <c:pt idx="58">
                  <c:v>9.9362298681074002</c:v>
                </c:pt>
                <c:pt idx="59">
                  <c:v>10.2433964732487</c:v>
                </c:pt>
                <c:pt idx="60">
                  <c:v>10.596026303141199</c:v>
                </c:pt>
                <c:pt idx="61">
                  <c:v>10.824803168697301</c:v>
                </c:pt>
                <c:pt idx="62">
                  <c:v>11.0886451024931</c:v>
                </c:pt>
                <c:pt idx="63">
                  <c:v>11.3406955470896</c:v>
                </c:pt>
                <c:pt idx="64">
                  <c:v>11.609619497309501</c:v>
                </c:pt>
                <c:pt idx="65">
                  <c:v>11.930665397938601</c:v>
                </c:pt>
                <c:pt idx="66">
                  <c:v>12.4059434387165</c:v>
                </c:pt>
                <c:pt idx="67">
                  <c:v>12.7984201395887</c:v>
                </c:pt>
                <c:pt idx="68">
                  <c:v>13.1275816818927</c:v>
                </c:pt>
                <c:pt idx="69">
                  <c:v>13.594969200036999</c:v>
                </c:pt>
                <c:pt idx="70">
                  <c:v>13.9553292404741</c:v>
                </c:pt>
                <c:pt idx="71">
                  <c:v>14.2427694539741</c:v>
                </c:pt>
                <c:pt idx="72">
                  <c:v>14.5023290967763</c:v>
                </c:pt>
                <c:pt idx="73">
                  <c:v>14.873366848793699</c:v>
                </c:pt>
                <c:pt idx="74">
                  <c:v>15.4101396332254</c:v>
                </c:pt>
                <c:pt idx="75">
                  <c:v>15.809525965021599</c:v>
                </c:pt>
                <c:pt idx="76">
                  <c:v>16.164099407387798</c:v>
                </c:pt>
                <c:pt idx="77">
                  <c:v>16.572853159810901</c:v>
                </c:pt>
                <c:pt idx="78">
                  <c:v>16.9908015976971</c:v>
                </c:pt>
                <c:pt idx="79">
                  <c:v>17.417199519522299</c:v>
                </c:pt>
                <c:pt idx="80">
                  <c:v>17.863129463492101</c:v>
                </c:pt>
                <c:pt idx="81">
                  <c:v>18.326507440157201</c:v>
                </c:pt>
                <c:pt idx="82">
                  <c:v>18.793332437020801</c:v>
                </c:pt>
                <c:pt idx="83">
                  <c:v>19.125626482369299</c:v>
                </c:pt>
                <c:pt idx="84">
                  <c:v>19.656253205757402</c:v>
                </c:pt>
                <c:pt idx="85">
                  <c:v>20.148434669464901</c:v>
                </c:pt>
                <c:pt idx="86">
                  <c:v>20.5414052447329</c:v>
                </c:pt>
                <c:pt idx="87">
                  <c:v>21.083671371760001</c:v>
                </c:pt>
                <c:pt idx="88">
                  <c:v>21.6046535368802</c:v>
                </c:pt>
                <c:pt idx="89">
                  <c:v>22.205764705360899</c:v>
                </c:pt>
                <c:pt idx="90">
                  <c:v>22.703094992542098</c:v>
                </c:pt>
                <c:pt idx="91">
                  <c:v>23.162765559654499</c:v>
                </c:pt>
                <c:pt idx="92">
                  <c:v>23.636560501666601</c:v>
                </c:pt>
                <c:pt idx="93">
                  <c:v>24.162050206474699</c:v>
                </c:pt>
                <c:pt idx="94">
                  <c:v>24.8181341424003</c:v>
                </c:pt>
                <c:pt idx="95">
                  <c:v>25.211055656913199</c:v>
                </c:pt>
                <c:pt idx="96">
                  <c:v>25.6789673197345</c:v>
                </c:pt>
                <c:pt idx="97">
                  <c:v>26.034036032082199</c:v>
                </c:pt>
                <c:pt idx="98">
                  <c:v>26.3128706613962</c:v>
                </c:pt>
                <c:pt idx="99">
                  <c:v>26.554185666522098</c:v>
                </c:pt>
                <c:pt idx="100">
                  <c:v>26.941033715858499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(K=M=10)'!$AH$25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(K=M=10)'!$AH$29:$AH$129</c:f>
              <c:numCache>
                <c:formatCode>0.00_ </c:formatCode>
                <c:ptCount val="101"/>
                <c:pt idx="0">
                  <c:v>-6.4495560000000003</c:v>
                </c:pt>
                <c:pt idx="1">
                  <c:v>-3.1188556099999998</c:v>
                </c:pt>
                <c:pt idx="2">
                  <c:v>-2.2967424400000001</c:v>
                </c:pt>
                <c:pt idx="3">
                  <c:v>-1.78707415</c:v>
                </c:pt>
                <c:pt idx="4">
                  <c:v>-1.4059678799999999</c:v>
                </c:pt>
                <c:pt idx="5">
                  <c:v>-1.0789800999999999</c:v>
                </c:pt>
                <c:pt idx="6">
                  <c:v>-0.83558032000000015</c:v>
                </c:pt>
                <c:pt idx="7">
                  <c:v>-0.61854830999999999</c:v>
                </c:pt>
                <c:pt idx="8">
                  <c:v>-0.38713274799999992</c:v>
                </c:pt>
                <c:pt idx="9">
                  <c:v>-0.15400271500000018</c:v>
                </c:pt>
                <c:pt idx="10">
                  <c:v>5.6447850000000278E-2</c:v>
                </c:pt>
                <c:pt idx="11">
                  <c:v>0.26389809800000003</c:v>
                </c:pt>
                <c:pt idx="12">
                  <c:v>0.43734272399999985</c:v>
                </c:pt>
                <c:pt idx="13">
                  <c:v>0.64621966300000022</c:v>
                </c:pt>
                <c:pt idx="14">
                  <c:v>0.86104946200000021</c:v>
                </c:pt>
                <c:pt idx="15">
                  <c:v>1.0507624499999997</c:v>
                </c:pt>
                <c:pt idx="16">
                  <c:v>1.2335344000000006</c:v>
                </c:pt>
                <c:pt idx="17">
                  <c:v>1.4214472900000006</c:v>
                </c:pt>
                <c:pt idx="18">
                  <c:v>1.6217587599999996</c:v>
                </c:pt>
                <c:pt idx="19">
                  <c:v>1.8360311799999998</c:v>
                </c:pt>
                <c:pt idx="20">
                  <c:v>2.0289802000000008</c:v>
                </c:pt>
                <c:pt idx="21">
                  <c:v>2.2151248899999998</c:v>
                </c:pt>
                <c:pt idx="22">
                  <c:v>2.4333110000000002</c:v>
                </c:pt>
                <c:pt idx="23">
                  <c:v>2.6149844999999998</c:v>
                </c:pt>
                <c:pt idx="24">
                  <c:v>2.7833304800000001</c:v>
                </c:pt>
                <c:pt idx="25">
                  <c:v>2.9877265</c:v>
                </c:pt>
                <c:pt idx="26">
                  <c:v>3.1850194200000002</c:v>
                </c:pt>
                <c:pt idx="27">
                  <c:v>3.3815205599999998</c:v>
                </c:pt>
                <c:pt idx="28">
                  <c:v>3.6053788800000004</c:v>
                </c:pt>
                <c:pt idx="29">
                  <c:v>3.7921167999999992</c:v>
                </c:pt>
                <c:pt idx="30">
                  <c:v>4.0406461</c:v>
                </c:pt>
                <c:pt idx="31">
                  <c:v>4.2297211299999997</c:v>
                </c:pt>
                <c:pt idx="32">
                  <c:v>4.4120278000000015</c:v>
                </c:pt>
                <c:pt idx="33">
                  <c:v>4.5921186700000005</c:v>
                </c:pt>
                <c:pt idx="34">
                  <c:v>4.7919708999999999</c:v>
                </c:pt>
                <c:pt idx="35">
                  <c:v>4.9782815000000014</c:v>
                </c:pt>
                <c:pt idx="36">
                  <c:v>5.2113947599999992</c:v>
                </c:pt>
                <c:pt idx="37">
                  <c:v>5.4079116899999997</c:v>
                </c:pt>
                <c:pt idx="38">
                  <c:v>5.6193382199999995</c:v>
                </c:pt>
                <c:pt idx="39">
                  <c:v>5.8009705400000016</c:v>
                </c:pt>
                <c:pt idx="40">
                  <c:v>6.0059634000000015</c:v>
                </c:pt>
                <c:pt idx="41">
                  <c:v>6.2716704700000001</c:v>
                </c:pt>
                <c:pt idx="42">
                  <c:v>6.5408098599999995</c:v>
                </c:pt>
                <c:pt idx="43">
                  <c:v>6.791127519999999</c:v>
                </c:pt>
                <c:pt idx="44">
                  <c:v>7.06210892</c:v>
                </c:pt>
                <c:pt idx="45">
                  <c:v>7.3167694000000001</c:v>
                </c:pt>
                <c:pt idx="46">
                  <c:v>7.5530490600000002</c:v>
                </c:pt>
                <c:pt idx="47">
                  <c:v>7.7905703300000004</c:v>
                </c:pt>
                <c:pt idx="48">
                  <c:v>8.0138397599999998</c:v>
                </c:pt>
                <c:pt idx="49">
                  <c:v>8.2425103999999987</c:v>
                </c:pt>
                <c:pt idx="50">
                  <c:v>8.5130060000000007</c:v>
                </c:pt>
                <c:pt idx="51">
                  <c:v>8.7678465699999997</c:v>
                </c:pt>
                <c:pt idx="52">
                  <c:v>9.0443012799999991</c:v>
                </c:pt>
                <c:pt idx="53">
                  <c:v>9.3167489100000012</c:v>
                </c:pt>
                <c:pt idx="54">
                  <c:v>9.5639166000000007</c:v>
                </c:pt>
                <c:pt idx="55">
                  <c:v>9.8075851000000025</c:v>
                </c:pt>
                <c:pt idx="56">
                  <c:v>10.085576400000001</c:v>
                </c:pt>
                <c:pt idx="57">
                  <c:v>10.342048800000001</c:v>
                </c:pt>
                <c:pt idx="58">
                  <c:v>10.666941799999998</c:v>
                </c:pt>
                <c:pt idx="59">
                  <c:v>10.8986553</c:v>
                </c:pt>
                <c:pt idx="60">
                  <c:v>11.187533999999999</c:v>
                </c:pt>
                <c:pt idx="61">
                  <c:v>11.460575499999997</c:v>
                </c:pt>
                <c:pt idx="62">
                  <c:v>11.8062342</c:v>
                </c:pt>
                <c:pt idx="63">
                  <c:v>12.109176099999999</c:v>
                </c:pt>
                <c:pt idx="64">
                  <c:v>12.394631600000002</c:v>
                </c:pt>
                <c:pt idx="65">
                  <c:v>12.696123500000001</c:v>
                </c:pt>
                <c:pt idx="66">
                  <c:v>13.080273800000001</c:v>
                </c:pt>
                <c:pt idx="67">
                  <c:v>13.416909500000001</c:v>
                </c:pt>
                <c:pt idx="68">
                  <c:v>13.7588884</c:v>
                </c:pt>
                <c:pt idx="69">
                  <c:v>14.070662400000002</c:v>
                </c:pt>
                <c:pt idx="70">
                  <c:v>14.405403000000003</c:v>
                </c:pt>
                <c:pt idx="71">
                  <c:v>14.8194731</c:v>
                </c:pt>
                <c:pt idx="72">
                  <c:v>15.210986399999998</c:v>
                </c:pt>
                <c:pt idx="73">
                  <c:v>15.6155583</c:v>
                </c:pt>
                <c:pt idx="74">
                  <c:v>16.0451956</c:v>
                </c:pt>
                <c:pt idx="75">
                  <c:v>16.457445</c:v>
                </c:pt>
                <c:pt idx="76">
                  <c:v>16.773236000000001</c:v>
                </c:pt>
                <c:pt idx="77">
                  <c:v>17.161210700000002</c:v>
                </c:pt>
                <c:pt idx="78">
                  <c:v>17.5559242</c:v>
                </c:pt>
                <c:pt idx="79">
                  <c:v>17.9864268</c:v>
                </c:pt>
                <c:pt idx="80">
                  <c:v>18.432766000000001</c:v>
                </c:pt>
                <c:pt idx="81">
                  <c:v>18.899128300000001</c:v>
                </c:pt>
                <c:pt idx="82">
                  <c:v>19.332896600000002</c:v>
                </c:pt>
                <c:pt idx="83">
                  <c:v>19.780829300000001</c:v>
                </c:pt>
                <c:pt idx="84">
                  <c:v>20.20064</c:v>
                </c:pt>
                <c:pt idx="85">
                  <c:v>20.782930499999999</c:v>
                </c:pt>
                <c:pt idx="86">
                  <c:v>21.2768902</c:v>
                </c:pt>
                <c:pt idx="87">
                  <c:v>21.875700499999997</c:v>
                </c:pt>
                <c:pt idx="88">
                  <c:v>22.424280800000002</c:v>
                </c:pt>
                <c:pt idx="89">
                  <c:v>22.975225500000018</c:v>
                </c:pt>
                <c:pt idx="90">
                  <c:v>23.478206000000004</c:v>
                </c:pt>
                <c:pt idx="91">
                  <c:v>23.954376800000002</c:v>
                </c:pt>
                <c:pt idx="92">
                  <c:v>24.42698</c:v>
                </c:pt>
                <c:pt idx="93">
                  <c:v>24.759851900000001</c:v>
                </c:pt>
                <c:pt idx="94">
                  <c:v>25.139374799999999</c:v>
                </c:pt>
                <c:pt idx="95">
                  <c:v>25.548584500000008</c:v>
                </c:pt>
                <c:pt idx="96">
                  <c:v>25.822441199999997</c:v>
                </c:pt>
                <c:pt idx="97">
                  <c:v>26.098017199999997</c:v>
                </c:pt>
                <c:pt idx="98">
                  <c:v>26.314545400000004</c:v>
                </c:pt>
                <c:pt idx="99">
                  <c:v>26.549396900000001</c:v>
                </c:pt>
                <c:pt idx="100">
                  <c:v>26.92717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(K=M=10)'!$AI$25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(K=M=10)'!$AI$29:$AI$129</c:f>
              <c:numCache>
                <c:formatCode>0.00_ </c:formatCode>
                <c:ptCount val="101"/>
                <c:pt idx="0">
                  <c:v>-15.39</c:v>
                </c:pt>
                <c:pt idx="1">
                  <c:v>-3.57</c:v>
                </c:pt>
                <c:pt idx="2">
                  <c:v>-2.73</c:v>
                </c:pt>
                <c:pt idx="3">
                  <c:v>-2.2000000000000002</c:v>
                </c:pt>
                <c:pt idx="4">
                  <c:v>-1.74</c:v>
                </c:pt>
                <c:pt idx="5">
                  <c:v>-1.39</c:v>
                </c:pt>
                <c:pt idx="6">
                  <c:v>-1.1000000000000001</c:v>
                </c:pt>
                <c:pt idx="7">
                  <c:v>-0.84</c:v>
                </c:pt>
                <c:pt idx="8">
                  <c:v>-0.59</c:v>
                </c:pt>
                <c:pt idx="9">
                  <c:v>-0.34</c:v>
                </c:pt>
                <c:pt idx="10">
                  <c:v>-0.14000000000000001</c:v>
                </c:pt>
                <c:pt idx="11">
                  <c:v>0.03</c:v>
                </c:pt>
                <c:pt idx="12">
                  <c:v>0.2</c:v>
                </c:pt>
                <c:pt idx="13">
                  <c:v>0.38</c:v>
                </c:pt>
                <c:pt idx="14">
                  <c:v>0.55000000000000004</c:v>
                </c:pt>
                <c:pt idx="15">
                  <c:v>0.75</c:v>
                </c:pt>
                <c:pt idx="16">
                  <c:v>0.92</c:v>
                </c:pt>
                <c:pt idx="17">
                  <c:v>1.1100000000000001</c:v>
                </c:pt>
                <c:pt idx="18">
                  <c:v>1.27</c:v>
                </c:pt>
                <c:pt idx="19">
                  <c:v>1.47</c:v>
                </c:pt>
                <c:pt idx="20">
                  <c:v>1.65</c:v>
                </c:pt>
                <c:pt idx="21">
                  <c:v>1.84</c:v>
                </c:pt>
                <c:pt idx="22">
                  <c:v>2.02</c:v>
                </c:pt>
                <c:pt idx="23">
                  <c:v>2.21</c:v>
                </c:pt>
                <c:pt idx="24">
                  <c:v>2.4</c:v>
                </c:pt>
                <c:pt idx="25">
                  <c:v>2.59</c:v>
                </c:pt>
                <c:pt idx="26">
                  <c:v>2.8</c:v>
                </c:pt>
                <c:pt idx="27">
                  <c:v>2.98</c:v>
                </c:pt>
                <c:pt idx="28">
                  <c:v>3.2</c:v>
                </c:pt>
                <c:pt idx="29">
                  <c:v>3.4</c:v>
                </c:pt>
                <c:pt idx="30">
                  <c:v>3.61</c:v>
                </c:pt>
                <c:pt idx="31">
                  <c:v>3.82</c:v>
                </c:pt>
                <c:pt idx="32">
                  <c:v>4.03</c:v>
                </c:pt>
                <c:pt idx="33">
                  <c:v>4.25</c:v>
                </c:pt>
                <c:pt idx="34">
                  <c:v>4.47</c:v>
                </c:pt>
                <c:pt idx="35">
                  <c:v>4.7</c:v>
                </c:pt>
                <c:pt idx="36">
                  <c:v>4.91</c:v>
                </c:pt>
                <c:pt idx="37">
                  <c:v>5.1100000000000003</c:v>
                </c:pt>
                <c:pt idx="38">
                  <c:v>5.33</c:v>
                </c:pt>
                <c:pt idx="39">
                  <c:v>5.56</c:v>
                </c:pt>
                <c:pt idx="40">
                  <c:v>5.79</c:v>
                </c:pt>
                <c:pt idx="41">
                  <c:v>6.01</c:v>
                </c:pt>
                <c:pt idx="42">
                  <c:v>6.26</c:v>
                </c:pt>
                <c:pt idx="43">
                  <c:v>6.49</c:v>
                </c:pt>
                <c:pt idx="44">
                  <c:v>6.74</c:v>
                </c:pt>
                <c:pt idx="45">
                  <c:v>6.98</c:v>
                </c:pt>
                <c:pt idx="46">
                  <c:v>7.21</c:v>
                </c:pt>
                <c:pt idx="47">
                  <c:v>7.48</c:v>
                </c:pt>
                <c:pt idx="48">
                  <c:v>7.75</c:v>
                </c:pt>
                <c:pt idx="49">
                  <c:v>7.99</c:v>
                </c:pt>
                <c:pt idx="50">
                  <c:v>8.26</c:v>
                </c:pt>
                <c:pt idx="51">
                  <c:v>8.5299999999999994</c:v>
                </c:pt>
                <c:pt idx="52">
                  <c:v>8.81</c:v>
                </c:pt>
                <c:pt idx="53">
                  <c:v>9.08</c:v>
                </c:pt>
                <c:pt idx="54">
                  <c:v>9.35</c:v>
                </c:pt>
                <c:pt idx="55">
                  <c:v>9.6199999999999992</c:v>
                </c:pt>
                <c:pt idx="56">
                  <c:v>9.9</c:v>
                </c:pt>
                <c:pt idx="57">
                  <c:v>10.199999999999999</c:v>
                </c:pt>
                <c:pt idx="58">
                  <c:v>10.48</c:v>
                </c:pt>
                <c:pt idx="59">
                  <c:v>10.78</c:v>
                </c:pt>
                <c:pt idx="60">
                  <c:v>11.08</c:v>
                </c:pt>
                <c:pt idx="61">
                  <c:v>11.36</c:v>
                </c:pt>
                <c:pt idx="62">
                  <c:v>11.66</c:v>
                </c:pt>
                <c:pt idx="63">
                  <c:v>11.98</c:v>
                </c:pt>
                <c:pt idx="64">
                  <c:v>12.31</c:v>
                </c:pt>
                <c:pt idx="65">
                  <c:v>12.63</c:v>
                </c:pt>
                <c:pt idx="66">
                  <c:v>12.96</c:v>
                </c:pt>
                <c:pt idx="67">
                  <c:v>13.3</c:v>
                </c:pt>
                <c:pt idx="68">
                  <c:v>13.65</c:v>
                </c:pt>
                <c:pt idx="69">
                  <c:v>14.01</c:v>
                </c:pt>
                <c:pt idx="70">
                  <c:v>14.34</c:v>
                </c:pt>
                <c:pt idx="71">
                  <c:v>14.72</c:v>
                </c:pt>
                <c:pt idx="72">
                  <c:v>15.06</c:v>
                </c:pt>
                <c:pt idx="73">
                  <c:v>15.45</c:v>
                </c:pt>
                <c:pt idx="74">
                  <c:v>15.84</c:v>
                </c:pt>
                <c:pt idx="75">
                  <c:v>16.22</c:v>
                </c:pt>
                <c:pt idx="76">
                  <c:v>16.61</c:v>
                </c:pt>
                <c:pt idx="77">
                  <c:v>17</c:v>
                </c:pt>
                <c:pt idx="78">
                  <c:v>17.45</c:v>
                </c:pt>
                <c:pt idx="79">
                  <c:v>17.89</c:v>
                </c:pt>
                <c:pt idx="80">
                  <c:v>18.329999999999998</c:v>
                </c:pt>
                <c:pt idx="81">
                  <c:v>18.79</c:v>
                </c:pt>
                <c:pt idx="82">
                  <c:v>19.23</c:v>
                </c:pt>
                <c:pt idx="83">
                  <c:v>19.690000000000001</c:v>
                </c:pt>
                <c:pt idx="84">
                  <c:v>20.149999999999999</c:v>
                </c:pt>
                <c:pt idx="85">
                  <c:v>20.63</c:v>
                </c:pt>
                <c:pt idx="86">
                  <c:v>21.13</c:v>
                </c:pt>
                <c:pt idx="87">
                  <c:v>21.66</c:v>
                </c:pt>
                <c:pt idx="88">
                  <c:v>22.17</c:v>
                </c:pt>
                <c:pt idx="89">
                  <c:v>22.69</c:v>
                </c:pt>
                <c:pt idx="90">
                  <c:v>23.22</c:v>
                </c:pt>
                <c:pt idx="91">
                  <c:v>23.75</c:v>
                </c:pt>
                <c:pt idx="92">
                  <c:v>24.23</c:v>
                </c:pt>
                <c:pt idx="93">
                  <c:v>24.69</c:v>
                </c:pt>
                <c:pt idx="94">
                  <c:v>25.14</c:v>
                </c:pt>
                <c:pt idx="95">
                  <c:v>25.5</c:v>
                </c:pt>
                <c:pt idx="96">
                  <c:v>25.81</c:v>
                </c:pt>
                <c:pt idx="97">
                  <c:v>26.08</c:v>
                </c:pt>
                <c:pt idx="98">
                  <c:v>26.3</c:v>
                </c:pt>
                <c:pt idx="99">
                  <c:v>26.54</c:v>
                </c:pt>
                <c:pt idx="100">
                  <c:v>26.94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(K=M=10)'!$AJ$25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(K=M=10)'!$AJ$29:$AJ$129</c:f>
              <c:numCache>
                <c:formatCode>0.00_ </c:formatCode>
                <c:ptCount val="101"/>
                <c:pt idx="0">
                  <c:v>-10.9754</c:v>
                </c:pt>
                <c:pt idx="1">
                  <c:v>-3.4340000000000002</c:v>
                </c:pt>
                <c:pt idx="2">
                  <c:v>-2.4786000000000001</c:v>
                </c:pt>
                <c:pt idx="3">
                  <c:v>-2.0301999999999998</c:v>
                </c:pt>
                <c:pt idx="4">
                  <c:v>-1.6398999999999999</c:v>
                </c:pt>
                <c:pt idx="5">
                  <c:v>-1.2677</c:v>
                </c:pt>
                <c:pt idx="6">
                  <c:v>-1.0087999999999999</c:v>
                </c:pt>
                <c:pt idx="7">
                  <c:v>-0.74950000000000006</c:v>
                </c:pt>
                <c:pt idx="8">
                  <c:v>-0.55600000000000005</c:v>
                </c:pt>
                <c:pt idx="9">
                  <c:v>-0.32629999999999998</c:v>
                </c:pt>
                <c:pt idx="10">
                  <c:v>-0.1143</c:v>
                </c:pt>
                <c:pt idx="11">
                  <c:v>9.8500000000000004E-2</c:v>
                </c:pt>
                <c:pt idx="12">
                  <c:v>0.28349999999999997</c:v>
                </c:pt>
                <c:pt idx="13">
                  <c:v>0.46339999999999998</c:v>
                </c:pt>
                <c:pt idx="14">
                  <c:v>0.66220000000000001</c:v>
                </c:pt>
                <c:pt idx="15">
                  <c:v>0.81359999999999999</c:v>
                </c:pt>
                <c:pt idx="16">
                  <c:v>1.0238</c:v>
                </c:pt>
                <c:pt idx="17">
                  <c:v>1.2473000000000001</c:v>
                </c:pt>
                <c:pt idx="18">
                  <c:v>1.4458</c:v>
                </c:pt>
                <c:pt idx="19">
                  <c:v>1.6338999999999999</c:v>
                </c:pt>
                <c:pt idx="20">
                  <c:v>1.8532999999999999</c:v>
                </c:pt>
                <c:pt idx="21">
                  <c:v>2.0384000000000002</c:v>
                </c:pt>
                <c:pt idx="22">
                  <c:v>2.2233000000000001</c:v>
                </c:pt>
                <c:pt idx="23">
                  <c:v>2.4746000000000001</c:v>
                </c:pt>
                <c:pt idx="24">
                  <c:v>2.6816</c:v>
                </c:pt>
                <c:pt idx="25">
                  <c:v>2.8626</c:v>
                </c:pt>
                <c:pt idx="26">
                  <c:v>3.0830000000000002</c:v>
                </c:pt>
                <c:pt idx="27">
                  <c:v>3.2902</c:v>
                </c:pt>
                <c:pt idx="28">
                  <c:v>3.5066999999999999</c:v>
                </c:pt>
                <c:pt idx="29">
                  <c:v>3.7313000000000001</c:v>
                </c:pt>
                <c:pt idx="30">
                  <c:v>3.9174000000000002</c:v>
                </c:pt>
                <c:pt idx="31">
                  <c:v>4.1310000000000002</c:v>
                </c:pt>
                <c:pt idx="32">
                  <c:v>4.3474000000000004</c:v>
                </c:pt>
                <c:pt idx="33">
                  <c:v>4.5246000000000004</c:v>
                </c:pt>
                <c:pt idx="34">
                  <c:v>4.7234999999999996</c:v>
                </c:pt>
                <c:pt idx="35">
                  <c:v>4.9356999999999998</c:v>
                </c:pt>
                <c:pt idx="36">
                  <c:v>5.1120999999999999</c:v>
                </c:pt>
                <c:pt idx="37">
                  <c:v>5.3193999999999999</c:v>
                </c:pt>
                <c:pt idx="38">
                  <c:v>5.5438000000000001</c:v>
                </c:pt>
                <c:pt idx="39">
                  <c:v>5.8331999999999997</c:v>
                </c:pt>
                <c:pt idx="40">
                  <c:v>6.0974000000000004</c:v>
                </c:pt>
                <c:pt idx="41">
                  <c:v>6.3486000000000002</c:v>
                </c:pt>
                <c:pt idx="42">
                  <c:v>6.5948000000000002</c:v>
                </c:pt>
                <c:pt idx="43">
                  <c:v>6.8319000000000001</c:v>
                </c:pt>
                <c:pt idx="44">
                  <c:v>7.1119000000000003</c:v>
                </c:pt>
                <c:pt idx="45">
                  <c:v>7.2866</c:v>
                </c:pt>
                <c:pt idx="46">
                  <c:v>7.5403000000000002</c:v>
                </c:pt>
                <c:pt idx="47">
                  <c:v>7.7419000000000002</c:v>
                </c:pt>
                <c:pt idx="48">
                  <c:v>7.9824000000000002</c:v>
                </c:pt>
                <c:pt idx="49">
                  <c:v>8.2509999999999994</c:v>
                </c:pt>
                <c:pt idx="50">
                  <c:v>8.5182000000000002</c:v>
                </c:pt>
                <c:pt idx="51">
                  <c:v>8.8265999999999991</c:v>
                </c:pt>
                <c:pt idx="52">
                  <c:v>9.1464999999999996</c:v>
                </c:pt>
                <c:pt idx="53">
                  <c:v>9.4656000000000002</c:v>
                </c:pt>
                <c:pt idx="54">
                  <c:v>9.7530000000000001</c:v>
                </c:pt>
                <c:pt idx="55">
                  <c:v>9.9991000000000003</c:v>
                </c:pt>
                <c:pt idx="56">
                  <c:v>10.258100000000001</c:v>
                </c:pt>
                <c:pt idx="57">
                  <c:v>10.5914</c:v>
                </c:pt>
                <c:pt idx="58">
                  <c:v>10.973599999999999</c:v>
                </c:pt>
                <c:pt idx="59">
                  <c:v>11.329499999999999</c:v>
                </c:pt>
                <c:pt idx="60">
                  <c:v>11.5733</c:v>
                </c:pt>
                <c:pt idx="61">
                  <c:v>11.865399999999999</c:v>
                </c:pt>
                <c:pt idx="62">
                  <c:v>12.1791</c:v>
                </c:pt>
                <c:pt idx="63">
                  <c:v>12.5387</c:v>
                </c:pt>
                <c:pt idx="64">
                  <c:v>12.9015</c:v>
                </c:pt>
                <c:pt idx="65">
                  <c:v>13.1981</c:v>
                </c:pt>
                <c:pt idx="66">
                  <c:v>13.4549</c:v>
                </c:pt>
                <c:pt idx="67">
                  <c:v>13.777699999999999</c:v>
                </c:pt>
                <c:pt idx="68">
                  <c:v>14.1991</c:v>
                </c:pt>
                <c:pt idx="69">
                  <c:v>14.565200000000001</c:v>
                </c:pt>
                <c:pt idx="70">
                  <c:v>14.873699999999999</c:v>
                </c:pt>
                <c:pt idx="71">
                  <c:v>15.240500000000001</c:v>
                </c:pt>
                <c:pt idx="72">
                  <c:v>15.6759</c:v>
                </c:pt>
                <c:pt idx="73">
                  <c:v>16.070900000000002</c:v>
                </c:pt>
                <c:pt idx="74">
                  <c:v>16.4894</c:v>
                </c:pt>
                <c:pt idx="75">
                  <c:v>16.8127</c:v>
                </c:pt>
                <c:pt idx="76">
                  <c:v>17.259</c:v>
                </c:pt>
                <c:pt idx="77">
                  <c:v>17.709599999999998</c:v>
                </c:pt>
                <c:pt idx="78">
                  <c:v>18.0321</c:v>
                </c:pt>
                <c:pt idx="79">
                  <c:v>18.4542</c:v>
                </c:pt>
                <c:pt idx="80">
                  <c:v>18.829999999999998</c:v>
                </c:pt>
                <c:pt idx="81">
                  <c:v>19.298500000000001</c:v>
                </c:pt>
                <c:pt idx="82">
                  <c:v>19.703499999999998</c:v>
                </c:pt>
                <c:pt idx="83">
                  <c:v>20.149899999999999</c:v>
                </c:pt>
                <c:pt idx="84">
                  <c:v>20.670999999999999</c:v>
                </c:pt>
                <c:pt idx="85">
                  <c:v>21.007000000000001</c:v>
                </c:pt>
                <c:pt idx="86">
                  <c:v>21.563800000000001</c:v>
                </c:pt>
                <c:pt idx="87">
                  <c:v>22.080200000000001</c:v>
                </c:pt>
                <c:pt idx="88">
                  <c:v>22.6373</c:v>
                </c:pt>
                <c:pt idx="89">
                  <c:v>23.0321</c:v>
                </c:pt>
                <c:pt idx="90">
                  <c:v>23.4786</c:v>
                </c:pt>
                <c:pt idx="91">
                  <c:v>23.877700000000001</c:v>
                </c:pt>
                <c:pt idx="92">
                  <c:v>24.347999999999999</c:v>
                </c:pt>
                <c:pt idx="93">
                  <c:v>24.827300000000001</c:v>
                </c:pt>
                <c:pt idx="94">
                  <c:v>25.248100000000001</c:v>
                </c:pt>
                <c:pt idx="95">
                  <c:v>25.5822</c:v>
                </c:pt>
                <c:pt idx="96">
                  <c:v>25.844999999999999</c:v>
                </c:pt>
                <c:pt idx="97">
                  <c:v>26.1172</c:v>
                </c:pt>
                <c:pt idx="98">
                  <c:v>26.3611</c:v>
                </c:pt>
                <c:pt idx="99">
                  <c:v>26.547599999999999</c:v>
                </c:pt>
                <c:pt idx="100">
                  <c:v>26.935700000000001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(K=M=10)'!$AK$25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(K=M=10)'!$AK$29:$AK$129</c:f>
              <c:numCache>
                <c:formatCode>0.00_ </c:formatCode>
                <c:ptCount val="101"/>
                <c:pt idx="0">
                  <c:v>-15.547599999999999</c:v>
                </c:pt>
                <c:pt idx="1">
                  <c:v>-3.64317</c:v>
                </c:pt>
                <c:pt idx="2">
                  <c:v>-2.6562100000000002</c:v>
                </c:pt>
                <c:pt idx="3">
                  <c:v>-2.1328</c:v>
                </c:pt>
                <c:pt idx="4">
                  <c:v>-1.7293700000000001</c:v>
                </c:pt>
                <c:pt idx="5">
                  <c:v>-1.3873899999999999</c:v>
                </c:pt>
                <c:pt idx="6">
                  <c:v>-1.08968</c:v>
                </c:pt>
                <c:pt idx="7">
                  <c:v>-0.82200600000000001</c:v>
                </c:pt>
                <c:pt idx="8">
                  <c:v>-0.54595400000000005</c:v>
                </c:pt>
                <c:pt idx="9">
                  <c:v>-0.32294899999999999</c:v>
                </c:pt>
                <c:pt idx="10">
                  <c:v>-0.120126</c:v>
                </c:pt>
                <c:pt idx="11">
                  <c:v>5.8077299999999998E-2</c:v>
                </c:pt>
                <c:pt idx="12">
                  <c:v>0.23405899999999999</c:v>
                </c:pt>
                <c:pt idx="13">
                  <c:v>0.41575699999999999</c:v>
                </c:pt>
                <c:pt idx="14">
                  <c:v>0.60713099999999998</c:v>
                </c:pt>
                <c:pt idx="15">
                  <c:v>0.78871400000000003</c:v>
                </c:pt>
                <c:pt idx="16">
                  <c:v>0.98007900000000003</c:v>
                </c:pt>
                <c:pt idx="17">
                  <c:v>1.1681699999999999</c:v>
                </c:pt>
                <c:pt idx="18">
                  <c:v>1.3609100000000001</c:v>
                </c:pt>
                <c:pt idx="19">
                  <c:v>1.5502199999999999</c:v>
                </c:pt>
                <c:pt idx="20">
                  <c:v>1.7452799999999999</c:v>
                </c:pt>
                <c:pt idx="21">
                  <c:v>1.94384</c:v>
                </c:pt>
                <c:pt idx="22">
                  <c:v>2.1393399999999998</c:v>
                </c:pt>
                <c:pt idx="23">
                  <c:v>2.3479000000000001</c:v>
                </c:pt>
                <c:pt idx="24">
                  <c:v>2.5318499999999999</c:v>
                </c:pt>
                <c:pt idx="25">
                  <c:v>2.7210299999999998</c:v>
                </c:pt>
                <c:pt idx="26">
                  <c:v>2.9330599999999998</c:v>
                </c:pt>
                <c:pt idx="27">
                  <c:v>3.1346500000000002</c:v>
                </c:pt>
                <c:pt idx="28">
                  <c:v>3.3479999999999999</c:v>
                </c:pt>
                <c:pt idx="29">
                  <c:v>3.5439799999999999</c:v>
                </c:pt>
                <c:pt idx="30">
                  <c:v>3.7719399999999998</c:v>
                </c:pt>
                <c:pt idx="31">
                  <c:v>3.9972599999999998</c:v>
                </c:pt>
                <c:pt idx="32">
                  <c:v>4.21577</c:v>
                </c:pt>
                <c:pt idx="33">
                  <c:v>4.4312500000000004</c:v>
                </c:pt>
                <c:pt idx="34">
                  <c:v>4.6631400000000003</c:v>
                </c:pt>
                <c:pt idx="35">
                  <c:v>4.8634399999999998</c:v>
                </c:pt>
                <c:pt idx="36">
                  <c:v>5.1115599999999999</c:v>
                </c:pt>
                <c:pt idx="37">
                  <c:v>5.3335699999999999</c:v>
                </c:pt>
                <c:pt idx="38">
                  <c:v>5.5720499999999999</c:v>
                </c:pt>
                <c:pt idx="39">
                  <c:v>5.7998599999999998</c:v>
                </c:pt>
                <c:pt idx="40">
                  <c:v>6.0310800000000002</c:v>
                </c:pt>
                <c:pt idx="41">
                  <c:v>6.2580200000000001</c:v>
                </c:pt>
                <c:pt idx="42">
                  <c:v>6.4942299999999999</c:v>
                </c:pt>
                <c:pt idx="43">
                  <c:v>6.7275600000000004</c:v>
                </c:pt>
                <c:pt idx="44">
                  <c:v>6.9373300000000002</c:v>
                </c:pt>
                <c:pt idx="45">
                  <c:v>7.1940999999999997</c:v>
                </c:pt>
                <c:pt idx="46">
                  <c:v>7.4332799999999999</c:v>
                </c:pt>
                <c:pt idx="47">
                  <c:v>7.6924200000000003</c:v>
                </c:pt>
                <c:pt idx="48">
                  <c:v>7.9335000000000004</c:v>
                </c:pt>
                <c:pt idx="49">
                  <c:v>8.2057699999999993</c:v>
                </c:pt>
                <c:pt idx="50">
                  <c:v>8.4570399999999992</c:v>
                </c:pt>
                <c:pt idx="51">
                  <c:v>8.7761999999999993</c:v>
                </c:pt>
                <c:pt idx="52">
                  <c:v>9.0345600000000008</c:v>
                </c:pt>
                <c:pt idx="53">
                  <c:v>9.3016000000000005</c:v>
                </c:pt>
                <c:pt idx="54">
                  <c:v>9.5773600000000005</c:v>
                </c:pt>
                <c:pt idx="55">
                  <c:v>9.8710900000000006</c:v>
                </c:pt>
                <c:pt idx="56">
                  <c:v>10.1654</c:v>
                </c:pt>
                <c:pt idx="57">
                  <c:v>10.4428</c:v>
                </c:pt>
                <c:pt idx="58">
                  <c:v>10.744400000000001</c:v>
                </c:pt>
                <c:pt idx="59">
                  <c:v>11.037800000000001</c:v>
                </c:pt>
                <c:pt idx="60">
                  <c:v>11.3017</c:v>
                </c:pt>
                <c:pt idx="61">
                  <c:v>11.59</c:v>
                </c:pt>
                <c:pt idx="62">
                  <c:v>11.9048</c:v>
                </c:pt>
                <c:pt idx="63">
                  <c:v>12.1981</c:v>
                </c:pt>
                <c:pt idx="64">
                  <c:v>12.513</c:v>
                </c:pt>
                <c:pt idx="65">
                  <c:v>12.827999999999999</c:v>
                </c:pt>
                <c:pt idx="66">
                  <c:v>13.155900000000001</c:v>
                </c:pt>
                <c:pt idx="67">
                  <c:v>13.505100000000001</c:v>
                </c:pt>
                <c:pt idx="68">
                  <c:v>13.8269</c:v>
                </c:pt>
                <c:pt idx="69">
                  <c:v>14.201499999999999</c:v>
                </c:pt>
                <c:pt idx="70">
                  <c:v>14.513299999999999</c:v>
                </c:pt>
                <c:pt idx="71">
                  <c:v>14.833500000000001</c:v>
                </c:pt>
                <c:pt idx="72">
                  <c:v>15.2258</c:v>
                </c:pt>
                <c:pt idx="73">
                  <c:v>15.564399999999999</c:v>
                </c:pt>
                <c:pt idx="74">
                  <c:v>15.9459</c:v>
                </c:pt>
                <c:pt idx="75">
                  <c:v>16.335699999999999</c:v>
                </c:pt>
                <c:pt idx="76">
                  <c:v>16.748000000000001</c:v>
                </c:pt>
                <c:pt idx="77">
                  <c:v>17.133800000000001</c:v>
                </c:pt>
                <c:pt idx="78">
                  <c:v>17.5505</c:v>
                </c:pt>
                <c:pt idx="79">
                  <c:v>17.9618</c:v>
                </c:pt>
                <c:pt idx="80">
                  <c:v>18.4194</c:v>
                </c:pt>
                <c:pt idx="81">
                  <c:v>18.8597</c:v>
                </c:pt>
                <c:pt idx="82">
                  <c:v>19.308</c:v>
                </c:pt>
                <c:pt idx="83">
                  <c:v>19.769400000000001</c:v>
                </c:pt>
                <c:pt idx="84">
                  <c:v>20.2193</c:v>
                </c:pt>
                <c:pt idx="85">
                  <c:v>20.715</c:v>
                </c:pt>
                <c:pt idx="86">
                  <c:v>21.190999999999999</c:v>
                </c:pt>
                <c:pt idx="87">
                  <c:v>21.6967</c:v>
                </c:pt>
                <c:pt idx="88">
                  <c:v>22.1785</c:v>
                </c:pt>
                <c:pt idx="89">
                  <c:v>22.6799</c:v>
                </c:pt>
                <c:pt idx="90">
                  <c:v>23.1816</c:v>
                </c:pt>
                <c:pt idx="91">
                  <c:v>23.633500000000002</c:v>
                </c:pt>
                <c:pt idx="92">
                  <c:v>24.161200000000001</c:v>
                </c:pt>
                <c:pt idx="93">
                  <c:v>24.650500000000001</c:v>
                </c:pt>
                <c:pt idx="94">
                  <c:v>25.055900000000001</c:v>
                </c:pt>
                <c:pt idx="95">
                  <c:v>25.440100000000001</c:v>
                </c:pt>
                <c:pt idx="96">
                  <c:v>25.7468</c:v>
                </c:pt>
                <c:pt idx="97">
                  <c:v>26.008900000000001</c:v>
                </c:pt>
                <c:pt idx="98">
                  <c:v>26.261900000000001</c:v>
                </c:pt>
                <c:pt idx="99">
                  <c:v>26.500599999999999</c:v>
                </c:pt>
                <c:pt idx="100">
                  <c:v>26.9407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(K=M=10)'!$AL$25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(K=M=10)'!$AL$29:$AL$129</c:f>
              <c:numCache>
                <c:formatCode>0.00_ </c:formatCode>
                <c:ptCount val="101"/>
                <c:pt idx="0">
                  <c:v>-10.932</c:v>
                </c:pt>
                <c:pt idx="1">
                  <c:v>-3.4236</c:v>
                </c:pt>
                <c:pt idx="2">
                  <c:v>-2.5878999999999999</c:v>
                </c:pt>
                <c:pt idx="3">
                  <c:v>-2.0844</c:v>
                </c:pt>
                <c:pt idx="4">
                  <c:v>-1.6808000000000001</c:v>
                </c:pt>
                <c:pt idx="5">
                  <c:v>-1.3458000000000001</c:v>
                </c:pt>
                <c:pt idx="6">
                  <c:v>-1.0404</c:v>
                </c:pt>
                <c:pt idx="7">
                  <c:v>-0.72928999999999999</c:v>
                </c:pt>
                <c:pt idx="8">
                  <c:v>-0.47700999999999999</c:v>
                </c:pt>
                <c:pt idx="9">
                  <c:v>-0.24437</c:v>
                </c:pt>
                <c:pt idx="10">
                  <c:v>-4.5931E-2</c:v>
                </c:pt>
                <c:pt idx="11">
                  <c:v>0.14998</c:v>
                </c:pt>
                <c:pt idx="12">
                  <c:v>0.32168999999999998</c:v>
                </c:pt>
                <c:pt idx="13">
                  <c:v>0.51075000000000004</c:v>
                </c:pt>
                <c:pt idx="14">
                  <c:v>0.69538999999999995</c:v>
                </c:pt>
                <c:pt idx="15">
                  <c:v>0.875</c:v>
                </c:pt>
                <c:pt idx="16">
                  <c:v>1.0831999999999999</c:v>
                </c:pt>
                <c:pt idx="17">
                  <c:v>1.2634000000000001</c:v>
                </c:pt>
                <c:pt idx="18">
                  <c:v>1.4354</c:v>
                </c:pt>
                <c:pt idx="19">
                  <c:v>1.6103000000000001</c:v>
                </c:pt>
                <c:pt idx="20">
                  <c:v>1.8197000000000001</c:v>
                </c:pt>
                <c:pt idx="21">
                  <c:v>2.0063</c:v>
                </c:pt>
                <c:pt idx="22">
                  <c:v>2.1934999999999998</c:v>
                </c:pt>
                <c:pt idx="23">
                  <c:v>2.4051999999999998</c:v>
                </c:pt>
                <c:pt idx="24">
                  <c:v>2.6122999999999998</c:v>
                </c:pt>
                <c:pt idx="25">
                  <c:v>2.8178999999999998</c:v>
                </c:pt>
                <c:pt idx="26">
                  <c:v>3.0230000000000001</c:v>
                </c:pt>
                <c:pt idx="27">
                  <c:v>3.2198000000000002</c:v>
                </c:pt>
                <c:pt idx="28">
                  <c:v>3.4422999999999999</c:v>
                </c:pt>
                <c:pt idx="29">
                  <c:v>3.6469</c:v>
                </c:pt>
                <c:pt idx="30">
                  <c:v>3.8921999999999999</c:v>
                </c:pt>
                <c:pt idx="31">
                  <c:v>4.0726000000000004</c:v>
                </c:pt>
                <c:pt idx="32">
                  <c:v>4.2483000000000004</c:v>
                </c:pt>
                <c:pt idx="33">
                  <c:v>4.4345999999999997</c:v>
                </c:pt>
                <c:pt idx="34">
                  <c:v>4.6688000000000001</c:v>
                </c:pt>
                <c:pt idx="35">
                  <c:v>4.8834</c:v>
                </c:pt>
                <c:pt idx="36">
                  <c:v>5.0765000000000002</c:v>
                </c:pt>
                <c:pt idx="37">
                  <c:v>5.3175999999999997</c:v>
                </c:pt>
                <c:pt idx="38">
                  <c:v>5.5148000000000001</c:v>
                </c:pt>
                <c:pt idx="39">
                  <c:v>5.7382999999999997</c:v>
                </c:pt>
                <c:pt idx="40">
                  <c:v>5.9793000000000003</c:v>
                </c:pt>
                <c:pt idx="41">
                  <c:v>6.2202000000000002</c:v>
                </c:pt>
                <c:pt idx="42">
                  <c:v>6.4188000000000001</c:v>
                </c:pt>
                <c:pt idx="43">
                  <c:v>6.6554000000000002</c:v>
                </c:pt>
                <c:pt idx="44">
                  <c:v>6.9085999999999999</c:v>
                </c:pt>
                <c:pt idx="45">
                  <c:v>7.1458000000000004</c:v>
                </c:pt>
                <c:pt idx="46">
                  <c:v>7.3776999999999999</c:v>
                </c:pt>
                <c:pt idx="47">
                  <c:v>7.6551999999999998</c:v>
                </c:pt>
                <c:pt idx="48">
                  <c:v>7.9413</c:v>
                </c:pt>
                <c:pt idx="49">
                  <c:v>8.2173999999999996</c:v>
                </c:pt>
                <c:pt idx="50">
                  <c:v>8.4789999999999992</c:v>
                </c:pt>
                <c:pt idx="51">
                  <c:v>8.7220999999999993</c:v>
                </c:pt>
                <c:pt idx="52">
                  <c:v>9.0213000000000001</c:v>
                </c:pt>
                <c:pt idx="53">
                  <c:v>9.2947000000000006</c:v>
                </c:pt>
                <c:pt idx="54">
                  <c:v>9.5485000000000007</c:v>
                </c:pt>
                <c:pt idx="55">
                  <c:v>9.8278999999999996</c:v>
                </c:pt>
                <c:pt idx="56">
                  <c:v>10.071999999999999</c:v>
                </c:pt>
                <c:pt idx="57">
                  <c:v>10.345000000000001</c:v>
                </c:pt>
                <c:pt idx="58">
                  <c:v>10.616</c:v>
                </c:pt>
                <c:pt idx="59">
                  <c:v>10.926</c:v>
                </c:pt>
                <c:pt idx="60">
                  <c:v>11.257999999999999</c:v>
                </c:pt>
                <c:pt idx="61">
                  <c:v>11.510999999999999</c:v>
                </c:pt>
                <c:pt idx="62">
                  <c:v>11.834</c:v>
                </c:pt>
                <c:pt idx="63">
                  <c:v>12.132</c:v>
                </c:pt>
                <c:pt idx="64">
                  <c:v>12.477</c:v>
                </c:pt>
                <c:pt idx="65">
                  <c:v>12.788</c:v>
                </c:pt>
                <c:pt idx="66">
                  <c:v>13.106999999999999</c:v>
                </c:pt>
                <c:pt idx="67">
                  <c:v>13.443</c:v>
                </c:pt>
                <c:pt idx="68">
                  <c:v>13.79</c:v>
                </c:pt>
                <c:pt idx="69">
                  <c:v>14.164999999999999</c:v>
                </c:pt>
                <c:pt idx="70">
                  <c:v>14.500999999999999</c:v>
                </c:pt>
                <c:pt idx="71">
                  <c:v>14.847</c:v>
                </c:pt>
                <c:pt idx="72">
                  <c:v>15.183</c:v>
                </c:pt>
                <c:pt idx="73">
                  <c:v>15.603</c:v>
                </c:pt>
                <c:pt idx="74">
                  <c:v>15.95</c:v>
                </c:pt>
                <c:pt idx="75">
                  <c:v>16.378</c:v>
                </c:pt>
                <c:pt idx="76">
                  <c:v>16.824999999999999</c:v>
                </c:pt>
                <c:pt idx="77">
                  <c:v>17.173999999999999</c:v>
                </c:pt>
                <c:pt idx="78">
                  <c:v>17.562000000000001</c:v>
                </c:pt>
                <c:pt idx="79">
                  <c:v>17.908000000000001</c:v>
                </c:pt>
                <c:pt idx="80">
                  <c:v>18.341000000000001</c:v>
                </c:pt>
                <c:pt idx="81">
                  <c:v>18.736999999999998</c:v>
                </c:pt>
                <c:pt idx="82">
                  <c:v>19.201000000000001</c:v>
                </c:pt>
                <c:pt idx="83">
                  <c:v>19.632999999999999</c:v>
                </c:pt>
                <c:pt idx="84">
                  <c:v>20.096</c:v>
                </c:pt>
                <c:pt idx="85">
                  <c:v>20.597999999999999</c:v>
                </c:pt>
                <c:pt idx="86">
                  <c:v>21.087</c:v>
                </c:pt>
                <c:pt idx="87">
                  <c:v>21.629000000000001</c:v>
                </c:pt>
                <c:pt idx="88">
                  <c:v>22.166</c:v>
                </c:pt>
                <c:pt idx="89">
                  <c:v>22.623999999999999</c:v>
                </c:pt>
                <c:pt idx="90">
                  <c:v>23.082000000000001</c:v>
                </c:pt>
                <c:pt idx="91">
                  <c:v>23.594999999999999</c:v>
                </c:pt>
                <c:pt idx="92">
                  <c:v>24.058</c:v>
                </c:pt>
                <c:pt idx="93">
                  <c:v>24.59</c:v>
                </c:pt>
                <c:pt idx="94">
                  <c:v>25.077000000000002</c:v>
                </c:pt>
                <c:pt idx="95">
                  <c:v>25.436</c:v>
                </c:pt>
                <c:pt idx="96">
                  <c:v>25.774000000000001</c:v>
                </c:pt>
                <c:pt idx="97">
                  <c:v>26.048999999999999</c:v>
                </c:pt>
                <c:pt idx="98">
                  <c:v>26.29</c:v>
                </c:pt>
                <c:pt idx="99">
                  <c:v>26.52</c:v>
                </c:pt>
                <c:pt idx="100">
                  <c:v>26.913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(K=M=10)'!$AM$25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(K=M=10)'!$AM$29:$AM$129</c:f>
              <c:numCache>
                <c:formatCode>0.00_ </c:formatCode>
                <c:ptCount val="101"/>
                <c:pt idx="0">
                  <c:v>-12.132899999999999</c:v>
                </c:pt>
                <c:pt idx="1">
                  <c:v>-3.67258</c:v>
                </c:pt>
                <c:pt idx="2">
                  <c:v>-2.8706100000000001</c:v>
                </c:pt>
                <c:pt idx="3">
                  <c:v>-2.2232699999999999</c:v>
                </c:pt>
                <c:pt idx="4">
                  <c:v>-1.88036</c:v>
                </c:pt>
                <c:pt idx="5">
                  <c:v>-1.5601700000000001</c:v>
                </c:pt>
                <c:pt idx="6">
                  <c:v>-1.2446200000000001</c:v>
                </c:pt>
                <c:pt idx="7">
                  <c:v>-0.99452799999999997</c:v>
                </c:pt>
                <c:pt idx="8">
                  <c:v>-0.73821099999999995</c:v>
                </c:pt>
                <c:pt idx="9">
                  <c:v>-0.442521</c:v>
                </c:pt>
                <c:pt idx="10">
                  <c:v>-0.17675399999999999</c:v>
                </c:pt>
                <c:pt idx="11">
                  <c:v>-2.9290699999999999E-2</c:v>
                </c:pt>
                <c:pt idx="12">
                  <c:v>0.142794</c:v>
                </c:pt>
                <c:pt idx="13">
                  <c:v>0.31323899999999999</c:v>
                </c:pt>
                <c:pt idx="14">
                  <c:v>0.47888900000000001</c:v>
                </c:pt>
                <c:pt idx="15">
                  <c:v>0.69786899999999996</c:v>
                </c:pt>
                <c:pt idx="16">
                  <c:v>0.85931800000000003</c:v>
                </c:pt>
                <c:pt idx="17">
                  <c:v>1.01857</c:v>
                </c:pt>
                <c:pt idx="18">
                  <c:v>1.2804500000000001</c:v>
                </c:pt>
                <c:pt idx="19">
                  <c:v>1.4736899999999999</c:v>
                </c:pt>
                <c:pt idx="20">
                  <c:v>1.7273400000000001</c:v>
                </c:pt>
                <c:pt idx="21">
                  <c:v>1.98973</c:v>
                </c:pt>
                <c:pt idx="22">
                  <c:v>2.1999399999999998</c:v>
                </c:pt>
                <c:pt idx="23">
                  <c:v>2.4278599999999999</c:v>
                </c:pt>
                <c:pt idx="24">
                  <c:v>2.6029800000000001</c:v>
                </c:pt>
                <c:pt idx="25">
                  <c:v>2.8706299999999998</c:v>
                </c:pt>
                <c:pt idx="26">
                  <c:v>3.0816400000000002</c:v>
                </c:pt>
                <c:pt idx="27">
                  <c:v>3.26017</c:v>
                </c:pt>
                <c:pt idx="28">
                  <c:v>3.5407299999999999</c:v>
                </c:pt>
                <c:pt idx="29">
                  <c:v>3.7394599999999998</c:v>
                </c:pt>
                <c:pt idx="30">
                  <c:v>3.98475</c:v>
                </c:pt>
                <c:pt idx="31">
                  <c:v>4.1803400000000002</c:v>
                </c:pt>
                <c:pt idx="32">
                  <c:v>4.4139600000000003</c:v>
                </c:pt>
                <c:pt idx="33">
                  <c:v>4.69116</c:v>
                </c:pt>
                <c:pt idx="34">
                  <c:v>4.8654200000000003</c:v>
                </c:pt>
                <c:pt idx="35">
                  <c:v>5.0271499999999998</c:v>
                </c:pt>
                <c:pt idx="36">
                  <c:v>5.3291399999999998</c:v>
                </c:pt>
                <c:pt idx="37">
                  <c:v>5.5350900000000003</c:v>
                </c:pt>
                <c:pt idx="38">
                  <c:v>5.7476500000000001</c:v>
                </c:pt>
                <c:pt idx="39">
                  <c:v>5.9711400000000001</c:v>
                </c:pt>
                <c:pt idx="40">
                  <c:v>6.194</c:v>
                </c:pt>
                <c:pt idx="41">
                  <c:v>6.4272200000000002</c:v>
                </c:pt>
                <c:pt idx="42">
                  <c:v>6.5789499999999999</c:v>
                </c:pt>
                <c:pt idx="43">
                  <c:v>6.8753299999999999</c:v>
                </c:pt>
                <c:pt idx="44">
                  <c:v>7.1095100000000002</c:v>
                </c:pt>
                <c:pt idx="45">
                  <c:v>7.3591100000000003</c:v>
                </c:pt>
                <c:pt idx="46">
                  <c:v>7.5285200000000003</c:v>
                </c:pt>
                <c:pt idx="47">
                  <c:v>7.77501</c:v>
                </c:pt>
                <c:pt idx="48">
                  <c:v>8.1090199999999992</c:v>
                </c:pt>
                <c:pt idx="49">
                  <c:v>8.3724000000000007</c:v>
                </c:pt>
                <c:pt idx="50">
                  <c:v>8.7814300000000003</c:v>
                </c:pt>
                <c:pt idx="51">
                  <c:v>8.9840300000000006</c:v>
                </c:pt>
                <c:pt idx="52">
                  <c:v>9.2303200000000007</c:v>
                </c:pt>
                <c:pt idx="53">
                  <c:v>9.4610299999999992</c:v>
                </c:pt>
                <c:pt idx="54">
                  <c:v>9.7444699999999997</c:v>
                </c:pt>
                <c:pt idx="55">
                  <c:v>10.041399999999999</c:v>
                </c:pt>
                <c:pt idx="56">
                  <c:v>10.289199999999999</c:v>
                </c:pt>
                <c:pt idx="57">
                  <c:v>10.516999999999999</c:v>
                </c:pt>
                <c:pt idx="58">
                  <c:v>10.7583</c:v>
                </c:pt>
                <c:pt idx="59">
                  <c:v>11.1639</c:v>
                </c:pt>
                <c:pt idx="60">
                  <c:v>11.489000000000001</c:v>
                </c:pt>
                <c:pt idx="61">
                  <c:v>11.8599</c:v>
                </c:pt>
                <c:pt idx="62">
                  <c:v>12.116099999999999</c:v>
                </c:pt>
                <c:pt idx="63">
                  <c:v>12.550800000000001</c:v>
                </c:pt>
                <c:pt idx="64">
                  <c:v>12.9436</c:v>
                </c:pt>
                <c:pt idx="65">
                  <c:v>13.2896</c:v>
                </c:pt>
                <c:pt idx="66">
                  <c:v>13.641299999999999</c:v>
                </c:pt>
                <c:pt idx="67">
                  <c:v>13.909800000000001</c:v>
                </c:pt>
                <c:pt idx="68">
                  <c:v>14.1517</c:v>
                </c:pt>
                <c:pt idx="69">
                  <c:v>14.5525</c:v>
                </c:pt>
                <c:pt idx="70">
                  <c:v>14.982900000000001</c:v>
                </c:pt>
                <c:pt idx="71">
                  <c:v>15.29</c:v>
                </c:pt>
                <c:pt idx="72">
                  <c:v>15.5878</c:v>
                </c:pt>
                <c:pt idx="73">
                  <c:v>16.0044</c:v>
                </c:pt>
                <c:pt idx="74">
                  <c:v>16.4556</c:v>
                </c:pt>
                <c:pt idx="75">
                  <c:v>16.7834</c:v>
                </c:pt>
                <c:pt idx="76">
                  <c:v>17.27</c:v>
                </c:pt>
                <c:pt idx="77">
                  <c:v>17.582999999999998</c:v>
                </c:pt>
                <c:pt idx="78">
                  <c:v>17.999400000000001</c:v>
                </c:pt>
                <c:pt idx="79">
                  <c:v>18.543700000000001</c:v>
                </c:pt>
                <c:pt idx="80">
                  <c:v>19.008800000000001</c:v>
                </c:pt>
                <c:pt idx="81">
                  <c:v>19.57</c:v>
                </c:pt>
                <c:pt idx="82">
                  <c:v>20.034099999999999</c:v>
                </c:pt>
                <c:pt idx="83">
                  <c:v>20.488700000000001</c:v>
                </c:pt>
                <c:pt idx="84">
                  <c:v>20.920300000000001</c:v>
                </c:pt>
                <c:pt idx="85">
                  <c:v>21.331499999999998</c:v>
                </c:pt>
                <c:pt idx="86">
                  <c:v>21.653400000000001</c:v>
                </c:pt>
                <c:pt idx="87">
                  <c:v>22.089700000000001</c:v>
                </c:pt>
                <c:pt idx="88">
                  <c:v>22.643599999999999</c:v>
                </c:pt>
                <c:pt idx="89">
                  <c:v>23.1492</c:v>
                </c:pt>
                <c:pt idx="90">
                  <c:v>23.456099999999999</c:v>
                </c:pt>
                <c:pt idx="91">
                  <c:v>23.9757</c:v>
                </c:pt>
                <c:pt idx="92">
                  <c:v>24.405200000000001</c:v>
                </c:pt>
                <c:pt idx="93">
                  <c:v>24.8659</c:v>
                </c:pt>
                <c:pt idx="94">
                  <c:v>25.152999999999999</c:v>
                </c:pt>
                <c:pt idx="95">
                  <c:v>25.4436</c:v>
                </c:pt>
                <c:pt idx="96">
                  <c:v>25.802800000000001</c:v>
                </c:pt>
                <c:pt idx="97">
                  <c:v>26.07</c:v>
                </c:pt>
                <c:pt idx="98">
                  <c:v>26.3065</c:v>
                </c:pt>
                <c:pt idx="99">
                  <c:v>26.514800000000001</c:v>
                </c:pt>
                <c:pt idx="100">
                  <c:v>26.8429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'3D-UMa (K=M=10)'!$AN$25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'3D-UMa (K=M=10)'!$AN$29:$AN$129</c:f>
              <c:numCache>
                <c:formatCode>0.00_ </c:formatCode>
                <c:ptCount val="101"/>
                <c:pt idx="0">
                  <c:v>-15.67046</c:v>
                </c:pt>
                <c:pt idx="1">
                  <c:v>-3.160819</c:v>
                </c:pt>
                <c:pt idx="2">
                  <c:v>-2.432105</c:v>
                </c:pt>
                <c:pt idx="3">
                  <c:v>-1.9936389999999999</c:v>
                </c:pt>
                <c:pt idx="4">
                  <c:v>-1.5837319999999999</c:v>
                </c:pt>
                <c:pt idx="5">
                  <c:v>-1.248332</c:v>
                </c:pt>
                <c:pt idx="6">
                  <c:v>-0.95642499999999997</c:v>
                </c:pt>
                <c:pt idx="7">
                  <c:v>-0.72654700000000005</c:v>
                </c:pt>
                <c:pt idx="8">
                  <c:v>-0.46614</c:v>
                </c:pt>
                <c:pt idx="9">
                  <c:v>-0.27568100000000001</c:v>
                </c:pt>
                <c:pt idx="10">
                  <c:v>-6.3510999999999998E-2</c:v>
                </c:pt>
                <c:pt idx="11">
                  <c:v>0.1399</c:v>
                </c:pt>
                <c:pt idx="12">
                  <c:v>0.323851</c:v>
                </c:pt>
                <c:pt idx="13">
                  <c:v>0.53210299999999999</c:v>
                </c:pt>
                <c:pt idx="14">
                  <c:v>0.69461600000000001</c:v>
                </c:pt>
                <c:pt idx="15">
                  <c:v>0.88265300000000002</c:v>
                </c:pt>
                <c:pt idx="16">
                  <c:v>1.0882829999999999</c:v>
                </c:pt>
                <c:pt idx="17">
                  <c:v>1.2993110000000001</c:v>
                </c:pt>
                <c:pt idx="18">
                  <c:v>1.5151429999999999</c:v>
                </c:pt>
                <c:pt idx="19">
                  <c:v>1.691333</c:v>
                </c:pt>
                <c:pt idx="20">
                  <c:v>1.880377</c:v>
                </c:pt>
                <c:pt idx="21">
                  <c:v>2.0993200000000001</c:v>
                </c:pt>
                <c:pt idx="22">
                  <c:v>2.2932969999999999</c:v>
                </c:pt>
                <c:pt idx="23">
                  <c:v>2.495768</c:v>
                </c:pt>
                <c:pt idx="24">
                  <c:v>2.6599349999999999</c:v>
                </c:pt>
                <c:pt idx="25">
                  <c:v>2.8614609999999998</c:v>
                </c:pt>
                <c:pt idx="26">
                  <c:v>3.0765509999999998</c:v>
                </c:pt>
                <c:pt idx="27">
                  <c:v>3.3150550000000001</c:v>
                </c:pt>
                <c:pt idx="28">
                  <c:v>3.5323540000000002</c:v>
                </c:pt>
                <c:pt idx="29">
                  <c:v>3.7520929999999999</c:v>
                </c:pt>
                <c:pt idx="30">
                  <c:v>3.9806469999999998</c:v>
                </c:pt>
                <c:pt idx="31">
                  <c:v>4.1865769999999998</c:v>
                </c:pt>
                <c:pt idx="32">
                  <c:v>4.3918520000000001</c:v>
                </c:pt>
                <c:pt idx="33">
                  <c:v>4.6032140000000004</c:v>
                </c:pt>
                <c:pt idx="34">
                  <c:v>4.8154579999999996</c:v>
                </c:pt>
                <c:pt idx="35">
                  <c:v>5.0487140000000004</c:v>
                </c:pt>
                <c:pt idx="36">
                  <c:v>5.264132</c:v>
                </c:pt>
                <c:pt idx="37">
                  <c:v>5.491079</c:v>
                </c:pt>
                <c:pt idx="38">
                  <c:v>5.7106190000000003</c:v>
                </c:pt>
                <c:pt idx="39">
                  <c:v>5.941287</c:v>
                </c:pt>
                <c:pt idx="40">
                  <c:v>6.1707270000000003</c:v>
                </c:pt>
                <c:pt idx="41">
                  <c:v>6.4298029999999997</c:v>
                </c:pt>
                <c:pt idx="42">
                  <c:v>6.6801919999999999</c:v>
                </c:pt>
                <c:pt idx="43">
                  <c:v>6.8973820000000003</c:v>
                </c:pt>
                <c:pt idx="44">
                  <c:v>7.1307729999999996</c:v>
                </c:pt>
                <c:pt idx="45">
                  <c:v>7.3468859999999996</c:v>
                </c:pt>
                <c:pt idx="46">
                  <c:v>7.6135039999999998</c:v>
                </c:pt>
                <c:pt idx="47">
                  <c:v>7.8782870000000003</c:v>
                </c:pt>
                <c:pt idx="48">
                  <c:v>8.1125959999999999</c:v>
                </c:pt>
                <c:pt idx="49">
                  <c:v>8.4173369999999998</c:v>
                </c:pt>
                <c:pt idx="50">
                  <c:v>8.7036979999999993</c:v>
                </c:pt>
                <c:pt idx="51">
                  <c:v>8.9735619999999994</c:v>
                </c:pt>
                <c:pt idx="52">
                  <c:v>9.2314500000000006</c:v>
                </c:pt>
                <c:pt idx="53">
                  <c:v>9.5525610000000007</c:v>
                </c:pt>
                <c:pt idx="54">
                  <c:v>9.8304829999999992</c:v>
                </c:pt>
                <c:pt idx="55">
                  <c:v>10.11632</c:v>
                </c:pt>
                <c:pt idx="56">
                  <c:v>10.376469999999999</c:v>
                </c:pt>
                <c:pt idx="57">
                  <c:v>10.63339</c:v>
                </c:pt>
                <c:pt idx="58">
                  <c:v>10.88719</c:v>
                </c:pt>
                <c:pt idx="59">
                  <c:v>11.16671</c:v>
                </c:pt>
                <c:pt idx="60">
                  <c:v>11.46144</c:v>
                </c:pt>
                <c:pt idx="61">
                  <c:v>11.77918</c:v>
                </c:pt>
                <c:pt idx="62">
                  <c:v>12.09798</c:v>
                </c:pt>
                <c:pt idx="63">
                  <c:v>12.409840000000001</c:v>
                </c:pt>
                <c:pt idx="64">
                  <c:v>12.716240000000001</c:v>
                </c:pt>
                <c:pt idx="65">
                  <c:v>13.115270000000001</c:v>
                </c:pt>
                <c:pt idx="66">
                  <c:v>13.40687</c:v>
                </c:pt>
                <c:pt idx="67">
                  <c:v>13.70655</c:v>
                </c:pt>
                <c:pt idx="68">
                  <c:v>14.02758</c:v>
                </c:pt>
                <c:pt idx="69">
                  <c:v>14.420439999999999</c:v>
                </c:pt>
                <c:pt idx="70">
                  <c:v>14.74882</c:v>
                </c:pt>
                <c:pt idx="71">
                  <c:v>15.126950000000001</c:v>
                </c:pt>
                <c:pt idx="72">
                  <c:v>15.4918</c:v>
                </c:pt>
                <c:pt idx="73">
                  <c:v>15.90563</c:v>
                </c:pt>
                <c:pt idx="74">
                  <c:v>16.284770000000002</c:v>
                </c:pt>
                <c:pt idx="75">
                  <c:v>16.687159999999999</c:v>
                </c:pt>
                <c:pt idx="76">
                  <c:v>17.082909999999998</c:v>
                </c:pt>
                <c:pt idx="77">
                  <c:v>17.49654</c:v>
                </c:pt>
                <c:pt idx="78">
                  <c:v>17.86299</c:v>
                </c:pt>
                <c:pt idx="79">
                  <c:v>18.305029999999999</c:v>
                </c:pt>
                <c:pt idx="80">
                  <c:v>18.765809999999998</c:v>
                </c:pt>
                <c:pt idx="81">
                  <c:v>19.190010000000001</c:v>
                </c:pt>
                <c:pt idx="82">
                  <c:v>19.625399999999999</c:v>
                </c:pt>
                <c:pt idx="83">
                  <c:v>20.028189999999999</c:v>
                </c:pt>
                <c:pt idx="84">
                  <c:v>20.497050000000002</c:v>
                </c:pt>
                <c:pt idx="85">
                  <c:v>20.927250000000001</c:v>
                </c:pt>
                <c:pt idx="86">
                  <c:v>21.468109999999999</c:v>
                </c:pt>
                <c:pt idx="87">
                  <c:v>21.947790000000001</c:v>
                </c:pt>
                <c:pt idx="88">
                  <c:v>22.419910000000002</c:v>
                </c:pt>
                <c:pt idx="89">
                  <c:v>22.855530000000002</c:v>
                </c:pt>
                <c:pt idx="90">
                  <c:v>23.327739999999999</c:v>
                </c:pt>
                <c:pt idx="91">
                  <c:v>23.82996</c:v>
                </c:pt>
                <c:pt idx="92">
                  <c:v>24.28754</c:v>
                </c:pt>
                <c:pt idx="93">
                  <c:v>24.772860000000001</c:v>
                </c:pt>
                <c:pt idx="94">
                  <c:v>25.181830000000001</c:v>
                </c:pt>
                <c:pt idx="95">
                  <c:v>25.54522</c:v>
                </c:pt>
                <c:pt idx="96">
                  <c:v>25.830670000000001</c:v>
                </c:pt>
                <c:pt idx="97">
                  <c:v>26.074210000000001</c:v>
                </c:pt>
                <c:pt idx="98">
                  <c:v>26.32948</c:v>
                </c:pt>
                <c:pt idx="99">
                  <c:v>26.568149999999999</c:v>
                </c:pt>
                <c:pt idx="100">
                  <c:v>26.94622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'3D-UMa (K=M=10)'!$AO$25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(K=M=10)'!$AO$29:$AO$129</c:f>
              <c:numCache>
                <c:formatCode>0.00_ </c:formatCode>
                <c:ptCount val="101"/>
                <c:pt idx="0">
                  <c:v>-13.0266</c:v>
                </c:pt>
                <c:pt idx="1">
                  <c:v>-3.1616</c:v>
                </c:pt>
                <c:pt idx="2">
                  <c:v>-2.4746000000000001</c:v>
                </c:pt>
                <c:pt idx="3">
                  <c:v>-1.9379999999999999</c:v>
                </c:pt>
                <c:pt idx="4">
                  <c:v>-1.5062</c:v>
                </c:pt>
                <c:pt idx="5">
                  <c:v>-1.2098</c:v>
                </c:pt>
                <c:pt idx="6">
                  <c:v>-0.9103</c:v>
                </c:pt>
                <c:pt idx="7">
                  <c:v>-0.65759999999999996</c:v>
                </c:pt>
                <c:pt idx="8">
                  <c:v>-0.41520000000000001</c:v>
                </c:pt>
                <c:pt idx="9">
                  <c:v>-0.17610000000000001</c:v>
                </c:pt>
                <c:pt idx="10">
                  <c:v>1.6500000000000001E-2</c:v>
                </c:pt>
                <c:pt idx="11">
                  <c:v>0.16139999999999999</c:v>
                </c:pt>
                <c:pt idx="12">
                  <c:v>0.33850000000000002</c:v>
                </c:pt>
                <c:pt idx="13">
                  <c:v>0.49409999999999998</c:v>
                </c:pt>
                <c:pt idx="14">
                  <c:v>0.67710000000000004</c:v>
                </c:pt>
                <c:pt idx="15">
                  <c:v>0.87050000000000005</c:v>
                </c:pt>
                <c:pt idx="16">
                  <c:v>1.0656000000000001</c:v>
                </c:pt>
                <c:pt idx="17">
                  <c:v>1.2383</c:v>
                </c:pt>
                <c:pt idx="18">
                  <c:v>1.4279999999999999</c:v>
                </c:pt>
                <c:pt idx="19">
                  <c:v>1.6296999999999999</c:v>
                </c:pt>
                <c:pt idx="20">
                  <c:v>1.8011999999999999</c:v>
                </c:pt>
                <c:pt idx="21">
                  <c:v>1.9895</c:v>
                </c:pt>
                <c:pt idx="22">
                  <c:v>2.2088999999999999</c:v>
                </c:pt>
                <c:pt idx="23">
                  <c:v>2.4108999999999998</c:v>
                </c:pt>
                <c:pt idx="24">
                  <c:v>2.5918000000000001</c:v>
                </c:pt>
                <c:pt idx="25">
                  <c:v>2.7991000000000001</c:v>
                </c:pt>
                <c:pt idx="26">
                  <c:v>2.9853999999999998</c:v>
                </c:pt>
                <c:pt idx="27">
                  <c:v>3.2023999999999999</c:v>
                </c:pt>
                <c:pt idx="28">
                  <c:v>3.4258000000000002</c:v>
                </c:pt>
                <c:pt idx="29">
                  <c:v>3.6251000000000002</c:v>
                </c:pt>
                <c:pt idx="30">
                  <c:v>3.8408000000000002</c:v>
                </c:pt>
                <c:pt idx="31">
                  <c:v>4.0294999999999996</c:v>
                </c:pt>
                <c:pt idx="32">
                  <c:v>4.2443999999999997</c:v>
                </c:pt>
                <c:pt idx="33">
                  <c:v>4.4589999999999996</c:v>
                </c:pt>
                <c:pt idx="34">
                  <c:v>4.6890000000000001</c:v>
                </c:pt>
                <c:pt idx="35">
                  <c:v>4.9118000000000004</c:v>
                </c:pt>
                <c:pt idx="36">
                  <c:v>5.1428000000000003</c:v>
                </c:pt>
                <c:pt idx="37">
                  <c:v>5.3696000000000002</c:v>
                </c:pt>
                <c:pt idx="38">
                  <c:v>5.6062000000000003</c:v>
                </c:pt>
                <c:pt idx="39">
                  <c:v>5.8205999999999998</c:v>
                </c:pt>
                <c:pt idx="40">
                  <c:v>6.0605000000000002</c:v>
                </c:pt>
                <c:pt idx="41">
                  <c:v>6.2432999999999996</c:v>
                </c:pt>
                <c:pt idx="42">
                  <c:v>6.4892000000000003</c:v>
                </c:pt>
                <c:pt idx="43">
                  <c:v>6.7393000000000001</c:v>
                </c:pt>
                <c:pt idx="44">
                  <c:v>6.9756999999999998</c:v>
                </c:pt>
                <c:pt idx="45">
                  <c:v>7.1974999999999998</c:v>
                </c:pt>
                <c:pt idx="46">
                  <c:v>7.4367000000000001</c:v>
                </c:pt>
                <c:pt idx="47">
                  <c:v>7.6748000000000003</c:v>
                </c:pt>
                <c:pt idx="48">
                  <c:v>7.9145000000000003</c:v>
                </c:pt>
                <c:pt idx="49">
                  <c:v>8.1724999999999994</c:v>
                </c:pt>
                <c:pt idx="50">
                  <c:v>8.4320000000000004</c:v>
                </c:pt>
                <c:pt idx="51">
                  <c:v>8.7073</c:v>
                </c:pt>
                <c:pt idx="52">
                  <c:v>9.0038999999999998</c:v>
                </c:pt>
                <c:pt idx="53">
                  <c:v>9.2878000000000007</c:v>
                </c:pt>
                <c:pt idx="54">
                  <c:v>9.5261999999999993</c:v>
                </c:pt>
                <c:pt idx="55">
                  <c:v>9.8470999999999993</c:v>
                </c:pt>
                <c:pt idx="56">
                  <c:v>10.138199999999999</c:v>
                </c:pt>
                <c:pt idx="57">
                  <c:v>10.4445</c:v>
                </c:pt>
                <c:pt idx="58">
                  <c:v>10.7218</c:v>
                </c:pt>
                <c:pt idx="59">
                  <c:v>10.9984</c:v>
                </c:pt>
                <c:pt idx="60">
                  <c:v>11.3019</c:v>
                </c:pt>
                <c:pt idx="61">
                  <c:v>11.591200000000001</c:v>
                </c:pt>
                <c:pt idx="62">
                  <c:v>11.8848</c:v>
                </c:pt>
                <c:pt idx="63">
                  <c:v>12.1882</c:v>
                </c:pt>
                <c:pt idx="64">
                  <c:v>12.5242</c:v>
                </c:pt>
                <c:pt idx="65">
                  <c:v>12.845800000000001</c:v>
                </c:pt>
                <c:pt idx="66">
                  <c:v>13.150600000000001</c:v>
                </c:pt>
                <c:pt idx="67">
                  <c:v>13.4612</c:v>
                </c:pt>
                <c:pt idx="68">
                  <c:v>13.7843</c:v>
                </c:pt>
                <c:pt idx="69">
                  <c:v>14.114800000000001</c:v>
                </c:pt>
                <c:pt idx="70">
                  <c:v>14.5023</c:v>
                </c:pt>
                <c:pt idx="71">
                  <c:v>14.845000000000001</c:v>
                </c:pt>
                <c:pt idx="72">
                  <c:v>15.197900000000001</c:v>
                </c:pt>
                <c:pt idx="73">
                  <c:v>15.562200000000001</c:v>
                </c:pt>
                <c:pt idx="74">
                  <c:v>15.9377</c:v>
                </c:pt>
                <c:pt idx="75">
                  <c:v>16.331</c:v>
                </c:pt>
                <c:pt idx="76">
                  <c:v>16.753900000000002</c:v>
                </c:pt>
                <c:pt idx="77">
                  <c:v>17.102</c:v>
                </c:pt>
                <c:pt idx="78">
                  <c:v>17.4465</c:v>
                </c:pt>
                <c:pt idx="79">
                  <c:v>17.854700000000001</c:v>
                </c:pt>
                <c:pt idx="80">
                  <c:v>18.313400000000001</c:v>
                </c:pt>
                <c:pt idx="81">
                  <c:v>18.781199999999998</c:v>
                </c:pt>
                <c:pt idx="82">
                  <c:v>19.258400000000002</c:v>
                </c:pt>
                <c:pt idx="83">
                  <c:v>19.724599999999999</c:v>
                </c:pt>
                <c:pt idx="84">
                  <c:v>20.250900000000001</c:v>
                </c:pt>
                <c:pt idx="85">
                  <c:v>20.7148</c:v>
                </c:pt>
                <c:pt idx="86">
                  <c:v>21.241299999999999</c:v>
                </c:pt>
                <c:pt idx="87">
                  <c:v>21.804099999999998</c:v>
                </c:pt>
                <c:pt idx="88">
                  <c:v>22.287199999999999</c:v>
                </c:pt>
                <c:pt idx="89">
                  <c:v>22.743200000000002</c:v>
                </c:pt>
                <c:pt idx="90">
                  <c:v>23.321100000000001</c:v>
                </c:pt>
                <c:pt idx="91">
                  <c:v>23.82</c:v>
                </c:pt>
                <c:pt idx="92">
                  <c:v>24.220600000000001</c:v>
                </c:pt>
                <c:pt idx="93">
                  <c:v>24.708600000000001</c:v>
                </c:pt>
                <c:pt idx="94">
                  <c:v>25.155000000000001</c:v>
                </c:pt>
                <c:pt idx="95">
                  <c:v>25.557300000000001</c:v>
                </c:pt>
                <c:pt idx="96">
                  <c:v>25.8385</c:v>
                </c:pt>
                <c:pt idx="97">
                  <c:v>26.09</c:v>
                </c:pt>
                <c:pt idx="98">
                  <c:v>26.311199999999999</c:v>
                </c:pt>
                <c:pt idx="99">
                  <c:v>26.586099999999998</c:v>
                </c:pt>
                <c:pt idx="100">
                  <c:v>26.955300000000001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'3D-UMa (K=M=10)'!$AP$25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(K=M=10)'!$AP$29:$AP$129</c:f>
              <c:numCache>
                <c:formatCode>0.00_ </c:formatCode>
                <c:ptCount val="101"/>
                <c:pt idx="0">
                  <c:v>-5.38483</c:v>
                </c:pt>
                <c:pt idx="1">
                  <c:v>-2.8337400000000001</c:v>
                </c:pt>
                <c:pt idx="2">
                  <c:v>-2.2565200000000001</c:v>
                </c:pt>
                <c:pt idx="3">
                  <c:v>-1.76302</c:v>
                </c:pt>
                <c:pt idx="4">
                  <c:v>-1.4392400000000001</c:v>
                </c:pt>
                <c:pt idx="5">
                  <c:v>-1.14114</c:v>
                </c:pt>
                <c:pt idx="6">
                  <c:v>-0.84512799999999999</c:v>
                </c:pt>
                <c:pt idx="7">
                  <c:v>-0.64825999999999995</c:v>
                </c:pt>
                <c:pt idx="8">
                  <c:v>-0.429392</c:v>
                </c:pt>
                <c:pt idx="9">
                  <c:v>-0.23081099999999999</c:v>
                </c:pt>
                <c:pt idx="10">
                  <c:v>-1.9215300000000001E-2</c:v>
                </c:pt>
                <c:pt idx="11">
                  <c:v>0.155642</c:v>
                </c:pt>
                <c:pt idx="12">
                  <c:v>0.30148599999999998</c:v>
                </c:pt>
                <c:pt idx="13">
                  <c:v>0.51716499999999999</c:v>
                </c:pt>
                <c:pt idx="14">
                  <c:v>0.68117099999999997</c:v>
                </c:pt>
                <c:pt idx="15">
                  <c:v>0.89759999999999995</c:v>
                </c:pt>
                <c:pt idx="16">
                  <c:v>1.0697700000000001</c:v>
                </c:pt>
                <c:pt idx="17">
                  <c:v>1.2149799999999999</c:v>
                </c:pt>
                <c:pt idx="18">
                  <c:v>1.39995</c:v>
                </c:pt>
                <c:pt idx="19">
                  <c:v>1.56579</c:v>
                </c:pt>
                <c:pt idx="20">
                  <c:v>1.7342900000000001</c:v>
                </c:pt>
                <c:pt idx="21">
                  <c:v>1.9239999999999999</c:v>
                </c:pt>
                <c:pt idx="22">
                  <c:v>2.09578</c:v>
                </c:pt>
                <c:pt idx="23">
                  <c:v>2.2857599999999998</c:v>
                </c:pt>
                <c:pt idx="24">
                  <c:v>2.4709500000000002</c:v>
                </c:pt>
                <c:pt idx="25">
                  <c:v>2.6733199999999999</c:v>
                </c:pt>
                <c:pt idx="26">
                  <c:v>2.8397399999999999</c:v>
                </c:pt>
                <c:pt idx="27">
                  <c:v>3.01999</c:v>
                </c:pt>
                <c:pt idx="28">
                  <c:v>3.2260200000000001</c:v>
                </c:pt>
                <c:pt idx="29">
                  <c:v>3.4267799999999999</c:v>
                </c:pt>
                <c:pt idx="30">
                  <c:v>3.6294200000000001</c:v>
                </c:pt>
                <c:pt idx="31">
                  <c:v>3.78729</c:v>
                </c:pt>
                <c:pt idx="32">
                  <c:v>3.9851999999999999</c:v>
                </c:pt>
                <c:pt idx="33">
                  <c:v>4.1801599999999999</c:v>
                </c:pt>
                <c:pt idx="34">
                  <c:v>4.37371</c:v>
                </c:pt>
                <c:pt idx="35">
                  <c:v>4.6102299999999996</c:v>
                </c:pt>
                <c:pt idx="36">
                  <c:v>4.8234399999999997</c:v>
                </c:pt>
                <c:pt idx="37">
                  <c:v>5.0387000000000004</c:v>
                </c:pt>
                <c:pt idx="38">
                  <c:v>5.2606099999999998</c:v>
                </c:pt>
                <c:pt idx="39">
                  <c:v>5.4635800000000003</c:v>
                </c:pt>
                <c:pt idx="40">
                  <c:v>5.7107299999999999</c:v>
                </c:pt>
                <c:pt idx="41">
                  <c:v>5.93743</c:v>
                </c:pt>
                <c:pt idx="42">
                  <c:v>6.14086</c:v>
                </c:pt>
                <c:pt idx="43">
                  <c:v>6.3794000000000004</c:v>
                </c:pt>
                <c:pt idx="44">
                  <c:v>6.6110499999999996</c:v>
                </c:pt>
                <c:pt idx="45">
                  <c:v>6.8056400000000004</c:v>
                </c:pt>
                <c:pt idx="46">
                  <c:v>7.0239099999999999</c:v>
                </c:pt>
                <c:pt idx="47">
                  <c:v>7.2661800000000003</c:v>
                </c:pt>
                <c:pt idx="48">
                  <c:v>7.4881799999999998</c:v>
                </c:pt>
                <c:pt idx="49">
                  <c:v>7.7161499999999998</c:v>
                </c:pt>
                <c:pt idx="50">
                  <c:v>7.9646800000000004</c:v>
                </c:pt>
                <c:pt idx="51">
                  <c:v>8.1620100000000004</c:v>
                </c:pt>
                <c:pt idx="52">
                  <c:v>8.4240200000000005</c:v>
                </c:pt>
                <c:pt idx="53">
                  <c:v>8.6510599999999993</c:v>
                </c:pt>
                <c:pt idx="54">
                  <c:v>8.89893</c:v>
                </c:pt>
                <c:pt idx="55">
                  <c:v>9.1705900000000007</c:v>
                </c:pt>
                <c:pt idx="56">
                  <c:v>9.4641300000000008</c:v>
                </c:pt>
                <c:pt idx="57">
                  <c:v>9.7654399999999999</c:v>
                </c:pt>
                <c:pt idx="58">
                  <c:v>10.011200000000001</c:v>
                </c:pt>
                <c:pt idx="59">
                  <c:v>10.300700000000001</c:v>
                </c:pt>
                <c:pt idx="60">
                  <c:v>10.546799999999999</c:v>
                </c:pt>
                <c:pt idx="61">
                  <c:v>10.8222</c:v>
                </c:pt>
                <c:pt idx="62">
                  <c:v>11.116300000000001</c:v>
                </c:pt>
                <c:pt idx="63">
                  <c:v>11.397</c:v>
                </c:pt>
                <c:pt idx="64">
                  <c:v>11.662800000000001</c:v>
                </c:pt>
                <c:pt idx="65">
                  <c:v>11.979699999999999</c:v>
                </c:pt>
                <c:pt idx="66">
                  <c:v>12.326599999999999</c:v>
                </c:pt>
                <c:pt idx="67">
                  <c:v>12.67</c:v>
                </c:pt>
                <c:pt idx="68">
                  <c:v>12.9786</c:v>
                </c:pt>
                <c:pt idx="69">
                  <c:v>13.2933</c:v>
                </c:pt>
                <c:pt idx="70">
                  <c:v>13.6332</c:v>
                </c:pt>
                <c:pt idx="71">
                  <c:v>13.983000000000001</c:v>
                </c:pt>
                <c:pt idx="72">
                  <c:v>14.313800000000001</c:v>
                </c:pt>
                <c:pt idx="73">
                  <c:v>14.732100000000001</c:v>
                </c:pt>
                <c:pt idx="74">
                  <c:v>15.123100000000001</c:v>
                </c:pt>
                <c:pt idx="75">
                  <c:v>15.494300000000001</c:v>
                </c:pt>
                <c:pt idx="76">
                  <c:v>15.848599999999999</c:v>
                </c:pt>
                <c:pt idx="77">
                  <c:v>16.210699999999999</c:v>
                </c:pt>
                <c:pt idx="78">
                  <c:v>16.623799999999999</c:v>
                </c:pt>
                <c:pt idx="79">
                  <c:v>17.081299999999999</c:v>
                </c:pt>
                <c:pt idx="80">
                  <c:v>17.626000000000001</c:v>
                </c:pt>
                <c:pt idx="81">
                  <c:v>18.081600000000002</c:v>
                </c:pt>
                <c:pt idx="82">
                  <c:v>18.558399999999999</c:v>
                </c:pt>
                <c:pt idx="83">
                  <c:v>18.9941</c:v>
                </c:pt>
                <c:pt idx="84">
                  <c:v>19.4282</c:v>
                </c:pt>
                <c:pt idx="85">
                  <c:v>19.864899999999999</c:v>
                </c:pt>
                <c:pt idx="86">
                  <c:v>20.3035</c:v>
                </c:pt>
                <c:pt idx="87">
                  <c:v>20.875</c:v>
                </c:pt>
                <c:pt idx="88">
                  <c:v>21.387799999999999</c:v>
                </c:pt>
                <c:pt idx="89">
                  <c:v>21.8751</c:v>
                </c:pt>
                <c:pt idx="90">
                  <c:v>22.422799999999999</c:v>
                </c:pt>
                <c:pt idx="91">
                  <c:v>23.055700000000002</c:v>
                </c:pt>
                <c:pt idx="92">
                  <c:v>23.6296</c:v>
                </c:pt>
                <c:pt idx="93">
                  <c:v>24.2438</c:v>
                </c:pt>
                <c:pt idx="94">
                  <c:v>24.7301</c:v>
                </c:pt>
                <c:pt idx="95">
                  <c:v>25.2319</c:v>
                </c:pt>
                <c:pt idx="96">
                  <c:v>25.648800000000001</c:v>
                </c:pt>
                <c:pt idx="97">
                  <c:v>25.983599999999999</c:v>
                </c:pt>
                <c:pt idx="98">
                  <c:v>26.2623</c:v>
                </c:pt>
                <c:pt idx="99">
                  <c:v>26.4848</c:v>
                </c:pt>
                <c:pt idx="100">
                  <c:v>26.9602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'3D-UMa (K=M=10)'!$AQ$25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'3D-UMa (K=M=10)'!$AQ$29:$AQ$129</c:f>
              <c:numCache>
                <c:formatCode>0.00_ </c:formatCode>
                <c:ptCount val="101"/>
                <c:pt idx="0">
                  <c:v>-7.0705480299021</c:v>
                </c:pt>
                <c:pt idx="1">
                  <c:v>-3.9441695079093102</c:v>
                </c:pt>
                <c:pt idx="2">
                  <c:v>-3.1865740197628298</c:v>
                </c:pt>
                <c:pt idx="3">
                  <c:v>-2.6127269985648098</c:v>
                </c:pt>
                <c:pt idx="4">
                  <c:v>-2.2468627650034998</c:v>
                </c:pt>
                <c:pt idx="5">
                  <c:v>-1.9078972741876501</c:v>
                </c:pt>
                <c:pt idx="6">
                  <c:v>-1.5689317833718099</c:v>
                </c:pt>
                <c:pt idx="7">
                  <c:v>-1.31349142996031</c:v>
                </c:pt>
                <c:pt idx="8">
                  <c:v>-1.1006478197949501</c:v>
                </c:pt>
                <c:pt idx="9">
                  <c:v>-0.88780420962958395</c:v>
                </c:pt>
                <c:pt idx="10">
                  <c:v>-0.67496059946421905</c:v>
                </c:pt>
                <c:pt idx="11">
                  <c:v>-0.46211698929885597</c:v>
                </c:pt>
                <c:pt idx="12">
                  <c:v>-0.26550275431905102</c:v>
                </c:pt>
                <c:pt idx="13">
                  <c:v>-8.3333066858639296E-2</c:v>
                </c:pt>
                <c:pt idx="14">
                  <c:v>9.8836620601771896E-2</c:v>
                </c:pt>
                <c:pt idx="15">
                  <c:v>0.28100630806218302</c:v>
                </c:pt>
                <c:pt idx="16">
                  <c:v>0.46317599552259398</c:v>
                </c:pt>
                <c:pt idx="17">
                  <c:v>0.64534568298300499</c:v>
                </c:pt>
                <c:pt idx="18">
                  <c:v>0.83308758720859899</c:v>
                </c:pt>
                <c:pt idx="19">
                  <c:v>1.02573920139222</c:v>
                </c:pt>
                <c:pt idx="20">
                  <c:v>1.2183908155758401</c:v>
                </c:pt>
                <c:pt idx="21">
                  <c:v>1.4110424297594499</c:v>
                </c:pt>
                <c:pt idx="22">
                  <c:v>1.60369404394307</c:v>
                </c:pt>
                <c:pt idx="23">
                  <c:v>1.7963456581266899</c:v>
                </c:pt>
                <c:pt idx="24">
                  <c:v>1.9979703584597399</c:v>
                </c:pt>
                <c:pt idx="25">
                  <c:v>2.20105061700969</c:v>
                </c:pt>
                <c:pt idx="26">
                  <c:v>2.40413087555965</c:v>
                </c:pt>
                <c:pt idx="27">
                  <c:v>2.6072111341095998</c:v>
                </c:pt>
                <c:pt idx="28">
                  <c:v>2.8102913926595599</c:v>
                </c:pt>
                <c:pt idx="29">
                  <c:v>3.0157844994182001</c:v>
                </c:pt>
                <c:pt idx="30">
                  <c:v>3.2238865082138299</c:v>
                </c:pt>
                <c:pt idx="31">
                  <c:v>3.4319885170094602</c:v>
                </c:pt>
                <c:pt idx="32">
                  <c:v>3.64009052580509</c:v>
                </c:pt>
                <c:pt idx="33">
                  <c:v>3.8481925346007202</c:v>
                </c:pt>
                <c:pt idx="34">
                  <c:v>4.0587650638036603</c:v>
                </c:pt>
                <c:pt idx="35">
                  <c:v>4.27759183179937</c:v>
                </c:pt>
                <c:pt idx="36">
                  <c:v>4.4964185997950699</c:v>
                </c:pt>
                <c:pt idx="37">
                  <c:v>4.7152453677907804</c:v>
                </c:pt>
                <c:pt idx="38">
                  <c:v>4.9340721357864901</c:v>
                </c:pt>
                <c:pt idx="39">
                  <c:v>5.1560501609170899</c:v>
                </c:pt>
                <c:pt idx="40">
                  <c:v>5.3881429301453698</c:v>
                </c:pt>
                <c:pt idx="41">
                  <c:v>5.6202356993736604</c:v>
                </c:pt>
                <c:pt idx="42">
                  <c:v>5.8523284686019403</c:v>
                </c:pt>
                <c:pt idx="43">
                  <c:v>6.08442123783023</c:v>
                </c:pt>
                <c:pt idx="44">
                  <c:v>6.32134282540519</c:v>
                </c:pt>
                <c:pt idx="45">
                  <c:v>6.5625446629881399</c:v>
                </c:pt>
                <c:pt idx="46">
                  <c:v>6.8037465005710898</c:v>
                </c:pt>
                <c:pt idx="47">
                  <c:v>7.0449483381540299</c:v>
                </c:pt>
                <c:pt idx="48">
                  <c:v>7.2861601865883401</c:v>
                </c:pt>
                <c:pt idx="49">
                  <c:v>7.5493088906036601</c:v>
                </c:pt>
                <c:pt idx="50">
                  <c:v>7.81245759461898</c:v>
                </c:pt>
                <c:pt idx="51">
                  <c:v>8.0756062986343</c:v>
                </c:pt>
                <c:pt idx="52">
                  <c:v>8.33875500264962</c:v>
                </c:pt>
                <c:pt idx="53">
                  <c:v>8.6126506383734203</c:v>
                </c:pt>
                <c:pt idx="54">
                  <c:v>8.8884639645100005</c:v>
                </c:pt>
                <c:pt idx="55">
                  <c:v>9.1642772906465808</c:v>
                </c:pt>
                <c:pt idx="56">
                  <c:v>9.4400906167831593</c:v>
                </c:pt>
                <c:pt idx="57">
                  <c:v>9.7274039083771395</c:v>
                </c:pt>
                <c:pt idx="58">
                  <c:v>10.016177205075801</c:v>
                </c:pt>
                <c:pt idx="59">
                  <c:v>10.3049505017746</c:v>
                </c:pt>
                <c:pt idx="60">
                  <c:v>10.5958916432824</c:v>
                </c:pt>
                <c:pt idx="61">
                  <c:v>10.9055318953636</c:v>
                </c:pt>
                <c:pt idx="62">
                  <c:v>11.2151721474448</c:v>
                </c:pt>
                <c:pt idx="63">
                  <c:v>11.524812399525899</c:v>
                </c:pt>
                <c:pt idx="64">
                  <c:v>11.8467646864435</c:v>
                </c:pt>
                <c:pt idx="65">
                  <c:v>12.1778021574306</c:v>
                </c:pt>
                <c:pt idx="66">
                  <c:v>12.5088396284177</c:v>
                </c:pt>
                <c:pt idx="67">
                  <c:v>12.840921241787701</c:v>
                </c:pt>
                <c:pt idx="68">
                  <c:v>13.175755755657599</c:v>
                </c:pt>
                <c:pt idx="69">
                  <c:v>13.5105902695274</c:v>
                </c:pt>
                <c:pt idx="70">
                  <c:v>13.845773855378001</c:v>
                </c:pt>
                <c:pt idx="71">
                  <c:v>14.2096977009759</c:v>
                </c:pt>
                <c:pt idx="72">
                  <c:v>14.573621546573801</c:v>
                </c:pt>
                <c:pt idx="73">
                  <c:v>14.9377848001081</c:v>
                </c:pt>
                <c:pt idx="74">
                  <c:v>15.326062457195601</c:v>
                </c:pt>
                <c:pt idx="75">
                  <c:v>15.7143401142832</c:v>
                </c:pt>
                <c:pt idx="76">
                  <c:v>16.106928741904401</c:v>
                </c:pt>
                <c:pt idx="77">
                  <c:v>16.517205084795101</c:v>
                </c:pt>
                <c:pt idx="78">
                  <c:v>16.927481427685699</c:v>
                </c:pt>
                <c:pt idx="79">
                  <c:v>17.354507933765699</c:v>
                </c:pt>
                <c:pt idx="80">
                  <c:v>17.796211853274301</c:v>
                </c:pt>
                <c:pt idx="81">
                  <c:v>18.239593764059201</c:v>
                </c:pt>
                <c:pt idx="82">
                  <c:v>18.7095172457479</c:v>
                </c:pt>
                <c:pt idx="83">
                  <c:v>19.179440727436599</c:v>
                </c:pt>
                <c:pt idx="84">
                  <c:v>19.672722173527099</c:v>
                </c:pt>
                <c:pt idx="85">
                  <c:v>20.174447465073602</c:v>
                </c:pt>
                <c:pt idx="86">
                  <c:v>20.6726170299454</c:v>
                </c:pt>
                <c:pt idx="87">
                  <c:v>21.167957203337501</c:v>
                </c:pt>
                <c:pt idx="88">
                  <c:v>21.662929173053499</c:v>
                </c:pt>
                <c:pt idx="89">
                  <c:v>22.157220927019999</c:v>
                </c:pt>
                <c:pt idx="90">
                  <c:v>22.652902877400098</c:v>
                </c:pt>
                <c:pt idx="91">
                  <c:v>23.157065233705499</c:v>
                </c:pt>
                <c:pt idx="92">
                  <c:v>23.661227590010999</c:v>
                </c:pt>
                <c:pt idx="93">
                  <c:v>24.121041321236302</c:v>
                </c:pt>
                <c:pt idx="94">
                  <c:v>24.579659996936002</c:v>
                </c:pt>
                <c:pt idx="95">
                  <c:v>24.927547240527598</c:v>
                </c:pt>
                <c:pt idx="96">
                  <c:v>25.1989531372584</c:v>
                </c:pt>
                <c:pt idx="97">
                  <c:v>25.470359033989201</c:v>
                </c:pt>
                <c:pt idx="98">
                  <c:v>25.741764930719899</c:v>
                </c:pt>
                <c:pt idx="99">
                  <c:v>26.254424606852702</c:v>
                </c:pt>
                <c:pt idx="100">
                  <c:v>26.95214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'3D-UMa (K=M=10)'!$AR$25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'3D-UMa (K=M=10)'!$AR$29:$AR$129</c:f>
              <c:numCache>
                <c:formatCode>0.00_ </c:formatCode>
                <c:ptCount val="101"/>
                <c:pt idx="0">
                  <c:v>-12.623132312963801</c:v>
                </c:pt>
                <c:pt idx="1">
                  <c:v>-3.3259024757793161</c:v>
                </c:pt>
                <c:pt idx="2">
                  <c:v>-2.5597940996213873</c:v>
                </c:pt>
                <c:pt idx="3">
                  <c:v>-2.0294877986708175</c:v>
                </c:pt>
                <c:pt idx="4">
                  <c:v>-1.619150901192824</c:v>
                </c:pt>
                <c:pt idx="5">
                  <c:v>-1.2935050036033668</c:v>
                </c:pt>
                <c:pt idx="6">
                  <c:v>-1.0082031363673221</c:v>
                </c:pt>
                <c:pt idx="7">
                  <c:v>-0.74425539295607013</c:v>
                </c:pt>
                <c:pt idx="8">
                  <c:v>-0.48297397346341953</c:v>
                </c:pt>
                <c:pt idx="9">
                  <c:v>-0.26193687809329685</c:v>
                </c:pt>
                <c:pt idx="10">
                  <c:v>-5.7748941307768739E-2</c:v>
                </c:pt>
                <c:pt idx="11">
                  <c:v>0.11609571631815487</c:v>
                </c:pt>
                <c:pt idx="12">
                  <c:v>0.28498219211645243</c:v>
                </c:pt>
                <c:pt idx="13">
                  <c:v>0.47822936910434083</c:v>
                </c:pt>
                <c:pt idx="14">
                  <c:v>0.67039308097857486</c:v>
                </c:pt>
                <c:pt idx="15">
                  <c:v>0.84832386654215941</c:v>
                </c:pt>
                <c:pt idx="16">
                  <c:v>1.0100145146292954</c:v>
                </c:pt>
                <c:pt idx="17">
                  <c:v>1.1936444303422444</c:v>
                </c:pt>
                <c:pt idx="18">
                  <c:v>1.3999883509269779</c:v>
                </c:pt>
                <c:pt idx="19">
                  <c:v>1.5896677104725119</c:v>
                </c:pt>
                <c:pt idx="20">
                  <c:v>1.7534656142198541</c:v>
                </c:pt>
                <c:pt idx="21">
                  <c:v>1.9477574231041077</c:v>
                </c:pt>
                <c:pt idx="22">
                  <c:v>2.1523696024813361</c:v>
                </c:pt>
                <c:pt idx="23">
                  <c:v>2.3521227328407881</c:v>
                </c:pt>
                <c:pt idx="24">
                  <c:v>2.5649634190453199</c:v>
                </c:pt>
                <c:pt idx="25">
                  <c:v>2.7616625981319101</c:v>
                </c:pt>
                <c:pt idx="26">
                  <c:v>2.9746850053609939</c:v>
                </c:pt>
                <c:pt idx="27">
                  <c:v>3.1836848209706621</c:v>
                </c:pt>
                <c:pt idx="28">
                  <c:v>3.3921418140568087</c:v>
                </c:pt>
                <c:pt idx="29">
                  <c:v>3.5891494376048758</c:v>
                </c:pt>
                <c:pt idx="30">
                  <c:v>3.8138779424491758</c:v>
                </c:pt>
                <c:pt idx="31">
                  <c:v>4.0212002811486549</c:v>
                </c:pt>
                <c:pt idx="32">
                  <c:v>4.237002843909802</c:v>
                </c:pt>
                <c:pt idx="33">
                  <c:v>4.4366677074614458</c:v>
                </c:pt>
                <c:pt idx="34">
                  <c:v>4.661377928088414</c:v>
                </c:pt>
                <c:pt idx="35">
                  <c:v>4.886434779497268</c:v>
                </c:pt>
                <c:pt idx="36">
                  <c:v>5.1006440260273029</c:v>
                </c:pt>
                <c:pt idx="37">
                  <c:v>5.3324721431079922</c:v>
                </c:pt>
                <c:pt idx="38">
                  <c:v>5.5380181644601683</c:v>
                </c:pt>
                <c:pt idx="39">
                  <c:v>5.77030537856559</c:v>
                </c:pt>
                <c:pt idx="40">
                  <c:v>5.9945699815192199</c:v>
                </c:pt>
                <c:pt idx="41">
                  <c:v>6.2172470155375024</c:v>
                </c:pt>
                <c:pt idx="42">
                  <c:v>6.4728418015560774</c:v>
                </c:pt>
                <c:pt idx="43">
                  <c:v>6.7000884926515543</c:v>
                </c:pt>
                <c:pt idx="44">
                  <c:v>6.9532156889556127</c:v>
                </c:pt>
                <c:pt idx="45">
                  <c:v>7.1906761440814302</c:v>
                </c:pt>
                <c:pt idx="46">
                  <c:v>7.4416940487524723</c:v>
                </c:pt>
                <c:pt idx="47">
                  <c:v>7.6981514109918754</c:v>
                </c:pt>
                <c:pt idx="48">
                  <c:v>7.9255356637449497</c:v>
                </c:pt>
                <c:pt idx="49">
                  <c:v>8.1670776892723751</c:v>
                </c:pt>
                <c:pt idx="50">
                  <c:v>8.4175131467085365</c:v>
                </c:pt>
                <c:pt idx="51">
                  <c:v>8.6870190123388564</c:v>
                </c:pt>
                <c:pt idx="52">
                  <c:v>8.9403599137743015</c:v>
                </c:pt>
                <c:pt idx="53">
                  <c:v>9.192723076984036</c:v>
                </c:pt>
                <c:pt idx="54">
                  <c:v>9.4679062882391545</c:v>
                </c:pt>
                <c:pt idx="55">
                  <c:v>9.7838141618144583</c:v>
                </c:pt>
                <c:pt idx="56">
                  <c:v>10.067297899202012</c:v>
                </c:pt>
                <c:pt idx="57">
                  <c:v>10.36841636346592</c:v>
                </c:pt>
                <c:pt idx="58">
                  <c:v>10.636586846429317</c:v>
                </c:pt>
                <c:pt idx="59">
                  <c:v>10.902368740387837</c:v>
                </c:pt>
                <c:pt idx="60">
                  <c:v>11.188469346253299</c:v>
                </c:pt>
                <c:pt idx="61">
                  <c:v>11.498633050242622</c:v>
                </c:pt>
                <c:pt idx="62">
                  <c:v>11.818741939452368</c:v>
                </c:pt>
                <c:pt idx="63">
                  <c:v>12.082793524689068</c:v>
                </c:pt>
                <c:pt idx="64">
                  <c:v>12.37452307295194</c:v>
                </c:pt>
                <c:pt idx="65">
                  <c:v>12.714205713748452</c:v>
                </c:pt>
                <c:pt idx="66">
                  <c:v>13.03474001489773</c:v>
                </c:pt>
                <c:pt idx="67">
                  <c:v>13.356168222079017</c:v>
                </c:pt>
                <c:pt idx="68">
                  <c:v>13.665447137801737</c:v>
                </c:pt>
                <c:pt idx="69">
                  <c:v>13.984144392980397</c:v>
                </c:pt>
                <c:pt idx="70">
                  <c:v>14.31963004409419</c:v>
                </c:pt>
                <c:pt idx="71">
                  <c:v>14.654794571955728</c:v>
                </c:pt>
                <c:pt idx="72">
                  <c:v>15.027836033700241</c:v>
                </c:pt>
                <c:pt idx="73">
                  <c:v>15.402957157687355</c:v>
                </c:pt>
                <c:pt idx="74">
                  <c:v>15.782988660865151</c:v>
                </c:pt>
                <c:pt idx="75">
                  <c:v>16.164199581425901</c:v>
                </c:pt>
                <c:pt idx="76">
                  <c:v>16.544370390678548</c:v>
                </c:pt>
                <c:pt idx="77">
                  <c:v>16.970025933573854</c:v>
                </c:pt>
                <c:pt idx="78">
                  <c:v>17.389898364659128</c:v>
                </c:pt>
                <c:pt idx="79">
                  <c:v>17.83614111277306</c:v>
                </c:pt>
                <c:pt idx="80">
                  <c:v>18.266252518746441</c:v>
                </c:pt>
                <c:pt idx="81">
                  <c:v>18.646225499850225</c:v>
                </c:pt>
                <c:pt idx="82">
                  <c:v>19.085264754196547</c:v>
                </c:pt>
                <c:pt idx="83">
                  <c:v>19.55604785859855</c:v>
                </c:pt>
                <c:pt idx="84">
                  <c:v>20.046114254610536</c:v>
                </c:pt>
                <c:pt idx="85">
                  <c:v>20.525856125798374</c:v>
                </c:pt>
                <c:pt idx="86">
                  <c:v>21.065750238661622</c:v>
                </c:pt>
                <c:pt idx="87">
                  <c:v>21.605617071785428</c:v>
                </c:pt>
                <c:pt idx="88">
                  <c:v>22.121670176208813</c:v>
                </c:pt>
                <c:pt idx="89">
                  <c:v>22.644416632793671</c:v>
                </c:pt>
                <c:pt idx="90">
                  <c:v>23.152452008727458</c:v>
                </c:pt>
                <c:pt idx="91">
                  <c:v>23.601397070597745</c:v>
                </c:pt>
                <c:pt idx="92">
                  <c:v>24.169494182475351</c:v>
                </c:pt>
                <c:pt idx="93">
                  <c:v>24.604253063375342</c:v>
                </c:pt>
                <c:pt idx="94">
                  <c:v>25.025446858188808</c:v>
                </c:pt>
                <c:pt idx="95">
                  <c:v>25.40509237471332</c:v>
                </c:pt>
                <c:pt idx="96">
                  <c:v>25.763033730397829</c:v>
                </c:pt>
                <c:pt idx="97">
                  <c:v>26.04266333958487</c:v>
                </c:pt>
                <c:pt idx="98">
                  <c:v>26.262433557998996</c:v>
                </c:pt>
                <c:pt idx="99">
                  <c:v>26.5353941641206</c:v>
                </c:pt>
                <c:pt idx="100">
                  <c:v>26.9540867943447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'3D-UMa (K=M=10)'!$AS$25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'3D-UMa (K=M=10)'!$AS$29:$AS$129</c:f>
              <c:numCache>
                <c:formatCode>0.00_ </c:formatCode>
                <c:ptCount val="101"/>
                <c:pt idx="0">
                  <c:v>-13.98</c:v>
                </c:pt>
                <c:pt idx="1">
                  <c:v>-3.0300999999999996</c:v>
                </c:pt>
                <c:pt idx="2">
                  <c:v>-2.4702000000000002</c:v>
                </c:pt>
                <c:pt idx="3">
                  <c:v>-1.94</c:v>
                </c:pt>
                <c:pt idx="4">
                  <c:v>-1.53</c:v>
                </c:pt>
                <c:pt idx="5">
                  <c:v>-1.1504999999999994</c:v>
                </c:pt>
                <c:pt idx="6">
                  <c:v>-0.89</c:v>
                </c:pt>
                <c:pt idx="7">
                  <c:v>-0.61</c:v>
                </c:pt>
                <c:pt idx="8">
                  <c:v>-0.43</c:v>
                </c:pt>
                <c:pt idx="9">
                  <c:v>-0.21</c:v>
                </c:pt>
                <c:pt idx="10">
                  <c:v>0.02</c:v>
                </c:pt>
                <c:pt idx="11">
                  <c:v>0.19</c:v>
                </c:pt>
                <c:pt idx="12">
                  <c:v>0.38</c:v>
                </c:pt>
                <c:pt idx="13">
                  <c:v>0.56000000000000005</c:v>
                </c:pt>
                <c:pt idx="14">
                  <c:v>0.73</c:v>
                </c:pt>
                <c:pt idx="15">
                  <c:v>0.91</c:v>
                </c:pt>
                <c:pt idx="16">
                  <c:v>1.0900000000000001</c:v>
                </c:pt>
                <c:pt idx="17">
                  <c:v>1.28</c:v>
                </c:pt>
                <c:pt idx="18">
                  <c:v>1.45</c:v>
                </c:pt>
                <c:pt idx="19">
                  <c:v>1.6380999999999994</c:v>
                </c:pt>
                <c:pt idx="20">
                  <c:v>1.83</c:v>
                </c:pt>
                <c:pt idx="21">
                  <c:v>2.04</c:v>
                </c:pt>
                <c:pt idx="22">
                  <c:v>2.2378000000000022</c:v>
                </c:pt>
                <c:pt idx="23">
                  <c:v>2.42</c:v>
                </c:pt>
                <c:pt idx="24">
                  <c:v>2.6</c:v>
                </c:pt>
                <c:pt idx="25">
                  <c:v>2.82</c:v>
                </c:pt>
                <c:pt idx="26">
                  <c:v>3.05</c:v>
                </c:pt>
                <c:pt idx="27">
                  <c:v>3.2572999999999999</c:v>
                </c:pt>
                <c:pt idx="28">
                  <c:v>3.43</c:v>
                </c:pt>
                <c:pt idx="29">
                  <c:v>3.64</c:v>
                </c:pt>
                <c:pt idx="30">
                  <c:v>3.84</c:v>
                </c:pt>
                <c:pt idx="31">
                  <c:v>4.05</c:v>
                </c:pt>
                <c:pt idx="32">
                  <c:v>4.29</c:v>
                </c:pt>
                <c:pt idx="33">
                  <c:v>4.5</c:v>
                </c:pt>
                <c:pt idx="34">
                  <c:v>4.74</c:v>
                </c:pt>
                <c:pt idx="35">
                  <c:v>4.92</c:v>
                </c:pt>
                <c:pt idx="36">
                  <c:v>5.14</c:v>
                </c:pt>
                <c:pt idx="37">
                  <c:v>5.35</c:v>
                </c:pt>
                <c:pt idx="38">
                  <c:v>5.5361999999999991</c:v>
                </c:pt>
                <c:pt idx="39">
                  <c:v>5.78</c:v>
                </c:pt>
                <c:pt idx="40">
                  <c:v>6.01</c:v>
                </c:pt>
                <c:pt idx="41">
                  <c:v>6.2459000000000016</c:v>
                </c:pt>
                <c:pt idx="42">
                  <c:v>6.48</c:v>
                </c:pt>
                <c:pt idx="43">
                  <c:v>6.72</c:v>
                </c:pt>
                <c:pt idx="44">
                  <c:v>6.94</c:v>
                </c:pt>
                <c:pt idx="45">
                  <c:v>7.17</c:v>
                </c:pt>
                <c:pt idx="46">
                  <c:v>7.4</c:v>
                </c:pt>
                <c:pt idx="47">
                  <c:v>7.65</c:v>
                </c:pt>
                <c:pt idx="48">
                  <c:v>7.87</c:v>
                </c:pt>
                <c:pt idx="49">
                  <c:v>8.14</c:v>
                </c:pt>
                <c:pt idx="50">
                  <c:v>8.4050000000000011</c:v>
                </c:pt>
                <c:pt idx="51">
                  <c:v>8.694899999999997</c:v>
                </c:pt>
                <c:pt idx="52">
                  <c:v>8.94</c:v>
                </c:pt>
                <c:pt idx="53">
                  <c:v>9.1999999999999993</c:v>
                </c:pt>
                <c:pt idx="54">
                  <c:v>9.4700000000000006</c:v>
                </c:pt>
                <c:pt idx="55">
                  <c:v>9.67</c:v>
                </c:pt>
                <c:pt idx="56">
                  <c:v>9.9744000000000064</c:v>
                </c:pt>
                <c:pt idx="57">
                  <c:v>10.244299999999994</c:v>
                </c:pt>
                <c:pt idx="58">
                  <c:v>10.534199999999991</c:v>
                </c:pt>
                <c:pt idx="59">
                  <c:v>10.87</c:v>
                </c:pt>
                <c:pt idx="60">
                  <c:v>11.143999999999997</c:v>
                </c:pt>
                <c:pt idx="61">
                  <c:v>11.39</c:v>
                </c:pt>
                <c:pt idx="62">
                  <c:v>11.66</c:v>
                </c:pt>
                <c:pt idx="63">
                  <c:v>11.98</c:v>
                </c:pt>
                <c:pt idx="64">
                  <c:v>12.343600000000006</c:v>
                </c:pt>
                <c:pt idx="65">
                  <c:v>12.74</c:v>
                </c:pt>
                <c:pt idx="66">
                  <c:v>13.09</c:v>
                </c:pt>
                <c:pt idx="67">
                  <c:v>13.47</c:v>
                </c:pt>
                <c:pt idx="68">
                  <c:v>13.8</c:v>
                </c:pt>
                <c:pt idx="69">
                  <c:v>14.14</c:v>
                </c:pt>
                <c:pt idx="70">
                  <c:v>14.59</c:v>
                </c:pt>
                <c:pt idx="71">
                  <c:v>14.9</c:v>
                </c:pt>
                <c:pt idx="72">
                  <c:v>15.27</c:v>
                </c:pt>
                <c:pt idx="73">
                  <c:v>15.67</c:v>
                </c:pt>
                <c:pt idx="74">
                  <c:v>16.02</c:v>
                </c:pt>
                <c:pt idx="75">
                  <c:v>16.41</c:v>
                </c:pt>
                <c:pt idx="76">
                  <c:v>16.78</c:v>
                </c:pt>
                <c:pt idx="77">
                  <c:v>17.18</c:v>
                </c:pt>
                <c:pt idx="78">
                  <c:v>17.61</c:v>
                </c:pt>
                <c:pt idx="79">
                  <c:v>17.98210000000001</c:v>
                </c:pt>
                <c:pt idx="80">
                  <c:v>18.442000000000007</c:v>
                </c:pt>
                <c:pt idx="81">
                  <c:v>18.893800000000009</c:v>
                </c:pt>
                <c:pt idx="82">
                  <c:v>19.341800000000003</c:v>
                </c:pt>
                <c:pt idx="83">
                  <c:v>19.8217</c:v>
                </c:pt>
                <c:pt idx="84">
                  <c:v>20.32</c:v>
                </c:pt>
                <c:pt idx="85">
                  <c:v>20.79</c:v>
                </c:pt>
                <c:pt idx="86">
                  <c:v>21.351399999999995</c:v>
                </c:pt>
                <c:pt idx="87">
                  <c:v>21.88</c:v>
                </c:pt>
                <c:pt idx="88">
                  <c:v>22.4</c:v>
                </c:pt>
                <c:pt idx="89">
                  <c:v>22.851100000000006</c:v>
                </c:pt>
                <c:pt idx="90">
                  <c:v>23.311000000000003</c:v>
                </c:pt>
                <c:pt idx="91">
                  <c:v>23.75</c:v>
                </c:pt>
                <c:pt idx="92">
                  <c:v>24.23</c:v>
                </c:pt>
                <c:pt idx="93">
                  <c:v>24.71</c:v>
                </c:pt>
                <c:pt idx="94">
                  <c:v>25.14</c:v>
                </c:pt>
                <c:pt idx="95">
                  <c:v>25.530499999999993</c:v>
                </c:pt>
                <c:pt idx="96">
                  <c:v>25.84</c:v>
                </c:pt>
                <c:pt idx="97">
                  <c:v>26.08</c:v>
                </c:pt>
                <c:pt idx="98">
                  <c:v>26.300200000000004</c:v>
                </c:pt>
                <c:pt idx="99">
                  <c:v>26.530100000000004</c:v>
                </c:pt>
                <c:pt idx="100">
                  <c:v>26.9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(K=M=10)'!$AT$25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'3D-UMa (K=M=10)'!$AT$29:$AT$129</c:f>
              <c:numCache>
                <c:formatCode>0.00_ </c:formatCode>
                <c:ptCount val="101"/>
                <c:pt idx="0">
                  <c:v>-10.5936106328032</c:v>
                </c:pt>
                <c:pt idx="1">
                  <c:v>-3.5409707099698799</c:v>
                </c:pt>
                <c:pt idx="2">
                  <c:v>-2.6708683649657399</c:v>
                </c:pt>
                <c:pt idx="3">
                  <c:v>-2.2078810174799899</c:v>
                </c:pt>
                <c:pt idx="4">
                  <c:v>-1.72373723187411</c:v>
                </c:pt>
                <c:pt idx="5">
                  <c:v>-1.32869845564241</c:v>
                </c:pt>
                <c:pt idx="6">
                  <c:v>-1.0070297181439101</c:v>
                </c:pt>
                <c:pt idx="7">
                  <c:v>-0.744444991713891</c:v>
                </c:pt>
                <c:pt idx="8">
                  <c:v>-0.451448595364838</c:v>
                </c:pt>
                <c:pt idx="9">
                  <c:v>-0.208048713532861</c:v>
                </c:pt>
                <c:pt idx="10">
                  <c:v>-5.4266918986428402E-2</c:v>
                </c:pt>
                <c:pt idx="11">
                  <c:v>0.136005624776772</c:v>
                </c:pt>
                <c:pt idx="12">
                  <c:v>0.3316589534505</c:v>
                </c:pt>
                <c:pt idx="13">
                  <c:v>0.49135031707865601</c:v>
                </c:pt>
                <c:pt idx="14">
                  <c:v>0.64016099962248096</c:v>
                </c:pt>
                <c:pt idx="15">
                  <c:v>0.93908936472095705</c:v>
                </c:pt>
                <c:pt idx="16">
                  <c:v>1.1363171612341001</c:v>
                </c:pt>
                <c:pt idx="17">
                  <c:v>1.3057610149251999</c:v>
                </c:pt>
                <c:pt idx="18">
                  <c:v>1.5384015399164099</c:v>
                </c:pt>
                <c:pt idx="19">
                  <c:v>1.7294572398972199</c:v>
                </c:pt>
                <c:pt idx="20">
                  <c:v>1.9137064230336001</c:v>
                </c:pt>
                <c:pt idx="21">
                  <c:v>2.0490736808159502</c:v>
                </c:pt>
                <c:pt idx="22">
                  <c:v>2.2457592010590299</c:v>
                </c:pt>
                <c:pt idx="23">
                  <c:v>2.4850749422488199</c:v>
                </c:pt>
                <c:pt idx="24">
                  <c:v>2.6441945137016498</c:v>
                </c:pt>
                <c:pt idx="25">
                  <c:v>2.8514210546037999</c:v>
                </c:pt>
                <c:pt idx="26">
                  <c:v>3.0530371519862198</c:v>
                </c:pt>
                <c:pt idx="27">
                  <c:v>3.2762472556400701</c:v>
                </c:pt>
                <c:pt idx="28">
                  <c:v>3.46298048208627</c:v>
                </c:pt>
                <c:pt idx="29">
                  <c:v>3.6801985716335199</c:v>
                </c:pt>
                <c:pt idx="30">
                  <c:v>3.9215987108773902</c:v>
                </c:pt>
                <c:pt idx="31">
                  <c:v>4.15041461431895</c:v>
                </c:pt>
                <c:pt idx="32">
                  <c:v>4.3518248722056097</c:v>
                </c:pt>
                <c:pt idx="33">
                  <c:v>4.5531545978550998</c:v>
                </c:pt>
                <c:pt idx="34">
                  <c:v>4.6895480193243797</c:v>
                </c:pt>
                <c:pt idx="35">
                  <c:v>4.8904376168211199</c:v>
                </c:pt>
                <c:pt idx="36">
                  <c:v>5.1080504814051997</c:v>
                </c:pt>
                <c:pt idx="37">
                  <c:v>5.3428576399097398</c:v>
                </c:pt>
                <c:pt idx="38">
                  <c:v>5.5905706260132604</c:v>
                </c:pt>
                <c:pt idx="39">
                  <c:v>5.7854440002338396</c:v>
                </c:pt>
                <c:pt idx="40">
                  <c:v>6.0053710552283004</c:v>
                </c:pt>
                <c:pt idx="41">
                  <c:v>6.1981844553279197</c:v>
                </c:pt>
                <c:pt idx="42">
                  <c:v>6.5254195756383497</c:v>
                </c:pt>
                <c:pt idx="43">
                  <c:v>6.6963699632087801</c:v>
                </c:pt>
                <c:pt idx="44">
                  <c:v>6.93230898937421</c:v>
                </c:pt>
                <c:pt idx="45">
                  <c:v>7.2093356383042302</c:v>
                </c:pt>
                <c:pt idx="46">
                  <c:v>7.4219331771175199</c:v>
                </c:pt>
                <c:pt idx="47">
                  <c:v>7.74127338020915</c:v>
                </c:pt>
                <c:pt idx="48">
                  <c:v>7.99896466118759</c:v>
                </c:pt>
                <c:pt idx="49">
                  <c:v>8.2873015383891602</c:v>
                </c:pt>
                <c:pt idx="50">
                  <c:v>8.5051261563611398</c:v>
                </c:pt>
                <c:pt idx="51">
                  <c:v>8.7075761511046004</c:v>
                </c:pt>
                <c:pt idx="52">
                  <c:v>9.0092309565598008</c:v>
                </c:pt>
                <c:pt idx="53">
                  <c:v>9.2955515455609508</c:v>
                </c:pt>
                <c:pt idx="54">
                  <c:v>9.5892313625867907</c:v>
                </c:pt>
                <c:pt idx="55">
                  <c:v>9.86432666176756</c:v>
                </c:pt>
                <c:pt idx="56">
                  <c:v>10.091453574599599</c:v>
                </c:pt>
                <c:pt idx="57">
                  <c:v>10.413573479419201</c:v>
                </c:pt>
                <c:pt idx="58">
                  <c:v>10.658576414399301</c:v>
                </c:pt>
                <c:pt idx="59">
                  <c:v>10.9151093781083</c:v>
                </c:pt>
                <c:pt idx="60">
                  <c:v>11.251396558039801</c:v>
                </c:pt>
                <c:pt idx="61">
                  <c:v>11.4936545315475</c:v>
                </c:pt>
                <c:pt idx="62">
                  <c:v>11.765046529024101</c:v>
                </c:pt>
                <c:pt idx="63">
                  <c:v>12.015728208879301</c:v>
                </c:pt>
                <c:pt idx="64">
                  <c:v>12.3833324726294</c:v>
                </c:pt>
                <c:pt idx="65">
                  <c:v>12.680424956150301</c:v>
                </c:pt>
                <c:pt idx="66">
                  <c:v>13.048948705418701</c:v>
                </c:pt>
                <c:pt idx="67">
                  <c:v>13.343700754225701</c:v>
                </c:pt>
                <c:pt idx="68">
                  <c:v>13.742512800805899</c:v>
                </c:pt>
                <c:pt idx="69">
                  <c:v>13.984210221282201</c:v>
                </c:pt>
                <c:pt idx="70">
                  <c:v>14.3304575614358</c:v>
                </c:pt>
                <c:pt idx="71">
                  <c:v>14.631565526691</c:v>
                </c:pt>
                <c:pt idx="72">
                  <c:v>15.0192930223098</c:v>
                </c:pt>
                <c:pt idx="73">
                  <c:v>15.4013684641948</c:v>
                </c:pt>
                <c:pt idx="74">
                  <c:v>15.8673871851556</c:v>
                </c:pt>
                <c:pt idx="75">
                  <c:v>16.264348070235801</c:v>
                </c:pt>
                <c:pt idx="76">
                  <c:v>16.558596102926</c:v>
                </c:pt>
                <c:pt idx="77">
                  <c:v>17.027300090171501</c:v>
                </c:pt>
                <c:pt idx="78">
                  <c:v>17.493398037243001</c:v>
                </c:pt>
                <c:pt idx="79">
                  <c:v>17.820897504789301</c:v>
                </c:pt>
                <c:pt idx="80">
                  <c:v>18.3111576783982</c:v>
                </c:pt>
                <c:pt idx="81">
                  <c:v>18.798698029765799</c:v>
                </c:pt>
                <c:pt idx="82">
                  <c:v>19.209442894825798</c:v>
                </c:pt>
                <c:pt idx="83">
                  <c:v>19.683874672990299</c:v>
                </c:pt>
                <c:pt idx="84">
                  <c:v>20.165818866784502</c:v>
                </c:pt>
                <c:pt idx="85">
                  <c:v>20.720898722150299</c:v>
                </c:pt>
                <c:pt idx="86">
                  <c:v>21.206516812268301</c:v>
                </c:pt>
                <c:pt idx="87">
                  <c:v>21.646357100451102</c:v>
                </c:pt>
                <c:pt idx="88">
                  <c:v>22.158926503158899</c:v>
                </c:pt>
                <c:pt idx="89">
                  <c:v>22.645281457531201</c:v>
                </c:pt>
                <c:pt idx="90">
                  <c:v>23.225859097577899</c:v>
                </c:pt>
                <c:pt idx="91">
                  <c:v>23.720705541767501</c:v>
                </c:pt>
                <c:pt idx="92">
                  <c:v>24.251198481478401</c:v>
                </c:pt>
                <c:pt idx="93">
                  <c:v>24.833272158862801</c:v>
                </c:pt>
                <c:pt idx="94">
                  <c:v>25.166689448284799</c:v>
                </c:pt>
                <c:pt idx="95">
                  <c:v>25.429534264661498</c:v>
                </c:pt>
                <c:pt idx="96">
                  <c:v>25.853220150722699</c:v>
                </c:pt>
                <c:pt idx="97">
                  <c:v>26.126444202505699</c:v>
                </c:pt>
                <c:pt idx="98">
                  <c:v>26.3197930453867</c:v>
                </c:pt>
                <c:pt idx="99">
                  <c:v>26.5680204167504</c:v>
                </c:pt>
                <c:pt idx="100">
                  <c:v>26.952274172211801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(K=M=10)'!$AU$25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(K=M=10)'!$AU$29:$AU$129</c:f>
              <c:numCache>
                <c:formatCode>0.00_ </c:formatCode>
                <c:ptCount val="101"/>
                <c:pt idx="0">
                  <c:v>-18.55</c:v>
                </c:pt>
                <c:pt idx="1">
                  <c:v>-3.45</c:v>
                </c:pt>
                <c:pt idx="2">
                  <c:v>-2.67</c:v>
                </c:pt>
                <c:pt idx="3">
                  <c:v>-2.14</c:v>
                </c:pt>
                <c:pt idx="4">
                  <c:v>-1.65</c:v>
                </c:pt>
                <c:pt idx="5">
                  <c:v>-1.33</c:v>
                </c:pt>
                <c:pt idx="6">
                  <c:v>-1.01</c:v>
                </c:pt>
                <c:pt idx="7">
                  <c:v>-0.75</c:v>
                </c:pt>
                <c:pt idx="8">
                  <c:v>-0.5</c:v>
                </c:pt>
                <c:pt idx="9">
                  <c:v>-0.28000000000000003</c:v>
                </c:pt>
                <c:pt idx="10">
                  <c:v>-0.08</c:v>
                </c:pt>
                <c:pt idx="11">
                  <c:v>0.12</c:v>
                </c:pt>
                <c:pt idx="12">
                  <c:v>0.28999999999999998</c:v>
                </c:pt>
                <c:pt idx="13">
                  <c:v>0.5</c:v>
                </c:pt>
                <c:pt idx="14">
                  <c:v>0.69</c:v>
                </c:pt>
                <c:pt idx="15">
                  <c:v>0.86</c:v>
                </c:pt>
                <c:pt idx="16">
                  <c:v>1.02</c:v>
                </c:pt>
                <c:pt idx="17">
                  <c:v>1.19</c:v>
                </c:pt>
                <c:pt idx="18">
                  <c:v>1.35</c:v>
                </c:pt>
                <c:pt idx="19">
                  <c:v>1.52</c:v>
                </c:pt>
                <c:pt idx="20">
                  <c:v>1.73</c:v>
                </c:pt>
                <c:pt idx="21">
                  <c:v>1.88</c:v>
                </c:pt>
                <c:pt idx="22">
                  <c:v>2.09</c:v>
                </c:pt>
                <c:pt idx="23">
                  <c:v>2.29</c:v>
                </c:pt>
                <c:pt idx="24">
                  <c:v>2.5</c:v>
                </c:pt>
                <c:pt idx="25">
                  <c:v>2.7</c:v>
                </c:pt>
                <c:pt idx="26">
                  <c:v>2.92</c:v>
                </c:pt>
                <c:pt idx="27">
                  <c:v>3.12</c:v>
                </c:pt>
                <c:pt idx="28">
                  <c:v>3.32</c:v>
                </c:pt>
                <c:pt idx="29">
                  <c:v>3.51</c:v>
                </c:pt>
                <c:pt idx="30">
                  <c:v>3.73</c:v>
                </c:pt>
                <c:pt idx="31">
                  <c:v>3.92</c:v>
                </c:pt>
                <c:pt idx="32">
                  <c:v>4.0999999999999996</c:v>
                </c:pt>
                <c:pt idx="33">
                  <c:v>4.3099999999999996</c:v>
                </c:pt>
                <c:pt idx="34">
                  <c:v>4.5</c:v>
                </c:pt>
                <c:pt idx="35">
                  <c:v>4.7300000000000004</c:v>
                </c:pt>
                <c:pt idx="36">
                  <c:v>5.0199999999999996</c:v>
                </c:pt>
                <c:pt idx="37">
                  <c:v>5.25</c:v>
                </c:pt>
                <c:pt idx="38">
                  <c:v>5.5</c:v>
                </c:pt>
                <c:pt idx="39">
                  <c:v>5.7</c:v>
                </c:pt>
                <c:pt idx="40">
                  <c:v>5.94</c:v>
                </c:pt>
                <c:pt idx="41">
                  <c:v>6.2</c:v>
                </c:pt>
                <c:pt idx="42">
                  <c:v>6.45</c:v>
                </c:pt>
                <c:pt idx="43">
                  <c:v>6.66</c:v>
                </c:pt>
                <c:pt idx="44">
                  <c:v>6.85</c:v>
                </c:pt>
                <c:pt idx="45">
                  <c:v>7.09</c:v>
                </c:pt>
                <c:pt idx="46">
                  <c:v>7.36</c:v>
                </c:pt>
                <c:pt idx="47">
                  <c:v>7.63</c:v>
                </c:pt>
                <c:pt idx="48">
                  <c:v>7.86</c:v>
                </c:pt>
                <c:pt idx="49">
                  <c:v>8.1</c:v>
                </c:pt>
                <c:pt idx="50">
                  <c:v>8.42</c:v>
                </c:pt>
                <c:pt idx="51">
                  <c:v>8.67</c:v>
                </c:pt>
                <c:pt idx="52">
                  <c:v>8.93</c:v>
                </c:pt>
                <c:pt idx="53">
                  <c:v>9.23</c:v>
                </c:pt>
                <c:pt idx="54">
                  <c:v>9.51</c:v>
                </c:pt>
                <c:pt idx="55">
                  <c:v>9.7799999999999994</c:v>
                </c:pt>
                <c:pt idx="56">
                  <c:v>10.11</c:v>
                </c:pt>
                <c:pt idx="57">
                  <c:v>10.42</c:v>
                </c:pt>
                <c:pt idx="58">
                  <c:v>10.72</c:v>
                </c:pt>
                <c:pt idx="59">
                  <c:v>10.98</c:v>
                </c:pt>
                <c:pt idx="60">
                  <c:v>11.31</c:v>
                </c:pt>
                <c:pt idx="61">
                  <c:v>11.61</c:v>
                </c:pt>
                <c:pt idx="62">
                  <c:v>11.92</c:v>
                </c:pt>
                <c:pt idx="63">
                  <c:v>12.25</c:v>
                </c:pt>
                <c:pt idx="64">
                  <c:v>12.54</c:v>
                </c:pt>
                <c:pt idx="65">
                  <c:v>12.85</c:v>
                </c:pt>
                <c:pt idx="66">
                  <c:v>13.21</c:v>
                </c:pt>
                <c:pt idx="67">
                  <c:v>13.56</c:v>
                </c:pt>
                <c:pt idx="68">
                  <c:v>13.93</c:v>
                </c:pt>
                <c:pt idx="69">
                  <c:v>14.21</c:v>
                </c:pt>
                <c:pt idx="70">
                  <c:v>14.57</c:v>
                </c:pt>
                <c:pt idx="71">
                  <c:v>14.95</c:v>
                </c:pt>
                <c:pt idx="72">
                  <c:v>15.27</c:v>
                </c:pt>
                <c:pt idx="73">
                  <c:v>15.59</c:v>
                </c:pt>
                <c:pt idx="74">
                  <c:v>15.98</c:v>
                </c:pt>
                <c:pt idx="75">
                  <c:v>16.38</c:v>
                </c:pt>
                <c:pt idx="76">
                  <c:v>16.829999999999998</c:v>
                </c:pt>
                <c:pt idx="77">
                  <c:v>17.23</c:v>
                </c:pt>
                <c:pt idx="78">
                  <c:v>17.690000000000001</c:v>
                </c:pt>
                <c:pt idx="79">
                  <c:v>18.05</c:v>
                </c:pt>
                <c:pt idx="80">
                  <c:v>18.54</c:v>
                </c:pt>
                <c:pt idx="81">
                  <c:v>19.02</c:v>
                </c:pt>
                <c:pt idx="82">
                  <c:v>19.510000000000002</c:v>
                </c:pt>
                <c:pt idx="83">
                  <c:v>19.98</c:v>
                </c:pt>
                <c:pt idx="84">
                  <c:v>20.39</c:v>
                </c:pt>
                <c:pt idx="85">
                  <c:v>20.85</c:v>
                </c:pt>
                <c:pt idx="86">
                  <c:v>21.32</c:v>
                </c:pt>
                <c:pt idx="87">
                  <c:v>21.78</c:v>
                </c:pt>
                <c:pt idx="88">
                  <c:v>22.38</c:v>
                </c:pt>
                <c:pt idx="89">
                  <c:v>22.92</c:v>
                </c:pt>
                <c:pt idx="90">
                  <c:v>23.47</c:v>
                </c:pt>
                <c:pt idx="91">
                  <c:v>23.91</c:v>
                </c:pt>
                <c:pt idx="92">
                  <c:v>24.34</c:v>
                </c:pt>
                <c:pt idx="93">
                  <c:v>24.72</c:v>
                </c:pt>
                <c:pt idx="94">
                  <c:v>25.18</c:v>
                </c:pt>
                <c:pt idx="95">
                  <c:v>25.56</c:v>
                </c:pt>
                <c:pt idx="96">
                  <c:v>25.88</c:v>
                </c:pt>
                <c:pt idx="97">
                  <c:v>26.11</c:v>
                </c:pt>
                <c:pt idx="98">
                  <c:v>26.35</c:v>
                </c:pt>
                <c:pt idx="99">
                  <c:v>26.55</c:v>
                </c:pt>
                <c:pt idx="100">
                  <c:v>26.9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(K=M=10)'!$AV$25</c:f>
              <c:strCache>
                <c:ptCount val="1"/>
                <c:pt idx="0">
                  <c:v>IDCC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'3D-UMa (K=M=10)'!$AV$29:$AV$129</c:f>
              <c:numCache>
                <c:formatCode>0.00_ </c:formatCode>
                <c:ptCount val="101"/>
                <c:pt idx="0">
                  <c:v>-9.9564331118387805</c:v>
                </c:pt>
                <c:pt idx="1">
                  <c:v>-3.4571528440794701</c:v>
                </c:pt>
                <c:pt idx="2">
                  <c:v>-2.5637374229560499</c:v>
                </c:pt>
                <c:pt idx="3">
                  <c:v>-2.1269384276943999</c:v>
                </c:pt>
                <c:pt idx="4">
                  <c:v>-1.7283595005746899</c:v>
                </c:pt>
                <c:pt idx="5">
                  <c:v>-1.46570367070972</c:v>
                </c:pt>
                <c:pt idx="6">
                  <c:v>-1.1404508810424201</c:v>
                </c:pt>
                <c:pt idx="7">
                  <c:v>-0.86943103022685198</c:v>
                </c:pt>
                <c:pt idx="8">
                  <c:v>-0.673791944368478</c:v>
                </c:pt>
                <c:pt idx="9">
                  <c:v>-0.33987003406406402</c:v>
                </c:pt>
                <c:pt idx="10">
                  <c:v>-0.165749812533667</c:v>
                </c:pt>
                <c:pt idx="11">
                  <c:v>7.9205523300595299E-2</c:v>
                </c:pt>
                <c:pt idx="12">
                  <c:v>0.26347215419853898</c:v>
                </c:pt>
                <c:pt idx="13">
                  <c:v>0.42517903852389699</c:v>
                </c:pt>
                <c:pt idx="14">
                  <c:v>0.59201041184807401</c:v>
                </c:pt>
                <c:pt idx="15">
                  <c:v>0.80947468377814302</c:v>
                </c:pt>
                <c:pt idx="16">
                  <c:v>1.0270464051909201</c:v>
                </c:pt>
                <c:pt idx="17">
                  <c:v>1.20859212008399</c:v>
                </c:pt>
                <c:pt idx="18">
                  <c:v>1.4534716969360899</c:v>
                </c:pt>
                <c:pt idx="19">
                  <c:v>1.67568752875797</c:v>
                </c:pt>
                <c:pt idx="20">
                  <c:v>1.8724134604839799</c:v>
                </c:pt>
                <c:pt idx="21">
                  <c:v>2.0475464264983101</c:v>
                </c:pt>
                <c:pt idx="22">
                  <c:v>2.2278171416012702</c:v>
                </c:pt>
                <c:pt idx="23">
                  <c:v>2.4368439521191401</c:v>
                </c:pt>
                <c:pt idx="24">
                  <c:v>2.60239821295401</c:v>
                </c:pt>
                <c:pt idx="25">
                  <c:v>2.77893872364531</c:v>
                </c:pt>
                <c:pt idx="26">
                  <c:v>2.97374509245632</c:v>
                </c:pt>
                <c:pt idx="27">
                  <c:v>3.1565712160985799</c:v>
                </c:pt>
                <c:pt idx="28">
                  <c:v>3.4037333982935301</c:v>
                </c:pt>
                <c:pt idx="29">
                  <c:v>3.5788057758771799</c:v>
                </c:pt>
                <c:pt idx="30">
                  <c:v>3.8348385616516998</c:v>
                </c:pt>
                <c:pt idx="31">
                  <c:v>4.0164817381316</c:v>
                </c:pt>
                <c:pt idx="32">
                  <c:v>4.2277117797315302</c:v>
                </c:pt>
                <c:pt idx="33">
                  <c:v>4.4868129107486299</c:v>
                </c:pt>
                <c:pt idx="34">
                  <c:v>4.6776401190665799</c:v>
                </c:pt>
                <c:pt idx="35">
                  <c:v>4.8971757266178901</c:v>
                </c:pt>
                <c:pt idx="36">
                  <c:v>5.10960028231744</c:v>
                </c:pt>
                <c:pt idx="37">
                  <c:v>5.3445896561297603</c:v>
                </c:pt>
                <c:pt idx="38">
                  <c:v>5.5539229590157904</c:v>
                </c:pt>
                <c:pt idx="39">
                  <c:v>5.7457820751328699</c:v>
                </c:pt>
                <c:pt idx="40">
                  <c:v>5.9898641624270796</c:v>
                </c:pt>
                <c:pt idx="41">
                  <c:v>6.19512236744721</c:v>
                </c:pt>
                <c:pt idx="42">
                  <c:v>6.4160125977144897</c:v>
                </c:pt>
                <c:pt idx="43">
                  <c:v>6.6768255560344203</c:v>
                </c:pt>
                <c:pt idx="44">
                  <c:v>6.93758335665472</c:v>
                </c:pt>
                <c:pt idx="45">
                  <c:v>7.1121442812276703</c:v>
                </c:pt>
                <c:pt idx="46">
                  <c:v>7.3437458352919602</c:v>
                </c:pt>
                <c:pt idx="47">
                  <c:v>7.58705578997081</c:v>
                </c:pt>
                <c:pt idx="48">
                  <c:v>7.8925964122398398</c:v>
                </c:pt>
                <c:pt idx="49">
                  <c:v>8.1274000041337295</c:v>
                </c:pt>
                <c:pt idx="50">
                  <c:v>8.3666190365327697</c:v>
                </c:pt>
                <c:pt idx="51">
                  <c:v>8.6359416866633403</c:v>
                </c:pt>
                <c:pt idx="52">
                  <c:v>8.9312440986233792</c:v>
                </c:pt>
                <c:pt idx="53">
                  <c:v>9.2625333205565603</c:v>
                </c:pt>
                <c:pt idx="54">
                  <c:v>9.5796318463574295</c:v>
                </c:pt>
                <c:pt idx="55">
                  <c:v>9.7961320073809404</c:v>
                </c:pt>
                <c:pt idx="56">
                  <c:v>10.082318307144099</c:v>
                </c:pt>
                <c:pt idx="57">
                  <c:v>10.360175517024601</c:v>
                </c:pt>
                <c:pt idx="58">
                  <c:v>10.681424010001001</c:v>
                </c:pt>
                <c:pt idx="59">
                  <c:v>10.978554543957699</c:v>
                </c:pt>
                <c:pt idx="60">
                  <c:v>11.2561016148536</c:v>
                </c:pt>
                <c:pt idx="61">
                  <c:v>11.6376964983939</c:v>
                </c:pt>
                <c:pt idx="62">
                  <c:v>11.8816064595815</c:v>
                </c:pt>
                <c:pt idx="63">
                  <c:v>12.1933869016353</c:v>
                </c:pt>
                <c:pt idx="64">
                  <c:v>12.4890490767502</c:v>
                </c:pt>
                <c:pt idx="65">
                  <c:v>12.8611213486064</c:v>
                </c:pt>
                <c:pt idx="66">
                  <c:v>13.251287617413601</c:v>
                </c:pt>
                <c:pt idx="67">
                  <c:v>13.531039574990199</c:v>
                </c:pt>
                <c:pt idx="68">
                  <c:v>13.831907033872699</c:v>
                </c:pt>
                <c:pt idx="69">
                  <c:v>14.2309977324178</c:v>
                </c:pt>
                <c:pt idx="70">
                  <c:v>14.5246366782343</c:v>
                </c:pt>
                <c:pt idx="71">
                  <c:v>15.0672791732595</c:v>
                </c:pt>
                <c:pt idx="72">
                  <c:v>15.4388706456837</c:v>
                </c:pt>
                <c:pt idx="73">
                  <c:v>15.755419034937599</c:v>
                </c:pt>
                <c:pt idx="74">
                  <c:v>16.1014395076892</c:v>
                </c:pt>
                <c:pt idx="75">
                  <c:v>16.4882925706099</c:v>
                </c:pt>
                <c:pt idx="76">
                  <c:v>16.873737363829701</c:v>
                </c:pt>
                <c:pt idx="77">
                  <c:v>17.332075698021399</c:v>
                </c:pt>
                <c:pt idx="78">
                  <c:v>17.809049455184301</c:v>
                </c:pt>
                <c:pt idx="79">
                  <c:v>18.1962488453836</c:v>
                </c:pt>
                <c:pt idx="80">
                  <c:v>18.549291113708399</c:v>
                </c:pt>
                <c:pt idx="81">
                  <c:v>18.897966007243099</c:v>
                </c:pt>
                <c:pt idx="82">
                  <c:v>19.402062519673201</c:v>
                </c:pt>
                <c:pt idx="83">
                  <c:v>19.824716266359601</c:v>
                </c:pt>
                <c:pt idx="84">
                  <c:v>20.337817225550999</c:v>
                </c:pt>
                <c:pt idx="85">
                  <c:v>20.7653542738569</c:v>
                </c:pt>
                <c:pt idx="86">
                  <c:v>21.192954114129499</c:v>
                </c:pt>
                <c:pt idx="87">
                  <c:v>21.6520602275375</c:v>
                </c:pt>
                <c:pt idx="88">
                  <c:v>22.016734243374302</c:v>
                </c:pt>
                <c:pt idx="89">
                  <c:v>22.562914840043501</c:v>
                </c:pt>
                <c:pt idx="90">
                  <c:v>22.990102643601499</c:v>
                </c:pt>
                <c:pt idx="91">
                  <c:v>23.486115092491001</c:v>
                </c:pt>
                <c:pt idx="92">
                  <c:v>24.019603984667501</c:v>
                </c:pt>
                <c:pt idx="93">
                  <c:v>24.4678149634268</c:v>
                </c:pt>
                <c:pt idx="94">
                  <c:v>25.021000825962499</c:v>
                </c:pt>
                <c:pt idx="95">
                  <c:v>25.388354441501001</c:v>
                </c:pt>
                <c:pt idx="96">
                  <c:v>25.692654450943301</c:v>
                </c:pt>
                <c:pt idx="97">
                  <c:v>25.971077509630199</c:v>
                </c:pt>
                <c:pt idx="98">
                  <c:v>26.279255795304501</c:v>
                </c:pt>
                <c:pt idx="99">
                  <c:v>26.5253854970037</c:v>
                </c:pt>
                <c:pt idx="100">
                  <c:v>26.884512793201299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'3D-UMa (K=M=10)'!$AW$25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(K=M=10)'!$AW$29:$AW$129</c:f>
              <c:numCache>
                <c:formatCode>0.00_ </c:formatCode>
                <c:ptCount val="101"/>
                <c:pt idx="0">
                  <c:v>-9.8102503409869062</c:v>
                </c:pt>
                <c:pt idx="1">
                  <c:v>-3.3664429569554564</c:v>
                </c:pt>
                <c:pt idx="2">
                  <c:v>-2.5958903322755611</c:v>
                </c:pt>
                <c:pt idx="3">
                  <c:v>-2.152239092340571</c:v>
                </c:pt>
                <c:pt idx="4">
                  <c:v>-1.7264288814611397</c:v>
                </c:pt>
                <c:pt idx="5">
                  <c:v>-1.4084129592539629</c:v>
                </c:pt>
                <c:pt idx="6">
                  <c:v>-1.1260970604369449</c:v>
                </c:pt>
                <c:pt idx="7">
                  <c:v>-0.86510051349839079</c:v>
                </c:pt>
                <c:pt idx="8">
                  <c:v>-0.63674836815729341</c:v>
                </c:pt>
                <c:pt idx="9">
                  <c:v>-0.42778726598036204</c:v>
                </c:pt>
                <c:pt idx="10">
                  <c:v>-0.22065395361275061</c:v>
                </c:pt>
                <c:pt idx="11">
                  <c:v>-2.250124159983867E-2</c:v>
                </c:pt>
                <c:pt idx="12">
                  <c:v>0.16746442746945225</c:v>
                </c:pt>
                <c:pt idx="13">
                  <c:v>0.35412165895291825</c:v>
                </c:pt>
                <c:pt idx="14">
                  <c:v>0.54360048649288684</c:v>
                </c:pt>
                <c:pt idx="15">
                  <c:v>0.7090798565531754</c:v>
                </c:pt>
                <c:pt idx="16">
                  <c:v>0.8769026206724001</c:v>
                </c:pt>
                <c:pt idx="17">
                  <c:v>1.0393035130629475</c:v>
                </c:pt>
                <c:pt idx="18">
                  <c:v>1.211676444594767</c:v>
                </c:pt>
                <c:pt idx="19">
                  <c:v>1.3974096663597122</c:v>
                </c:pt>
                <c:pt idx="20">
                  <c:v>1.6059936976942177</c:v>
                </c:pt>
                <c:pt idx="21">
                  <c:v>1.7977035119364571</c:v>
                </c:pt>
                <c:pt idx="22">
                  <c:v>2.001128284497939</c:v>
                </c:pt>
                <c:pt idx="23">
                  <c:v>2.1856207230578177</c:v>
                </c:pt>
                <c:pt idx="24">
                  <c:v>2.3671504994165526</c:v>
                </c:pt>
                <c:pt idx="25">
                  <c:v>2.5319317594911017</c:v>
                </c:pt>
                <c:pt idx="26">
                  <c:v>2.7633723686842031</c:v>
                </c:pt>
                <c:pt idx="27">
                  <c:v>2.9520150332644812</c:v>
                </c:pt>
                <c:pt idx="28">
                  <c:v>3.1964212450134544</c:v>
                </c:pt>
                <c:pt idx="29">
                  <c:v>3.3858926980254855</c:v>
                </c:pt>
                <c:pt idx="30">
                  <c:v>3.6058849086137896</c:v>
                </c:pt>
                <c:pt idx="31">
                  <c:v>3.8045633806739541</c:v>
                </c:pt>
                <c:pt idx="32">
                  <c:v>3.9818279281208717</c:v>
                </c:pt>
                <c:pt idx="33">
                  <c:v>4.2071216218697636</c:v>
                </c:pt>
                <c:pt idx="34">
                  <c:v>4.4358522998485279</c:v>
                </c:pt>
                <c:pt idx="35">
                  <c:v>4.6367639842742721</c:v>
                </c:pt>
                <c:pt idx="36">
                  <c:v>4.8354277995103452</c:v>
                </c:pt>
                <c:pt idx="37">
                  <c:v>5.0394733100368763</c:v>
                </c:pt>
                <c:pt idx="38">
                  <c:v>5.224307195203286</c:v>
                </c:pt>
                <c:pt idx="39">
                  <c:v>5.4404467034889548</c:v>
                </c:pt>
                <c:pt idx="40">
                  <c:v>5.7111248508882202</c:v>
                </c:pt>
                <c:pt idx="41">
                  <c:v>5.9384415298387587</c:v>
                </c:pt>
                <c:pt idx="42">
                  <c:v>6.2115005693068301</c:v>
                </c:pt>
                <c:pt idx="43">
                  <c:v>6.4704322636835485</c:v>
                </c:pt>
                <c:pt idx="44">
                  <c:v>6.7190558482649392</c:v>
                </c:pt>
                <c:pt idx="45">
                  <c:v>6.9953998760338774</c:v>
                </c:pt>
                <c:pt idx="46">
                  <c:v>7.2436341419712589</c:v>
                </c:pt>
                <c:pt idx="47">
                  <c:v>7.4582813862494941</c:v>
                </c:pt>
                <c:pt idx="48">
                  <c:v>7.7230804027190452</c:v>
                </c:pt>
                <c:pt idx="49">
                  <c:v>8.0231408509214752</c:v>
                </c:pt>
                <c:pt idx="50">
                  <c:v>8.2611107483906547</c:v>
                </c:pt>
                <c:pt idx="51">
                  <c:v>8.5216914438502904</c:v>
                </c:pt>
                <c:pt idx="52">
                  <c:v>8.8000262365184163</c:v>
                </c:pt>
                <c:pt idx="53">
                  <c:v>9.0824917708264969</c:v>
                </c:pt>
                <c:pt idx="54">
                  <c:v>9.3383902992033665</c:v>
                </c:pt>
                <c:pt idx="55">
                  <c:v>9.6307820925583041</c:v>
                </c:pt>
                <c:pt idx="56">
                  <c:v>9.8985921017999452</c:v>
                </c:pt>
                <c:pt idx="57">
                  <c:v>10.212791266179934</c:v>
                </c:pt>
                <c:pt idx="58">
                  <c:v>10.50096251879731</c:v>
                </c:pt>
                <c:pt idx="59">
                  <c:v>10.781576302359152</c:v>
                </c:pt>
                <c:pt idx="60">
                  <c:v>11.070783036385997</c:v>
                </c:pt>
                <c:pt idx="61">
                  <c:v>11.392877552017682</c:v>
                </c:pt>
                <c:pt idx="62">
                  <c:v>11.712066259150845</c:v>
                </c:pt>
                <c:pt idx="63">
                  <c:v>12.016013951468855</c:v>
                </c:pt>
                <c:pt idx="64">
                  <c:v>12.292144844299802</c:v>
                </c:pt>
                <c:pt idx="65">
                  <c:v>12.640962636923359</c:v>
                </c:pt>
                <c:pt idx="66">
                  <c:v>12.984862345849244</c:v>
                </c:pt>
                <c:pt idx="67">
                  <c:v>13.302624290646905</c:v>
                </c:pt>
                <c:pt idx="68">
                  <c:v>13.66110823056999</c:v>
                </c:pt>
                <c:pt idx="69">
                  <c:v>13.977200309103321</c:v>
                </c:pt>
                <c:pt idx="70">
                  <c:v>14.354421992704733</c:v>
                </c:pt>
                <c:pt idx="71">
                  <c:v>14.718731674254876</c:v>
                </c:pt>
                <c:pt idx="72">
                  <c:v>15.052044766420451</c:v>
                </c:pt>
                <c:pt idx="73">
                  <c:v>15.374122771045204</c:v>
                </c:pt>
                <c:pt idx="74">
                  <c:v>15.757087857894</c:v>
                </c:pt>
                <c:pt idx="75">
                  <c:v>16.136505169061568</c:v>
                </c:pt>
                <c:pt idx="76">
                  <c:v>16.542035423214308</c:v>
                </c:pt>
                <c:pt idx="77">
                  <c:v>16.949047145601078</c:v>
                </c:pt>
                <c:pt idx="78">
                  <c:v>17.346153160568871</c:v>
                </c:pt>
                <c:pt idx="79">
                  <c:v>17.693970460044621</c:v>
                </c:pt>
                <c:pt idx="80">
                  <c:v>18.084939989112421</c:v>
                </c:pt>
                <c:pt idx="81">
                  <c:v>18.526950170720198</c:v>
                </c:pt>
                <c:pt idx="82">
                  <c:v>19.0635998345602</c:v>
                </c:pt>
                <c:pt idx="83">
                  <c:v>19.577345160170029</c:v>
                </c:pt>
                <c:pt idx="84">
                  <c:v>20.103679400908085</c:v>
                </c:pt>
                <c:pt idx="85">
                  <c:v>20.657591087830713</c:v>
                </c:pt>
                <c:pt idx="86">
                  <c:v>21.184025612516354</c:v>
                </c:pt>
                <c:pt idx="87">
                  <c:v>21.618696815830464</c:v>
                </c:pt>
                <c:pt idx="88">
                  <c:v>22.2152269055658</c:v>
                </c:pt>
                <c:pt idx="89">
                  <c:v>22.679714957231468</c:v>
                </c:pt>
                <c:pt idx="90">
                  <c:v>23.175365964121372</c:v>
                </c:pt>
                <c:pt idx="91">
                  <c:v>23.696094015720337</c:v>
                </c:pt>
                <c:pt idx="92">
                  <c:v>24.139376564527041</c:v>
                </c:pt>
                <c:pt idx="93">
                  <c:v>24.572928660408827</c:v>
                </c:pt>
                <c:pt idx="94">
                  <c:v>25.042234540250998</c:v>
                </c:pt>
                <c:pt idx="95">
                  <c:v>25.414036670028423</c:v>
                </c:pt>
                <c:pt idx="96">
                  <c:v>25.734187470534764</c:v>
                </c:pt>
                <c:pt idx="97">
                  <c:v>26.048942946645312</c:v>
                </c:pt>
                <c:pt idx="98">
                  <c:v>26.234951114278918</c:v>
                </c:pt>
                <c:pt idx="99">
                  <c:v>26.515590072438364</c:v>
                </c:pt>
                <c:pt idx="100">
                  <c:v>26.93602972683388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'3D-UMa (K=M=10)'!$AX$25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(K=M=10)'!$AX$29:$AX$129</c:f>
              <c:numCache>
                <c:formatCode>0.00_ </c:formatCode>
                <c:ptCount val="101"/>
                <c:pt idx="0">
                  <c:v>-4.4295</c:v>
                </c:pt>
                <c:pt idx="1">
                  <c:v>-2.7915000000000001</c:v>
                </c:pt>
                <c:pt idx="2">
                  <c:v>-2.1785999999999999</c:v>
                </c:pt>
                <c:pt idx="3">
                  <c:v>-1.8361000000000001</c:v>
                </c:pt>
                <c:pt idx="4">
                  <c:v>-1.4816</c:v>
                </c:pt>
                <c:pt idx="5">
                  <c:v>-1.0916999999999999</c:v>
                </c:pt>
                <c:pt idx="6">
                  <c:v>-0.85089999999999999</c:v>
                </c:pt>
                <c:pt idx="7">
                  <c:v>-0.52300000000000002</c:v>
                </c:pt>
                <c:pt idx="8">
                  <c:v>-0.34689999999999999</c:v>
                </c:pt>
                <c:pt idx="9">
                  <c:v>-0.12529999999999999</c:v>
                </c:pt>
                <c:pt idx="10">
                  <c:v>8.5000000000000006E-2</c:v>
                </c:pt>
                <c:pt idx="11">
                  <c:v>0.2104</c:v>
                </c:pt>
                <c:pt idx="12">
                  <c:v>0.43230000000000002</c:v>
                </c:pt>
                <c:pt idx="13">
                  <c:v>0.65710000000000002</c:v>
                </c:pt>
                <c:pt idx="14">
                  <c:v>0.76590000000000003</c:v>
                </c:pt>
                <c:pt idx="15">
                  <c:v>0.96209999999999996</c:v>
                </c:pt>
                <c:pt idx="16">
                  <c:v>1.1113999999999999</c:v>
                </c:pt>
                <c:pt idx="17">
                  <c:v>1.2947</c:v>
                </c:pt>
                <c:pt idx="18">
                  <c:v>1.4388000000000001</c:v>
                </c:pt>
                <c:pt idx="19">
                  <c:v>1.5724</c:v>
                </c:pt>
                <c:pt idx="20">
                  <c:v>1.7277</c:v>
                </c:pt>
                <c:pt idx="21">
                  <c:v>1.9588000000000001</c:v>
                </c:pt>
                <c:pt idx="22">
                  <c:v>2.1105</c:v>
                </c:pt>
                <c:pt idx="23">
                  <c:v>2.3431000000000002</c:v>
                </c:pt>
                <c:pt idx="24">
                  <c:v>2.4342000000000001</c:v>
                </c:pt>
                <c:pt idx="25">
                  <c:v>2.6796000000000002</c:v>
                </c:pt>
                <c:pt idx="26">
                  <c:v>2.8109999999999999</c:v>
                </c:pt>
                <c:pt idx="27">
                  <c:v>3.0482999999999998</c:v>
                </c:pt>
                <c:pt idx="28">
                  <c:v>3.262</c:v>
                </c:pt>
                <c:pt idx="29">
                  <c:v>3.4529000000000001</c:v>
                </c:pt>
                <c:pt idx="30">
                  <c:v>3.6038000000000001</c:v>
                </c:pt>
                <c:pt idx="31">
                  <c:v>3.79</c:v>
                </c:pt>
                <c:pt idx="32">
                  <c:v>3.9377</c:v>
                </c:pt>
                <c:pt idx="33">
                  <c:v>4.1776</c:v>
                </c:pt>
                <c:pt idx="34">
                  <c:v>4.5419</c:v>
                </c:pt>
                <c:pt idx="35">
                  <c:v>4.7114000000000003</c:v>
                </c:pt>
                <c:pt idx="36">
                  <c:v>4.9547999999999996</c:v>
                </c:pt>
                <c:pt idx="37">
                  <c:v>5.1497000000000002</c:v>
                </c:pt>
                <c:pt idx="38">
                  <c:v>5.3993000000000002</c:v>
                </c:pt>
                <c:pt idx="39">
                  <c:v>5.7446999999999999</c:v>
                </c:pt>
                <c:pt idx="40">
                  <c:v>5.9958999999999998</c:v>
                </c:pt>
                <c:pt idx="41">
                  <c:v>6.2919</c:v>
                </c:pt>
                <c:pt idx="42">
                  <c:v>6.4436</c:v>
                </c:pt>
                <c:pt idx="43">
                  <c:v>6.6852</c:v>
                </c:pt>
                <c:pt idx="44">
                  <c:v>6.9950999999999999</c:v>
                </c:pt>
                <c:pt idx="45">
                  <c:v>7.2591999999999999</c:v>
                </c:pt>
                <c:pt idx="46">
                  <c:v>7.4919000000000002</c:v>
                </c:pt>
                <c:pt idx="47">
                  <c:v>7.6562000000000001</c:v>
                </c:pt>
                <c:pt idx="48">
                  <c:v>7.8681999999999999</c:v>
                </c:pt>
                <c:pt idx="49">
                  <c:v>8.0947999999999993</c:v>
                </c:pt>
                <c:pt idx="50">
                  <c:v>8.2885000000000009</c:v>
                </c:pt>
                <c:pt idx="51">
                  <c:v>8.5027000000000008</c:v>
                </c:pt>
                <c:pt idx="52">
                  <c:v>8.7431999999999999</c:v>
                </c:pt>
                <c:pt idx="53">
                  <c:v>8.9265000000000008</c:v>
                </c:pt>
                <c:pt idx="54">
                  <c:v>9.2066999999999997</c:v>
                </c:pt>
                <c:pt idx="55">
                  <c:v>9.5215999999999994</c:v>
                </c:pt>
                <c:pt idx="56">
                  <c:v>9.7245000000000008</c:v>
                </c:pt>
                <c:pt idx="57">
                  <c:v>9.9765999999999995</c:v>
                </c:pt>
                <c:pt idx="58">
                  <c:v>10.375400000000001</c:v>
                </c:pt>
                <c:pt idx="59">
                  <c:v>10.589700000000001</c:v>
                </c:pt>
                <c:pt idx="60">
                  <c:v>10.823</c:v>
                </c:pt>
                <c:pt idx="61">
                  <c:v>11.0471</c:v>
                </c:pt>
                <c:pt idx="62">
                  <c:v>11.3512</c:v>
                </c:pt>
                <c:pt idx="63">
                  <c:v>11.677099999999999</c:v>
                </c:pt>
                <c:pt idx="64">
                  <c:v>11.8424</c:v>
                </c:pt>
                <c:pt idx="65">
                  <c:v>12.2661</c:v>
                </c:pt>
                <c:pt idx="66">
                  <c:v>12.673500000000001</c:v>
                </c:pt>
                <c:pt idx="67">
                  <c:v>13.001799999999999</c:v>
                </c:pt>
                <c:pt idx="68">
                  <c:v>13.291399999999999</c:v>
                </c:pt>
                <c:pt idx="69">
                  <c:v>13.5274</c:v>
                </c:pt>
                <c:pt idx="70">
                  <c:v>13.921900000000001</c:v>
                </c:pt>
                <c:pt idx="71">
                  <c:v>14.3514</c:v>
                </c:pt>
                <c:pt idx="72">
                  <c:v>14.8565</c:v>
                </c:pt>
                <c:pt idx="73">
                  <c:v>15.3284</c:v>
                </c:pt>
                <c:pt idx="74">
                  <c:v>15.6996</c:v>
                </c:pt>
                <c:pt idx="75">
                  <c:v>16.107399999999998</c:v>
                </c:pt>
                <c:pt idx="76">
                  <c:v>16.411300000000001</c:v>
                </c:pt>
                <c:pt idx="77">
                  <c:v>16.803699999999999</c:v>
                </c:pt>
                <c:pt idx="78">
                  <c:v>17.189699999999998</c:v>
                </c:pt>
                <c:pt idx="79">
                  <c:v>17.6815</c:v>
                </c:pt>
                <c:pt idx="80">
                  <c:v>18.107800000000001</c:v>
                </c:pt>
                <c:pt idx="81">
                  <c:v>18.4605</c:v>
                </c:pt>
                <c:pt idx="82">
                  <c:v>19.0181</c:v>
                </c:pt>
                <c:pt idx="83">
                  <c:v>19.403700000000001</c:v>
                </c:pt>
                <c:pt idx="84">
                  <c:v>19.768799999999999</c:v>
                </c:pt>
                <c:pt idx="85">
                  <c:v>20.281199999999998</c:v>
                </c:pt>
                <c:pt idx="86">
                  <c:v>20.993400000000001</c:v>
                </c:pt>
                <c:pt idx="87">
                  <c:v>21.572299999999998</c:v>
                </c:pt>
                <c:pt idx="88">
                  <c:v>22.1112</c:v>
                </c:pt>
                <c:pt idx="89">
                  <c:v>22.522500000000001</c:v>
                </c:pt>
                <c:pt idx="90">
                  <c:v>23.084900000000001</c:v>
                </c:pt>
                <c:pt idx="91">
                  <c:v>23.758099999999999</c:v>
                </c:pt>
                <c:pt idx="92">
                  <c:v>24.214099999999998</c:v>
                </c:pt>
                <c:pt idx="93">
                  <c:v>24.678899999999999</c:v>
                </c:pt>
                <c:pt idx="94">
                  <c:v>25.0672</c:v>
                </c:pt>
                <c:pt idx="95">
                  <c:v>25.5915</c:v>
                </c:pt>
                <c:pt idx="96">
                  <c:v>25.959900000000001</c:v>
                </c:pt>
                <c:pt idx="97">
                  <c:v>26.091999999999999</c:v>
                </c:pt>
                <c:pt idx="98">
                  <c:v>26.354099999999999</c:v>
                </c:pt>
                <c:pt idx="99">
                  <c:v>26.610099999999999</c:v>
                </c:pt>
                <c:pt idx="100">
                  <c:v>26.907699999999998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'3D-UMa (K=M=10)'!$AY$25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(K=M=10)'!$AY$29:$AY$129</c:f>
              <c:numCache>
                <c:formatCode>0.00_ </c:formatCode>
                <c:ptCount val="101"/>
                <c:pt idx="0">
                  <c:v>-27.2773</c:v>
                </c:pt>
                <c:pt idx="1">
                  <c:v>-4.7293000000000003</c:v>
                </c:pt>
                <c:pt idx="2">
                  <c:v>-3.2726999999999999</c:v>
                </c:pt>
                <c:pt idx="3">
                  <c:v>-2.6280999999999999</c:v>
                </c:pt>
                <c:pt idx="4">
                  <c:v>-2.1802999999999999</c:v>
                </c:pt>
                <c:pt idx="5">
                  <c:v>-1.7744</c:v>
                </c:pt>
                <c:pt idx="6">
                  <c:v>-1.4207000000000001</c:v>
                </c:pt>
                <c:pt idx="7">
                  <c:v>-1.1200000000000001</c:v>
                </c:pt>
                <c:pt idx="8">
                  <c:v>-0.84519999999999995</c:v>
                </c:pt>
                <c:pt idx="9">
                  <c:v>-0.62339999999999995</c:v>
                </c:pt>
                <c:pt idx="10">
                  <c:v>-0.3982</c:v>
                </c:pt>
                <c:pt idx="11">
                  <c:v>-0.16689999999999999</c:v>
                </c:pt>
                <c:pt idx="12">
                  <c:v>1.38E-2</c:v>
                </c:pt>
                <c:pt idx="13">
                  <c:v>0.19209999999999999</c:v>
                </c:pt>
                <c:pt idx="14">
                  <c:v>0.37280000000000002</c:v>
                </c:pt>
                <c:pt idx="15">
                  <c:v>0.55410000000000004</c:v>
                </c:pt>
                <c:pt idx="16">
                  <c:v>0.73460000000000003</c:v>
                </c:pt>
                <c:pt idx="17">
                  <c:v>0.92269999999999996</c:v>
                </c:pt>
                <c:pt idx="18">
                  <c:v>1.0948</c:v>
                </c:pt>
                <c:pt idx="19">
                  <c:v>1.2762</c:v>
                </c:pt>
                <c:pt idx="20">
                  <c:v>1.4772000000000001</c:v>
                </c:pt>
                <c:pt idx="21">
                  <c:v>1.6613</c:v>
                </c:pt>
                <c:pt idx="22">
                  <c:v>1.8540000000000001</c:v>
                </c:pt>
                <c:pt idx="23">
                  <c:v>2.0209000000000001</c:v>
                </c:pt>
                <c:pt idx="24">
                  <c:v>2.2021999999999999</c:v>
                </c:pt>
                <c:pt idx="25">
                  <c:v>2.3993000000000002</c:v>
                </c:pt>
                <c:pt idx="26">
                  <c:v>2.6023999999999998</c:v>
                </c:pt>
                <c:pt idx="27">
                  <c:v>2.8069999999999999</c:v>
                </c:pt>
                <c:pt idx="28">
                  <c:v>2.99</c:v>
                </c:pt>
                <c:pt idx="29">
                  <c:v>3.1768999999999998</c:v>
                </c:pt>
                <c:pt idx="30">
                  <c:v>3.3814000000000002</c:v>
                </c:pt>
                <c:pt idx="31">
                  <c:v>3.6084000000000001</c:v>
                </c:pt>
                <c:pt idx="32">
                  <c:v>3.8443999999999998</c:v>
                </c:pt>
                <c:pt idx="33">
                  <c:v>4.0407999999999999</c:v>
                </c:pt>
                <c:pt idx="34">
                  <c:v>4.2595999999999998</c:v>
                </c:pt>
                <c:pt idx="35">
                  <c:v>4.4648000000000003</c:v>
                </c:pt>
                <c:pt idx="36">
                  <c:v>4.6680999999999999</c:v>
                </c:pt>
                <c:pt idx="37">
                  <c:v>4.8669000000000002</c:v>
                </c:pt>
                <c:pt idx="38">
                  <c:v>5.1161000000000003</c:v>
                </c:pt>
                <c:pt idx="39">
                  <c:v>5.3440000000000003</c:v>
                </c:pt>
                <c:pt idx="40">
                  <c:v>5.5693000000000001</c:v>
                </c:pt>
                <c:pt idx="41">
                  <c:v>5.7911999999999999</c:v>
                </c:pt>
                <c:pt idx="42">
                  <c:v>6.0228999999999999</c:v>
                </c:pt>
                <c:pt idx="43">
                  <c:v>6.2845000000000004</c:v>
                </c:pt>
                <c:pt idx="44">
                  <c:v>6.5136000000000003</c:v>
                </c:pt>
                <c:pt idx="45">
                  <c:v>6.7420999999999998</c:v>
                </c:pt>
                <c:pt idx="46">
                  <c:v>6.9904999999999999</c:v>
                </c:pt>
                <c:pt idx="47">
                  <c:v>7.2577999999999996</c:v>
                </c:pt>
                <c:pt idx="48">
                  <c:v>7.5119999999999996</c:v>
                </c:pt>
                <c:pt idx="49">
                  <c:v>7.7435</c:v>
                </c:pt>
                <c:pt idx="50">
                  <c:v>8.0096000000000007</c:v>
                </c:pt>
                <c:pt idx="51">
                  <c:v>8.3047000000000004</c:v>
                </c:pt>
                <c:pt idx="52">
                  <c:v>8.5709999999999997</c:v>
                </c:pt>
                <c:pt idx="53">
                  <c:v>8.8447999999999993</c:v>
                </c:pt>
                <c:pt idx="54">
                  <c:v>9.1249000000000002</c:v>
                </c:pt>
                <c:pt idx="55">
                  <c:v>9.4045000000000005</c:v>
                </c:pt>
                <c:pt idx="56">
                  <c:v>9.6519999999999992</c:v>
                </c:pt>
                <c:pt idx="57">
                  <c:v>9.9646000000000008</c:v>
                </c:pt>
                <c:pt idx="58">
                  <c:v>10.218500000000001</c:v>
                </c:pt>
                <c:pt idx="59">
                  <c:v>10.5311</c:v>
                </c:pt>
                <c:pt idx="60">
                  <c:v>10.818099999999999</c:v>
                </c:pt>
                <c:pt idx="61">
                  <c:v>11.172700000000001</c:v>
                </c:pt>
                <c:pt idx="62">
                  <c:v>11.4495</c:v>
                </c:pt>
                <c:pt idx="63">
                  <c:v>11.7371</c:v>
                </c:pt>
                <c:pt idx="64">
                  <c:v>12.081300000000001</c:v>
                </c:pt>
                <c:pt idx="65">
                  <c:v>12.3942</c:v>
                </c:pt>
                <c:pt idx="66">
                  <c:v>12.716799999999999</c:v>
                </c:pt>
                <c:pt idx="67">
                  <c:v>13.0306</c:v>
                </c:pt>
                <c:pt idx="68">
                  <c:v>13.368499999999999</c:v>
                </c:pt>
                <c:pt idx="69">
                  <c:v>13.6991</c:v>
                </c:pt>
                <c:pt idx="70">
                  <c:v>14.0444</c:v>
                </c:pt>
                <c:pt idx="71">
                  <c:v>14.381600000000001</c:v>
                </c:pt>
                <c:pt idx="72">
                  <c:v>14.7433</c:v>
                </c:pt>
                <c:pt idx="73">
                  <c:v>15.108599999999999</c:v>
                </c:pt>
                <c:pt idx="74">
                  <c:v>15.479200000000001</c:v>
                </c:pt>
                <c:pt idx="75">
                  <c:v>15.8965</c:v>
                </c:pt>
                <c:pt idx="76">
                  <c:v>16.2911</c:v>
                </c:pt>
                <c:pt idx="77">
                  <c:v>16.736000000000001</c:v>
                </c:pt>
                <c:pt idx="78">
                  <c:v>17.102</c:v>
                </c:pt>
                <c:pt idx="79">
                  <c:v>17.5838</c:v>
                </c:pt>
                <c:pt idx="80">
                  <c:v>18.0002</c:v>
                </c:pt>
                <c:pt idx="81">
                  <c:v>18.484400000000001</c:v>
                </c:pt>
                <c:pt idx="82">
                  <c:v>18.858599999999999</c:v>
                </c:pt>
                <c:pt idx="83">
                  <c:v>19.356200000000001</c:v>
                </c:pt>
                <c:pt idx="84">
                  <c:v>19.849499999999999</c:v>
                </c:pt>
                <c:pt idx="85">
                  <c:v>20.334199999999999</c:v>
                </c:pt>
                <c:pt idx="86">
                  <c:v>20.810400000000001</c:v>
                </c:pt>
                <c:pt idx="87">
                  <c:v>21.299299999999999</c:v>
                </c:pt>
                <c:pt idx="88">
                  <c:v>21.774699999999999</c:v>
                </c:pt>
                <c:pt idx="89">
                  <c:v>22.3538</c:v>
                </c:pt>
                <c:pt idx="90">
                  <c:v>22.9163</c:v>
                </c:pt>
                <c:pt idx="91">
                  <c:v>23.466799999999999</c:v>
                </c:pt>
                <c:pt idx="92">
                  <c:v>23.999400000000001</c:v>
                </c:pt>
                <c:pt idx="93">
                  <c:v>24.460899999999999</c:v>
                </c:pt>
                <c:pt idx="94">
                  <c:v>24.9633</c:v>
                </c:pt>
                <c:pt idx="95">
                  <c:v>25.374199999999998</c:v>
                </c:pt>
                <c:pt idx="96">
                  <c:v>25.6874</c:v>
                </c:pt>
                <c:pt idx="97">
                  <c:v>25.9923</c:v>
                </c:pt>
                <c:pt idx="98">
                  <c:v>26.263300000000001</c:v>
                </c:pt>
                <c:pt idx="99">
                  <c:v>26.4879</c:v>
                </c:pt>
                <c:pt idx="100">
                  <c:v>26.8627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'3D-UMa (K=M=10)'!$AZ$25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(K=M=10)'!$AZ$29:$AZ$129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'3D-UMa (K=M=10)'!$BA$25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(K=M=10)'!$BA$29:$BA$129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'3D-UMa (K=M=10)'!$BB$25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(K=M=10)'!$BB$29:$BB$129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'3D-UMa (K=M=10)'!$BC$25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(K=M=10)'!$BC$29:$BC$129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'3D-UMa (K=M=10)'!$BD$25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'3D-UMa (K=M=10)'!$BD$29:$BD$129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'3D-UMa (K=M=10)'!$BE$25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'3D-UMa (K=M=10)'!$BE$29:$BE$129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'3D-UMa (K=M=10)'!$BF$25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'3D-UMa (K=M=10)'!$BF$29:$BF$129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'3D-UMa (K=M=10)'!$BG$25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(K=M=10)'!$BG$29:$BG$129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'3D-UMa (K=M=10)'!$BH$25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(K=M=10)'!$BH$29:$BH$129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'3D-UMa (K=M=10)'!$BI$25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(K=M=10)'!$BI$29:$BI$129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403584"/>
        <c:axId val="112405504"/>
      </c:scatterChart>
      <c:valAx>
        <c:axId val="11240358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Geometry, dB</a:t>
                </a:r>
              </a:p>
            </c:rich>
          </c:tx>
          <c:layout>
            <c:manualLayout>
              <c:xMode val="edge"/>
              <c:yMode val="edge"/>
              <c:x val="0.36958919220654923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12405504"/>
        <c:crossesAt val="-120"/>
        <c:crossBetween val="midCat"/>
        <c:majorUnit val="5"/>
        <c:minorUnit val="1"/>
      </c:valAx>
      <c:valAx>
        <c:axId val="11240550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124035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0899" r="0.75000000000000899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4.6568738914912013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(K=M=10)'!$BL$25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(K=M=10)'!$BL$29:$BL$129</c:f>
              <c:numCache>
                <c:formatCode>0.00_ </c:formatCode>
                <c:ptCount val="101"/>
                <c:pt idx="0">
                  <c:v>90.126772796191901</c:v>
                </c:pt>
                <c:pt idx="1">
                  <c:v>90.5698185528869</c:v>
                </c:pt>
                <c:pt idx="2">
                  <c:v>90.805610420664493</c:v>
                </c:pt>
                <c:pt idx="3">
                  <c:v>91.030406319566595</c:v>
                </c:pt>
                <c:pt idx="4">
                  <c:v>91.226514772098398</c:v>
                </c:pt>
                <c:pt idx="5">
                  <c:v>91.331655812150501</c:v>
                </c:pt>
                <c:pt idx="6">
                  <c:v>91.470741481731196</c:v>
                </c:pt>
                <c:pt idx="7">
                  <c:v>91.583126307672202</c:v>
                </c:pt>
                <c:pt idx="8">
                  <c:v>91.686948795790897</c:v>
                </c:pt>
                <c:pt idx="9">
                  <c:v>91.793607322133695</c:v>
                </c:pt>
                <c:pt idx="10">
                  <c:v>91.865627741701005</c:v>
                </c:pt>
                <c:pt idx="11">
                  <c:v>91.976505976344299</c:v>
                </c:pt>
                <c:pt idx="12">
                  <c:v>92.091306547928895</c:v>
                </c:pt>
                <c:pt idx="13">
                  <c:v>92.180202426119095</c:v>
                </c:pt>
                <c:pt idx="14">
                  <c:v>92.270361198469004</c:v>
                </c:pt>
                <c:pt idx="15">
                  <c:v>92.342006127154406</c:v>
                </c:pt>
                <c:pt idx="16">
                  <c:v>92.452373619767499</c:v>
                </c:pt>
                <c:pt idx="17">
                  <c:v>92.560798595338298</c:v>
                </c:pt>
                <c:pt idx="18">
                  <c:v>92.637122487445396</c:v>
                </c:pt>
                <c:pt idx="19">
                  <c:v>92.706213368002594</c:v>
                </c:pt>
                <c:pt idx="20">
                  <c:v>92.807189508612893</c:v>
                </c:pt>
                <c:pt idx="21">
                  <c:v>92.908054383660797</c:v>
                </c:pt>
                <c:pt idx="22">
                  <c:v>92.975567007151</c:v>
                </c:pt>
                <c:pt idx="23">
                  <c:v>93.059751091623795</c:v>
                </c:pt>
                <c:pt idx="24">
                  <c:v>93.140953171549796</c:v>
                </c:pt>
                <c:pt idx="25">
                  <c:v>93.222137375684696</c:v>
                </c:pt>
                <c:pt idx="26">
                  <c:v>93.285357400318503</c:v>
                </c:pt>
                <c:pt idx="27">
                  <c:v>93.358864529201199</c:v>
                </c:pt>
                <c:pt idx="28">
                  <c:v>93.425030570115297</c:v>
                </c:pt>
                <c:pt idx="29">
                  <c:v>93.4949895788003</c:v>
                </c:pt>
                <c:pt idx="30">
                  <c:v>93.574695627276299</c:v>
                </c:pt>
                <c:pt idx="31">
                  <c:v>93.653030206323095</c:v>
                </c:pt>
                <c:pt idx="32">
                  <c:v>93.733314071984296</c:v>
                </c:pt>
                <c:pt idx="33">
                  <c:v>93.833885286979196</c:v>
                </c:pt>
                <c:pt idx="34">
                  <c:v>93.893600082783806</c:v>
                </c:pt>
                <c:pt idx="35">
                  <c:v>93.955894287030603</c:v>
                </c:pt>
                <c:pt idx="36">
                  <c:v>94.042796339043093</c:v>
                </c:pt>
                <c:pt idx="37">
                  <c:v>94.120216977875302</c:v>
                </c:pt>
                <c:pt idx="38">
                  <c:v>94.205932001181395</c:v>
                </c:pt>
                <c:pt idx="39">
                  <c:v>94.261786574415495</c:v>
                </c:pt>
                <c:pt idx="40">
                  <c:v>94.342055938638197</c:v>
                </c:pt>
                <c:pt idx="41">
                  <c:v>94.417720756209306</c:v>
                </c:pt>
                <c:pt idx="42">
                  <c:v>94.481059384532998</c:v>
                </c:pt>
                <c:pt idx="43">
                  <c:v>94.529260348260706</c:v>
                </c:pt>
                <c:pt idx="44">
                  <c:v>94.612216072153899</c:v>
                </c:pt>
                <c:pt idx="45">
                  <c:v>94.691628941915397</c:v>
                </c:pt>
                <c:pt idx="46">
                  <c:v>94.7665444454952</c:v>
                </c:pt>
                <c:pt idx="47">
                  <c:v>94.841140787332705</c:v>
                </c:pt>
                <c:pt idx="48">
                  <c:v>94.920812142820694</c:v>
                </c:pt>
                <c:pt idx="49">
                  <c:v>94.991688181063907</c:v>
                </c:pt>
                <c:pt idx="50">
                  <c:v>95.084533994066604</c:v>
                </c:pt>
                <c:pt idx="51">
                  <c:v>95.140939362487202</c:v>
                </c:pt>
                <c:pt idx="52">
                  <c:v>95.223691852343094</c:v>
                </c:pt>
                <c:pt idx="53">
                  <c:v>95.287103482123996</c:v>
                </c:pt>
                <c:pt idx="54">
                  <c:v>95.365772666098707</c:v>
                </c:pt>
                <c:pt idx="55">
                  <c:v>95.421944250873594</c:v>
                </c:pt>
                <c:pt idx="56">
                  <c:v>95.4887855840432</c:v>
                </c:pt>
                <c:pt idx="57">
                  <c:v>95.5667469884513</c:v>
                </c:pt>
                <c:pt idx="58">
                  <c:v>95.652042420335803</c:v>
                </c:pt>
                <c:pt idx="59">
                  <c:v>95.720478519156003</c:v>
                </c:pt>
                <c:pt idx="60">
                  <c:v>95.802200467920898</c:v>
                </c:pt>
                <c:pt idx="61">
                  <c:v>95.907501804135705</c:v>
                </c:pt>
                <c:pt idx="62">
                  <c:v>95.995400838682897</c:v>
                </c:pt>
                <c:pt idx="63">
                  <c:v>96.0822473439693</c:v>
                </c:pt>
                <c:pt idx="64">
                  <c:v>96.173139620445895</c:v>
                </c:pt>
                <c:pt idx="65">
                  <c:v>96.276721033370706</c:v>
                </c:pt>
                <c:pt idx="66">
                  <c:v>96.358261595659897</c:v>
                </c:pt>
                <c:pt idx="67">
                  <c:v>96.464174903600806</c:v>
                </c:pt>
                <c:pt idx="68">
                  <c:v>96.558190201748502</c:v>
                </c:pt>
                <c:pt idx="69">
                  <c:v>96.686338759345801</c:v>
                </c:pt>
                <c:pt idx="70">
                  <c:v>96.799796711123506</c:v>
                </c:pt>
                <c:pt idx="71">
                  <c:v>96.903076284381996</c:v>
                </c:pt>
                <c:pt idx="72">
                  <c:v>97.027435969767396</c:v>
                </c:pt>
                <c:pt idx="73">
                  <c:v>97.163145744247004</c:v>
                </c:pt>
                <c:pt idx="74">
                  <c:v>97.302626059708501</c:v>
                </c:pt>
                <c:pt idx="75">
                  <c:v>97.469490262962793</c:v>
                </c:pt>
                <c:pt idx="76">
                  <c:v>97.588372037279299</c:v>
                </c:pt>
                <c:pt idx="77">
                  <c:v>97.758046062235096</c:v>
                </c:pt>
                <c:pt idx="78">
                  <c:v>97.914466170446502</c:v>
                </c:pt>
                <c:pt idx="79">
                  <c:v>98.092033564317902</c:v>
                </c:pt>
                <c:pt idx="80">
                  <c:v>98.273313099292096</c:v>
                </c:pt>
                <c:pt idx="81">
                  <c:v>98.5096615901452</c:v>
                </c:pt>
                <c:pt idx="82">
                  <c:v>98.703202885023103</c:v>
                </c:pt>
                <c:pt idx="83">
                  <c:v>98.9569800054295</c:v>
                </c:pt>
                <c:pt idx="84">
                  <c:v>99.259431681914293</c:v>
                </c:pt>
                <c:pt idx="85">
                  <c:v>99.521580787671198</c:v>
                </c:pt>
                <c:pt idx="86">
                  <c:v>99.744754021424001</c:v>
                </c:pt>
                <c:pt idx="87">
                  <c:v>100.084623245022</c:v>
                </c:pt>
                <c:pt idx="88">
                  <c:v>100.548389909177</c:v>
                </c:pt>
                <c:pt idx="89">
                  <c:v>100.85295866495601</c:v>
                </c:pt>
                <c:pt idx="90">
                  <c:v>101.384881908713</c:v>
                </c:pt>
                <c:pt idx="91">
                  <c:v>101.96364437920199</c:v>
                </c:pt>
                <c:pt idx="92">
                  <c:v>102.479541518681</c:v>
                </c:pt>
                <c:pt idx="93">
                  <c:v>103.101088993489</c:v>
                </c:pt>
                <c:pt idx="94">
                  <c:v>103.737145427092</c:v>
                </c:pt>
                <c:pt idx="95">
                  <c:v>104.61061818083201</c:v>
                </c:pt>
                <c:pt idx="96">
                  <c:v>105.822517254274</c:v>
                </c:pt>
                <c:pt idx="97">
                  <c:v>107.45521935105999</c:v>
                </c:pt>
                <c:pt idx="98">
                  <c:v>109.24690272911</c:v>
                </c:pt>
                <c:pt idx="99">
                  <c:v>112.776358115497</c:v>
                </c:pt>
                <c:pt idx="100">
                  <c:v>123.536936247509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(K=M=10)'!$BM$25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(K=M=10)'!$BM$29:$BM$129</c:f>
              <c:numCache>
                <c:formatCode>0.00_ </c:formatCode>
                <c:ptCount val="101"/>
                <c:pt idx="0">
                  <c:v>90.128190000000004</c:v>
                </c:pt>
                <c:pt idx="1">
                  <c:v>90.651499200000003</c:v>
                </c:pt>
                <c:pt idx="2">
                  <c:v>90.927919000000003</c:v>
                </c:pt>
                <c:pt idx="3">
                  <c:v>91.116829799999991</c:v>
                </c:pt>
                <c:pt idx="4">
                  <c:v>91.294988000000004</c:v>
                </c:pt>
                <c:pt idx="5">
                  <c:v>91.450544500000007</c:v>
                </c:pt>
                <c:pt idx="6">
                  <c:v>91.575787800000001</c:v>
                </c:pt>
                <c:pt idx="7">
                  <c:v>91.720869399999998</c:v>
                </c:pt>
                <c:pt idx="8">
                  <c:v>91.832456800000003</c:v>
                </c:pt>
                <c:pt idx="9">
                  <c:v>91.92650549999999</c:v>
                </c:pt>
                <c:pt idx="10">
                  <c:v>92.025675000000007</c:v>
                </c:pt>
                <c:pt idx="11">
                  <c:v>92.1066316</c:v>
                </c:pt>
                <c:pt idx="12">
                  <c:v>92.200300400000003</c:v>
                </c:pt>
                <c:pt idx="13">
                  <c:v>92.289805100000009</c:v>
                </c:pt>
                <c:pt idx="14">
                  <c:v>92.378742000000003</c:v>
                </c:pt>
                <c:pt idx="15">
                  <c:v>92.476605000000006</c:v>
                </c:pt>
                <c:pt idx="16">
                  <c:v>92.557605199999998</c:v>
                </c:pt>
                <c:pt idx="17">
                  <c:v>92.644414699999999</c:v>
                </c:pt>
                <c:pt idx="18">
                  <c:v>92.724816200000006</c:v>
                </c:pt>
                <c:pt idx="19">
                  <c:v>92.810558499999999</c:v>
                </c:pt>
                <c:pt idx="20">
                  <c:v>92.890693999999996</c:v>
                </c:pt>
                <c:pt idx="21">
                  <c:v>92.981872899999999</c:v>
                </c:pt>
                <c:pt idx="22">
                  <c:v>93.069304799999998</c:v>
                </c:pt>
                <c:pt idx="23">
                  <c:v>93.154857000000007</c:v>
                </c:pt>
                <c:pt idx="24">
                  <c:v>93.224499199999997</c:v>
                </c:pt>
                <c:pt idx="25">
                  <c:v>93.309897500000005</c:v>
                </c:pt>
                <c:pt idx="26">
                  <c:v>93.386446800000002</c:v>
                </c:pt>
                <c:pt idx="27">
                  <c:v>93.456967399999996</c:v>
                </c:pt>
                <c:pt idx="28">
                  <c:v>93.525650400000004</c:v>
                </c:pt>
                <c:pt idx="29">
                  <c:v>93.608004600000001</c:v>
                </c:pt>
                <c:pt idx="30">
                  <c:v>93.681039999999996</c:v>
                </c:pt>
                <c:pt idx="31">
                  <c:v>93.755600099999995</c:v>
                </c:pt>
                <c:pt idx="32">
                  <c:v>93.843472399999996</c:v>
                </c:pt>
                <c:pt idx="33">
                  <c:v>93.911731000000003</c:v>
                </c:pt>
                <c:pt idx="34">
                  <c:v>93.988379000000009</c:v>
                </c:pt>
                <c:pt idx="35">
                  <c:v>94.058016499999994</c:v>
                </c:pt>
                <c:pt idx="36">
                  <c:v>94.13327120000001</c:v>
                </c:pt>
                <c:pt idx="37">
                  <c:v>94.196458200000009</c:v>
                </c:pt>
                <c:pt idx="38">
                  <c:v>94.270592999999991</c:v>
                </c:pt>
                <c:pt idx="39">
                  <c:v>94.339062600000005</c:v>
                </c:pt>
                <c:pt idx="40">
                  <c:v>94.414941999999996</c:v>
                </c:pt>
                <c:pt idx="41">
                  <c:v>94.508069500000005</c:v>
                </c:pt>
                <c:pt idx="42">
                  <c:v>94.570813399999992</c:v>
                </c:pt>
                <c:pt idx="43">
                  <c:v>94.636293199999997</c:v>
                </c:pt>
                <c:pt idx="44">
                  <c:v>94.701751200000004</c:v>
                </c:pt>
                <c:pt idx="45">
                  <c:v>94.76882950000001</c:v>
                </c:pt>
                <c:pt idx="46">
                  <c:v>94.847763200000003</c:v>
                </c:pt>
                <c:pt idx="47">
                  <c:v>94.915283299999999</c:v>
                </c:pt>
                <c:pt idx="48">
                  <c:v>94.991072799999998</c:v>
                </c:pt>
                <c:pt idx="49">
                  <c:v>95.068080499999994</c:v>
                </c:pt>
                <c:pt idx="50">
                  <c:v>95.138305000000003</c:v>
                </c:pt>
                <c:pt idx="51">
                  <c:v>95.218743799999999</c:v>
                </c:pt>
                <c:pt idx="52">
                  <c:v>95.293022800000003</c:v>
                </c:pt>
                <c:pt idx="53">
                  <c:v>95.3598736</c:v>
                </c:pt>
                <c:pt idx="54">
                  <c:v>95.440961999999999</c:v>
                </c:pt>
                <c:pt idx="55">
                  <c:v>95.512293</c:v>
                </c:pt>
                <c:pt idx="56">
                  <c:v>95.598652400000006</c:v>
                </c:pt>
                <c:pt idx="57">
                  <c:v>95.676407600000005</c:v>
                </c:pt>
                <c:pt idx="58">
                  <c:v>95.767083599999992</c:v>
                </c:pt>
                <c:pt idx="59">
                  <c:v>95.847019199999991</c:v>
                </c:pt>
                <c:pt idx="60">
                  <c:v>95.940412000000009</c:v>
                </c:pt>
                <c:pt idx="61">
                  <c:v>96.029083799999995</c:v>
                </c:pt>
                <c:pt idx="62">
                  <c:v>96.129535000000004</c:v>
                </c:pt>
                <c:pt idx="63">
                  <c:v>96.2262822</c:v>
                </c:pt>
                <c:pt idx="64">
                  <c:v>96.316208000000003</c:v>
                </c:pt>
                <c:pt idx="65">
                  <c:v>96.411440499999998</c:v>
                </c:pt>
                <c:pt idx="66">
                  <c:v>96.515214399999991</c:v>
                </c:pt>
                <c:pt idx="67">
                  <c:v>96.628418100000005</c:v>
                </c:pt>
                <c:pt idx="68">
                  <c:v>96.745953600000007</c:v>
                </c:pt>
                <c:pt idx="69">
                  <c:v>96.873297800000003</c:v>
                </c:pt>
                <c:pt idx="70">
                  <c:v>97.005449999999996</c:v>
                </c:pt>
                <c:pt idx="71">
                  <c:v>97.124300300000002</c:v>
                </c:pt>
                <c:pt idx="72">
                  <c:v>97.257792800000004</c:v>
                </c:pt>
                <c:pt idx="73">
                  <c:v>97.412616099999994</c:v>
                </c:pt>
                <c:pt idx="74">
                  <c:v>97.556699999999992</c:v>
                </c:pt>
                <c:pt idx="75">
                  <c:v>97.72296</c:v>
                </c:pt>
                <c:pt idx="76">
                  <c:v>97.889892799999998</c:v>
                </c:pt>
                <c:pt idx="77">
                  <c:v>98.0669568</c:v>
                </c:pt>
                <c:pt idx="78">
                  <c:v>98.2437702</c:v>
                </c:pt>
                <c:pt idx="79">
                  <c:v>98.401842500000001</c:v>
                </c:pt>
                <c:pt idx="80">
                  <c:v>98.622955999999988</c:v>
                </c:pt>
                <c:pt idx="81">
                  <c:v>98.827308099999996</c:v>
                </c:pt>
                <c:pt idx="82">
                  <c:v>99.028483600000001</c:v>
                </c:pt>
                <c:pt idx="83">
                  <c:v>99.2723814</c:v>
                </c:pt>
                <c:pt idx="84">
                  <c:v>99.541695199999992</c:v>
                </c:pt>
                <c:pt idx="85">
                  <c:v>99.80306800000001</c:v>
                </c:pt>
                <c:pt idx="86">
                  <c:v>100.12369799999999</c:v>
                </c:pt>
                <c:pt idx="87">
                  <c:v>100.463273</c:v>
                </c:pt>
                <c:pt idx="88">
                  <c:v>100.80696</c:v>
                </c:pt>
                <c:pt idx="89">
                  <c:v>101.217068</c:v>
                </c:pt>
                <c:pt idx="90">
                  <c:v>101.71427</c:v>
                </c:pt>
                <c:pt idx="91">
                  <c:v>102.29637700000001</c:v>
                </c:pt>
                <c:pt idx="92">
                  <c:v>102.80101599999999</c:v>
                </c:pt>
                <c:pt idx="93">
                  <c:v>103.453048</c:v>
                </c:pt>
                <c:pt idx="94">
                  <c:v>104.24920400000001</c:v>
                </c:pt>
                <c:pt idx="95">
                  <c:v>105.128085</c:v>
                </c:pt>
                <c:pt idx="96">
                  <c:v>106.44816</c:v>
                </c:pt>
                <c:pt idx="97">
                  <c:v>108.06191699999999</c:v>
                </c:pt>
                <c:pt idx="98">
                  <c:v>109.92883000000008</c:v>
                </c:pt>
                <c:pt idx="99">
                  <c:v>113.84931600000002</c:v>
                </c:pt>
                <c:pt idx="100">
                  <c:v>123.8137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(K=M=10)'!$BN$25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(K=M=10)'!$BN$29:$BN$129</c:f>
              <c:numCache>
                <c:formatCode>0.00_ </c:formatCode>
                <c:ptCount val="101"/>
                <c:pt idx="0">
                  <c:v>90.119</c:v>
                </c:pt>
                <c:pt idx="1">
                  <c:v>90.69</c:v>
                </c:pt>
                <c:pt idx="2">
                  <c:v>90.960999999999999</c:v>
                </c:pt>
                <c:pt idx="3">
                  <c:v>91.138999999999996</c:v>
                </c:pt>
                <c:pt idx="4">
                  <c:v>91.292000000000002</c:v>
                </c:pt>
                <c:pt idx="5">
                  <c:v>91.43</c:v>
                </c:pt>
                <c:pt idx="6">
                  <c:v>91.554000000000002</c:v>
                </c:pt>
                <c:pt idx="7">
                  <c:v>91.674000000000007</c:v>
                </c:pt>
                <c:pt idx="8">
                  <c:v>91.786000000000001</c:v>
                </c:pt>
                <c:pt idx="9">
                  <c:v>91.897999999999996</c:v>
                </c:pt>
                <c:pt idx="10">
                  <c:v>92.007000000000005</c:v>
                </c:pt>
                <c:pt idx="11">
                  <c:v>92.105999999999995</c:v>
                </c:pt>
                <c:pt idx="12">
                  <c:v>92.207999999999998</c:v>
                </c:pt>
                <c:pt idx="13">
                  <c:v>92.302999999999997</c:v>
                </c:pt>
                <c:pt idx="14">
                  <c:v>92.4</c:v>
                </c:pt>
                <c:pt idx="15">
                  <c:v>92.486000000000004</c:v>
                </c:pt>
                <c:pt idx="16">
                  <c:v>92.576999999999998</c:v>
                </c:pt>
                <c:pt idx="17">
                  <c:v>92.658000000000001</c:v>
                </c:pt>
                <c:pt idx="18">
                  <c:v>92.742999999999995</c:v>
                </c:pt>
                <c:pt idx="19">
                  <c:v>92.828999999999994</c:v>
                </c:pt>
                <c:pt idx="20">
                  <c:v>92.912999999999997</c:v>
                </c:pt>
                <c:pt idx="21">
                  <c:v>92.995000000000005</c:v>
                </c:pt>
                <c:pt idx="22">
                  <c:v>93.067999999999998</c:v>
                </c:pt>
                <c:pt idx="23">
                  <c:v>93.138999999999996</c:v>
                </c:pt>
                <c:pt idx="24">
                  <c:v>93.222999999999999</c:v>
                </c:pt>
                <c:pt idx="25">
                  <c:v>93.302999999999997</c:v>
                </c:pt>
                <c:pt idx="26">
                  <c:v>93.375</c:v>
                </c:pt>
                <c:pt idx="27">
                  <c:v>93.447999999999993</c:v>
                </c:pt>
                <c:pt idx="28">
                  <c:v>93.519000000000005</c:v>
                </c:pt>
                <c:pt idx="29">
                  <c:v>93.593000000000004</c:v>
                </c:pt>
                <c:pt idx="30">
                  <c:v>93.671000000000006</c:v>
                </c:pt>
                <c:pt idx="31">
                  <c:v>93.741</c:v>
                </c:pt>
                <c:pt idx="32">
                  <c:v>93.814999999999998</c:v>
                </c:pt>
                <c:pt idx="33">
                  <c:v>93.891000000000005</c:v>
                </c:pt>
                <c:pt idx="34">
                  <c:v>93.963999999999999</c:v>
                </c:pt>
                <c:pt idx="35">
                  <c:v>94.031999999999996</c:v>
                </c:pt>
                <c:pt idx="36">
                  <c:v>94.102999999999994</c:v>
                </c:pt>
                <c:pt idx="37">
                  <c:v>94.171999999999997</c:v>
                </c:pt>
                <c:pt idx="38">
                  <c:v>94.242000000000004</c:v>
                </c:pt>
                <c:pt idx="39">
                  <c:v>94.308000000000007</c:v>
                </c:pt>
                <c:pt idx="40">
                  <c:v>94.388000000000005</c:v>
                </c:pt>
                <c:pt idx="41">
                  <c:v>94.460999999999999</c:v>
                </c:pt>
                <c:pt idx="42">
                  <c:v>94.536000000000001</c:v>
                </c:pt>
                <c:pt idx="43">
                  <c:v>94.605999999999995</c:v>
                </c:pt>
                <c:pt idx="44">
                  <c:v>94.673000000000002</c:v>
                </c:pt>
                <c:pt idx="45">
                  <c:v>94.741</c:v>
                </c:pt>
                <c:pt idx="46">
                  <c:v>94.81</c:v>
                </c:pt>
                <c:pt idx="47">
                  <c:v>94.888000000000005</c:v>
                </c:pt>
                <c:pt idx="48">
                  <c:v>94.959000000000003</c:v>
                </c:pt>
                <c:pt idx="49">
                  <c:v>95.031999999999996</c:v>
                </c:pt>
                <c:pt idx="50">
                  <c:v>95.106999999999999</c:v>
                </c:pt>
                <c:pt idx="51">
                  <c:v>95.176000000000002</c:v>
                </c:pt>
                <c:pt idx="52">
                  <c:v>95.251999999999995</c:v>
                </c:pt>
                <c:pt idx="53">
                  <c:v>95.331000000000003</c:v>
                </c:pt>
                <c:pt idx="54">
                  <c:v>95.415999999999997</c:v>
                </c:pt>
                <c:pt idx="55">
                  <c:v>95.486999999999995</c:v>
                </c:pt>
                <c:pt idx="56">
                  <c:v>95.569000000000003</c:v>
                </c:pt>
                <c:pt idx="57">
                  <c:v>95.653000000000006</c:v>
                </c:pt>
                <c:pt idx="58">
                  <c:v>95.74</c:v>
                </c:pt>
                <c:pt idx="59">
                  <c:v>95.825999999999993</c:v>
                </c:pt>
                <c:pt idx="60">
                  <c:v>95.911000000000001</c:v>
                </c:pt>
                <c:pt idx="61">
                  <c:v>96</c:v>
                </c:pt>
                <c:pt idx="62">
                  <c:v>96.091999999999999</c:v>
                </c:pt>
                <c:pt idx="63">
                  <c:v>96.191000000000003</c:v>
                </c:pt>
                <c:pt idx="64">
                  <c:v>96.283000000000001</c:v>
                </c:pt>
                <c:pt idx="65">
                  <c:v>96.388000000000005</c:v>
                </c:pt>
                <c:pt idx="66">
                  <c:v>96.486000000000004</c:v>
                </c:pt>
                <c:pt idx="67">
                  <c:v>96.594999999999999</c:v>
                </c:pt>
                <c:pt idx="68">
                  <c:v>96.703999999999994</c:v>
                </c:pt>
                <c:pt idx="69">
                  <c:v>96.825000000000003</c:v>
                </c:pt>
                <c:pt idx="70">
                  <c:v>96.95</c:v>
                </c:pt>
                <c:pt idx="71">
                  <c:v>97.061999999999998</c:v>
                </c:pt>
                <c:pt idx="72">
                  <c:v>97.191000000000003</c:v>
                </c:pt>
                <c:pt idx="73">
                  <c:v>97.325000000000003</c:v>
                </c:pt>
                <c:pt idx="74">
                  <c:v>97.47</c:v>
                </c:pt>
                <c:pt idx="75">
                  <c:v>97.623000000000005</c:v>
                </c:pt>
                <c:pt idx="76">
                  <c:v>97.777000000000001</c:v>
                </c:pt>
                <c:pt idx="77">
                  <c:v>97.954999999999998</c:v>
                </c:pt>
                <c:pt idx="78">
                  <c:v>98.149000000000001</c:v>
                </c:pt>
                <c:pt idx="79">
                  <c:v>98.34</c:v>
                </c:pt>
                <c:pt idx="80">
                  <c:v>98.525000000000006</c:v>
                </c:pt>
                <c:pt idx="81">
                  <c:v>98.744</c:v>
                </c:pt>
                <c:pt idx="82">
                  <c:v>98.957999999999998</c:v>
                </c:pt>
                <c:pt idx="83">
                  <c:v>99.192999999999998</c:v>
                </c:pt>
                <c:pt idx="84">
                  <c:v>99.463999999999999</c:v>
                </c:pt>
                <c:pt idx="85">
                  <c:v>99.722999999999999</c:v>
                </c:pt>
                <c:pt idx="86">
                  <c:v>100.039</c:v>
                </c:pt>
                <c:pt idx="87">
                  <c:v>100.38800000000001</c:v>
                </c:pt>
                <c:pt idx="88">
                  <c:v>100.771</c:v>
                </c:pt>
                <c:pt idx="89">
                  <c:v>101.151</c:v>
                </c:pt>
                <c:pt idx="90">
                  <c:v>101.639</c:v>
                </c:pt>
                <c:pt idx="91">
                  <c:v>102.157</c:v>
                </c:pt>
                <c:pt idx="92">
                  <c:v>102.785</c:v>
                </c:pt>
                <c:pt idx="93">
                  <c:v>103.512</c:v>
                </c:pt>
                <c:pt idx="94">
                  <c:v>104.375</c:v>
                </c:pt>
                <c:pt idx="95">
                  <c:v>105.41200000000001</c:v>
                </c:pt>
                <c:pt idx="96">
                  <c:v>106.55500000000001</c:v>
                </c:pt>
                <c:pt idx="97">
                  <c:v>108.181</c:v>
                </c:pt>
                <c:pt idx="98">
                  <c:v>110.453</c:v>
                </c:pt>
                <c:pt idx="99">
                  <c:v>114.01</c:v>
                </c:pt>
                <c:pt idx="100">
                  <c:v>123.819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(K=M=10)'!$BO$25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(K=M=10)'!$BO$29:$BO$129</c:f>
              <c:numCache>
                <c:formatCode>0.00_ </c:formatCode>
                <c:ptCount val="101"/>
                <c:pt idx="0">
                  <c:v>90.133600000000001</c:v>
                </c:pt>
                <c:pt idx="1">
                  <c:v>90.653700000000001</c:v>
                </c:pt>
                <c:pt idx="2">
                  <c:v>90.966700000000003</c:v>
                </c:pt>
                <c:pt idx="3">
                  <c:v>91.142399999999995</c:v>
                </c:pt>
                <c:pt idx="4">
                  <c:v>91.291300000000007</c:v>
                </c:pt>
                <c:pt idx="5">
                  <c:v>91.419499999999999</c:v>
                </c:pt>
                <c:pt idx="6">
                  <c:v>91.538600000000002</c:v>
                </c:pt>
                <c:pt idx="7">
                  <c:v>91.668999999999997</c:v>
                </c:pt>
                <c:pt idx="8">
                  <c:v>91.783600000000007</c:v>
                </c:pt>
                <c:pt idx="9">
                  <c:v>91.903899999999993</c:v>
                </c:pt>
                <c:pt idx="10">
                  <c:v>91.996899999999997</c:v>
                </c:pt>
                <c:pt idx="11">
                  <c:v>92.112200000000001</c:v>
                </c:pt>
                <c:pt idx="12">
                  <c:v>92.209400000000002</c:v>
                </c:pt>
                <c:pt idx="13">
                  <c:v>92.296300000000002</c:v>
                </c:pt>
                <c:pt idx="14">
                  <c:v>92.412999999999997</c:v>
                </c:pt>
                <c:pt idx="15">
                  <c:v>92.511099999999999</c:v>
                </c:pt>
                <c:pt idx="16">
                  <c:v>92.602800000000002</c:v>
                </c:pt>
                <c:pt idx="17">
                  <c:v>92.694000000000003</c:v>
                </c:pt>
                <c:pt idx="18">
                  <c:v>92.795500000000004</c:v>
                </c:pt>
                <c:pt idx="19">
                  <c:v>92.881799999999998</c:v>
                </c:pt>
                <c:pt idx="20">
                  <c:v>92.992599999999996</c:v>
                </c:pt>
                <c:pt idx="21">
                  <c:v>93.077299999999994</c:v>
                </c:pt>
                <c:pt idx="22">
                  <c:v>93.171300000000002</c:v>
                </c:pt>
                <c:pt idx="23">
                  <c:v>93.241900000000001</c:v>
                </c:pt>
                <c:pt idx="24">
                  <c:v>93.318700000000007</c:v>
                </c:pt>
                <c:pt idx="25">
                  <c:v>93.391199999999998</c:v>
                </c:pt>
                <c:pt idx="26">
                  <c:v>93.455600000000004</c:v>
                </c:pt>
                <c:pt idx="27">
                  <c:v>93.546899999999994</c:v>
                </c:pt>
                <c:pt idx="28">
                  <c:v>93.615499999999997</c:v>
                </c:pt>
                <c:pt idx="29">
                  <c:v>93.701999999999998</c:v>
                </c:pt>
                <c:pt idx="30">
                  <c:v>93.771699999999996</c:v>
                </c:pt>
                <c:pt idx="31">
                  <c:v>93.860299999999995</c:v>
                </c:pt>
                <c:pt idx="32">
                  <c:v>93.9298</c:v>
                </c:pt>
                <c:pt idx="33">
                  <c:v>94.003399999999999</c:v>
                </c:pt>
                <c:pt idx="34">
                  <c:v>94.077600000000004</c:v>
                </c:pt>
                <c:pt idx="35">
                  <c:v>94.131399999999999</c:v>
                </c:pt>
                <c:pt idx="36">
                  <c:v>94.201700000000002</c:v>
                </c:pt>
                <c:pt idx="37">
                  <c:v>94.270899999999997</c:v>
                </c:pt>
                <c:pt idx="38">
                  <c:v>94.331100000000006</c:v>
                </c:pt>
                <c:pt idx="39">
                  <c:v>94.403899999999993</c:v>
                </c:pt>
                <c:pt idx="40">
                  <c:v>94.458600000000004</c:v>
                </c:pt>
                <c:pt idx="41">
                  <c:v>94.5428</c:v>
                </c:pt>
                <c:pt idx="42">
                  <c:v>94.611999999999995</c:v>
                </c:pt>
                <c:pt idx="43">
                  <c:v>94.694599999999994</c:v>
                </c:pt>
                <c:pt idx="44">
                  <c:v>94.763999999999996</c:v>
                </c:pt>
                <c:pt idx="45">
                  <c:v>94.8536</c:v>
                </c:pt>
                <c:pt idx="46">
                  <c:v>94.915499999999994</c:v>
                </c:pt>
                <c:pt idx="47">
                  <c:v>94.9739</c:v>
                </c:pt>
                <c:pt idx="48">
                  <c:v>95.039900000000003</c:v>
                </c:pt>
                <c:pt idx="49">
                  <c:v>95.094700000000003</c:v>
                </c:pt>
                <c:pt idx="50">
                  <c:v>95.169799999999995</c:v>
                </c:pt>
                <c:pt idx="51">
                  <c:v>95.251499999999993</c:v>
                </c:pt>
                <c:pt idx="52">
                  <c:v>95.313900000000004</c:v>
                </c:pt>
                <c:pt idx="53">
                  <c:v>95.401399999999995</c:v>
                </c:pt>
                <c:pt idx="54">
                  <c:v>95.463200000000001</c:v>
                </c:pt>
                <c:pt idx="55">
                  <c:v>95.546000000000006</c:v>
                </c:pt>
                <c:pt idx="56">
                  <c:v>95.641000000000005</c:v>
                </c:pt>
                <c:pt idx="57">
                  <c:v>95.711600000000004</c:v>
                </c:pt>
                <c:pt idx="58">
                  <c:v>95.7971</c:v>
                </c:pt>
                <c:pt idx="59">
                  <c:v>95.870500000000007</c:v>
                </c:pt>
                <c:pt idx="60">
                  <c:v>95.951700000000002</c:v>
                </c:pt>
                <c:pt idx="61">
                  <c:v>96.057699999999997</c:v>
                </c:pt>
                <c:pt idx="62">
                  <c:v>96.150999999999996</c:v>
                </c:pt>
                <c:pt idx="63">
                  <c:v>96.259900000000002</c:v>
                </c:pt>
                <c:pt idx="64">
                  <c:v>96.342500000000001</c:v>
                </c:pt>
                <c:pt idx="65">
                  <c:v>96.438599999999994</c:v>
                </c:pt>
                <c:pt idx="66">
                  <c:v>96.540199999999999</c:v>
                </c:pt>
                <c:pt idx="67">
                  <c:v>96.623699999999999</c:v>
                </c:pt>
                <c:pt idx="68">
                  <c:v>96.722800000000007</c:v>
                </c:pt>
                <c:pt idx="69">
                  <c:v>96.821799999999996</c:v>
                </c:pt>
                <c:pt idx="70">
                  <c:v>96.960899999999995</c:v>
                </c:pt>
                <c:pt idx="71">
                  <c:v>97.081100000000006</c:v>
                </c:pt>
                <c:pt idx="72">
                  <c:v>97.206199999999995</c:v>
                </c:pt>
                <c:pt idx="73">
                  <c:v>97.3172</c:v>
                </c:pt>
                <c:pt idx="74">
                  <c:v>97.479500000000002</c:v>
                </c:pt>
                <c:pt idx="75">
                  <c:v>97.625</c:v>
                </c:pt>
                <c:pt idx="76">
                  <c:v>97.783199999999994</c:v>
                </c:pt>
                <c:pt idx="77">
                  <c:v>97.960400000000007</c:v>
                </c:pt>
                <c:pt idx="78">
                  <c:v>98.130700000000004</c:v>
                </c:pt>
                <c:pt idx="79">
                  <c:v>98.33</c:v>
                </c:pt>
                <c:pt idx="80">
                  <c:v>98.519000000000005</c:v>
                </c:pt>
                <c:pt idx="81">
                  <c:v>98.749399999999994</c:v>
                </c:pt>
                <c:pt idx="82">
                  <c:v>98.9465</c:v>
                </c:pt>
                <c:pt idx="83">
                  <c:v>99.167100000000005</c:v>
                </c:pt>
                <c:pt idx="84">
                  <c:v>99.498400000000004</c:v>
                </c:pt>
                <c:pt idx="85">
                  <c:v>99.827699999999993</c:v>
                </c:pt>
                <c:pt idx="86">
                  <c:v>100.2261</c:v>
                </c:pt>
                <c:pt idx="87">
                  <c:v>100.569</c:v>
                </c:pt>
                <c:pt idx="88">
                  <c:v>100.9858</c:v>
                </c:pt>
                <c:pt idx="89">
                  <c:v>101.4122</c:v>
                </c:pt>
                <c:pt idx="90">
                  <c:v>101.8319</c:v>
                </c:pt>
                <c:pt idx="91">
                  <c:v>102.325</c:v>
                </c:pt>
                <c:pt idx="92">
                  <c:v>102.9666</c:v>
                </c:pt>
                <c:pt idx="93">
                  <c:v>103.67100000000001</c:v>
                </c:pt>
                <c:pt idx="94">
                  <c:v>104.616</c:v>
                </c:pt>
                <c:pt idx="95">
                  <c:v>105.6016</c:v>
                </c:pt>
                <c:pt idx="96">
                  <c:v>106.6888</c:v>
                </c:pt>
                <c:pt idx="97">
                  <c:v>107.92749999999999</c:v>
                </c:pt>
                <c:pt idx="98">
                  <c:v>110.0467</c:v>
                </c:pt>
                <c:pt idx="99">
                  <c:v>113.2444</c:v>
                </c:pt>
                <c:pt idx="100">
                  <c:v>123.8584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(K=M=10)'!$BP$25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(K=M=10)'!$BP$29:$BP$129</c:f>
              <c:numCache>
                <c:formatCode>0.00_ </c:formatCode>
                <c:ptCount val="101"/>
                <c:pt idx="0">
                  <c:v>90.115799999999993</c:v>
                </c:pt>
                <c:pt idx="1">
                  <c:v>90.727900000000005</c:v>
                </c:pt>
                <c:pt idx="2">
                  <c:v>91.041799999999995</c:v>
                </c:pt>
                <c:pt idx="3">
                  <c:v>91.226100000000002</c:v>
                </c:pt>
                <c:pt idx="4">
                  <c:v>91.396600000000007</c:v>
                </c:pt>
                <c:pt idx="5">
                  <c:v>91.520799999999994</c:v>
                </c:pt>
                <c:pt idx="6">
                  <c:v>91.644099999999995</c:v>
                </c:pt>
                <c:pt idx="7">
                  <c:v>91.755899999999997</c:v>
                </c:pt>
                <c:pt idx="8">
                  <c:v>91.866399999999999</c:v>
                </c:pt>
                <c:pt idx="9">
                  <c:v>91.971400000000003</c:v>
                </c:pt>
                <c:pt idx="10">
                  <c:v>92.071899999999999</c:v>
                </c:pt>
                <c:pt idx="11">
                  <c:v>92.165899999999993</c:v>
                </c:pt>
                <c:pt idx="12">
                  <c:v>92.252600000000001</c:v>
                </c:pt>
                <c:pt idx="13">
                  <c:v>92.338999999999999</c:v>
                </c:pt>
                <c:pt idx="14">
                  <c:v>92.422700000000006</c:v>
                </c:pt>
                <c:pt idx="15">
                  <c:v>92.508799999999994</c:v>
                </c:pt>
                <c:pt idx="16">
                  <c:v>92.588300000000004</c:v>
                </c:pt>
                <c:pt idx="17">
                  <c:v>92.674800000000005</c:v>
                </c:pt>
                <c:pt idx="18">
                  <c:v>92.749200000000002</c:v>
                </c:pt>
                <c:pt idx="19">
                  <c:v>92.821700000000007</c:v>
                </c:pt>
                <c:pt idx="20">
                  <c:v>92.897400000000005</c:v>
                </c:pt>
                <c:pt idx="21">
                  <c:v>92.981700000000004</c:v>
                </c:pt>
                <c:pt idx="22">
                  <c:v>93.065100000000001</c:v>
                </c:pt>
                <c:pt idx="23">
                  <c:v>93.143199999999993</c:v>
                </c:pt>
                <c:pt idx="24">
                  <c:v>93.222700000000003</c:v>
                </c:pt>
                <c:pt idx="25">
                  <c:v>93.2988</c:v>
                </c:pt>
                <c:pt idx="26">
                  <c:v>93.373699999999999</c:v>
                </c:pt>
                <c:pt idx="27">
                  <c:v>93.448899999999995</c:v>
                </c:pt>
                <c:pt idx="28">
                  <c:v>93.524299999999997</c:v>
                </c:pt>
                <c:pt idx="29">
                  <c:v>93.600200000000001</c:v>
                </c:pt>
                <c:pt idx="30">
                  <c:v>93.677000000000007</c:v>
                </c:pt>
                <c:pt idx="31">
                  <c:v>93.745800000000003</c:v>
                </c:pt>
                <c:pt idx="32">
                  <c:v>93.8172</c:v>
                </c:pt>
                <c:pt idx="33">
                  <c:v>93.893100000000004</c:v>
                </c:pt>
                <c:pt idx="34">
                  <c:v>93.962900000000005</c:v>
                </c:pt>
                <c:pt idx="35">
                  <c:v>94.0381</c:v>
                </c:pt>
                <c:pt idx="36">
                  <c:v>94.11</c:v>
                </c:pt>
                <c:pt idx="37">
                  <c:v>94.1815</c:v>
                </c:pt>
                <c:pt idx="38">
                  <c:v>94.251599999999996</c:v>
                </c:pt>
                <c:pt idx="39">
                  <c:v>94.316800000000001</c:v>
                </c:pt>
                <c:pt idx="40">
                  <c:v>94.385599999999997</c:v>
                </c:pt>
                <c:pt idx="41">
                  <c:v>94.453500000000005</c:v>
                </c:pt>
                <c:pt idx="42">
                  <c:v>94.517300000000006</c:v>
                </c:pt>
                <c:pt idx="43">
                  <c:v>94.588300000000004</c:v>
                </c:pt>
                <c:pt idx="44">
                  <c:v>94.657600000000002</c:v>
                </c:pt>
                <c:pt idx="45">
                  <c:v>94.725499999999997</c:v>
                </c:pt>
                <c:pt idx="46">
                  <c:v>94.802999999999997</c:v>
                </c:pt>
                <c:pt idx="47">
                  <c:v>94.870699999999999</c:v>
                </c:pt>
                <c:pt idx="48">
                  <c:v>94.945999999999998</c:v>
                </c:pt>
                <c:pt idx="49">
                  <c:v>95.016499999999994</c:v>
                </c:pt>
                <c:pt idx="50">
                  <c:v>95.083500000000001</c:v>
                </c:pt>
                <c:pt idx="51">
                  <c:v>95.161600000000007</c:v>
                </c:pt>
                <c:pt idx="52">
                  <c:v>95.238200000000006</c:v>
                </c:pt>
                <c:pt idx="53">
                  <c:v>95.311899999999994</c:v>
                </c:pt>
                <c:pt idx="54">
                  <c:v>95.384</c:v>
                </c:pt>
                <c:pt idx="55">
                  <c:v>95.462400000000002</c:v>
                </c:pt>
                <c:pt idx="56">
                  <c:v>95.537000000000006</c:v>
                </c:pt>
                <c:pt idx="57">
                  <c:v>95.621499999999997</c:v>
                </c:pt>
                <c:pt idx="58">
                  <c:v>95.707400000000007</c:v>
                </c:pt>
                <c:pt idx="59">
                  <c:v>95.7941</c:v>
                </c:pt>
                <c:pt idx="60">
                  <c:v>95.898799999999994</c:v>
                </c:pt>
                <c:pt idx="61">
                  <c:v>95.985299999999995</c:v>
                </c:pt>
                <c:pt idx="62">
                  <c:v>96.077799999999996</c:v>
                </c:pt>
                <c:pt idx="63">
                  <c:v>96.179599999999994</c:v>
                </c:pt>
                <c:pt idx="64">
                  <c:v>96.276200000000003</c:v>
                </c:pt>
                <c:pt idx="65">
                  <c:v>96.374200000000002</c:v>
                </c:pt>
                <c:pt idx="66">
                  <c:v>96.478200000000001</c:v>
                </c:pt>
                <c:pt idx="67">
                  <c:v>96.584199999999996</c:v>
                </c:pt>
                <c:pt idx="68">
                  <c:v>96.687100000000001</c:v>
                </c:pt>
                <c:pt idx="69">
                  <c:v>96.797499999999999</c:v>
                </c:pt>
                <c:pt idx="70">
                  <c:v>96.921099999999996</c:v>
                </c:pt>
                <c:pt idx="71">
                  <c:v>97.051100000000005</c:v>
                </c:pt>
                <c:pt idx="72">
                  <c:v>97.180400000000006</c:v>
                </c:pt>
                <c:pt idx="73">
                  <c:v>97.3125</c:v>
                </c:pt>
                <c:pt idx="74">
                  <c:v>97.442499999999995</c:v>
                </c:pt>
                <c:pt idx="75">
                  <c:v>97.597899999999996</c:v>
                </c:pt>
                <c:pt idx="76">
                  <c:v>97.760499999999993</c:v>
                </c:pt>
                <c:pt idx="77">
                  <c:v>97.951599999999999</c:v>
                </c:pt>
                <c:pt idx="78">
                  <c:v>98.112499999999997</c:v>
                </c:pt>
                <c:pt idx="79">
                  <c:v>98.299099999999996</c:v>
                </c:pt>
                <c:pt idx="80">
                  <c:v>98.480099999999993</c:v>
                </c:pt>
                <c:pt idx="81">
                  <c:v>98.681200000000004</c:v>
                </c:pt>
                <c:pt idx="82">
                  <c:v>98.914199999999994</c:v>
                </c:pt>
                <c:pt idx="83">
                  <c:v>99.156700000000001</c:v>
                </c:pt>
                <c:pt idx="84">
                  <c:v>99.418000000000006</c:v>
                </c:pt>
                <c:pt idx="85">
                  <c:v>99.673699999999997</c:v>
                </c:pt>
                <c:pt idx="86">
                  <c:v>99.968400000000003</c:v>
                </c:pt>
                <c:pt idx="87">
                  <c:v>100.297</c:v>
                </c:pt>
                <c:pt idx="88">
                  <c:v>100.65900000000001</c:v>
                </c:pt>
                <c:pt idx="89">
                  <c:v>101.093</c:v>
                </c:pt>
                <c:pt idx="90">
                  <c:v>101.54</c:v>
                </c:pt>
                <c:pt idx="91">
                  <c:v>102.086</c:v>
                </c:pt>
                <c:pt idx="92">
                  <c:v>102.71899999999999</c:v>
                </c:pt>
                <c:pt idx="93">
                  <c:v>103.336</c:v>
                </c:pt>
                <c:pt idx="94">
                  <c:v>104.10899999999999</c:v>
                </c:pt>
                <c:pt idx="95">
                  <c:v>104.998</c:v>
                </c:pt>
                <c:pt idx="96">
                  <c:v>106.20399999999999</c:v>
                </c:pt>
                <c:pt idx="97">
                  <c:v>107.819</c:v>
                </c:pt>
                <c:pt idx="98">
                  <c:v>109.99</c:v>
                </c:pt>
                <c:pt idx="99">
                  <c:v>113.878</c:v>
                </c:pt>
                <c:pt idx="100">
                  <c:v>123.834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(K=M=10)'!$BQ$25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(K=M=10)'!$BQ$29:$BQ$129</c:f>
              <c:numCache>
                <c:formatCode>0.00_ </c:formatCode>
                <c:ptCount val="101"/>
                <c:pt idx="0">
                  <c:v>90.13</c:v>
                </c:pt>
                <c:pt idx="1">
                  <c:v>90.722999999999999</c:v>
                </c:pt>
                <c:pt idx="2">
                  <c:v>90.957999999999998</c:v>
                </c:pt>
                <c:pt idx="3">
                  <c:v>91.167000000000002</c:v>
                </c:pt>
                <c:pt idx="4">
                  <c:v>91.331000000000003</c:v>
                </c:pt>
                <c:pt idx="5">
                  <c:v>91.463999999999999</c:v>
                </c:pt>
                <c:pt idx="6">
                  <c:v>91.581000000000003</c:v>
                </c:pt>
                <c:pt idx="7">
                  <c:v>91.703999999999994</c:v>
                </c:pt>
                <c:pt idx="8">
                  <c:v>91.814999999999998</c:v>
                </c:pt>
                <c:pt idx="9">
                  <c:v>91.924000000000007</c:v>
                </c:pt>
                <c:pt idx="10">
                  <c:v>92.036000000000001</c:v>
                </c:pt>
                <c:pt idx="11">
                  <c:v>92.135999999999996</c:v>
                </c:pt>
                <c:pt idx="12">
                  <c:v>92.22</c:v>
                </c:pt>
                <c:pt idx="13">
                  <c:v>92.314999999999998</c:v>
                </c:pt>
                <c:pt idx="14">
                  <c:v>92.403999999999996</c:v>
                </c:pt>
                <c:pt idx="15">
                  <c:v>92.492999999999995</c:v>
                </c:pt>
                <c:pt idx="16">
                  <c:v>92.572000000000003</c:v>
                </c:pt>
                <c:pt idx="17">
                  <c:v>92.662000000000006</c:v>
                </c:pt>
                <c:pt idx="18">
                  <c:v>92.733999999999995</c:v>
                </c:pt>
                <c:pt idx="19">
                  <c:v>92.811000000000007</c:v>
                </c:pt>
                <c:pt idx="20">
                  <c:v>92.900999999999996</c:v>
                </c:pt>
                <c:pt idx="21">
                  <c:v>92.977000000000004</c:v>
                </c:pt>
                <c:pt idx="22">
                  <c:v>93.058999999999997</c:v>
                </c:pt>
                <c:pt idx="23">
                  <c:v>93.135999999999996</c:v>
                </c:pt>
                <c:pt idx="24">
                  <c:v>93.204999999999998</c:v>
                </c:pt>
                <c:pt idx="25">
                  <c:v>93.278999999999996</c:v>
                </c:pt>
                <c:pt idx="26">
                  <c:v>93.356999999999999</c:v>
                </c:pt>
                <c:pt idx="27">
                  <c:v>93.421999999999997</c:v>
                </c:pt>
                <c:pt idx="28">
                  <c:v>93.498000000000005</c:v>
                </c:pt>
                <c:pt idx="29">
                  <c:v>93.561999999999998</c:v>
                </c:pt>
                <c:pt idx="30">
                  <c:v>93.635999999999996</c:v>
                </c:pt>
                <c:pt idx="31">
                  <c:v>93.704999999999998</c:v>
                </c:pt>
                <c:pt idx="32">
                  <c:v>93.772000000000006</c:v>
                </c:pt>
                <c:pt idx="33">
                  <c:v>93.852000000000004</c:v>
                </c:pt>
                <c:pt idx="34">
                  <c:v>93.918000000000006</c:v>
                </c:pt>
                <c:pt idx="35">
                  <c:v>93.995000000000005</c:v>
                </c:pt>
                <c:pt idx="36">
                  <c:v>94.075999999999993</c:v>
                </c:pt>
                <c:pt idx="37">
                  <c:v>94.132999999999996</c:v>
                </c:pt>
                <c:pt idx="38">
                  <c:v>94.212000000000003</c:v>
                </c:pt>
                <c:pt idx="39">
                  <c:v>94.287000000000006</c:v>
                </c:pt>
                <c:pt idx="40">
                  <c:v>94.364000000000004</c:v>
                </c:pt>
                <c:pt idx="41">
                  <c:v>94.433999999999997</c:v>
                </c:pt>
                <c:pt idx="42">
                  <c:v>94.495000000000005</c:v>
                </c:pt>
                <c:pt idx="43">
                  <c:v>94.561000000000007</c:v>
                </c:pt>
                <c:pt idx="44">
                  <c:v>94.623000000000005</c:v>
                </c:pt>
                <c:pt idx="45">
                  <c:v>94.694000000000003</c:v>
                </c:pt>
                <c:pt idx="46">
                  <c:v>94.751999999999995</c:v>
                </c:pt>
                <c:pt idx="47">
                  <c:v>94.816999999999993</c:v>
                </c:pt>
                <c:pt idx="48">
                  <c:v>94.88</c:v>
                </c:pt>
                <c:pt idx="49">
                  <c:v>94.947000000000003</c:v>
                </c:pt>
                <c:pt idx="50">
                  <c:v>95.016000000000005</c:v>
                </c:pt>
                <c:pt idx="51">
                  <c:v>95.081999999999994</c:v>
                </c:pt>
                <c:pt idx="52">
                  <c:v>95.144000000000005</c:v>
                </c:pt>
                <c:pt idx="53">
                  <c:v>95.224000000000004</c:v>
                </c:pt>
                <c:pt idx="54">
                  <c:v>95.3</c:v>
                </c:pt>
                <c:pt idx="55">
                  <c:v>95.391000000000005</c:v>
                </c:pt>
                <c:pt idx="56">
                  <c:v>95.471999999999994</c:v>
                </c:pt>
                <c:pt idx="57">
                  <c:v>95.546000000000006</c:v>
                </c:pt>
                <c:pt idx="58">
                  <c:v>95.622</c:v>
                </c:pt>
                <c:pt idx="59">
                  <c:v>95.7</c:v>
                </c:pt>
                <c:pt idx="60">
                  <c:v>95.784000000000006</c:v>
                </c:pt>
                <c:pt idx="61">
                  <c:v>95.89</c:v>
                </c:pt>
                <c:pt idx="62">
                  <c:v>95.974000000000004</c:v>
                </c:pt>
                <c:pt idx="63">
                  <c:v>96.067999999999998</c:v>
                </c:pt>
                <c:pt idx="64">
                  <c:v>96.152000000000001</c:v>
                </c:pt>
                <c:pt idx="65">
                  <c:v>96.238</c:v>
                </c:pt>
                <c:pt idx="66">
                  <c:v>96.350999999999999</c:v>
                </c:pt>
                <c:pt idx="67">
                  <c:v>96.465999999999994</c:v>
                </c:pt>
                <c:pt idx="68">
                  <c:v>96.558999999999997</c:v>
                </c:pt>
                <c:pt idx="69">
                  <c:v>96.662999999999997</c:v>
                </c:pt>
                <c:pt idx="70">
                  <c:v>96.78</c:v>
                </c:pt>
                <c:pt idx="71">
                  <c:v>96.893000000000001</c:v>
                </c:pt>
                <c:pt idx="72">
                  <c:v>97.025000000000006</c:v>
                </c:pt>
                <c:pt idx="73">
                  <c:v>97.153999999999996</c:v>
                </c:pt>
                <c:pt idx="74">
                  <c:v>97.298000000000002</c:v>
                </c:pt>
                <c:pt idx="75">
                  <c:v>97.462999999999994</c:v>
                </c:pt>
                <c:pt idx="76">
                  <c:v>97.626000000000005</c:v>
                </c:pt>
                <c:pt idx="77">
                  <c:v>97.796000000000006</c:v>
                </c:pt>
                <c:pt idx="78">
                  <c:v>97.978999999999999</c:v>
                </c:pt>
                <c:pt idx="79">
                  <c:v>98.131</c:v>
                </c:pt>
                <c:pt idx="80">
                  <c:v>98.322999999999993</c:v>
                </c:pt>
                <c:pt idx="81">
                  <c:v>98.513999999999996</c:v>
                </c:pt>
                <c:pt idx="82">
                  <c:v>98.718999999999994</c:v>
                </c:pt>
                <c:pt idx="83">
                  <c:v>98.951999999999998</c:v>
                </c:pt>
                <c:pt idx="84">
                  <c:v>99.173000000000002</c:v>
                </c:pt>
                <c:pt idx="85">
                  <c:v>99.429000000000002</c:v>
                </c:pt>
                <c:pt idx="86">
                  <c:v>99.703000000000003</c:v>
                </c:pt>
                <c:pt idx="87">
                  <c:v>99.984999999999999</c:v>
                </c:pt>
                <c:pt idx="88">
                  <c:v>100.32</c:v>
                </c:pt>
                <c:pt idx="89">
                  <c:v>100.67</c:v>
                </c:pt>
                <c:pt idx="90">
                  <c:v>101.08</c:v>
                </c:pt>
                <c:pt idx="91">
                  <c:v>101.61</c:v>
                </c:pt>
                <c:pt idx="92">
                  <c:v>102.19</c:v>
                </c:pt>
                <c:pt idx="93">
                  <c:v>102.84</c:v>
                </c:pt>
                <c:pt idx="94">
                  <c:v>103.54</c:v>
                </c:pt>
                <c:pt idx="95">
                  <c:v>104.33</c:v>
                </c:pt>
                <c:pt idx="96">
                  <c:v>105.5</c:v>
                </c:pt>
                <c:pt idx="97">
                  <c:v>107.11</c:v>
                </c:pt>
                <c:pt idx="98">
                  <c:v>108.69</c:v>
                </c:pt>
                <c:pt idx="99">
                  <c:v>111.45</c:v>
                </c:pt>
                <c:pt idx="100">
                  <c:v>123.81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(K=M=10)'!$BR$25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(K=M=10)'!$BR$29:$BR$129</c:f>
              <c:numCache>
                <c:formatCode>0.00_ </c:formatCode>
                <c:ptCount val="101"/>
                <c:pt idx="0">
                  <c:v>90.115996999999993</c:v>
                </c:pt>
                <c:pt idx="1">
                  <c:v>90.812415000000001</c:v>
                </c:pt>
                <c:pt idx="2">
                  <c:v>91.128330000000005</c:v>
                </c:pt>
                <c:pt idx="3">
                  <c:v>91.25564</c:v>
                </c:pt>
                <c:pt idx="4">
                  <c:v>91.384349999999998</c:v>
                </c:pt>
                <c:pt idx="5">
                  <c:v>91.541420000000002</c:v>
                </c:pt>
                <c:pt idx="6">
                  <c:v>91.672470000000004</c:v>
                </c:pt>
                <c:pt idx="7">
                  <c:v>91.780659999999997</c:v>
                </c:pt>
                <c:pt idx="8">
                  <c:v>91.900419999999997</c:v>
                </c:pt>
                <c:pt idx="9">
                  <c:v>92.012200000000007</c:v>
                </c:pt>
                <c:pt idx="10">
                  <c:v>92.133750000000006</c:v>
                </c:pt>
                <c:pt idx="11">
                  <c:v>92.229920000000007</c:v>
                </c:pt>
                <c:pt idx="12">
                  <c:v>92.331770000000006</c:v>
                </c:pt>
                <c:pt idx="13">
                  <c:v>92.40907</c:v>
                </c:pt>
                <c:pt idx="14">
                  <c:v>92.500119999999995</c:v>
                </c:pt>
                <c:pt idx="15">
                  <c:v>92.615579999999994</c:v>
                </c:pt>
                <c:pt idx="16">
                  <c:v>92.716830000000002</c:v>
                </c:pt>
                <c:pt idx="17">
                  <c:v>92.848259999999996</c:v>
                </c:pt>
                <c:pt idx="18">
                  <c:v>92.929699999999997</c:v>
                </c:pt>
                <c:pt idx="19">
                  <c:v>92.978359999999995</c:v>
                </c:pt>
                <c:pt idx="20">
                  <c:v>93.051659999999998</c:v>
                </c:pt>
                <c:pt idx="21">
                  <c:v>93.133070000000004</c:v>
                </c:pt>
                <c:pt idx="22">
                  <c:v>93.222999999999999</c:v>
                </c:pt>
                <c:pt idx="23">
                  <c:v>93.309619999999995</c:v>
                </c:pt>
                <c:pt idx="24">
                  <c:v>93.398430000000005</c:v>
                </c:pt>
                <c:pt idx="25">
                  <c:v>93.468959999999996</c:v>
                </c:pt>
                <c:pt idx="26">
                  <c:v>93.543959999999998</c:v>
                </c:pt>
                <c:pt idx="27">
                  <c:v>93.608500000000006</c:v>
                </c:pt>
                <c:pt idx="28">
                  <c:v>93.693349999999995</c:v>
                </c:pt>
                <c:pt idx="29">
                  <c:v>93.748350000000002</c:v>
                </c:pt>
                <c:pt idx="30">
                  <c:v>93.832440000000005</c:v>
                </c:pt>
                <c:pt idx="31">
                  <c:v>93.905019999999993</c:v>
                </c:pt>
                <c:pt idx="32">
                  <c:v>93.983829999999998</c:v>
                </c:pt>
                <c:pt idx="33">
                  <c:v>94.057640000000006</c:v>
                </c:pt>
                <c:pt idx="34">
                  <c:v>94.130229999999997</c:v>
                </c:pt>
                <c:pt idx="35">
                  <c:v>94.207650000000001</c:v>
                </c:pt>
                <c:pt idx="36">
                  <c:v>94.259</c:v>
                </c:pt>
                <c:pt idx="37">
                  <c:v>94.320160000000001</c:v>
                </c:pt>
                <c:pt idx="38">
                  <c:v>94.409369999999996</c:v>
                </c:pt>
                <c:pt idx="39">
                  <c:v>94.464740000000006</c:v>
                </c:pt>
                <c:pt idx="40">
                  <c:v>94.542389999999997</c:v>
                </c:pt>
                <c:pt idx="41">
                  <c:v>94.598849999999999</c:v>
                </c:pt>
                <c:pt idx="42">
                  <c:v>94.666160000000005</c:v>
                </c:pt>
                <c:pt idx="43">
                  <c:v>94.746290000000002</c:v>
                </c:pt>
                <c:pt idx="44">
                  <c:v>94.816419999999994</c:v>
                </c:pt>
                <c:pt idx="45">
                  <c:v>94.886650000000003</c:v>
                </c:pt>
                <c:pt idx="46">
                  <c:v>94.941820000000007</c:v>
                </c:pt>
                <c:pt idx="47">
                  <c:v>94.986739999999998</c:v>
                </c:pt>
                <c:pt idx="48">
                  <c:v>95.058930000000004</c:v>
                </c:pt>
                <c:pt idx="49">
                  <c:v>95.126649999999998</c:v>
                </c:pt>
                <c:pt idx="50">
                  <c:v>95.180340000000001</c:v>
                </c:pt>
                <c:pt idx="51">
                  <c:v>95.238299999999995</c:v>
                </c:pt>
                <c:pt idx="52">
                  <c:v>95.33802</c:v>
                </c:pt>
                <c:pt idx="53">
                  <c:v>95.403729999999996</c:v>
                </c:pt>
                <c:pt idx="54">
                  <c:v>95.476460000000003</c:v>
                </c:pt>
                <c:pt idx="55">
                  <c:v>95.555390000000003</c:v>
                </c:pt>
                <c:pt idx="56">
                  <c:v>95.611800000000002</c:v>
                </c:pt>
                <c:pt idx="57">
                  <c:v>95.690389999999994</c:v>
                </c:pt>
                <c:pt idx="58">
                  <c:v>95.775570000000002</c:v>
                </c:pt>
                <c:pt idx="59">
                  <c:v>95.85754</c:v>
                </c:pt>
                <c:pt idx="60">
                  <c:v>95.953530000000001</c:v>
                </c:pt>
                <c:pt idx="61">
                  <c:v>96.085430000000002</c:v>
                </c:pt>
                <c:pt idx="62">
                  <c:v>96.186089999999993</c:v>
                </c:pt>
                <c:pt idx="63">
                  <c:v>96.257549999999995</c:v>
                </c:pt>
                <c:pt idx="64">
                  <c:v>96.374319999999997</c:v>
                </c:pt>
                <c:pt idx="65">
                  <c:v>96.441860000000005</c:v>
                </c:pt>
                <c:pt idx="66">
                  <c:v>96.543239999999997</c:v>
                </c:pt>
                <c:pt idx="67">
                  <c:v>96.659229999999994</c:v>
                </c:pt>
                <c:pt idx="68">
                  <c:v>96.768720000000002</c:v>
                </c:pt>
                <c:pt idx="69">
                  <c:v>96.90034</c:v>
                </c:pt>
                <c:pt idx="70">
                  <c:v>96.996660000000006</c:v>
                </c:pt>
                <c:pt idx="71">
                  <c:v>97.087149999999994</c:v>
                </c:pt>
                <c:pt idx="72">
                  <c:v>97.222750000000005</c:v>
                </c:pt>
                <c:pt idx="73">
                  <c:v>97.367369999999994</c:v>
                </c:pt>
                <c:pt idx="74">
                  <c:v>97.482519999999994</c:v>
                </c:pt>
                <c:pt idx="75">
                  <c:v>97.621570000000006</c:v>
                </c:pt>
                <c:pt idx="76">
                  <c:v>97.779780000000002</c:v>
                </c:pt>
                <c:pt idx="77">
                  <c:v>97.918189999999996</c:v>
                </c:pt>
                <c:pt idx="78">
                  <c:v>98.090699999999998</c:v>
                </c:pt>
                <c:pt idx="79">
                  <c:v>98.279510000000002</c:v>
                </c:pt>
                <c:pt idx="80">
                  <c:v>98.584630000000004</c:v>
                </c:pt>
                <c:pt idx="81">
                  <c:v>98.717320000000001</c:v>
                </c:pt>
                <c:pt idx="82">
                  <c:v>98.979219999999998</c:v>
                </c:pt>
                <c:pt idx="83">
                  <c:v>99.173450000000003</c:v>
                </c:pt>
                <c:pt idx="84">
                  <c:v>99.405270000000002</c:v>
                </c:pt>
                <c:pt idx="85">
                  <c:v>99.662909999999997</c:v>
                </c:pt>
                <c:pt idx="86">
                  <c:v>99.937690000000003</c:v>
                </c:pt>
                <c:pt idx="87">
                  <c:v>100.2869</c:v>
                </c:pt>
                <c:pt idx="88">
                  <c:v>100.5702</c:v>
                </c:pt>
                <c:pt idx="89">
                  <c:v>101.0407</c:v>
                </c:pt>
                <c:pt idx="90">
                  <c:v>101.5698</c:v>
                </c:pt>
                <c:pt idx="91">
                  <c:v>102.0783</c:v>
                </c:pt>
                <c:pt idx="92">
                  <c:v>102.8197</c:v>
                </c:pt>
                <c:pt idx="93">
                  <c:v>103.3408</c:v>
                </c:pt>
                <c:pt idx="94">
                  <c:v>104.2897</c:v>
                </c:pt>
                <c:pt idx="95">
                  <c:v>105.5578</c:v>
                </c:pt>
                <c:pt idx="96">
                  <c:v>107.1645</c:v>
                </c:pt>
                <c:pt idx="97">
                  <c:v>108.3147</c:v>
                </c:pt>
                <c:pt idx="98">
                  <c:v>110.1981</c:v>
                </c:pt>
                <c:pt idx="99">
                  <c:v>113.3588</c:v>
                </c:pt>
                <c:pt idx="100">
                  <c:v>123.31950000000001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'3D-UMa (K=M=10)'!$BS$25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'3D-UMa (K=M=10)'!$BS$29:$BS$129</c:f>
              <c:numCache>
                <c:formatCode>0.00_ </c:formatCode>
                <c:ptCount val="101"/>
                <c:pt idx="0">
                  <c:v>90.116534000000001</c:v>
                </c:pt>
                <c:pt idx="1">
                  <c:v>90.683712</c:v>
                </c:pt>
                <c:pt idx="2">
                  <c:v>90.935933000000006</c:v>
                </c:pt>
                <c:pt idx="3">
                  <c:v>91.118706000000003</c:v>
                </c:pt>
                <c:pt idx="4">
                  <c:v>91.285070000000005</c:v>
                </c:pt>
                <c:pt idx="5">
                  <c:v>91.431875000000005</c:v>
                </c:pt>
                <c:pt idx="6">
                  <c:v>91.566035999999997</c:v>
                </c:pt>
                <c:pt idx="7">
                  <c:v>91.695186000000007</c:v>
                </c:pt>
                <c:pt idx="8">
                  <c:v>91.807063999999997</c:v>
                </c:pt>
                <c:pt idx="9">
                  <c:v>91.921629999999993</c:v>
                </c:pt>
                <c:pt idx="10">
                  <c:v>92.045720000000003</c:v>
                </c:pt>
                <c:pt idx="11">
                  <c:v>92.139263</c:v>
                </c:pt>
                <c:pt idx="12">
                  <c:v>92.234463000000005</c:v>
                </c:pt>
                <c:pt idx="13">
                  <c:v>92.326723000000001</c:v>
                </c:pt>
                <c:pt idx="14">
                  <c:v>92.420259000000001</c:v>
                </c:pt>
                <c:pt idx="15">
                  <c:v>92.511247999999995</c:v>
                </c:pt>
                <c:pt idx="16">
                  <c:v>92.601684000000006</c:v>
                </c:pt>
                <c:pt idx="17">
                  <c:v>92.683104</c:v>
                </c:pt>
                <c:pt idx="18">
                  <c:v>92.775524000000004</c:v>
                </c:pt>
                <c:pt idx="19">
                  <c:v>92.856585999999993</c:v>
                </c:pt>
                <c:pt idx="20">
                  <c:v>92.928161000000003</c:v>
                </c:pt>
                <c:pt idx="21">
                  <c:v>93.010678999999996</c:v>
                </c:pt>
                <c:pt idx="22">
                  <c:v>93.094053000000002</c:v>
                </c:pt>
                <c:pt idx="23">
                  <c:v>93.178383999999994</c:v>
                </c:pt>
                <c:pt idx="24">
                  <c:v>93.257270000000005</c:v>
                </c:pt>
                <c:pt idx="25">
                  <c:v>93.328745999999995</c:v>
                </c:pt>
                <c:pt idx="26">
                  <c:v>93.409368000000001</c:v>
                </c:pt>
                <c:pt idx="27">
                  <c:v>93.497315</c:v>
                </c:pt>
                <c:pt idx="28">
                  <c:v>93.574332999999996</c:v>
                </c:pt>
                <c:pt idx="29">
                  <c:v>93.635953999999998</c:v>
                </c:pt>
                <c:pt idx="30">
                  <c:v>93.719781999999995</c:v>
                </c:pt>
                <c:pt idx="31">
                  <c:v>93.800996999999995</c:v>
                </c:pt>
                <c:pt idx="32">
                  <c:v>93.879878000000005</c:v>
                </c:pt>
                <c:pt idx="33">
                  <c:v>93.949168999999998</c:v>
                </c:pt>
                <c:pt idx="34">
                  <c:v>94.021865000000005</c:v>
                </c:pt>
                <c:pt idx="35">
                  <c:v>94.096449000000007</c:v>
                </c:pt>
                <c:pt idx="36">
                  <c:v>94.163499000000002</c:v>
                </c:pt>
                <c:pt idx="37">
                  <c:v>94.232641000000001</c:v>
                </c:pt>
                <c:pt idx="38">
                  <c:v>94.300751000000005</c:v>
                </c:pt>
                <c:pt idx="39">
                  <c:v>94.373926999999995</c:v>
                </c:pt>
                <c:pt idx="40">
                  <c:v>94.437713000000002</c:v>
                </c:pt>
                <c:pt idx="41">
                  <c:v>94.510401000000002</c:v>
                </c:pt>
                <c:pt idx="42">
                  <c:v>94.570623999999995</c:v>
                </c:pt>
                <c:pt idx="43">
                  <c:v>94.637538000000006</c:v>
                </c:pt>
                <c:pt idx="44">
                  <c:v>94.704301999999998</c:v>
                </c:pt>
                <c:pt idx="45">
                  <c:v>94.783719000000005</c:v>
                </c:pt>
                <c:pt idx="46">
                  <c:v>94.857022999999998</c:v>
                </c:pt>
                <c:pt idx="47">
                  <c:v>94.928134999999997</c:v>
                </c:pt>
                <c:pt idx="48">
                  <c:v>95.006773999999993</c:v>
                </c:pt>
                <c:pt idx="49">
                  <c:v>95.082577000000001</c:v>
                </c:pt>
                <c:pt idx="50">
                  <c:v>95.156514999999999</c:v>
                </c:pt>
                <c:pt idx="51">
                  <c:v>95.230166999999994</c:v>
                </c:pt>
                <c:pt idx="52">
                  <c:v>95.306894999999997</c:v>
                </c:pt>
                <c:pt idx="53">
                  <c:v>95.380927999999997</c:v>
                </c:pt>
                <c:pt idx="54">
                  <c:v>95.456489000000005</c:v>
                </c:pt>
                <c:pt idx="55">
                  <c:v>95.531688000000003</c:v>
                </c:pt>
                <c:pt idx="56">
                  <c:v>95.619333999999995</c:v>
                </c:pt>
                <c:pt idx="57">
                  <c:v>95.686660000000003</c:v>
                </c:pt>
                <c:pt idx="58">
                  <c:v>95.769115999999997</c:v>
                </c:pt>
                <c:pt idx="59">
                  <c:v>95.853048999999999</c:v>
                </c:pt>
                <c:pt idx="60">
                  <c:v>95.930239</c:v>
                </c:pt>
                <c:pt idx="61">
                  <c:v>96.010717</c:v>
                </c:pt>
                <c:pt idx="62">
                  <c:v>96.113836000000006</c:v>
                </c:pt>
                <c:pt idx="63">
                  <c:v>96.204220000000007</c:v>
                </c:pt>
                <c:pt idx="64">
                  <c:v>96.298766000000001</c:v>
                </c:pt>
                <c:pt idx="65">
                  <c:v>96.405687999999998</c:v>
                </c:pt>
                <c:pt idx="66">
                  <c:v>96.520021999999997</c:v>
                </c:pt>
                <c:pt idx="67">
                  <c:v>96.620896000000002</c:v>
                </c:pt>
                <c:pt idx="68">
                  <c:v>96.740930000000006</c:v>
                </c:pt>
                <c:pt idx="69">
                  <c:v>96.849628999999993</c:v>
                </c:pt>
                <c:pt idx="70">
                  <c:v>96.992943999999994</c:v>
                </c:pt>
                <c:pt idx="71">
                  <c:v>97.139150999999998</c:v>
                </c:pt>
                <c:pt idx="72">
                  <c:v>97.268940000000001</c:v>
                </c:pt>
                <c:pt idx="73">
                  <c:v>97.411275000000003</c:v>
                </c:pt>
                <c:pt idx="74">
                  <c:v>97.541379000000006</c:v>
                </c:pt>
                <c:pt idx="75">
                  <c:v>97.688978000000006</c:v>
                </c:pt>
                <c:pt idx="76">
                  <c:v>97.843159</c:v>
                </c:pt>
                <c:pt idx="77">
                  <c:v>97.999689000000004</c:v>
                </c:pt>
                <c:pt idx="78">
                  <c:v>98.178656000000004</c:v>
                </c:pt>
                <c:pt idx="79">
                  <c:v>98.356979999999993</c:v>
                </c:pt>
                <c:pt idx="80">
                  <c:v>98.512956000000003</c:v>
                </c:pt>
                <c:pt idx="81">
                  <c:v>98.713721000000007</c:v>
                </c:pt>
                <c:pt idx="82">
                  <c:v>98.912271000000004</c:v>
                </c:pt>
                <c:pt idx="83">
                  <c:v>99.135092</c:v>
                </c:pt>
                <c:pt idx="84">
                  <c:v>99.370130000000003</c:v>
                </c:pt>
                <c:pt idx="85">
                  <c:v>99.679456999999999</c:v>
                </c:pt>
                <c:pt idx="86">
                  <c:v>99.986148</c:v>
                </c:pt>
                <c:pt idx="87">
                  <c:v>100.324</c:v>
                </c:pt>
                <c:pt idx="88">
                  <c:v>100.6748</c:v>
                </c:pt>
                <c:pt idx="89">
                  <c:v>101.0954</c:v>
                </c:pt>
                <c:pt idx="90">
                  <c:v>101.49054</c:v>
                </c:pt>
                <c:pt idx="91">
                  <c:v>102.02500999999999</c:v>
                </c:pt>
                <c:pt idx="92">
                  <c:v>102.56928000000001</c:v>
                </c:pt>
                <c:pt idx="93">
                  <c:v>103.25474</c:v>
                </c:pt>
                <c:pt idx="94">
                  <c:v>104.11518</c:v>
                </c:pt>
                <c:pt idx="95">
                  <c:v>105.12275</c:v>
                </c:pt>
                <c:pt idx="96">
                  <c:v>106.46732</c:v>
                </c:pt>
                <c:pt idx="97">
                  <c:v>107.94244</c:v>
                </c:pt>
                <c:pt idx="98">
                  <c:v>110.07397</c:v>
                </c:pt>
                <c:pt idx="99">
                  <c:v>113.7833</c:v>
                </c:pt>
                <c:pt idx="100">
                  <c:v>123.79098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'3D-UMa (K=M=10)'!$BT$25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(K=M=10)'!$BT$29:$BT$128</c:f>
              <c:numCache>
                <c:formatCode>0.00_ </c:formatCode>
                <c:ptCount val="100"/>
                <c:pt idx="0">
                  <c:v>90.114800000000002</c:v>
                </c:pt>
                <c:pt idx="1">
                  <c:v>90.619399999999999</c:v>
                </c:pt>
                <c:pt idx="2">
                  <c:v>90.956800000000001</c:v>
                </c:pt>
                <c:pt idx="3">
                  <c:v>91.147099999999995</c:v>
                </c:pt>
                <c:pt idx="4">
                  <c:v>91.271000000000001</c:v>
                </c:pt>
                <c:pt idx="5">
                  <c:v>91.414000000000001</c:v>
                </c:pt>
                <c:pt idx="6">
                  <c:v>91.5381</c:v>
                </c:pt>
                <c:pt idx="7">
                  <c:v>91.652900000000002</c:v>
                </c:pt>
                <c:pt idx="8">
                  <c:v>91.763599999999997</c:v>
                </c:pt>
                <c:pt idx="9">
                  <c:v>91.865499999999997</c:v>
                </c:pt>
                <c:pt idx="10">
                  <c:v>91.964200000000005</c:v>
                </c:pt>
                <c:pt idx="11">
                  <c:v>92.070499999999996</c:v>
                </c:pt>
                <c:pt idx="12">
                  <c:v>92.171199999999999</c:v>
                </c:pt>
                <c:pt idx="13">
                  <c:v>92.270399999999995</c:v>
                </c:pt>
                <c:pt idx="14">
                  <c:v>92.363399999999999</c:v>
                </c:pt>
                <c:pt idx="15">
                  <c:v>92.4529</c:v>
                </c:pt>
                <c:pt idx="16">
                  <c:v>92.547300000000007</c:v>
                </c:pt>
                <c:pt idx="17">
                  <c:v>92.6404</c:v>
                </c:pt>
                <c:pt idx="18">
                  <c:v>92.7303</c:v>
                </c:pt>
                <c:pt idx="19">
                  <c:v>92.810900000000004</c:v>
                </c:pt>
                <c:pt idx="20">
                  <c:v>92.889600000000002</c:v>
                </c:pt>
                <c:pt idx="21">
                  <c:v>92.964100000000002</c:v>
                </c:pt>
                <c:pt idx="22">
                  <c:v>93.052099999999996</c:v>
                </c:pt>
                <c:pt idx="23">
                  <c:v>93.1357</c:v>
                </c:pt>
                <c:pt idx="24">
                  <c:v>93.206599999999995</c:v>
                </c:pt>
                <c:pt idx="25">
                  <c:v>93.287199999999999</c:v>
                </c:pt>
                <c:pt idx="26">
                  <c:v>93.367800000000003</c:v>
                </c:pt>
                <c:pt idx="27">
                  <c:v>93.449799999999996</c:v>
                </c:pt>
                <c:pt idx="28">
                  <c:v>93.524500000000003</c:v>
                </c:pt>
                <c:pt idx="29">
                  <c:v>93.596100000000007</c:v>
                </c:pt>
                <c:pt idx="30">
                  <c:v>93.6721</c:v>
                </c:pt>
                <c:pt idx="31">
                  <c:v>93.732500000000002</c:v>
                </c:pt>
                <c:pt idx="32">
                  <c:v>93.803799999999995</c:v>
                </c:pt>
                <c:pt idx="33">
                  <c:v>93.8767</c:v>
                </c:pt>
                <c:pt idx="34">
                  <c:v>93.936300000000003</c:v>
                </c:pt>
                <c:pt idx="35">
                  <c:v>94.002700000000004</c:v>
                </c:pt>
                <c:pt idx="36">
                  <c:v>94.075699999999998</c:v>
                </c:pt>
                <c:pt idx="37">
                  <c:v>94.151499999999999</c:v>
                </c:pt>
                <c:pt idx="38">
                  <c:v>94.230199999999996</c:v>
                </c:pt>
                <c:pt idx="39">
                  <c:v>94.309600000000003</c:v>
                </c:pt>
                <c:pt idx="40">
                  <c:v>94.373800000000003</c:v>
                </c:pt>
                <c:pt idx="41">
                  <c:v>94.441400000000002</c:v>
                </c:pt>
                <c:pt idx="42">
                  <c:v>94.499300000000005</c:v>
                </c:pt>
                <c:pt idx="43">
                  <c:v>94.566000000000003</c:v>
                </c:pt>
                <c:pt idx="44">
                  <c:v>94.633200000000002</c:v>
                </c:pt>
                <c:pt idx="45">
                  <c:v>94.703900000000004</c:v>
                </c:pt>
                <c:pt idx="46">
                  <c:v>94.778199999999998</c:v>
                </c:pt>
                <c:pt idx="47">
                  <c:v>94.842799999999997</c:v>
                </c:pt>
                <c:pt idx="48">
                  <c:v>94.909700000000001</c:v>
                </c:pt>
                <c:pt idx="49">
                  <c:v>94.979900000000001</c:v>
                </c:pt>
                <c:pt idx="50">
                  <c:v>95.056899999999999</c:v>
                </c:pt>
                <c:pt idx="51">
                  <c:v>95.134500000000003</c:v>
                </c:pt>
                <c:pt idx="52">
                  <c:v>95.224599999999995</c:v>
                </c:pt>
                <c:pt idx="53">
                  <c:v>95.308300000000003</c:v>
                </c:pt>
                <c:pt idx="54">
                  <c:v>95.3977</c:v>
                </c:pt>
                <c:pt idx="55">
                  <c:v>95.476200000000006</c:v>
                </c:pt>
                <c:pt idx="56">
                  <c:v>95.557000000000002</c:v>
                </c:pt>
                <c:pt idx="57">
                  <c:v>95.637600000000006</c:v>
                </c:pt>
                <c:pt idx="58">
                  <c:v>95.714299999999994</c:v>
                </c:pt>
                <c:pt idx="59">
                  <c:v>95.801299999999998</c:v>
                </c:pt>
                <c:pt idx="60">
                  <c:v>95.885300000000001</c:v>
                </c:pt>
                <c:pt idx="61">
                  <c:v>95.984700000000004</c:v>
                </c:pt>
                <c:pt idx="62">
                  <c:v>96.081299999999999</c:v>
                </c:pt>
                <c:pt idx="63">
                  <c:v>96.191400000000002</c:v>
                </c:pt>
                <c:pt idx="64">
                  <c:v>96.285200000000003</c:v>
                </c:pt>
                <c:pt idx="65">
                  <c:v>96.378699999999995</c:v>
                </c:pt>
                <c:pt idx="66">
                  <c:v>96.473299999999995</c:v>
                </c:pt>
                <c:pt idx="67">
                  <c:v>96.593500000000006</c:v>
                </c:pt>
                <c:pt idx="68">
                  <c:v>96.695300000000003</c:v>
                </c:pt>
                <c:pt idx="69">
                  <c:v>96.825900000000004</c:v>
                </c:pt>
                <c:pt idx="70">
                  <c:v>96.955699999999993</c:v>
                </c:pt>
                <c:pt idx="71">
                  <c:v>97.103200000000001</c:v>
                </c:pt>
                <c:pt idx="72">
                  <c:v>97.220399999999998</c:v>
                </c:pt>
                <c:pt idx="73">
                  <c:v>97.366299999999995</c:v>
                </c:pt>
                <c:pt idx="74">
                  <c:v>97.512100000000004</c:v>
                </c:pt>
                <c:pt idx="75">
                  <c:v>97.658600000000007</c:v>
                </c:pt>
                <c:pt idx="76">
                  <c:v>97.816800000000001</c:v>
                </c:pt>
                <c:pt idx="77">
                  <c:v>97.977099999999993</c:v>
                </c:pt>
                <c:pt idx="78">
                  <c:v>98.141800000000003</c:v>
                </c:pt>
                <c:pt idx="79">
                  <c:v>98.304500000000004</c:v>
                </c:pt>
                <c:pt idx="80">
                  <c:v>98.495199999999997</c:v>
                </c:pt>
                <c:pt idx="81">
                  <c:v>98.697999999999993</c:v>
                </c:pt>
                <c:pt idx="82">
                  <c:v>98.903099999999995</c:v>
                </c:pt>
                <c:pt idx="83">
                  <c:v>99.124399999999994</c:v>
                </c:pt>
                <c:pt idx="84">
                  <c:v>99.369200000000006</c:v>
                </c:pt>
                <c:pt idx="85">
                  <c:v>99.628399999999999</c:v>
                </c:pt>
                <c:pt idx="86">
                  <c:v>99.984800000000007</c:v>
                </c:pt>
                <c:pt idx="87">
                  <c:v>100.3331</c:v>
                </c:pt>
                <c:pt idx="88">
                  <c:v>100.80549999999999</c:v>
                </c:pt>
                <c:pt idx="89">
                  <c:v>101.25700000000001</c:v>
                </c:pt>
                <c:pt idx="90">
                  <c:v>101.74039999999999</c:v>
                </c:pt>
                <c:pt idx="91">
                  <c:v>102.3339</c:v>
                </c:pt>
                <c:pt idx="92">
                  <c:v>102.95480000000001</c:v>
                </c:pt>
                <c:pt idx="93">
                  <c:v>103.7585</c:v>
                </c:pt>
                <c:pt idx="94">
                  <c:v>104.55710000000001</c:v>
                </c:pt>
                <c:pt idx="95">
                  <c:v>105.48480000000001</c:v>
                </c:pt>
                <c:pt idx="96">
                  <c:v>106.7231</c:v>
                </c:pt>
                <c:pt idx="97">
                  <c:v>108.49250000000001</c:v>
                </c:pt>
                <c:pt idx="98">
                  <c:v>110.75830000000001</c:v>
                </c:pt>
                <c:pt idx="99">
                  <c:v>115.09820000000001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'3D-UMa (K=M=10)'!$BU$25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(K=M=10)'!$BU$29:$BU$129</c:f>
              <c:numCache>
                <c:formatCode>0.00_ </c:formatCode>
                <c:ptCount val="101"/>
                <c:pt idx="0">
                  <c:v>90.114500000000007</c:v>
                </c:pt>
                <c:pt idx="1">
                  <c:v>90.627899999999997</c:v>
                </c:pt>
                <c:pt idx="2">
                  <c:v>90.945800000000006</c:v>
                </c:pt>
                <c:pt idx="3">
                  <c:v>91.114000000000004</c:v>
                </c:pt>
                <c:pt idx="4">
                  <c:v>91.253399999999999</c:v>
                </c:pt>
                <c:pt idx="5">
                  <c:v>91.411100000000005</c:v>
                </c:pt>
                <c:pt idx="6">
                  <c:v>91.528499999999994</c:v>
                </c:pt>
                <c:pt idx="7">
                  <c:v>91.688900000000004</c:v>
                </c:pt>
                <c:pt idx="8">
                  <c:v>91.810900000000004</c:v>
                </c:pt>
                <c:pt idx="9">
                  <c:v>91.9435</c:v>
                </c:pt>
                <c:pt idx="10">
                  <c:v>92.042500000000004</c:v>
                </c:pt>
                <c:pt idx="11">
                  <c:v>92.141999999999996</c:v>
                </c:pt>
                <c:pt idx="12">
                  <c:v>92.234999999999999</c:v>
                </c:pt>
                <c:pt idx="13">
                  <c:v>92.337299999999999</c:v>
                </c:pt>
                <c:pt idx="14">
                  <c:v>92.428899999999999</c:v>
                </c:pt>
                <c:pt idx="15">
                  <c:v>92.514799999999994</c:v>
                </c:pt>
                <c:pt idx="16">
                  <c:v>92.585599999999999</c:v>
                </c:pt>
                <c:pt idx="17">
                  <c:v>92.672799999999995</c:v>
                </c:pt>
                <c:pt idx="18">
                  <c:v>92.758600000000001</c:v>
                </c:pt>
                <c:pt idx="19">
                  <c:v>92.841200000000001</c:v>
                </c:pt>
                <c:pt idx="20">
                  <c:v>92.942899999999995</c:v>
                </c:pt>
                <c:pt idx="21">
                  <c:v>93.015900000000002</c:v>
                </c:pt>
                <c:pt idx="22">
                  <c:v>93.0929</c:v>
                </c:pt>
                <c:pt idx="23">
                  <c:v>93.158699999999996</c:v>
                </c:pt>
                <c:pt idx="24">
                  <c:v>93.230199999999996</c:v>
                </c:pt>
                <c:pt idx="25">
                  <c:v>93.312899999999999</c:v>
                </c:pt>
                <c:pt idx="26">
                  <c:v>93.390799999999999</c:v>
                </c:pt>
                <c:pt idx="27">
                  <c:v>93.457099999999997</c:v>
                </c:pt>
                <c:pt idx="28">
                  <c:v>93.527299999999997</c:v>
                </c:pt>
                <c:pt idx="29">
                  <c:v>93.595600000000005</c:v>
                </c:pt>
                <c:pt idx="30">
                  <c:v>93.671099999999996</c:v>
                </c:pt>
                <c:pt idx="31">
                  <c:v>93.737499999999997</c:v>
                </c:pt>
                <c:pt idx="32">
                  <c:v>93.798699999999997</c:v>
                </c:pt>
                <c:pt idx="33">
                  <c:v>93.8613</c:v>
                </c:pt>
                <c:pt idx="34">
                  <c:v>93.932100000000005</c:v>
                </c:pt>
                <c:pt idx="35">
                  <c:v>93.992900000000006</c:v>
                </c:pt>
                <c:pt idx="36">
                  <c:v>94.054100000000005</c:v>
                </c:pt>
                <c:pt idx="37">
                  <c:v>94.133099999999999</c:v>
                </c:pt>
                <c:pt idx="38">
                  <c:v>94.200800000000001</c:v>
                </c:pt>
                <c:pt idx="39">
                  <c:v>94.274199999999993</c:v>
                </c:pt>
                <c:pt idx="40">
                  <c:v>94.330100000000002</c:v>
                </c:pt>
                <c:pt idx="41">
                  <c:v>94.391000000000005</c:v>
                </c:pt>
                <c:pt idx="42">
                  <c:v>94.4512</c:v>
                </c:pt>
                <c:pt idx="43">
                  <c:v>94.514099999999999</c:v>
                </c:pt>
                <c:pt idx="44">
                  <c:v>94.581900000000005</c:v>
                </c:pt>
                <c:pt idx="45">
                  <c:v>94.644599999999997</c:v>
                </c:pt>
                <c:pt idx="46">
                  <c:v>94.713200000000001</c:v>
                </c:pt>
                <c:pt idx="47">
                  <c:v>94.781000000000006</c:v>
                </c:pt>
                <c:pt idx="48">
                  <c:v>94.865499999999997</c:v>
                </c:pt>
                <c:pt idx="49">
                  <c:v>94.947000000000003</c:v>
                </c:pt>
                <c:pt idx="50">
                  <c:v>95.012799999999999</c:v>
                </c:pt>
                <c:pt idx="51">
                  <c:v>95.081800000000001</c:v>
                </c:pt>
                <c:pt idx="52">
                  <c:v>95.147300000000001</c:v>
                </c:pt>
                <c:pt idx="53">
                  <c:v>95.226500000000001</c:v>
                </c:pt>
                <c:pt idx="54">
                  <c:v>95.293199999999999</c:v>
                </c:pt>
                <c:pt idx="55">
                  <c:v>95.358800000000002</c:v>
                </c:pt>
                <c:pt idx="56">
                  <c:v>95.439499999999995</c:v>
                </c:pt>
                <c:pt idx="57">
                  <c:v>95.503699999999995</c:v>
                </c:pt>
                <c:pt idx="58">
                  <c:v>95.576099999999997</c:v>
                </c:pt>
                <c:pt idx="59">
                  <c:v>95.657399999999996</c:v>
                </c:pt>
                <c:pt idx="60">
                  <c:v>95.734899999999996</c:v>
                </c:pt>
                <c:pt idx="61">
                  <c:v>95.839299999999994</c:v>
                </c:pt>
                <c:pt idx="62">
                  <c:v>95.922899999999998</c:v>
                </c:pt>
                <c:pt idx="63">
                  <c:v>96.010999999999996</c:v>
                </c:pt>
                <c:pt idx="64">
                  <c:v>96.115600000000001</c:v>
                </c:pt>
                <c:pt idx="65">
                  <c:v>96.231200000000001</c:v>
                </c:pt>
                <c:pt idx="66">
                  <c:v>96.327200000000005</c:v>
                </c:pt>
                <c:pt idx="67">
                  <c:v>96.434799999999996</c:v>
                </c:pt>
                <c:pt idx="68">
                  <c:v>96.544399999999996</c:v>
                </c:pt>
                <c:pt idx="69">
                  <c:v>96.665199999999999</c:v>
                </c:pt>
                <c:pt idx="70">
                  <c:v>96.772099999999995</c:v>
                </c:pt>
                <c:pt idx="71">
                  <c:v>96.886399999999995</c:v>
                </c:pt>
                <c:pt idx="72">
                  <c:v>97.026399999999995</c:v>
                </c:pt>
                <c:pt idx="73">
                  <c:v>97.168599999999998</c:v>
                </c:pt>
                <c:pt idx="74">
                  <c:v>97.284300000000002</c:v>
                </c:pt>
                <c:pt idx="75">
                  <c:v>97.4405</c:v>
                </c:pt>
                <c:pt idx="76">
                  <c:v>97.631</c:v>
                </c:pt>
                <c:pt idx="77">
                  <c:v>97.808599999999998</c:v>
                </c:pt>
                <c:pt idx="78">
                  <c:v>97.971999999999994</c:v>
                </c:pt>
                <c:pt idx="79">
                  <c:v>98.180099999999996</c:v>
                </c:pt>
                <c:pt idx="80">
                  <c:v>98.360500000000002</c:v>
                </c:pt>
                <c:pt idx="81">
                  <c:v>98.528800000000004</c:v>
                </c:pt>
                <c:pt idx="82">
                  <c:v>98.737899999999996</c:v>
                </c:pt>
                <c:pt idx="83">
                  <c:v>98.967500000000001</c:v>
                </c:pt>
                <c:pt idx="84">
                  <c:v>99.226399999999998</c:v>
                </c:pt>
                <c:pt idx="85">
                  <c:v>99.480500000000006</c:v>
                </c:pt>
                <c:pt idx="86">
                  <c:v>99.765900000000002</c:v>
                </c:pt>
                <c:pt idx="87">
                  <c:v>100.123</c:v>
                </c:pt>
                <c:pt idx="88">
                  <c:v>100.47799999999999</c:v>
                </c:pt>
                <c:pt idx="89">
                  <c:v>100.81</c:v>
                </c:pt>
                <c:pt idx="90">
                  <c:v>101.182</c:v>
                </c:pt>
                <c:pt idx="91">
                  <c:v>101.64100000000001</c:v>
                </c:pt>
                <c:pt idx="92">
                  <c:v>102.157</c:v>
                </c:pt>
                <c:pt idx="93">
                  <c:v>102.669</c:v>
                </c:pt>
                <c:pt idx="94">
                  <c:v>103.45399999999999</c:v>
                </c:pt>
                <c:pt idx="95">
                  <c:v>104.172</c:v>
                </c:pt>
                <c:pt idx="96">
                  <c:v>105.27200000000001</c:v>
                </c:pt>
                <c:pt idx="97">
                  <c:v>106.655</c:v>
                </c:pt>
                <c:pt idx="98">
                  <c:v>108.65300000000001</c:v>
                </c:pt>
                <c:pt idx="99">
                  <c:v>112.05200000000001</c:v>
                </c:pt>
                <c:pt idx="100">
                  <c:v>122.878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'3D-UMa (K=M=10)'!$BV$25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'3D-UMa (K=M=10)'!$BV$29:$BV$129</c:f>
              <c:numCache>
                <c:formatCode>0.00_ </c:formatCode>
                <c:ptCount val="101"/>
                <c:pt idx="0">
                  <c:v>90.109072440224594</c:v>
                </c:pt>
                <c:pt idx="1">
                  <c:v>90.684895024331098</c:v>
                </c:pt>
                <c:pt idx="2">
                  <c:v>90.9793953310283</c:v>
                </c:pt>
                <c:pt idx="3">
                  <c:v>91.161739149328696</c:v>
                </c:pt>
                <c:pt idx="4">
                  <c:v>91.3174404301555</c:v>
                </c:pt>
                <c:pt idx="5">
                  <c:v>91.453231427601494</c:v>
                </c:pt>
                <c:pt idx="6">
                  <c:v>91.583006368198596</c:v>
                </c:pt>
                <c:pt idx="7">
                  <c:v>91.700176237302898</c:v>
                </c:pt>
                <c:pt idx="8">
                  <c:v>91.816343430265704</c:v>
                </c:pt>
                <c:pt idx="9">
                  <c:v>91.919700923951595</c:v>
                </c:pt>
                <c:pt idx="10">
                  <c:v>92.025473025488395</c:v>
                </c:pt>
                <c:pt idx="11">
                  <c:v>92.132759372626595</c:v>
                </c:pt>
                <c:pt idx="12">
                  <c:v>92.231717368957106</c:v>
                </c:pt>
                <c:pt idx="13">
                  <c:v>92.325368684756398</c:v>
                </c:pt>
                <c:pt idx="14">
                  <c:v>92.415227565626097</c:v>
                </c:pt>
                <c:pt idx="15">
                  <c:v>92.5037495449739</c:v>
                </c:pt>
                <c:pt idx="16">
                  <c:v>92.596445931114602</c:v>
                </c:pt>
                <c:pt idx="17">
                  <c:v>92.687859983142502</c:v>
                </c:pt>
                <c:pt idx="18">
                  <c:v>92.772409455110704</c:v>
                </c:pt>
                <c:pt idx="19">
                  <c:v>92.855586556741002</c:v>
                </c:pt>
                <c:pt idx="20">
                  <c:v>92.935950708434206</c:v>
                </c:pt>
                <c:pt idx="21">
                  <c:v>93.016661363175004</c:v>
                </c:pt>
                <c:pt idx="22">
                  <c:v>93.096760862934303</c:v>
                </c:pt>
                <c:pt idx="23">
                  <c:v>93.173250728584193</c:v>
                </c:pt>
                <c:pt idx="24">
                  <c:v>93.251745946517104</c:v>
                </c:pt>
                <c:pt idx="25">
                  <c:v>93.330941446199702</c:v>
                </c:pt>
                <c:pt idx="26">
                  <c:v>93.410168776870805</c:v>
                </c:pt>
                <c:pt idx="27">
                  <c:v>93.483602867613399</c:v>
                </c:pt>
                <c:pt idx="28">
                  <c:v>93.557050600208299</c:v>
                </c:pt>
                <c:pt idx="29">
                  <c:v>93.6282938094771</c:v>
                </c:pt>
                <c:pt idx="30">
                  <c:v>93.699455167632394</c:v>
                </c:pt>
                <c:pt idx="31">
                  <c:v>93.775265669039499</c:v>
                </c:pt>
                <c:pt idx="32">
                  <c:v>93.848004025316598</c:v>
                </c:pt>
                <c:pt idx="33">
                  <c:v>93.918095862254305</c:v>
                </c:pt>
                <c:pt idx="34">
                  <c:v>93.987169107556198</c:v>
                </c:pt>
                <c:pt idx="35">
                  <c:v>94.060025693219501</c:v>
                </c:pt>
                <c:pt idx="36">
                  <c:v>94.130663204247796</c:v>
                </c:pt>
                <c:pt idx="37">
                  <c:v>94.199290815709105</c:v>
                </c:pt>
                <c:pt idx="38">
                  <c:v>94.269462230118293</c:v>
                </c:pt>
                <c:pt idx="39">
                  <c:v>94.337246320381098</c:v>
                </c:pt>
                <c:pt idx="40">
                  <c:v>94.4072381170688</c:v>
                </c:pt>
                <c:pt idx="41">
                  <c:v>94.478292324675394</c:v>
                </c:pt>
                <c:pt idx="42">
                  <c:v>94.543383802673702</c:v>
                </c:pt>
                <c:pt idx="43">
                  <c:v>94.612592329677199</c:v>
                </c:pt>
                <c:pt idx="44">
                  <c:v>94.681504828486595</c:v>
                </c:pt>
                <c:pt idx="45">
                  <c:v>94.754868891054201</c:v>
                </c:pt>
                <c:pt idx="46">
                  <c:v>94.823287327447403</c:v>
                </c:pt>
                <c:pt idx="47">
                  <c:v>94.888277111638004</c:v>
                </c:pt>
                <c:pt idx="48">
                  <c:v>94.9567251053777</c:v>
                </c:pt>
                <c:pt idx="49">
                  <c:v>95.027413773351896</c:v>
                </c:pt>
                <c:pt idx="50">
                  <c:v>95.0971475116677</c:v>
                </c:pt>
                <c:pt idx="51">
                  <c:v>95.172873433590794</c:v>
                </c:pt>
                <c:pt idx="52">
                  <c:v>95.250477383842394</c:v>
                </c:pt>
                <c:pt idx="53">
                  <c:v>95.319632480257894</c:v>
                </c:pt>
                <c:pt idx="54">
                  <c:v>95.395945001828395</c:v>
                </c:pt>
                <c:pt idx="55">
                  <c:v>95.469837458807106</c:v>
                </c:pt>
                <c:pt idx="56">
                  <c:v>95.541940104768599</c:v>
                </c:pt>
                <c:pt idx="57">
                  <c:v>95.617870654475695</c:v>
                </c:pt>
                <c:pt idx="58">
                  <c:v>95.699012391748099</c:v>
                </c:pt>
                <c:pt idx="59">
                  <c:v>95.779062780839197</c:v>
                </c:pt>
                <c:pt idx="60">
                  <c:v>95.864337999347796</c:v>
                </c:pt>
                <c:pt idx="61">
                  <c:v>95.949387507209906</c:v>
                </c:pt>
                <c:pt idx="62">
                  <c:v>96.035633281498804</c:v>
                </c:pt>
                <c:pt idx="63">
                  <c:v>96.124392629075899</c:v>
                </c:pt>
                <c:pt idx="64">
                  <c:v>96.213508028997197</c:v>
                </c:pt>
                <c:pt idx="65">
                  <c:v>96.310767614720604</c:v>
                </c:pt>
                <c:pt idx="66">
                  <c:v>96.412590400026701</c:v>
                </c:pt>
                <c:pt idx="67">
                  <c:v>96.5232633369897</c:v>
                </c:pt>
                <c:pt idx="68">
                  <c:v>96.629332148813305</c:v>
                </c:pt>
                <c:pt idx="69">
                  <c:v>96.7427777922492</c:v>
                </c:pt>
                <c:pt idx="70">
                  <c:v>96.854982027128997</c:v>
                </c:pt>
                <c:pt idx="71">
                  <c:v>96.978492629166098</c:v>
                </c:pt>
                <c:pt idx="72">
                  <c:v>97.097209484317204</c:v>
                </c:pt>
                <c:pt idx="73">
                  <c:v>97.225093664190396</c:v>
                </c:pt>
                <c:pt idx="74">
                  <c:v>97.359423619258806</c:v>
                </c:pt>
                <c:pt idx="75">
                  <c:v>97.500323490378094</c:v>
                </c:pt>
                <c:pt idx="76">
                  <c:v>97.642608009502197</c:v>
                </c:pt>
                <c:pt idx="77">
                  <c:v>97.794919290041193</c:v>
                </c:pt>
                <c:pt idx="78">
                  <c:v>97.956015923438798</c:v>
                </c:pt>
                <c:pt idx="79">
                  <c:v>98.124942980036494</c:v>
                </c:pt>
                <c:pt idx="80">
                  <c:v>98.308671446341805</c:v>
                </c:pt>
                <c:pt idx="81">
                  <c:v>98.506532871593606</c:v>
                </c:pt>
                <c:pt idx="82">
                  <c:v>98.714325565294402</c:v>
                </c:pt>
                <c:pt idx="83">
                  <c:v>98.937779105395407</c:v>
                </c:pt>
                <c:pt idx="84">
                  <c:v>99.174219688852702</c:v>
                </c:pt>
                <c:pt idx="85">
                  <c:v>99.433005626320195</c:v>
                </c:pt>
                <c:pt idx="86">
                  <c:v>99.715855791183102</c:v>
                </c:pt>
                <c:pt idx="87">
                  <c:v>100.023247648271</c:v>
                </c:pt>
                <c:pt idx="88">
                  <c:v>100.362152184091</c:v>
                </c:pt>
                <c:pt idx="89">
                  <c:v>100.722542637228</c:v>
                </c:pt>
                <c:pt idx="90">
                  <c:v>101.136791123108</c:v>
                </c:pt>
                <c:pt idx="91">
                  <c:v>101.602319331651</c:v>
                </c:pt>
                <c:pt idx="92">
                  <c:v>102.113684163806</c:v>
                </c:pt>
                <c:pt idx="93">
                  <c:v>102.71299801751201</c:v>
                </c:pt>
                <c:pt idx="94">
                  <c:v>103.505398648178</c:v>
                </c:pt>
                <c:pt idx="95">
                  <c:v>104.30352885679601</c:v>
                </c:pt>
                <c:pt idx="96">
                  <c:v>105.31651823858699</c:v>
                </c:pt>
                <c:pt idx="97">
                  <c:v>106.632029336207</c:v>
                </c:pt>
                <c:pt idx="98">
                  <c:v>108.393301598439</c:v>
                </c:pt>
                <c:pt idx="99">
                  <c:v>111.52680778001</c:v>
                </c:pt>
                <c:pt idx="100">
                  <c:v>123.735392478657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'3D-UMa (K=M=10)'!$BW$25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'3D-UMa (K=M=10)'!$BW$29:$BW$129</c:f>
              <c:numCache>
                <c:formatCode>0.00_ </c:formatCode>
                <c:ptCount val="101"/>
                <c:pt idx="0">
                  <c:v>90.119006887962101</c:v>
                </c:pt>
                <c:pt idx="1">
                  <c:v>90.690003095861911</c:v>
                </c:pt>
                <c:pt idx="2">
                  <c:v>90.962413307957334</c:v>
                </c:pt>
                <c:pt idx="3">
                  <c:v>91.158475458294291</c:v>
                </c:pt>
                <c:pt idx="4">
                  <c:v>91.320817388314524</c:v>
                </c:pt>
                <c:pt idx="5">
                  <c:v>91.449350466280762</c:v>
                </c:pt>
                <c:pt idx="6">
                  <c:v>91.575562061521197</c:v>
                </c:pt>
                <c:pt idx="7">
                  <c:v>91.694578932917466</c:v>
                </c:pt>
                <c:pt idx="8">
                  <c:v>91.79269711180325</c:v>
                </c:pt>
                <c:pt idx="9">
                  <c:v>91.892955217827563</c:v>
                </c:pt>
                <c:pt idx="10">
                  <c:v>91.993903917061786</c:v>
                </c:pt>
                <c:pt idx="11">
                  <c:v>92.091367602772536</c:v>
                </c:pt>
                <c:pt idx="12">
                  <c:v>92.192777322696955</c:v>
                </c:pt>
                <c:pt idx="13">
                  <c:v>92.2836507789943</c:v>
                </c:pt>
                <c:pt idx="14">
                  <c:v>92.380711366929688</c:v>
                </c:pt>
                <c:pt idx="15">
                  <c:v>92.47045251985422</c:v>
                </c:pt>
                <c:pt idx="16">
                  <c:v>92.563516168744343</c:v>
                </c:pt>
                <c:pt idx="17">
                  <c:v>92.643826656910221</c:v>
                </c:pt>
                <c:pt idx="18">
                  <c:v>92.73049475864309</c:v>
                </c:pt>
                <c:pt idx="19">
                  <c:v>92.810605867642423</c:v>
                </c:pt>
                <c:pt idx="20">
                  <c:v>92.901390990928675</c:v>
                </c:pt>
                <c:pt idx="21">
                  <c:v>92.981470797543835</c:v>
                </c:pt>
                <c:pt idx="22">
                  <c:v>93.056526499576037</c:v>
                </c:pt>
                <c:pt idx="23">
                  <c:v>93.13444922798746</c:v>
                </c:pt>
                <c:pt idx="24">
                  <c:v>93.209096620681095</c:v>
                </c:pt>
                <c:pt idx="25">
                  <c:v>93.281899206955842</c:v>
                </c:pt>
                <c:pt idx="26">
                  <c:v>93.363998759846297</c:v>
                </c:pt>
                <c:pt idx="27">
                  <c:v>93.437816488126643</c:v>
                </c:pt>
                <c:pt idx="28">
                  <c:v>93.513488643539603</c:v>
                </c:pt>
                <c:pt idx="29">
                  <c:v>93.586519637076833</c:v>
                </c:pt>
                <c:pt idx="30">
                  <c:v>93.662421049286522</c:v>
                </c:pt>
                <c:pt idx="31">
                  <c:v>93.74146402119797</c:v>
                </c:pt>
                <c:pt idx="32">
                  <c:v>93.809845669561525</c:v>
                </c:pt>
                <c:pt idx="33">
                  <c:v>93.881731534047631</c:v>
                </c:pt>
                <c:pt idx="34">
                  <c:v>93.948590734430283</c:v>
                </c:pt>
                <c:pt idx="35">
                  <c:v>94.022518191228158</c:v>
                </c:pt>
                <c:pt idx="36">
                  <c:v>94.096069865465495</c:v>
                </c:pt>
                <c:pt idx="37">
                  <c:v>94.169005584867776</c:v>
                </c:pt>
                <c:pt idx="38">
                  <c:v>94.242433411680011</c:v>
                </c:pt>
                <c:pt idx="39">
                  <c:v>94.317169010176826</c:v>
                </c:pt>
                <c:pt idx="40">
                  <c:v>94.385946801942467</c:v>
                </c:pt>
                <c:pt idx="41">
                  <c:v>94.451929194739009</c:v>
                </c:pt>
                <c:pt idx="42">
                  <c:v>94.527717296839214</c:v>
                </c:pt>
                <c:pt idx="43">
                  <c:v>94.594595802411789</c:v>
                </c:pt>
                <c:pt idx="44">
                  <c:v>94.668062539002904</c:v>
                </c:pt>
                <c:pt idx="45">
                  <c:v>94.739228377911601</c:v>
                </c:pt>
                <c:pt idx="46">
                  <c:v>94.813551302586816</c:v>
                </c:pt>
                <c:pt idx="47">
                  <c:v>94.882765136236301</c:v>
                </c:pt>
                <c:pt idx="48">
                  <c:v>94.952750733849001</c:v>
                </c:pt>
                <c:pt idx="49">
                  <c:v>95.029878140368197</c:v>
                </c:pt>
                <c:pt idx="50">
                  <c:v>95.105352509613709</c:v>
                </c:pt>
                <c:pt idx="51">
                  <c:v>95.183556423074606</c:v>
                </c:pt>
                <c:pt idx="52">
                  <c:v>95.250797930661363</c:v>
                </c:pt>
                <c:pt idx="53">
                  <c:v>95.330633440644377</c:v>
                </c:pt>
                <c:pt idx="54">
                  <c:v>95.404271437974245</c:v>
                </c:pt>
                <c:pt idx="55">
                  <c:v>95.485036766779103</c:v>
                </c:pt>
                <c:pt idx="56">
                  <c:v>95.564478321470887</c:v>
                </c:pt>
                <c:pt idx="57">
                  <c:v>95.651468035076576</c:v>
                </c:pt>
                <c:pt idx="58">
                  <c:v>95.726885020428256</c:v>
                </c:pt>
                <c:pt idx="59">
                  <c:v>95.814257324275715</c:v>
                </c:pt>
                <c:pt idx="60">
                  <c:v>95.900880653207821</c:v>
                </c:pt>
                <c:pt idx="61">
                  <c:v>95.989778383808812</c:v>
                </c:pt>
                <c:pt idx="62">
                  <c:v>96.08158487817542</c:v>
                </c:pt>
                <c:pt idx="63">
                  <c:v>96.178682472648831</c:v>
                </c:pt>
                <c:pt idx="64">
                  <c:v>96.268357164333892</c:v>
                </c:pt>
                <c:pt idx="65">
                  <c:v>96.36226096256479</c:v>
                </c:pt>
                <c:pt idx="66">
                  <c:v>96.469420605632436</c:v>
                </c:pt>
                <c:pt idx="67">
                  <c:v>96.575774154659626</c:v>
                </c:pt>
                <c:pt idx="68">
                  <c:v>96.681517285840286</c:v>
                </c:pt>
                <c:pt idx="69">
                  <c:v>96.808984964111161</c:v>
                </c:pt>
                <c:pt idx="70">
                  <c:v>96.922171931521817</c:v>
                </c:pt>
                <c:pt idx="71">
                  <c:v>97.048090364121137</c:v>
                </c:pt>
                <c:pt idx="72">
                  <c:v>97.185070090570818</c:v>
                </c:pt>
                <c:pt idx="73">
                  <c:v>97.325780651061891</c:v>
                </c:pt>
                <c:pt idx="74">
                  <c:v>97.46014203109246</c:v>
                </c:pt>
                <c:pt idx="75">
                  <c:v>97.604276690521104</c:v>
                </c:pt>
                <c:pt idx="76">
                  <c:v>97.75869035003862</c:v>
                </c:pt>
                <c:pt idx="77">
                  <c:v>97.919338690865587</c:v>
                </c:pt>
                <c:pt idx="78">
                  <c:v>98.082060216459553</c:v>
                </c:pt>
                <c:pt idx="79">
                  <c:v>98.276331390839957</c:v>
                </c:pt>
                <c:pt idx="80">
                  <c:v>98.460729263418216</c:v>
                </c:pt>
                <c:pt idx="81">
                  <c:v>98.666614737087443</c:v>
                </c:pt>
                <c:pt idx="82">
                  <c:v>98.882763842571649</c:v>
                </c:pt>
                <c:pt idx="83">
                  <c:v>99.132593688324619</c:v>
                </c:pt>
                <c:pt idx="84">
                  <c:v>99.41755949139008</c:v>
                </c:pt>
                <c:pt idx="85">
                  <c:v>99.692946078590907</c:v>
                </c:pt>
                <c:pt idx="86">
                  <c:v>99.991283337793462</c:v>
                </c:pt>
                <c:pt idx="87">
                  <c:v>100.32849628479735</c:v>
                </c:pt>
                <c:pt idx="88">
                  <c:v>100.71835966074197</c:v>
                </c:pt>
                <c:pt idx="89">
                  <c:v>101.1226509975909</c:v>
                </c:pt>
                <c:pt idx="90">
                  <c:v>101.5731773148253</c:v>
                </c:pt>
                <c:pt idx="91">
                  <c:v>102.0731422878396</c:v>
                </c:pt>
                <c:pt idx="92">
                  <c:v>102.68506724700173</c:v>
                </c:pt>
                <c:pt idx="93">
                  <c:v>103.36549624444444</c:v>
                </c:pt>
                <c:pt idx="94">
                  <c:v>104.2008636507118</c:v>
                </c:pt>
                <c:pt idx="95">
                  <c:v>105.097044835723</c:v>
                </c:pt>
                <c:pt idx="96">
                  <c:v>106.32515060810543</c:v>
                </c:pt>
                <c:pt idx="97">
                  <c:v>108.02723188971801</c:v>
                </c:pt>
                <c:pt idx="98">
                  <c:v>110.20287244958128</c:v>
                </c:pt>
                <c:pt idx="99">
                  <c:v>113.686502615593</c:v>
                </c:pt>
                <c:pt idx="100">
                  <c:v>123.855158481936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'3D-UMa (K=M=10)'!$BX$25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'3D-UMa (K=M=10)'!$BX$29:$BX$129</c:f>
              <c:numCache>
                <c:formatCode>0.00_ </c:formatCode>
                <c:ptCount val="101"/>
                <c:pt idx="0">
                  <c:v>90.13</c:v>
                </c:pt>
                <c:pt idx="1">
                  <c:v>90.729900000000001</c:v>
                </c:pt>
                <c:pt idx="2">
                  <c:v>90.99</c:v>
                </c:pt>
                <c:pt idx="3">
                  <c:v>91.14</c:v>
                </c:pt>
                <c:pt idx="4">
                  <c:v>91.289600000000007</c:v>
                </c:pt>
                <c:pt idx="5">
                  <c:v>91.43</c:v>
                </c:pt>
                <c:pt idx="6">
                  <c:v>91.57</c:v>
                </c:pt>
                <c:pt idx="7">
                  <c:v>91.68</c:v>
                </c:pt>
                <c:pt idx="8">
                  <c:v>91.8</c:v>
                </c:pt>
                <c:pt idx="9">
                  <c:v>91.91</c:v>
                </c:pt>
                <c:pt idx="10">
                  <c:v>92.02</c:v>
                </c:pt>
                <c:pt idx="11">
                  <c:v>92.13</c:v>
                </c:pt>
                <c:pt idx="12">
                  <c:v>92.22</c:v>
                </c:pt>
                <c:pt idx="13">
                  <c:v>92.31</c:v>
                </c:pt>
                <c:pt idx="14">
                  <c:v>92.41</c:v>
                </c:pt>
                <c:pt idx="15">
                  <c:v>92.5</c:v>
                </c:pt>
                <c:pt idx="16">
                  <c:v>92.59</c:v>
                </c:pt>
                <c:pt idx="17">
                  <c:v>92.67</c:v>
                </c:pt>
                <c:pt idx="18">
                  <c:v>92.75</c:v>
                </c:pt>
                <c:pt idx="19">
                  <c:v>92.84</c:v>
                </c:pt>
                <c:pt idx="20">
                  <c:v>92.94</c:v>
                </c:pt>
                <c:pt idx="21">
                  <c:v>93.01</c:v>
                </c:pt>
                <c:pt idx="22">
                  <c:v>93.09</c:v>
                </c:pt>
                <c:pt idx="23">
                  <c:v>93.17</c:v>
                </c:pt>
                <c:pt idx="24">
                  <c:v>93.24</c:v>
                </c:pt>
                <c:pt idx="25">
                  <c:v>93.31</c:v>
                </c:pt>
                <c:pt idx="26">
                  <c:v>93.397400000000005</c:v>
                </c:pt>
                <c:pt idx="27">
                  <c:v>93.47</c:v>
                </c:pt>
                <c:pt idx="28">
                  <c:v>93.537200000000013</c:v>
                </c:pt>
                <c:pt idx="29">
                  <c:v>93.62</c:v>
                </c:pt>
                <c:pt idx="30">
                  <c:v>93.7</c:v>
                </c:pt>
                <c:pt idx="31">
                  <c:v>93.77</c:v>
                </c:pt>
                <c:pt idx="32">
                  <c:v>93.83</c:v>
                </c:pt>
                <c:pt idx="33">
                  <c:v>93.9</c:v>
                </c:pt>
                <c:pt idx="34">
                  <c:v>93.976600000000005</c:v>
                </c:pt>
                <c:pt idx="35">
                  <c:v>94.04</c:v>
                </c:pt>
                <c:pt idx="36">
                  <c:v>94.11</c:v>
                </c:pt>
                <c:pt idx="37">
                  <c:v>94.17</c:v>
                </c:pt>
                <c:pt idx="38">
                  <c:v>94.23</c:v>
                </c:pt>
                <c:pt idx="39">
                  <c:v>94.31</c:v>
                </c:pt>
                <c:pt idx="40">
                  <c:v>94.39</c:v>
                </c:pt>
                <c:pt idx="41">
                  <c:v>94.47</c:v>
                </c:pt>
                <c:pt idx="42">
                  <c:v>94.53</c:v>
                </c:pt>
                <c:pt idx="43">
                  <c:v>94.61</c:v>
                </c:pt>
                <c:pt idx="44">
                  <c:v>94.67</c:v>
                </c:pt>
                <c:pt idx="45">
                  <c:v>94.74</c:v>
                </c:pt>
                <c:pt idx="46">
                  <c:v>94.8</c:v>
                </c:pt>
                <c:pt idx="47">
                  <c:v>94.87</c:v>
                </c:pt>
                <c:pt idx="48">
                  <c:v>94.93</c:v>
                </c:pt>
                <c:pt idx="49">
                  <c:v>95</c:v>
                </c:pt>
                <c:pt idx="50">
                  <c:v>95.09</c:v>
                </c:pt>
                <c:pt idx="51">
                  <c:v>95.16</c:v>
                </c:pt>
                <c:pt idx="52">
                  <c:v>95.22</c:v>
                </c:pt>
                <c:pt idx="53">
                  <c:v>95.31</c:v>
                </c:pt>
                <c:pt idx="54">
                  <c:v>95.38</c:v>
                </c:pt>
                <c:pt idx="55">
                  <c:v>95.46</c:v>
                </c:pt>
                <c:pt idx="56">
                  <c:v>95.53</c:v>
                </c:pt>
                <c:pt idx="57">
                  <c:v>95.62</c:v>
                </c:pt>
                <c:pt idx="58">
                  <c:v>95.7</c:v>
                </c:pt>
                <c:pt idx="59">
                  <c:v>95.78</c:v>
                </c:pt>
                <c:pt idx="60">
                  <c:v>95.87</c:v>
                </c:pt>
                <c:pt idx="61">
                  <c:v>95.97</c:v>
                </c:pt>
                <c:pt idx="62">
                  <c:v>96.07</c:v>
                </c:pt>
                <c:pt idx="63">
                  <c:v>96.17</c:v>
                </c:pt>
                <c:pt idx="64">
                  <c:v>96.25</c:v>
                </c:pt>
                <c:pt idx="65">
                  <c:v>96.34</c:v>
                </c:pt>
                <c:pt idx="66">
                  <c:v>96.44</c:v>
                </c:pt>
                <c:pt idx="67">
                  <c:v>96.54</c:v>
                </c:pt>
                <c:pt idx="68">
                  <c:v>96.64</c:v>
                </c:pt>
                <c:pt idx="69">
                  <c:v>96.76</c:v>
                </c:pt>
                <c:pt idx="70">
                  <c:v>96.87</c:v>
                </c:pt>
                <c:pt idx="71">
                  <c:v>96.99</c:v>
                </c:pt>
                <c:pt idx="72">
                  <c:v>97.122799999999984</c:v>
                </c:pt>
                <c:pt idx="73">
                  <c:v>97.25</c:v>
                </c:pt>
                <c:pt idx="74">
                  <c:v>97.38</c:v>
                </c:pt>
                <c:pt idx="75">
                  <c:v>97.55</c:v>
                </c:pt>
                <c:pt idx="76">
                  <c:v>97.7</c:v>
                </c:pt>
                <c:pt idx="77">
                  <c:v>97.86</c:v>
                </c:pt>
                <c:pt idx="78">
                  <c:v>98.04</c:v>
                </c:pt>
                <c:pt idx="79">
                  <c:v>98.23</c:v>
                </c:pt>
                <c:pt idx="80">
                  <c:v>98.43</c:v>
                </c:pt>
                <c:pt idx="81">
                  <c:v>98.64</c:v>
                </c:pt>
                <c:pt idx="82">
                  <c:v>98.86</c:v>
                </c:pt>
                <c:pt idx="83">
                  <c:v>99.09</c:v>
                </c:pt>
                <c:pt idx="84">
                  <c:v>99.34</c:v>
                </c:pt>
                <c:pt idx="85">
                  <c:v>99.58</c:v>
                </c:pt>
                <c:pt idx="86">
                  <c:v>99.83</c:v>
                </c:pt>
                <c:pt idx="87">
                  <c:v>100.1</c:v>
                </c:pt>
                <c:pt idx="88">
                  <c:v>100.46120000000001</c:v>
                </c:pt>
                <c:pt idx="89">
                  <c:v>100.82</c:v>
                </c:pt>
                <c:pt idx="90">
                  <c:v>101.24</c:v>
                </c:pt>
                <c:pt idx="91">
                  <c:v>101.74</c:v>
                </c:pt>
                <c:pt idx="92">
                  <c:v>102.32</c:v>
                </c:pt>
                <c:pt idx="93">
                  <c:v>102.97139999999999</c:v>
                </c:pt>
                <c:pt idx="94">
                  <c:v>103.66059999999999</c:v>
                </c:pt>
                <c:pt idx="95">
                  <c:v>104.41049999999998</c:v>
                </c:pt>
                <c:pt idx="96">
                  <c:v>105.46</c:v>
                </c:pt>
                <c:pt idx="97">
                  <c:v>106.91029999999998</c:v>
                </c:pt>
                <c:pt idx="98">
                  <c:v>108.8502</c:v>
                </c:pt>
                <c:pt idx="99">
                  <c:v>111.73030000000001</c:v>
                </c:pt>
                <c:pt idx="100">
                  <c:v>123.75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(K=M=10)'!$BY$25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'3D-UMa (K=M=10)'!$BY$29:$BY$129</c:f>
              <c:numCache>
                <c:formatCode>0.00_ </c:formatCode>
                <c:ptCount val="101"/>
                <c:pt idx="0">
                  <c:v>90.173460000000006</c:v>
                </c:pt>
                <c:pt idx="1">
                  <c:v>90.732344999999995</c:v>
                </c:pt>
                <c:pt idx="2">
                  <c:v>90.963080000000005</c:v>
                </c:pt>
                <c:pt idx="3">
                  <c:v>91.132054999999994</c:v>
                </c:pt>
                <c:pt idx="4">
                  <c:v>91.259614999999997</c:v>
                </c:pt>
                <c:pt idx="5">
                  <c:v>91.387200000000007</c:v>
                </c:pt>
                <c:pt idx="6">
                  <c:v>91.489949999999993</c:v>
                </c:pt>
                <c:pt idx="7">
                  <c:v>91.593405000000004</c:v>
                </c:pt>
                <c:pt idx="8">
                  <c:v>91.699150000000003</c:v>
                </c:pt>
                <c:pt idx="9">
                  <c:v>91.788794999999993</c:v>
                </c:pt>
                <c:pt idx="10">
                  <c:v>91.906170000000003</c:v>
                </c:pt>
                <c:pt idx="11">
                  <c:v>91.997609999999995</c:v>
                </c:pt>
                <c:pt idx="12">
                  <c:v>92.087450000000004</c:v>
                </c:pt>
                <c:pt idx="13">
                  <c:v>92.184515000000005</c:v>
                </c:pt>
                <c:pt idx="14">
                  <c:v>92.275154999999998</c:v>
                </c:pt>
                <c:pt idx="15">
                  <c:v>92.384969999999996</c:v>
                </c:pt>
                <c:pt idx="16">
                  <c:v>92.476560000000006</c:v>
                </c:pt>
                <c:pt idx="17">
                  <c:v>92.553240000000002</c:v>
                </c:pt>
                <c:pt idx="18">
                  <c:v>92.615690000000001</c:v>
                </c:pt>
                <c:pt idx="19">
                  <c:v>92.724715000000003</c:v>
                </c:pt>
                <c:pt idx="20">
                  <c:v>92.809809999999999</c:v>
                </c:pt>
                <c:pt idx="21">
                  <c:v>92.869219999999999</c:v>
                </c:pt>
                <c:pt idx="22">
                  <c:v>92.959569999999999</c:v>
                </c:pt>
                <c:pt idx="23">
                  <c:v>93.035269999999997</c:v>
                </c:pt>
                <c:pt idx="24">
                  <c:v>93.111710000000002</c:v>
                </c:pt>
                <c:pt idx="25">
                  <c:v>93.190550000000002</c:v>
                </c:pt>
                <c:pt idx="26">
                  <c:v>93.271169999999998</c:v>
                </c:pt>
                <c:pt idx="27">
                  <c:v>93.377435000000006</c:v>
                </c:pt>
                <c:pt idx="28">
                  <c:v>93.441485</c:v>
                </c:pt>
                <c:pt idx="29">
                  <c:v>93.529814999999999</c:v>
                </c:pt>
                <c:pt idx="30">
                  <c:v>93.598245000000006</c:v>
                </c:pt>
                <c:pt idx="31">
                  <c:v>93.681155000000004</c:v>
                </c:pt>
                <c:pt idx="32">
                  <c:v>93.762680000000003</c:v>
                </c:pt>
                <c:pt idx="33">
                  <c:v>93.817014999999998</c:v>
                </c:pt>
                <c:pt idx="34">
                  <c:v>93.900895000000006</c:v>
                </c:pt>
                <c:pt idx="35">
                  <c:v>93.973699999999994</c:v>
                </c:pt>
                <c:pt idx="36">
                  <c:v>94.032700000000006</c:v>
                </c:pt>
                <c:pt idx="37">
                  <c:v>94.096125000000001</c:v>
                </c:pt>
                <c:pt idx="38">
                  <c:v>94.177760000000006</c:v>
                </c:pt>
                <c:pt idx="39">
                  <c:v>94.265285000000006</c:v>
                </c:pt>
                <c:pt idx="40">
                  <c:v>94.330484999999996</c:v>
                </c:pt>
                <c:pt idx="41">
                  <c:v>94.386340000000004</c:v>
                </c:pt>
                <c:pt idx="42">
                  <c:v>94.456995000000006</c:v>
                </c:pt>
                <c:pt idx="43">
                  <c:v>94.515199999999993</c:v>
                </c:pt>
                <c:pt idx="44">
                  <c:v>94.581604999999996</c:v>
                </c:pt>
                <c:pt idx="45">
                  <c:v>94.657515000000004</c:v>
                </c:pt>
                <c:pt idx="46">
                  <c:v>94.724509999999995</c:v>
                </c:pt>
                <c:pt idx="47">
                  <c:v>94.779319999999998</c:v>
                </c:pt>
                <c:pt idx="48">
                  <c:v>94.870054999999994</c:v>
                </c:pt>
                <c:pt idx="49">
                  <c:v>94.928425000000004</c:v>
                </c:pt>
                <c:pt idx="50">
                  <c:v>94.992495000000005</c:v>
                </c:pt>
                <c:pt idx="51">
                  <c:v>95.059629999999999</c:v>
                </c:pt>
                <c:pt idx="52">
                  <c:v>95.131145000000004</c:v>
                </c:pt>
                <c:pt idx="53">
                  <c:v>95.203654999999998</c:v>
                </c:pt>
                <c:pt idx="54">
                  <c:v>95.279634999999999</c:v>
                </c:pt>
                <c:pt idx="55">
                  <c:v>95.329549999999998</c:v>
                </c:pt>
                <c:pt idx="56">
                  <c:v>95.415824999999998</c:v>
                </c:pt>
                <c:pt idx="57">
                  <c:v>95.502420000000001</c:v>
                </c:pt>
                <c:pt idx="58">
                  <c:v>95.594904999999997</c:v>
                </c:pt>
                <c:pt idx="59">
                  <c:v>95.69135</c:v>
                </c:pt>
                <c:pt idx="60">
                  <c:v>95.770899999999997</c:v>
                </c:pt>
                <c:pt idx="61">
                  <c:v>95.859475000000003</c:v>
                </c:pt>
                <c:pt idx="62">
                  <c:v>95.949245000000005</c:v>
                </c:pt>
                <c:pt idx="63">
                  <c:v>96.041255000000007</c:v>
                </c:pt>
                <c:pt idx="64">
                  <c:v>96.121324999999999</c:v>
                </c:pt>
                <c:pt idx="65">
                  <c:v>96.208574999999996</c:v>
                </c:pt>
                <c:pt idx="66">
                  <c:v>96.310580000000002</c:v>
                </c:pt>
                <c:pt idx="67">
                  <c:v>96.426590000000004</c:v>
                </c:pt>
                <c:pt idx="68">
                  <c:v>96.539275000000004</c:v>
                </c:pt>
                <c:pt idx="69">
                  <c:v>96.632170000000002</c:v>
                </c:pt>
                <c:pt idx="70">
                  <c:v>96.741425000000007</c:v>
                </c:pt>
                <c:pt idx="71">
                  <c:v>96.876024999999998</c:v>
                </c:pt>
                <c:pt idx="72">
                  <c:v>97.004390000000001</c:v>
                </c:pt>
                <c:pt idx="73">
                  <c:v>97.150729999999996</c:v>
                </c:pt>
                <c:pt idx="74">
                  <c:v>97.290854999999993</c:v>
                </c:pt>
                <c:pt idx="75">
                  <c:v>97.458269999999999</c:v>
                </c:pt>
                <c:pt idx="76">
                  <c:v>97.590964999999997</c:v>
                </c:pt>
                <c:pt idx="77">
                  <c:v>97.78613</c:v>
                </c:pt>
                <c:pt idx="78">
                  <c:v>97.949344999999994</c:v>
                </c:pt>
                <c:pt idx="79">
                  <c:v>98.115819999999999</c:v>
                </c:pt>
                <c:pt idx="80">
                  <c:v>98.311435000000003</c:v>
                </c:pt>
                <c:pt idx="81">
                  <c:v>98.509625</c:v>
                </c:pt>
                <c:pt idx="82">
                  <c:v>98.758835000000005</c:v>
                </c:pt>
                <c:pt idx="83">
                  <c:v>99.068340000000006</c:v>
                </c:pt>
                <c:pt idx="84">
                  <c:v>99.282484999999994</c:v>
                </c:pt>
                <c:pt idx="85">
                  <c:v>99.513469999999998</c:v>
                </c:pt>
                <c:pt idx="86">
                  <c:v>99.779269999999997</c:v>
                </c:pt>
                <c:pt idx="87">
                  <c:v>100.1463</c:v>
                </c:pt>
                <c:pt idx="88">
                  <c:v>100.51755</c:v>
                </c:pt>
                <c:pt idx="89">
                  <c:v>101.0016</c:v>
                </c:pt>
                <c:pt idx="90">
                  <c:v>101.4469</c:v>
                </c:pt>
                <c:pt idx="91">
                  <c:v>101.8575</c:v>
                </c:pt>
                <c:pt idx="92">
                  <c:v>102.36964999999999</c:v>
                </c:pt>
                <c:pt idx="93">
                  <c:v>102.93559999999999</c:v>
                </c:pt>
                <c:pt idx="94">
                  <c:v>103.57689999999999</c:v>
                </c:pt>
                <c:pt idx="95">
                  <c:v>104.73235</c:v>
                </c:pt>
                <c:pt idx="96">
                  <c:v>106.13930000000001</c:v>
                </c:pt>
                <c:pt idx="97">
                  <c:v>107.7286</c:v>
                </c:pt>
                <c:pt idx="98">
                  <c:v>109.92059999999999</c:v>
                </c:pt>
                <c:pt idx="99">
                  <c:v>112.90945000000001</c:v>
                </c:pt>
                <c:pt idx="100">
                  <c:v>122.2529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(K=M=10)'!$BZ$25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(K=M=10)'!$BZ$29:$BZ$129</c:f>
              <c:numCache>
                <c:formatCode>0.00_ </c:formatCode>
                <c:ptCount val="101"/>
                <c:pt idx="0">
                  <c:v>90.13</c:v>
                </c:pt>
                <c:pt idx="1">
                  <c:v>90.69</c:v>
                </c:pt>
                <c:pt idx="2">
                  <c:v>90.99</c:v>
                </c:pt>
                <c:pt idx="3">
                  <c:v>91.19</c:v>
                </c:pt>
                <c:pt idx="4">
                  <c:v>91.32</c:v>
                </c:pt>
                <c:pt idx="5">
                  <c:v>91.47</c:v>
                </c:pt>
                <c:pt idx="6">
                  <c:v>91.58</c:v>
                </c:pt>
                <c:pt idx="7">
                  <c:v>91.68</c:v>
                </c:pt>
                <c:pt idx="8">
                  <c:v>91.78</c:v>
                </c:pt>
                <c:pt idx="9">
                  <c:v>91.89</c:v>
                </c:pt>
                <c:pt idx="10">
                  <c:v>92</c:v>
                </c:pt>
                <c:pt idx="11">
                  <c:v>92.1</c:v>
                </c:pt>
                <c:pt idx="12">
                  <c:v>92.2</c:v>
                </c:pt>
                <c:pt idx="13">
                  <c:v>92.29</c:v>
                </c:pt>
                <c:pt idx="14">
                  <c:v>92.38</c:v>
                </c:pt>
                <c:pt idx="15">
                  <c:v>92.49</c:v>
                </c:pt>
                <c:pt idx="16">
                  <c:v>92.58</c:v>
                </c:pt>
                <c:pt idx="17">
                  <c:v>92.66</c:v>
                </c:pt>
                <c:pt idx="18">
                  <c:v>92.74</c:v>
                </c:pt>
                <c:pt idx="19">
                  <c:v>92.83</c:v>
                </c:pt>
                <c:pt idx="20">
                  <c:v>92.91</c:v>
                </c:pt>
                <c:pt idx="21">
                  <c:v>92.99</c:v>
                </c:pt>
                <c:pt idx="22">
                  <c:v>93.07</c:v>
                </c:pt>
                <c:pt idx="23">
                  <c:v>93.15</c:v>
                </c:pt>
                <c:pt idx="24">
                  <c:v>93.22</c:v>
                </c:pt>
                <c:pt idx="25">
                  <c:v>93.3</c:v>
                </c:pt>
                <c:pt idx="26">
                  <c:v>93.38</c:v>
                </c:pt>
                <c:pt idx="27">
                  <c:v>93.46</c:v>
                </c:pt>
                <c:pt idx="28">
                  <c:v>93.54</c:v>
                </c:pt>
                <c:pt idx="29">
                  <c:v>93.61</c:v>
                </c:pt>
                <c:pt idx="30">
                  <c:v>93.69</c:v>
                </c:pt>
                <c:pt idx="31">
                  <c:v>93.78</c:v>
                </c:pt>
                <c:pt idx="32">
                  <c:v>93.85</c:v>
                </c:pt>
                <c:pt idx="33">
                  <c:v>93.93</c:v>
                </c:pt>
                <c:pt idx="34">
                  <c:v>93.99</c:v>
                </c:pt>
                <c:pt idx="35">
                  <c:v>94.06</c:v>
                </c:pt>
                <c:pt idx="36">
                  <c:v>94.12</c:v>
                </c:pt>
                <c:pt idx="37">
                  <c:v>94.19</c:v>
                </c:pt>
                <c:pt idx="38">
                  <c:v>94.27</c:v>
                </c:pt>
                <c:pt idx="39">
                  <c:v>94.33</c:v>
                </c:pt>
                <c:pt idx="40">
                  <c:v>94.4</c:v>
                </c:pt>
                <c:pt idx="41">
                  <c:v>94.47</c:v>
                </c:pt>
                <c:pt idx="42">
                  <c:v>94.54</c:v>
                </c:pt>
                <c:pt idx="43">
                  <c:v>94.61</c:v>
                </c:pt>
                <c:pt idx="44">
                  <c:v>94.68</c:v>
                </c:pt>
                <c:pt idx="45">
                  <c:v>94.74</c:v>
                </c:pt>
                <c:pt idx="46">
                  <c:v>94.82</c:v>
                </c:pt>
                <c:pt idx="47">
                  <c:v>94.9</c:v>
                </c:pt>
                <c:pt idx="48">
                  <c:v>94.96</c:v>
                </c:pt>
                <c:pt idx="49">
                  <c:v>95.03</c:v>
                </c:pt>
                <c:pt idx="50">
                  <c:v>95.11</c:v>
                </c:pt>
                <c:pt idx="51">
                  <c:v>95.2</c:v>
                </c:pt>
                <c:pt idx="52">
                  <c:v>95.28</c:v>
                </c:pt>
                <c:pt idx="53">
                  <c:v>95.36</c:v>
                </c:pt>
                <c:pt idx="54">
                  <c:v>95.43</c:v>
                </c:pt>
                <c:pt idx="55">
                  <c:v>95.51</c:v>
                </c:pt>
                <c:pt idx="56">
                  <c:v>95.59</c:v>
                </c:pt>
                <c:pt idx="57">
                  <c:v>95.67</c:v>
                </c:pt>
                <c:pt idx="58">
                  <c:v>95.76</c:v>
                </c:pt>
                <c:pt idx="59">
                  <c:v>95.84</c:v>
                </c:pt>
                <c:pt idx="60">
                  <c:v>95.93</c:v>
                </c:pt>
                <c:pt idx="61">
                  <c:v>96.02</c:v>
                </c:pt>
                <c:pt idx="62">
                  <c:v>96.12</c:v>
                </c:pt>
                <c:pt idx="63">
                  <c:v>96.21</c:v>
                </c:pt>
                <c:pt idx="64">
                  <c:v>96.3</c:v>
                </c:pt>
                <c:pt idx="65">
                  <c:v>96.42</c:v>
                </c:pt>
                <c:pt idx="66">
                  <c:v>96.51</c:v>
                </c:pt>
                <c:pt idx="67">
                  <c:v>96.62</c:v>
                </c:pt>
                <c:pt idx="68">
                  <c:v>96.73</c:v>
                </c:pt>
                <c:pt idx="69">
                  <c:v>96.86</c:v>
                </c:pt>
                <c:pt idx="70">
                  <c:v>96.98</c:v>
                </c:pt>
                <c:pt idx="71">
                  <c:v>97.13</c:v>
                </c:pt>
                <c:pt idx="72">
                  <c:v>97.28</c:v>
                </c:pt>
                <c:pt idx="73">
                  <c:v>97.41</c:v>
                </c:pt>
                <c:pt idx="74">
                  <c:v>97.56</c:v>
                </c:pt>
                <c:pt idx="75">
                  <c:v>97.7</c:v>
                </c:pt>
                <c:pt idx="76">
                  <c:v>97.86</c:v>
                </c:pt>
                <c:pt idx="77">
                  <c:v>98.08</c:v>
                </c:pt>
                <c:pt idx="78">
                  <c:v>98.25</c:v>
                </c:pt>
                <c:pt idx="79">
                  <c:v>98.47</c:v>
                </c:pt>
                <c:pt idx="80">
                  <c:v>98.69</c:v>
                </c:pt>
                <c:pt idx="81">
                  <c:v>98.91</c:v>
                </c:pt>
                <c:pt idx="82">
                  <c:v>99.15</c:v>
                </c:pt>
                <c:pt idx="83">
                  <c:v>99.36</c:v>
                </c:pt>
                <c:pt idx="84">
                  <c:v>99.62</c:v>
                </c:pt>
                <c:pt idx="85">
                  <c:v>99.94</c:v>
                </c:pt>
                <c:pt idx="86">
                  <c:v>100.28</c:v>
                </c:pt>
                <c:pt idx="87">
                  <c:v>100.56</c:v>
                </c:pt>
                <c:pt idx="88">
                  <c:v>100.87</c:v>
                </c:pt>
                <c:pt idx="89">
                  <c:v>101.28</c:v>
                </c:pt>
                <c:pt idx="90">
                  <c:v>101.69</c:v>
                </c:pt>
                <c:pt idx="91">
                  <c:v>102.14</c:v>
                </c:pt>
                <c:pt idx="92">
                  <c:v>102.67</c:v>
                </c:pt>
                <c:pt idx="93">
                  <c:v>103.44</c:v>
                </c:pt>
                <c:pt idx="94">
                  <c:v>104.28</c:v>
                </c:pt>
                <c:pt idx="95">
                  <c:v>105.2</c:v>
                </c:pt>
                <c:pt idx="96">
                  <c:v>106.26</c:v>
                </c:pt>
                <c:pt idx="97">
                  <c:v>107.98</c:v>
                </c:pt>
                <c:pt idx="98">
                  <c:v>110.48</c:v>
                </c:pt>
                <c:pt idx="99">
                  <c:v>113.61</c:v>
                </c:pt>
                <c:pt idx="100">
                  <c:v>123.86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(K=M=10)'!$CA$25</c:f>
              <c:strCache>
                <c:ptCount val="1"/>
                <c:pt idx="0">
                  <c:v>IDCC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'3D-UMa (K=M=10)'!$CA$29:$CA$129</c:f>
              <c:numCache>
                <c:formatCode>0.00_ </c:formatCode>
                <c:ptCount val="101"/>
                <c:pt idx="0">
                  <c:v>90.137593161698902</c:v>
                </c:pt>
                <c:pt idx="1">
                  <c:v>90.652051249660801</c:v>
                </c:pt>
                <c:pt idx="2">
                  <c:v>90.952200404534693</c:v>
                </c:pt>
                <c:pt idx="3">
                  <c:v>91.190172022325996</c:v>
                </c:pt>
                <c:pt idx="4">
                  <c:v>91.368640404938702</c:v>
                </c:pt>
                <c:pt idx="5">
                  <c:v>91.518667171274103</c:v>
                </c:pt>
                <c:pt idx="6">
                  <c:v>91.643778771161095</c:v>
                </c:pt>
                <c:pt idx="7">
                  <c:v>91.765526692216397</c:v>
                </c:pt>
                <c:pt idx="8">
                  <c:v>91.882107512739793</c:v>
                </c:pt>
                <c:pt idx="9">
                  <c:v>91.985461318020597</c:v>
                </c:pt>
                <c:pt idx="10">
                  <c:v>92.096137090666403</c:v>
                </c:pt>
                <c:pt idx="11">
                  <c:v>92.209083030191394</c:v>
                </c:pt>
                <c:pt idx="12">
                  <c:v>92.312837598285995</c:v>
                </c:pt>
                <c:pt idx="13">
                  <c:v>92.406783988546195</c:v>
                </c:pt>
                <c:pt idx="14">
                  <c:v>92.505307939049601</c:v>
                </c:pt>
                <c:pt idx="15">
                  <c:v>92.614799707702701</c:v>
                </c:pt>
                <c:pt idx="16">
                  <c:v>92.7180926438607</c:v>
                </c:pt>
                <c:pt idx="17">
                  <c:v>92.801981019297301</c:v>
                </c:pt>
                <c:pt idx="18">
                  <c:v>92.885713335019005</c:v>
                </c:pt>
                <c:pt idx="19">
                  <c:v>92.970531619837899</c:v>
                </c:pt>
                <c:pt idx="20">
                  <c:v>93.047559773282302</c:v>
                </c:pt>
                <c:pt idx="21">
                  <c:v>93.143723567493495</c:v>
                </c:pt>
                <c:pt idx="22">
                  <c:v>93.231068567071802</c:v>
                </c:pt>
                <c:pt idx="23">
                  <c:v>93.306208197402</c:v>
                </c:pt>
                <c:pt idx="24">
                  <c:v>93.384212536661806</c:v>
                </c:pt>
                <c:pt idx="25">
                  <c:v>93.467944080986001</c:v>
                </c:pt>
                <c:pt idx="26">
                  <c:v>93.546905497597393</c:v>
                </c:pt>
                <c:pt idx="27">
                  <c:v>93.612617941698005</c:v>
                </c:pt>
                <c:pt idx="28">
                  <c:v>93.693024911240201</c:v>
                </c:pt>
                <c:pt idx="29">
                  <c:v>93.764024124543099</c:v>
                </c:pt>
                <c:pt idx="30">
                  <c:v>93.854205271801504</c:v>
                </c:pt>
                <c:pt idx="31">
                  <c:v>93.929712033103797</c:v>
                </c:pt>
                <c:pt idx="32">
                  <c:v>93.997083677447705</c:v>
                </c:pt>
                <c:pt idx="33">
                  <c:v>94.0604044423864</c:v>
                </c:pt>
                <c:pt idx="34">
                  <c:v>94.122138506208103</c:v>
                </c:pt>
                <c:pt idx="35">
                  <c:v>94.1973223298466</c:v>
                </c:pt>
                <c:pt idx="36">
                  <c:v>94.261533872091604</c:v>
                </c:pt>
                <c:pt idx="37">
                  <c:v>94.319791697325897</c:v>
                </c:pt>
                <c:pt idx="38">
                  <c:v>94.386299852212005</c:v>
                </c:pt>
                <c:pt idx="39">
                  <c:v>94.445979498455401</c:v>
                </c:pt>
                <c:pt idx="40">
                  <c:v>94.503304225479795</c:v>
                </c:pt>
                <c:pt idx="41">
                  <c:v>94.572155733483598</c:v>
                </c:pt>
                <c:pt idx="42">
                  <c:v>94.642135634661599</c:v>
                </c:pt>
                <c:pt idx="43">
                  <c:v>94.716963775550397</c:v>
                </c:pt>
                <c:pt idx="44">
                  <c:v>94.776228169313399</c:v>
                </c:pt>
                <c:pt idx="45">
                  <c:v>94.841190636833204</c:v>
                </c:pt>
                <c:pt idx="46">
                  <c:v>94.9273907166871</c:v>
                </c:pt>
                <c:pt idx="47">
                  <c:v>94.991720713399801</c:v>
                </c:pt>
                <c:pt idx="48">
                  <c:v>95.075972554198998</c:v>
                </c:pt>
                <c:pt idx="49">
                  <c:v>95.136943568536907</c:v>
                </c:pt>
                <c:pt idx="50">
                  <c:v>95.209339854782101</c:v>
                </c:pt>
                <c:pt idx="51">
                  <c:v>95.276573038857904</c:v>
                </c:pt>
                <c:pt idx="52">
                  <c:v>95.340692783366606</c:v>
                </c:pt>
                <c:pt idx="53">
                  <c:v>95.440436345018895</c:v>
                </c:pt>
                <c:pt idx="54">
                  <c:v>95.511291382951796</c:v>
                </c:pt>
                <c:pt idx="55">
                  <c:v>95.591931967337899</c:v>
                </c:pt>
                <c:pt idx="56">
                  <c:v>95.6939377894779</c:v>
                </c:pt>
                <c:pt idx="57">
                  <c:v>95.768948836396802</c:v>
                </c:pt>
                <c:pt idx="58">
                  <c:v>95.870984290412594</c:v>
                </c:pt>
                <c:pt idx="59">
                  <c:v>95.970574530467204</c:v>
                </c:pt>
                <c:pt idx="60">
                  <c:v>96.074672332471906</c:v>
                </c:pt>
                <c:pt idx="61">
                  <c:v>96.178899035281603</c:v>
                </c:pt>
                <c:pt idx="62">
                  <c:v>96.278395778806001</c:v>
                </c:pt>
                <c:pt idx="63">
                  <c:v>96.376680936248206</c:v>
                </c:pt>
                <c:pt idx="64">
                  <c:v>96.467141518671994</c:v>
                </c:pt>
                <c:pt idx="65">
                  <c:v>96.541359204850394</c:v>
                </c:pt>
                <c:pt idx="66">
                  <c:v>96.6567399374117</c:v>
                </c:pt>
                <c:pt idx="67">
                  <c:v>96.764230474059801</c:v>
                </c:pt>
                <c:pt idx="68">
                  <c:v>96.906239282260998</c:v>
                </c:pt>
                <c:pt idx="69">
                  <c:v>97.019473179659201</c:v>
                </c:pt>
                <c:pt idx="70">
                  <c:v>97.137619387005699</c:v>
                </c:pt>
                <c:pt idx="71">
                  <c:v>97.288801115072303</c:v>
                </c:pt>
                <c:pt idx="72">
                  <c:v>97.432010924224997</c:v>
                </c:pt>
                <c:pt idx="73">
                  <c:v>97.599367100502207</c:v>
                </c:pt>
                <c:pt idx="74">
                  <c:v>97.738174439382206</c:v>
                </c:pt>
                <c:pt idx="75">
                  <c:v>97.889041284477997</c:v>
                </c:pt>
                <c:pt idx="76">
                  <c:v>98.071928905928601</c:v>
                </c:pt>
                <c:pt idx="77">
                  <c:v>98.238386160873205</c:v>
                </c:pt>
                <c:pt idx="78">
                  <c:v>98.419204340808093</c:v>
                </c:pt>
                <c:pt idx="79">
                  <c:v>98.626783913521606</c:v>
                </c:pt>
                <c:pt idx="80">
                  <c:v>98.801161958599906</c:v>
                </c:pt>
                <c:pt idx="81">
                  <c:v>99.052858300769799</c:v>
                </c:pt>
                <c:pt idx="82">
                  <c:v>99.295594006656202</c:v>
                </c:pt>
                <c:pt idx="83">
                  <c:v>99.576760949073801</c:v>
                </c:pt>
                <c:pt idx="84">
                  <c:v>99.881021402841</c:v>
                </c:pt>
                <c:pt idx="85">
                  <c:v>100.168068871945</c:v>
                </c:pt>
                <c:pt idx="86">
                  <c:v>100.473743316674</c:v>
                </c:pt>
                <c:pt idx="87">
                  <c:v>100.851043991084</c:v>
                </c:pt>
                <c:pt idx="88">
                  <c:v>101.11943201426701</c:v>
                </c:pt>
                <c:pt idx="89">
                  <c:v>101.655736452319</c:v>
                </c:pt>
                <c:pt idx="90">
                  <c:v>102.195312531501</c:v>
                </c:pt>
                <c:pt idx="91">
                  <c:v>102.820207990821</c:v>
                </c:pt>
                <c:pt idx="92">
                  <c:v>103.533811804934</c:v>
                </c:pt>
                <c:pt idx="93">
                  <c:v>104.309528332311</c:v>
                </c:pt>
                <c:pt idx="94">
                  <c:v>105.07985218561601</c:v>
                </c:pt>
                <c:pt idx="95">
                  <c:v>105.69538386984</c:v>
                </c:pt>
                <c:pt idx="96">
                  <c:v>107.234018544463</c:v>
                </c:pt>
                <c:pt idx="97">
                  <c:v>108.364344043326</c:v>
                </c:pt>
                <c:pt idx="98">
                  <c:v>112.43791622431699</c:v>
                </c:pt>
                <c:pt idx="99">
                  <c:v>114.347921895855</c:v>
                </c:pt>
                <c:pt idx="100">
                  <c:v>124.275110008863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'3D-UMa (K=M=10)'!$CB$25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'3D-UMa (K=M=10)'!$CB$29:$CB$129</c:f>
              <c:numCache>
                <c:formatCode>0.00_ </c:formatCode>
                <c:ptCount val="101"/>
                <c:pt idx="0">
                  <c:v>90.045591890700976</c:v>
                </c:pt>
                <c:pt idx="1">
                  <c:v>90.647622754355652</c:v>
                </c:pt>
                <c:pt idx="2">
                  <c:v>90.97259792476612</c:v>
                </c:pt>
                <c:pt idx="3">
                  <c:v>91.139838422613096</c:v>
                </c:pt>
                <c:pt idx="4">
                  <c:v>91.306300490311628</c:v>
                </c:pt>
                <c:pt idx="5">
                  <c:v>91.447512696146873</c:v>
                </c:pt>
                <c:pt idx="6">
                  <c:v>91.573244391247783</c:v>
                </c:pt>
                <c:pt idx="7">
                  <c:v>91.6988262586557</c:v>
                </c:pt>
                <c:pt idx="8">
                  <c:v>91.821337441551591</c:v>
                </c:pt>
                <c:pt idx="9">
                  <c:v>91.934460881177387</c:v>
                </c:pt>
                <c:pt idx="10">
                  <c:v>92.038601045604182</c:v>
                </c:pt>
                <c:pt idx="11">
                  <c:v>92.144504395432818</c:v>
                </c:pt>
                <c:pt idx="12">
                  <c:v>92.250174371980677</c:v>
                </c:pt>
                <c:pt idx="13">
                  <c:v>92.334625789903043</c:v>
                </c:pt>
                <c:pt idx="14">
                  <c:v>92.413244509513063</c:v>
                </c:pt>
                <c:pt idx="15">
                  <c:v>92.519931088231218</c:v>
                </c:pt>
                <c:pt idx="16">
                  <c:v>92.608947460115417</c:v>
                </c:pt>
                <c:pt idx="17">
                  <c:v>92.696806820091595</c:v>
                </c:pt>
                <c:pt idx="18">
                  <c:v>92.783642946365219</c:v>
                </c:pt>
                <c:pt idx="19">
                  <c:v>92.863533248966647</c:v>
                </c:pt>
                <c:pt idx="20">
                  <c:v>92.94048303153663</c:v>
                </c:pt>
                <c:pt idx="21">
                  <c:v>93.019447741923372</c:v>
                </c:pt>
                <c:pt idx="22">
                  <c:v>93.10387625060855</c:v>
                </c:pt>
                <c:pt idx="23">
                  <c:v>93.19996500551666</c:v>
                </c:pt>
                <c:pt idx="24">
                  <c:v>93.274977649764494</c:v>
                </c:pt>
                <c:pt idx="25">
                  <c:v>93.356976705266987</c:v>
                </c:pt>
                <c:pt idx="26">
                  <c:v>93.43059754859695</c:v>
                </c:pt>
                <c:pt idx="27">
                  <c:v>93.504870995801951</c:v>
                </c:pt>
                <c:pt idx="28">
                  <c:v>93.57701581074808</c:v>
                </c:pt>
                <c:pt idx="29">
                  <c:v>93.66551794623517</c:v>
                </c:pt>
                <c:pt idx="30">
                  <c:v>93.74329977825839</c:v>
                </c:pt>
                <c:pt idx="31">
                  <c:v>93.822818831389611</c:v>
                </c:pt>
                <c:pt idx="32">
                  <c:v>93.884086871131117</c:v>
                </c:pt>
                <c:pt idx="33">
                  <c:v>93.947689447913376</c:v>
                </c:pt>
                <c:pt idx="34">
                  <c:v>94.011784823870428</c:v>
                </c:pt>
                <c:pt idx="35">
                  <c:v>94.089274405549858</c:v>
                </c:pt>
                <c:pt idx="36">
                  <c:v>94.16410075165328</c:v>
                </c:pt>
                <c:pt idx="37">
                  <c:v>94.227637636368911</c:v>
                </c:pt>
                <c:pt idx="38">
                  <c:v>94.298743385122293</c:v>
                </c:pt>
                <c:pt idx="39">
                  <c:v>94.3699254280898</c:v>
                </c:pt>
                <c:pt idx="40">
                  <c:v>94.429466385944338</c:v>
                </c:pt>
                <c:pt idx="41">
                  <c:v>94.492573526572386</c:v>
                </c:pt>
                <c:pt idx="42">
                  <c:v>94.556115448139721</c:v>
                </c:pt>
                <c:pt idx="43">
                  <c:v>94.632071002234966</c:v>
                </c:pt>
                <c:pt idx="44">
                  <c:v>94.711277001928053</c:v>
                </c:pt>
                <c:pt idx="45">
                  <c:v>94.785949402894701</c:v>
                </c:pt>
                <c:pt idx="46">
                  <c:v>94.850065833887129</c:v>
                </c:pt>
                <c:pt idx="47">
                  <c:v>94.908654176809236</c:v>
                </c:pt>
                <c:pt idx="48">
                  <c:v>94.981219324440374</c:v>
                </c:pt>
                <c:pt idx="49">
                  <c:v>95.040346077797693</c:v>
                </c:pt>
                <c:pt idx="50">
                  <c:v>95.10721722924292</c:v>
                </c:pt>
                <c:pt idx="51">
                  <c:v>95.192822261507359</c:v>
                </c:pt>
                <c:pt idx="52">
                  <c:v>95.270613842073274</c:v>
                </c:pt>
                <c:pt idx="53">
                  <c:v>95.335666448940685</c:v>
                </c:pt>
                <c:pt idx="54">
                  <c:v>95.424610022226886</c:v>
                </c:pt>
                <c:pt idx="55">
                  <c:v>95.513570838275811</c:v>
                </c:pt>
                <c:pt idx="56">
                  <c:v>95.58917244727715</c:v>
                </c:pt>
                <c:pt idx="57">
                  <c:v>95.678403952322952</c:v>
                </c:pt>
                <c:pt idx="58">
                  <c:v>95.769215254329836</c:v>
                </c:pt>
                <c:pt idx="59">
                  <c:v>95.865958792482786</c:v>
                </c:pt>
                <c:pt idx="60">
                  <c:v>95.967620494645658</c:v>
                </c:pt>
                <c:pt idx="61">
                  <c:v>96.061264636024418</c:v>
                </c:pt>
                <c:pt idx="62">
                  <c:v>96.137004042245053</c:v>
                </c:pt>
                <c:pt idx="63">
                  <c:v>96.226558439906427</c:v>
                </c:pt>
                <c:pt idx="64">
                  <c:v>96.335577386908568</c:v>
                </c:pt>
                <c:pt idx="65">
                  <c:v>96.450655032840501</c:v>
                </c:pt>
                <c:pt idx="66">
                  <c:v>96.558012648558289</c:v>
                </c:pt>
                <c:pt idx="67">
                  <c:v>96.66868408732357</c:v>
                </c:pt>
                <c:pt idx="68">
                  <c:v>96.774134823330783</c:v>
                </c:pt>
                <c:pt idx="69">
                  <c:v>96.892105454014825</c:v>
                </c:pt>
                <c:pt idx="70">
                  <c:v>97.022288204597217</c:v>
                </c:pt>
                <c:pt idx="71">
                  <c:v>97.131708813031807</c:v>
                </c:pt>
                <c:pt idx="72">
                  <c:v>97.266215172778757</c:v>
                </c:pt>
                <c:pt idx="73">
                  <c:v>97.395526283621194</c:v>
                </c:pt>
                <c:pt idx="74">
                  <c:v>97.526728191322363</c:v>
                </c:pt>
                <c:pt idx="75">
                  <c:v>97.686466836505431</c:v>
                </c:pt>
                <c:pt idx="76">
                  <c:v>97.876998588888512</c:v>
                </c:pt>
                <c:pt idx="77">
                  <c:v>98.019214083015612</c:v>
                </c:pt>
                <c:pt idx="78">
                  <c:v>98.172024871461318</c:v>
                </c:pt>
                <c:pt idx="79">
                  <c:v>98.367419093011065</c:v>
                </c:pt>
                <c:pt idx="80">
                  <c:v>98.552524544361972</c:v>
                </c:pt>
                <c:pt idx="81">
                  <c:v>98.786605990074534</c:v>
                </c:pt>
                <c:pt idx="82">
                  <c:v>99.033114892481436</c:v>
                </c:pt>
                <c:pt idx="83">
                  <c:v>99.260538333451208</c:v>
                </c:pt>
                <c:pt idx="84">
                  <c:v>99.531869912849899</c:v>
                </c:pt>
                <c:pt idx="85">
                  <c:v>99.801119259293941</c:v>
                </c:pt>
                <c:pt idx="86">
                  <c:v>100.16261681305728</c:v>
                </c:pt>
                <c:pt idx="87">
                  <c:v>100.502408471953</c:v>
                </c:pt>
                <c:pt idx="88">
                  <c:v>100.87940695876603</c:v>
                </c:pt>
                <c:pt idx="89">
                  <c:v>101.25332370351992</c:v>
                </c:pt>
                <c:pt idx="90">
                  <c:v>101.64632374716891</c:v>
                </c:pt>
                <c:pt idx="91">
                  <c:v>102.23046929445651</c:v>
                </c:pt>
                <c:pt idx="92">
                  <c:v>102.79639980340615</c:v>
                </c:pt>
                <c:pt idx="93">
                  <c:v>103.46716031860176</c:v>
                </c:pt>
                <c:pt idx="94">
                  <c:v>104.23209560849861</c:v>
                </c:pt>
                <c:pt idx="95">
                  <c:v>105.2243406040489</c:v>
                </c:pt>
                <c:pt idx="96">
                  <c:v>106.60867732847115</c:v>
                </c:pt>
                <c:pt idx="97">
                  <c:v>108.29367709078228</c:v>
                </c:pt>
                <c:pt idx="98">
                  <c:v>110.26323958869379</c:v>
                </c:pt>
                <c:pt idx="99">
                  <c:v>113.63201420555487</c:v>
                </c:pt>
                <c:pt idx="100">
                  <c:v>123.86566779664064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'3D-UMa (K=M=10)'!$CC$25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'3D-UMa (K=M=10)'!$CC$29:$CC$129</c:f>
              <c:numCache>
                <c:formatCode>0.00_ </c:formatCode>
                <c:ptCount val="101"/>
                <c:pt idx="0">
                  <c:v>90.216499999999996</c:v>
                </c:pt>
                <c:pt idx="1">
                  <c:v>90.46</c:v>
                </c:pt>
                <c:pt idx="2">
                  <c:v>90.605400000000003</c:v>
                </c:pt>
                <c:pt idx="3">
                  <c:v>90.781000000000006</c:v>
                </c:pt>
                <c:pt idx="4">
                  <c:v>90.887200000000007</c:v>
                </c:pt>
                <c:pt idx="5">
                  <c:v>90.986599999999996</c:v>
                </c:pt>
                <c:pt idx="6">
                  <c:v>91.114000000000004</c:v>
                </c:pt>
                <c:pt idx="7">
                  <c:v>91.173299999999998</c:v>
                </c:pt>
                <c:pt idx="8">
                  <c:v>91.243700000000004</c:v>
                </c:pt>
                <c:pt idx="9">
                  <c:v>91.278499999999994</c:v>
                </c:pt>
                <c:pt idx="10">
                  <c:v>91.322999999999993</c:v>
                </c:pt>
                <c:pt idx="11">
                  <c:v>91.403199999999998</c:v>
                </c:pt>
                <c:pt idx="12">
                  <c:v>91.645799999999994</c:v>
                </c:pt>
                <c:pt idx="13">
                  <c:v>91.700900000000004</c:v>
                </c:pt>
                <c:pt idx="14">
                  <c:v>91.783000000000001</c:v>
                </c:pt>
                <c:pt idx="15">
                  <c:v>91.992900000000006</c:v>
                </c:pt>
                <c:pt idx="16">
                  <c:v>92.107799999999997</c:v>
                </c:pt>
                <c:pt idx="17">
                  <c:v>92.259900000000002</c:v>
                </c:pt>
                <c:pt idx="18">
                  <c:v>92.405000000000001</c:v>
                </c:pt>
                <c:pt idx="19">
                  <c:v>92.603800000000007</c:v>
                </c:pt>
                <c:pt idx="20">
                  <c:v>92.709000000000003</c:v>
                </c:pt>
                <c:pt idx="21">
                  <c:v>92.799400000000006</c:v>
                </c:pt>
                <c:pt idx="22">
                  <c:v>92.899799999999999</c:v>
                </c:pt>
                <c:pt idx="23">
                  <c:v>92.981499999999997</c:v>
                </c:pt>
                <c:pt idx="24">
                  <c:v>93.067599999999999</c:v>
                </c:pt>
                <c:pt idx="25">
                  <c:v>93.174300000000002</c:v>
                </c:pt>
                <c:pt idx="26">
                  <c:v>93.257000000000005</c:v>
                </c:pt>
                <c:pt idx="27">
                  <c:v>93.348399999999998</c:v>
                </c:pt>
                <c:pt idx="28">
                  <c:v>93.440299999999993</c:v>
                </c:pt>
                <c:pt idx="29">
                  <c:v>93.561999999999998</c:v>
                </c:pt>
                <c:pt idx="30">
                  <c:v>93.614999999999995</c:v>
                </c:pt>
                <c:pt idx="31">
                  <c:v>93.703999999999994</c:v>
                </c:pt>
                <c:pt idx="32">
                  <c:v>93.771299999999997</c:v>
                </c:pt>
                <c:pt idx="33">
                  <c:v>93.845699999999994</c:v>
                </c:pt>
                <c:pt idx="34">
                  <c:v>93.910200000000003</c:v>
                </c:pt>
                <c:pt idx="35">
                  <c:v>93.980599999999995</c:v>
                </c:pt>
                <c:pt idx="36">
                  <c:v>94.063199999999995</c:v>
                </c:pt>
                <c:pt idx="37">
                  <c:v>94.098399999999998</c:v>
                </c:pt>
                <c:pt idx="38">
                  <c:v>94.169899999999998</c:v>
                </c:pt>
                <c:pt idx="39">
                  <c:v>94.252200000000002</c:v>
                </c:pt>
                <c:pt idx="40">
                  <c:v>94.320599999999999</c:v>
                </c:pt>
                <c:pt idx="41">
                  <c:v>94.381799999999998</c:v>
                </c:pt>
                <c:pt idx="42">
                  <c:v>94.485100000000003</c:v>
                </c:pt>
                <c:pt idx="43">
                  <c:v>94.558599999999998</c:v>
                </c:pt>
                <c:pt idx="44">
                  <c:v>94.618600000000001</c:v>
                </c:pt>
                <c:pt idx="45">
                  <c:v>94.7179</c:v>
                </c:pt>
                <c:pt idx="46">
                  <c:v>94.787599999999998</c:v>
                </c:pt>
                <c:pt idx="47">
                  <c:v>94.906300000000002</c:v>
                </c:pt>
                <c:pt idx="48">
                  <c:v>94.957999999999998</c:v>
                </c:pt>
                <c:pt idx="49">
                  <c:v>95.055300000000003</c:v>
                </c:pt>
                <c:pt idx="50">
                  <c:v>95.1066</c:v>
                </c:pt>
                <c:pt idx="51">
                  <c:v>95.171999999999997</c:v>
                </c:pt>
                <c:pt idx="52">
                  <c:v>95.2196</c:v>
                </c:pt>
                <c:pt idx="53">
                  <c:v>95.340599999999995</c:v>
                </c:pt>
                <c:pt idx="54">
                  <c:v>95.383799999999994</c:v>
                </c:pt>
                <c:pt idx="55">
                  <c:v>95.460400000000007</c:v>
                </c:pt>
                <c:pt idx="56">
                  <c:v>95.521600000000007</c:v>
                </c:pt>
                <c:pt idx="57">
                  <c:v>95.584999999999994</c:v>
                </c:pt>
                <c:pt idx="58">
                  <c:v>95.709000000000003</c:v>
                </c:pt>
                <c:pt idx="59">
                  <c:v>95.759299999999996</c:v>
                </c:pt>
                <c:pt idx="60">
                  <c:v>95.854500000000002</c:v>
                </c:pt>
                <c:pt idx="61">
                  <c:v>95.909300000000002</c:v>
                </c:pt>
                <c:pt idx="62">
                  <c:v>95.980500000000006</c:v>
                </c:pt>
                <c:pt idx="63">
                  <c:v>96.172200000000004</c:v>
                </c:pt>
                <c:pt idx="64">
                  <c:v>96.317700000000002</c:v>
                </c:pt>
                <c:pt idx="65">
                  <c:v>96.382199999999997</c:v>
                </c:pt>
                <c:pt idx="66">
                  <c:v>96.520600000000002</c:v>
                </c:pt>
                <c:pt idx="67">
                  <c:v>96.643299999999996</c:v>
                </c:pt>
                <c:pt idx="68">
                  <c:v>96.731300000000005</c:v>
                </c:pt>
                <c:pt idx="69">
                  <c:v>96.8279</c:v>
                </c:pt>
                <c:pt idx="70">
                  <c:v>96.914100000000005</c:v>
                </c:pt>
                <c:pt idx="71">
                  <c:v>97.111000000000004</c:v>
                </c:pt>
                <c:pt idx="72">
                  <c:v>97.281800000000004</c:v>
                </c:pt>
                <c:pt idx="73">
                  <c:v>97.464500000000001</c:v>
                </c:pt>
                <c:pt idx="74">
                  <c:v>97.603999999999999</c:v>
                </c:pt>
                <c:pt idx="75">
                  <c:v>97.783199999999994</c:v>
                </c:pt>
                <c:pt idx="76">
                  <c:v>97.966800000000006</c:v>
                </c:pt>
                <c:pt idx="77">
                  <c:v>98.101500000000001</c:v>
                </c:pt>
                <c:pt idx="78">
                  <c:v>98.308899999999994</c:v>
                </c:pt>
                <c:pt idx="79">
                  <c:v>98.389799999999994</c:v>
                </c:pt>
                <c:pt idx="80">
                  <c:v>98.575800000000001</c:v>
                </c:pt>
                <c:pt idx="81">
                  <c:v>98.825999999999993</c:v>
                </c:pt>
                <c:pt idx="82">
                  <c:v>99.066999999999993</c:v>
                </c:pt>
                <c:pt idx="83">
                  <c:v>99.357699999999994</c:v>
                </c:pt>
                <c:pt idx="84">
                  <c:v>99.576800000000006</c:v>
                </c:pt>
                <c:pt idx="85">
                  <c:v>100.00369999999999</c:v>
                </c:pt>
                <c:pt idx="86">
                  <c:v>100.39409999999999</c:v>
                </c:pt>
                <c:pt idx="87">
                  <c:v>100.91249999999999</c:v>
                </c:pt>
                <c:pt idx="88">
                  <c:v>101.476</c:v>
                </c:pt>
                <c:pt idx="89">
                  <c:v>101.8755</c:v>
                </c:pt>
                <c:pt idx="90">
                  <c:v>102.1721</c:v>
                </c:pt>
                <c:pt idx="91">
                  <c:v>102.7209</c:v>
                </c:pt>
                <c:pt idx="92">
                  <c:v>103.25709999999999</c:v>
                </c:pt>
                <c:pt idx="93">
                  <c:v>103.7921</c:v>
                </c:pt>
                <c:pt idx="94">
                  <c:v>104.3937</c:v>
                </c:pt>
                <c:pt idx="95">
                  <c:v>105.66719999999999</c:v>
                </c:pt>
                <c:pt idx="96">
                  <c:v>107.01479999999999</c:v>
                </c:pt>
                <c:pt idx="97">
                  <c:v>110.1506</c:v>
                </c:pt>
                <c:pt idx="98">
                  <c:v>113.6759</c:v>
                </c:pt>
                <c:pt idx="99">
                  <c:v>119.1232</c:v>
                </c:pt>
                <c:pt idx="100">
                  <c:v>128.55109999999999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'3D-UMa (K=M=10)'!$CD$25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(K=M=10)'!$CD$29:$CD$129</c:f>
              <c:numCache>
                <c:formatCode>0.00_ </c:formatCode>
                <c:ptCount val="101"/>
                <c:pt idx="0">
                  <c:v>90.051100000000005</c:v>
                </c:pt>
                <c:pt idx="1">
                  <c:v>90.727800000000002</c:v>
                </c:pt>
                <c:pt idx="2">
                  <c:v>91.003399999999999</c:v>
                </c:pt>
                <c:pt idx="3">
                  <c:v>91.216200000000001</c:v>
                </c:pt>
                <c:pt idx="4">
                  <c:v>91.363900000000001</c:v>
                </c:pt>
                <c:pt idx="5">
                  <c:v>91.504099999999994</c:v>
                </c:pt>
                <c:pt idx="6">
                  <c:v>91.634600000000006</c:v>
                </c:pt>
                <c:pt idx="7">
                  <c:v>91.756399999999999</c:v>
                </c:pt>
                <c:pt idx="8">
                  <c:v>91.850099999999998</c:v>
                </c:pt>
                <c:pt idx="9">
                  <c:v>91.965199999999996</c:v>
                </c:pt>
                <c:pt idx="10">
                  <c:v>92.078599999999994</c:v>
                </c:pt>
                <c:pt idx="11">
                  <c:v>92.172300000000007</c:v>
                </c:pt>
                <c:pt idx="12">
                  <c:v>92.276499999999999</c:v>
                </c:pt>
                <c:pt idx="13">
                  <c:v>92.381799999999998</c:v>
                </c:pt>
                <c:pt idx="14">
                  <c:v>92.462900000000005</c:v>
                </c:pt>
                <c:pt idx="15">
                  <c:v>92.562799999999996</c:v>
                </c:pt>
                <c:pt idx="16">
                  <c:v>92.643100000000004</c:v>
                </c:pt>
                <c:pt idx="17">
                  <c:v>92.735399999999998</c:v>
                </c:pt>
                <c:pt idx="18">
                  <c:v>92.827799999999996</c:v>
                </c:pt>
                <c:pt idx="19">
                  <c:v>92.914699999999996</c:v>
                </c:pt>
                <c:pt idx="20">
                  <c:v>93.003699999999995</c:v>
                </c:pt>
                <c:pt idx="21">
                  <c:v>93.097899999999996</c:v>
                </c:pt>
                <c:pt idx="22">
                  <c:v>93.194800000000001</c:v>
                </c:pt>
                <c:pt idx="23">
                  <c:v>93.270600000000002</c:v>
                </c:pt>
                <c:pt idx="24">
                  <c:v>93.348200000000006</c:v>
                </c:pt>
                <c:pt idx="25">
                  <c:v>93.413200000000003</c:v>
                </c:pt>
                <c:pt idx="26">
                  <c:v>93.479100000000003</c:v>
                </c:pt>
                <c:pt idx="27">
                  <c:v>93.555000000000007</c:v>
                </c:pt>
                <c:pt idx="28">
                  <c:v>93.620500000000007</c:v>
                </c:pt>
                <c:pt idx="29">
                  <c:v>93.700199999999995</c:v>
                </c:pt>
                <c:pt idx="30">
                  <c:v>93.779700000000005</c:v>
                </c:pt>
                <c:pt idx="31">
                  <c:v>93.8583</c:v>
                </c:pt>
                <c:pt idx="32">
                  <c:v>93.939099999999996</c:v>
                </c:pt>
                <c:pt idx="33">
                  <c:v>94.020300000000006</c:v>
                </c:pt>
                <c:pt idx="34">
                  <c:v>94.092699999999994</c:v>
                </c:pt>
                <c:pt idx="35">
                  <c:v>94.172899999999998</c:v>
                </c:pt>
                <c:pt idx="36">
                  <c:v>94.241100000000003</c:v>
                </c:pt>
                <c:pt idx="37">
                  <c:v>94.318200000000004</c:v>
                </c:pt>
                <c:pt idx="38">
                  <c:v>94.3964</c:v>
                </c:pt>
                <c:pt idx="39">
                  <c:v>94.470500000000001</c:v>
                </c:pt>
                <c:pt idx="40">
                  <c:v>94.542500000000004</c:v>
                </c:pt>
                <c:pt idx="41">
                  <c:v>94.620199999999997</c:v>
                </c:pt>
                <c:pt idx="42">
                  <c:v>94.701099999999997</c:v>
                </c:pt>
                <c:pt idx="43">
                  <c:v>94.773700000000005</c:v>
                </c:pt>
                <c:pt idx="44">
                  <c:v>94.845399999999998</c:v>
                </c:pt>
                <c:pt idx="45">
                  <c:v>94.908299999999997</c:v>
                </c:pt>
                <c:pt idx="46">
                  <c:v>94.9726</c:v>
                </c:pt>
                <c:pt idx="47">
                  <c:v>95.039699999999996</c:v>
                </c:pt>
                <c:pt idx="48">
                  <c:v>95.119</c:v>
                </c:pt>
                <c:pt idx="49">
                  <c:v>95.185400000000001</c:v>
                </c:pt>
                <c:pt idx="50">
                  <c:v>95.264300000000006</c:v>
                </c:pt>
                <c:pt idx="51">
                  <c:v>95.327500000000001</c:v>
                </c:pt>
                <c:pt idx="52">
                  <c:v>95.407799999999995</c:v>
                </c:pt>
                <c:pt idx="53">
                  <c:v>95.476200000000006</c:v>
                </c:pt>
                <c:pt idx="54">
                  <c:v>95.540099999999995</c:v>
                </c:pt>
                <c:pt idx="55">
                  <c:v>95.615399999999994</c:v>
                </c:pt>
                <c:pt idx="56">
                  <c:v>95.700199999999995</c:v>
                </c:pt>
                <c:pt idx="57">
                  <c:v>95.775400000000005</c:v>
                </c:pt>
                <c:pt idx="58">
                  <c:v>95.866900000000001</c:v>
                </c:pt>
                <c:pt idx="59">
                  <c:v>95.937700000000007</c:v>
                </c:pt>
                <c:pt idx="60">
                  <c:v>96.024299999999997</c:v>
                </c:pt>
                <c:pt idx="61">
                  <c:v>96.108699999999999</c:v>
                </c:pt>
                <c:pt idx="62">
                  <c:v>96.200299999999999</c:v>
                </c:pt>
                <c:pt idx="63">
                  <c:v>96.290099999999995</c:v>
                </c:pt>
                <c:pt idx="64">
                  <c:v>96.380700000000004</c:v>
                </c:pt>
                <c:pt idx="65">
                  <c:v>96.480900000000005</c:v>
                </c:pt>
                <c:pt idx="66">
                  <c:v>96.573499999999996</c:v>
                </c:pt>
                <c:pt idx="67">
                  <c:v>96.674899999999994</c:v>
                </c:pt>
                <c:pt idx="68">
                  <c:v>96.784000000000006</c:v>
                </c:pt>
                <c:pt idx="69">
                  <c:v>96.903999999999996</c:v>
                </c:pt>
                <c:pt idx="70">
                  <c:v>97.018299999999996</c:v>
                </c:pt>
                <c:pt idx="71">
                  <c:v>97.151399999999995</c:v>
                </c:pt>
                <c:pt idx="72">
                  <c:v>97.275199999999998</c:v>
                </c:pt>
                <c:pt idx="73">
                  <c:v>97.419799999999995</c:v>
                </c:pt>
                <c:pt idx="74">
                  <c:v>97.551299999999998</c:v>
                </c:pt>
                <c:pt idx="75">
                  <c:v>97.702799999999996</c:v>
                </c:pt>
                <c:pt idx="76">
                  <c:v>97.853300000000004</c:v>
                </c:pt>
                <c:pt idx="77">
                  <c:v>98.0184</c:v>
                </c:pt>
                <c:pt idx="78">
                  <c:v>98.213499999999996</c:v>
                </c:pt>
                <c:pt idx="79">
                  <c:v>98.410300000000007</c:v>
                </c:pt>
                <c:pt idx="80">
                  <c:v>98.604299999999995</c:v>
                </c:pt>
                <c:pt idx="81">
                  <c:v>98.835099999999997</c:v>
                </c:pt>
                <c:pt idx="82">
                  <c:v>99.066900000000004</c:v>
                </c:pt>
                <c:pt idx="83">
                  <c:v>99.312899999999999</c:v>
                </c:pt>
                <c:pt idx="84">
                  <c:v>99.565200000000004</c:v>
                </c:pt>
                <c:pt idx="85">
                  <c:v>99.844800000000006</c:v>
                </c:pt>
                <c:pt idx="86">
                  <c:v>100.124</c:v>
                </c:pt>
                <c:pt idx="87">
                  <c:v>100.4532</c:v>
                </c:pt>
                <c:pt idx="88">
                  <c:v>100.8728</c:v>
                </c:pt>
                <c:pt idx="89">
                  <c:v>101.3091</c:v>
                </c:pt>
                <c:pt idx="90">
                  <c:v>101.7432</c:v>
                </c:pt>
                <c:pt idx="91">
                  <c:v>102.2505</c:v>
                </c:pt>
                <c:pt idx="92">
                  <c:v>102.8523</c:v>
                </c:pt>
                <c:pt idx="93">
                  <c:v>103.5107</c:v>
                </c:pt>
                <c:pt idx="94">
                  <c:v>104.2769</c:v>
                </c:pt>
                <c:pt idx="95">
                  <c:v>105.351</c:v>
                </c:pt>
                <c:pt idx="96">
                  <c:v>106.5872</c:v>
                </c:pt>
                <c:pt idx="97">
                  <c:v>108.1349</c:v>
                </c:pt>
                <c:pt idx="98">
                  <c:v>110.3219</c:v>
                </c:pt>
                <c:pt idx="99">
                  <c:v>114.43680000000001</c:v>
                </c:pt>
                <c:pt idx="100">
                  <c:v>123.8781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'3D-UMa (K=M=10)'!$CE$25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(K=M=10)'!$CE$29:$CE$129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'3D-UMa (K=M=10)'!$CF$25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(K=M=10)'!$CF$29:$CF$129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'3D-UMa (K=M=10)'!$CG$25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(K=M=10)'!$CG$29:$CG$129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'3D-UMa (K=M=10)'!$CH$25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(K=M=10)'!$CH$29:$CH$129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'3D-UMa (K=M=10)'!$CI$25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(K=M=10)'!$CI$29:$CI$129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'3D-UMa (K=M=10)'!$CJ$25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'3D-UMa (K=M=10)'!$CJ$29:$CJ$129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'3D-UMa (K=M=10)'!$CK$25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'3D-UMa (K=M=10)'!$CK$29:$CK$129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'3D-UMa (K=M=10)'!$CL$25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'3D-UMa (K=M=10)'!$CL$29:$CL$129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'3D-UMa (K=M=10)'!$CM$25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(K=M=10)'!$CM$29:$CM$129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'3D-UMa (K=M=10)'!$CN$25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(K=M=10)'!$CN$29:$CN$129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572288"/>
        <c:axId val="112578560"/>
      </c:scatterChart>
      <c:valAx>
        <c:axId val="11257228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LOS</a:t>
                </a:r>
                <a:r>
                  <a:rPr lang="en-US" baseline="0"/>
                  <a:t> EOD</a:t>
                </a:r>
                <a:r>
                  <a:rPr lang="en-US"/>
                  <a:t>, (degrees)</a:t>
                </a:r>
              </a:p>
            </c:rich>
          </c:tx>
          <c:layout>
            <c:manualLayout>
              <c:xMode val="edge"/>
              <c:yMode val="edge"/>
              <c:x val="0.39393707173295534"/>
              <c:y val="0.891959313646820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12578560"/>
        <c:crossesAt val="-120"/>
        <c:crossBetween val="midCat"/>
        <c:majorUnit val="20"/>
        <c:minorUnit val="4"/>
      </c:valAx>
      <c:valAx>
        <c:axId val="1125785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7224E-3"/>
              <c:y val="0.3647957798378724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125722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7624925569289114"/>
          <c:y val="1.22549312933979E-2"/>
          <c:w val="8.9796225194062704E-2"/>
          <c:h val="0.8787596635627341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0899" r="0.75000000000000899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5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(K=M=10)'!$B$155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-154.03218860564326</c:v>
                </c:pt>
                <c:pt idx="1">
                  <c:v>-139.08787473216057</c:v>
                </c:pt>
                <c:pt idx="2">
                  <c:v>-136.7608797767378</c:v>
                </c:pt>
                <c:pt idx="3">
                  <c:v>-135.27378133248379</c:v>
                </c:pt>
                <c:pt idx="4">
                  <c:v>-134.17229278949029</c:v>
                </c:pt>
                <c:pt idx="5">
                  <c:v>-133.22084823725928</c:v>
                </c:pt>
                <c:pt idx="6">
                  <c:v>-132.40791802477835</c:v>
                </c:pt>
                <c:pt idx="7">
                  <c:v>-131.6979340577717</c:v>
                </c:pt>
                <c:pt idx="8">
                  <c:v>-131.04372070945865</c:v>
                </c:pt>
                <c:pt idx="9">
                  <c:v>-130.44953676666765</c:v>
                </c:pt>
                <c:pt idx="10">
                  <c:v>-129.82775793495259</c:v>
                </c:pt>
                <c:pt idx="11">
                  <c:v>-129.30015942121045</c:v>
                </c:pt>
                <c:pt idx="12">
                  <c:v>-128.81277754168647</c:v>
                </c:pt>
                <c:pt idx="13">
                  <c:v>-128.32667550536152</c:v>
                </c:pt>
                <c:pt idx="14">
                  <c:v>-127.86727083856266</c:v>
                </c:pt>
                <c:pt idx="15">
                  <c:v>-127.39941668650363</c:v>
                </c:pt>
                <c:pt idx="16">
                  <c:v>-126.96225397896671</c:v>
                </c:pt>
                <c:pt idx="17">
                  <c:v>-126.53943702811462</c:v>
                </c:pt>
                <c:pt idx="18">
                  <c:v>-126.12965560641241</c:v>
                </c:pt>
                <c:pt idx="19">
                  <c:v>-125.71353717633484</c:v>
                </c:pt>
                <c:pt idx="20">
                  <c:v>-125.30092629142588</c:v>
                </c:pt>
                <c:pt idx="21">
                  <c:v>-124.90055400530819</c:v>
                </c:pt>
                <c:pt idx="22">
                  <c:v>-124.49096820495505</c:v>
                </c:pt>
                <c:pt idx="23">
                  <c:v>-124.10578082378829</c:v>
                </c:pt>
                <c:pt idx="24">
                  <c:v>-123.72745605013272</c:v>
                </c:pt>
                <c:pt idx="25">
                  <c:v>-123.3272806950179</c:v>
                </c:pt>
                <c:pt idx="26">
                  <c:v>-122.93166973194839</c:v>
                </c:pt>
                <c:pt idx="27">
                  <c:v>-122.54457241288965</c:v>
                </c:pt>
                <c:pt idx="28">
                  <c:v>-122.15692867339662</c:v>
                </c:pt>
                <c:pt idx="29">
                  <c:v>-121.76251795572144</c:v>
                </c:pt>
                <c:pt idx="30">
                  <c:v>-121.38505588318856</c:v>
                </c:pt>
                <c:pt idx="31">
                  <c:v>-120.99435580029198</c:v>
                </c:pt>
                <c:pt idx="32">
                  <c:v>-120.6050645353878</c:v>
                </c:pt>
                <c:pt idx="33">
                  <c:v>-120.2165451282486</c:v>
                </c:pt>
                <c:pt idx="34">
                  <c:v>-119.80936774231293</c:v>
                </c:pt>
                <c:pt idx="35">
                  <c:v>-119.39200560049861</c:v>
                </c:pt>
                <c:pt idx="36">
                  <c:v>-118.97584020794365</c:v>
                </c:pt>
                <c:pt idx="37">
                  <c:v>-118.56188925762279</c:v>
                </c:pt>
                <c:pt idx="38">
                  <c:v>-118.12212156215951</c:v>
                </c:pt>
                <c:pt idx="39">
                  <c:v>-117.7053507640606</c:v>
                </c:pt>
                <c:pt idx="40">
                  <c:v>-117.26338587714449</c:v>
                </c:pt>
                <c:pt idx="41">
                  <c:v>-116.79525017164772</c:v>
                </c:pt>
                <c:pt idx="42">
                  <c:v>-116.35523700355935</c:v>
                </c:pt>
                <c:pt idx="43">
                  <c:v>-115.91902339389631</c:v>
                </c:pt>
                <c:pt idx="44">
                  <c:v>-115.44804065506251</c:v>
                </c:pt>
                <c:pt idx="45">
                  <c:v>-114.95211075254905</c:v>
                </c:pt>
                <c:pt idx="46">
                  <c:v>-114.45274585775933</c:v>
                </c:pt>
                <c:pt idx="47">
                  <c:v>-113.9804926122023</c:v>
                </c:pt>
                <c:pt idx="48">
                  <c:v>-113.48877491318986</c:v>
                </c:pt>
                <c:pt idx="49">
                  <c:v>-112.97838094492877</c:v>
                </c:pt>
                <c:pt idx="50">
                  <c:v>-112.4641848301721</c:v>
                </c:pt>
                <c:pt idx="51">
                  <c:v>-111.93529707619909</c:v>
                </c:pt>
                <c:pt idx="52">
                  <c:v>-111.3868584501583</c:v>
                </c:pt>
                <c:pt idx="53">
                  <c:v>-110.81882490635721</c:v>
                </c:pt>
                <c:pt idx="54">
                  <c:v>-110.28518183047538</c:v>
                </c:pt>
                <c:pt idx="55">
                  <c:v>-109.72818319335528</c:v>
                </c:pt>
                <c:pt idx="56">
                  <c:v>-109.17483967077256</c:v>
                </c:pt>
                <c:pt idx="57">
                  <c:v>-108.61085452648676</c:v>
                </c:pt>
                <c:pt idx="58">
                  <c:v>-108.03936821807297</c:v>
                </c:pt>
                <c:pt idx="59">
                  <c:v>-107.49809694536135</c:v>
                </c:pt>
                <c:pt idx="60">
                  <c:v>-106.91821265554593</c:v>
                </c:pt>
                <c:pt idx="61">
                  <c:v>-106.36188638792945</c:v>
                </c:pt>
                <c:pt idx="62">
                  <c:v>-105.8098609112762</c:v>
                </c:pt>
                <c:pt idx="63">
                  <c:v>-105.2317107271445</c:v>
                </c:pt>
                <c:pt idx="64">
                  <c:v>-104.6488190763191</c:v>
                </c:pt>
                <c:pt idx="65">
                  <c:v>-104.10007083110419</c:v>
                </c:pt>
                <c:pt idx="66">
                  <c:v>-103.52236001795248</c:v>
                </c:pt>
                <c:pt idx="67">
                  <c:v>-102.95651624517068</c:v>
                </c:pt>
                <c:pt idx="68">
                  <c:v>-102.38265877303579</c:v>
                </c:pt>
                <c:pt idx="69">
                  <c:v>-101.82925449311145</c:v>
                </c:pt>
                <c:pt idx="70">
                  <c:v>-101.27915827204571</c:v>
                </c:pt>
                <c:pt idx="71">
                  <c:v>-100.71573016782816</c:v>
                </c:pt>
                <c:pt idx="72">
                  <c:v>-100.14215451638312</c:v>
                </c:pt>
                <c:pt idx="73">
                  <c:v>-99.564424508872065</c:v>
                </c:pt>
                <c:pt idx="74">
                  <c:v>-98.987409636206408</c:v>
                </c:pt>
                <c:pt idx="75">
                  <c:v>-98.418339892710392</c:v>
                </c:pt>
                <c:pt idx="76">
                  <c:v>-97.837473769248334</c:v>
                </c:pt>
                <c:pt idx="77">
                  <c:v>-97.221430171247846</c:v>
                </c:pt>
                <c:pt idx="78">
                  <c:v>-96.561447289143771</c:v>
                </c:pt>
                <c:pt idx="79">
                  <c:v>-95.905879090974665</c:v>
                </c:pt>
                <c:pt idx="80">
                  <c:v>-95.244608623796964</c:v>
                </c:pt>
                <c:pt idx="81">
                  <c:v>-94.57916956505963</c:v>
                </c:pt>
                <c:pt idx="82">
                  <c:v>-93.872925537545711</c:v>
                </c:pt>
                <c:pt idx="83">
                  <c:v>-93.128435306618186</c:v>
                </c:pt>
                <c:pt idx="84">
                  <c:v>-92.402472613951488</c:v>
                </c:pt>
                <c:pt idx="85">
                  <c:v>-91.585271122012912</c:v>
                </c:pt>
                <c:pt idx="86">
                  <c:v>-90.741708055929465</c:v>
                </c:pt>
                <c:pt idx="87">
                  <c:v>-89.816953714612978</c:v>
                </c:pt>
                <c:pt idx="88">
                  <c:v>-88.854649169551465</c:v>
                </c:pt>
                <c:pt idx="89">
                  <c:v>-87.838567574781806</c:v>
                </c:pt>
                <c:pt idx="90">
                  <c:v>-86.692937649463218</c:v>
                </c:pt>
                <c:pt idx="91">
                  <c:v>-85.508403065910514</c:v>
                </c:pt>
                <c:pt idx="92">
                  <c:v>-84.186746770671959</c:v>
                </c:pt>
                <c:pt idx="93">
                  <c:v>-82.730265997724274</c:v>
                </c:pt>
                <c:pt idx="94">
                  <c:v>-81.029450206714671</c:v>
                </c:pt>
                <c:pt idx="95">
                  <c:v>-79.130272311477896</c:v>
                </c:pt>
                <c:pt idx="96">
                  <c:v>-76.675265729300619</c:v>
                </c:pt>
                <c:pt idx="97">
                  <c:v>-73.737585737539618</c:v>
                </c:pt>
                <c:pt idx="98">
                  <c:v>-70.110758261752068</c:v>
                </c:pt>
              </c:numCache>
            </c:numRef>
          </c:xVal>
          <c:yVal>
            <c:numRef>
              <c:f>'3D-UMa (K=M=10)'!$B$156:$B$254</c:f>
              <c:numCache>
                <c:formatCode>0.000_ </c:formatCode>
                <c:ptCount val="99"/>
                <c:pt idx="0">
                  <c:v>2.248335246677243</c:v>
                </c:pt>
                <c:pt idx="1">
                  <c:v>4.7102402359570306E-2</c:v>
                </c:pt>
                <c:pt idx="2">
                  <c:v>-0.35666073892019767</c:v>
                </c:pt>
                <c:pt idx="3">
                  <c:v>-0.31159527466320469</c:v>
                </c:pt>
                <c:pt idx="4">
                  <c:v>-0.42027764057070272</c:v>
                </c:pt>
                <c:pt idx="5">
                  <c:v>-0.41757640396872375</c:v>
                </c:pt>
                <c:pt idx="6">
                  <c:v>-0.35583464135063991</c:v>
                </c:pt>
                <c:pt idx="7">
                  <c:v>-0.36282437452928207</c:v>
                </c:pt>
                <c:pt idx="8">
                  <c:v>-0.1798949754223429</c:v>
                </c:pt>
                <c:pt idx="9">
                  <c:v>-0.22145085456133984</c:v>
                </c:pt>
                <c:pt idx="10">
                  <c:v>-5.0574462509416662E-2</c:v>
                </c:pt>
                <c:pt idx="11">
                  <c:v>-0.12126346289653611</c:v>
                </c:pt>
                <c:pt idx="12">
                  <c:v>-0.11910488235753292</c:v>
                </c:pt>
                <c:pt idx="13">
                  <c:v>-8.2659929625492623E-2</c:v>
                </c:pt>
                <c:pt idx="14">
                  <c:v>-0.15358754419435172</c:v>
                </c:pt>
                <c:pt idx="15">
                  <c:v>-0.2619874178703725</c:v>
                </c:pt>
                <c:pt idx="16">
                  <c:v>-0.27533830013328497</c:v>
                </c:pt>
                <c:pt idx="17">
                  <c:v>-0.24237896255638702</c:v>
                </c:pt>
                <c:pt idx="18">
                  <c:v>-0.1020793914065905</c:v>
                </c:pt>
                <c:pt idx="19">
                  <c:v>-0.17550968084415786</c:v>
                </c:pt>
                <c:pt idx="20">
                  <c:v>-0.30013131505512547</c:v>
                </c:pt>
                <c:pt idx="21">
                  <c:v>-0.29179299733880271</c:v>
                </c:pt>
                <c:pt idx="22">
                  <c:v>-0.36110229683694683</c:v>
                </c:pt>
                <c:pt idx="23">
                  <c:v>-0.46880641486770003</c:v>
                </c:pt>
                <c:pt idx="24">
                  <c:v>-0.62413410541228131</c:v>
                </c:pt>
                <c:pt idx="25">
                  <c:v>-0.65051909009409314</c:v>
                </c:pt>
                <c:pt idx="26">
                  <c:v>-0.71164729906460877</c:v>
                </c:pt>
                <c:pt idx="27">
                  <c:v>-0.77795280354135343</c:v>
                </c:pt>
                <c:pt idx="28">
                  <c:v>-0.83567134808338039</c:v>
                </c:pt>
                <c:pt idx="29">
                  <c:v>-0.85999060938556227</c:v>
                </c:pt>
                <c:pt idx="30">
                  <c:v>-0.80171134134944566</c:v>
                </c:pt>
                <c:pt idx="31">
                  <c:v>-0.72007727865901927</c:v>
                </c:pt>
                <c:pt idx="32">
                  <c:v>-0.73344975771820486</c:v>
                </c:pt>
                <c:pt idx="33">
                  <c:v>-0.78128964821240743</c:v>
                </c:pt>
                <c:pt idx="34">
                  <c:v>-0.72715680963007401</c:v>
                </c:pt>
                <c:pt idx="35">
                  <c:v>-0.77831489727638825</c:v>
                </c:pt>
                <c:pt idx="36">
                  <c:v>-0.71176574156135075</c:v>
                </c:pt>
                <c:pt idx="37">
                  <c:v>-0.78254142605121046</c:v>
                </c:pt>
                <c:pt idx="38">
                  <c:v>-0.7408939388114959</c:v>
                </c:pt>
                <c:pt idx="39">
                  <c:v>-0.72514755677940457</c:v>
                </c:pt>
                <c:pt idx="40">
                  <c:v>-0.86437384805451245</c:v>
                </c:pt>
                <c:pt idx="41">
                  <c:v>-0.78347892155328225</c:v>
                </c:pt>
                <c:pt idx="42">
                  <c:v>-0.84559265931164873</c:v>
                </c:pt>
                <c:pt idx="43">
                  <c:v>-0.78071945459768699</c:v>
                </c:pt>
                <c:pt idx="44">
                  <c:v>-0.85673845259148607</c:v>
                </c:pt>
                <c:pt idx="45">
                  <c:v>-0.79753439664395387</c:v>
                </c:pt>
                <c:pt idx="46">
                  <c:v>-0.81755781197168176</c:v>
                </c:pt>
                <c:pt idx="47">
                  <c:v>-0.80871308759270732</c:v>
                </c:pt>
                <c:pt idx="48">
                  <c:v>-0.89436072151313795</c:v>
                </c:pt>
                <c:pt idx="49">
                  <c:v>-0.92910097119622037</c:v>
                </c:pt>
                <c:pt idx="50">
                  <c:v>-1.0017876214019026</c:v>
                </c:pt>
                <c:pt idx="51">
                  <c:v>-1.1328328586519092</c:v>
                </c:pt>
                <c:pt idx="52">
                  <c:v>-1.1971633854977028</c:v>
                </c:pt>
                <c:pt idx="53">
                  <c:v>-1.2260860740827866</c:v>
                </c:pt>
                <c:pt idx="54">
                  <c:v>-1.249693152728625</c:v>
                </c:pt>
                <c:pt idx="55">
                  <c:v>-1.3091080174267233</c:v>
                </c:pt>
                <c:pt idx="56">
                  <c:v>-1.3032749302984428</c:v>
                </c:pt>
                <c:pt idx="57">
                  <c:v>-1.3567399961902424</c:v>
                </c:pt>
                <c:pt idx="58">
                  <c:v>-1.2672933511920377</c:v>
                </c:pt>
                <c:pt idx="59">
                  <c:v>-1.2331087935586424</c:v>
                </c:pt>
                <c:pt idx="60">
                  <c:v>-1.1180138279560765</c:v>
                </c:pt>
                <c:pt idx="61">
                  <c:v>-1.0569141257115575</c:v>
                </c:pt>
                <c:pt idx="62">
                  <c:v>-0.88528875323279976</c:v>
                </c:pt>
                <c:pt idx="63">
                  <c:v>-0.75858844134549486</c:v>
                </c:pt>
                <c:pt idx="64">
                  <c:v>-0.8590439430858936</c:v>
                </c:pt>
                <c:pt idx="65">
                  <c:v>-0.76827108856680582</c:v>
                </c:pt>
                <c:pt idx="66">
                  <c:v>-0.76249635004451477</c:v>
                </c:pt>
                <c:pt idx="67">
                  <c:v>-0.82766281788931906</c:v>
                </c:pt>
                <c:pt idx="68">
                  <c:v>-0.78166757140621712</c:v>
                </c:pt>
                <c:pt idx="69">
                  <c:v>-0.75859170809054888</c:v>
                </c:pt>
                <c:pt idx="70">
                  <c:v>-0.76521571353929119</c:v>
                </c:pt>
                <c:pt idx="71">
                  <c:v>-0.79232172843784099</c:v>
                </c:pt>
                <c:pt idx="72">
                  <c:v>-0.83639993886288266</c:v>
                </c:pt>
                <c:pt idx="73">
                  <c:v>-0.99100722957493304</c:v>
                </c:pt>
                <c:pt idx="74">
                  <c:v>-1.0347728251195889</c:v>
                </c:pt>
                <c:pt idx="75">
                  <c:v>-1.0482734134806009</c:v>
                </c:pt>
                <c:pt idx="76">
                  <c:v>-1.1687417963685647</c:v>
                </c:pt>
                <c:pt idx="77">
                  <c:v>-1.1272254737958605</c:v>
                </c:pt>
                <c:pt idx="78">
                  <c:v>-1.0978032003003335</c:v>
                </c:pt>
                <c:pt idx="79">
                  <c:v>-0.94775404972753563</c:v>
                </c:pt>
                <c:pt idx="80">
                  <c:v>-0.89209582398633813</c:v>
                </c:pt>
                <c:pt idx="81">
                  <c:v>-1.0113204359492727</c:v>
                </c:pt>
                <c:pt idx="82">
                  <c:v>-1.0044742373627855</c:v>
                </c:pt>
                <c:pt idx="83">
                  <c:v>-1.0062991680933067</c:v>
                </c:pt>
                <c:pt idx="84">
                  <c:v>-0.95423405167181841</c:v>
                </c:pt>
                <c:pt idx="85">
                  <c:v>-1.1224832650102883</c:v>
                </c:pt>
                <c:pt idx="86">
                  <c:v>-1.0575763474770383</c:v>
                </c:pt>
                <c:pt idx="87">
                  <c:v>-0.96837724605741471</c:v>
                </c:pt>
                <c:pt idx="88">
                  <c:v>-1.121023533877235</c:v>
                </c:pt>
                <c:pt idx="89">
                  <c:v>-1.1883139387878998</c:v>
                </c:pt>
                <c:pt idx="90">
                  <c:v>-0.89926776977688405</c:v>
                </c:pt>
                <c:pt idx="91">
                  <c:v>-0.69837175914189231</c:v>
                </c:pt>
                <c:pt idx="92">
                  <c:v>-0.43874681143013561</c:v>
                </c:pt>
                <c:pt idx="93">
                  <c:v>-0.622715297213432</c:v>
                </c:pt>
                <c:pt idx="94">
                  <c:v>-0.69818185552372825</c:v>
                </c:pt>
                <c:pt idx="95">
                  <c:v>-1.1288220636744057</c:v>
                </c:pt>
                <c:pt idx="96">
                  <c:v>-1.3904916363669741</c:v>
                </c:pt>
                <c:pt idx="97">
                  <c:v>-1.2364497047308873</c:v>
                </c:pt>
                <c:pt idx="98">
                  <c:v>-0.74041462535673475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(K=M=10)'!$C$155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-154.03218860564326</c:v>
                </c:pt>
                <c:pt idx="1">
                  <c:v>-139.08787473216057</c:v>
                </c:pt>
                <c:pt idx="2">
                  <c:v>-136.7608797767378</c:v>
                </c:pt>
                <c:pt idx="3">
                  <c:v>-135.27378133248379</c:v>
                </c:pt>
                <c:pt idx="4">
                  <c:v>-134.17229278949029</c:v>
                </c:pt>
                <c:pt idx="5">
                  <c:v>-133.22084823725928</c:v>
                </c:pt>
                <c:pt idx="6">
                  <c:v>-132.40791802477835</c:v>
                </c:pt>
                <c:pt idx="7">
                  <c:v>-131.6979340577717</c:v>
                </c:pt>
                <c:pt idx="8">
                  <c:v>-131.04372070945865</c:v>
                </c:pt>
                <c:pt idx="9">
                  <c:v>-130.44953676666765</c:v>
                </c:pt>
                <c:pt idx="10">
                  <c:v>-129.82775793495259</c:v>
                </c:pt>
                <c:pt idx="11">
                  <c:v>-129.30015942121045</c:v>
                </c:pt>
                <c:pt idx="12">
                  <c:v>-128.81277754168647</c:v>
                </c:pt>
                <c:pt idx="13">
                  <c:v>-128.32667550536152</c:v>
                </c:pt>
                <c:pt idx="14">
                  <c:v>-127.86727083856266</c:v>
                </c:pt>
                <c:pt idx="15">
                  <c:v>-127.39941668650363</c:v>
                </c:pt>
                <c:pt idx="16">
                  <c:v>-126.96225397896671</c:v>
                </c:pt>
                <c:pt idx="17">
                  <c:v>-126.53943702811462</c:v>
                </c:pt>
                <c:pt idx="18">
                  <c:v>-126.12965560641241</c:v>
                </c:pt>
                <c:pt idx="19">
                  <c:v>-125.71353717633484</c:v>
                </c:pt>
                <c:pt idx="20">
                  <c:v>-125.30092629142588</c:v>
                </c:pt>
                <c:pt idx="21">
                  <c:v>-124.90055400530819</c:v>
                </c:pt>
                <c:pt idx="22">
                  <c:v>-124.49096820495505</c:v>
                </c:pt>
                <c:pt idx="23">
                  <c:v>-124.10578082378829</c:v>
                </c:pt>
                <c:pt idx="24">
                  <c:v>-123.72745605013272</c:v>
                </c:pt>
                <c:pt idx="25">
                  <c:v>-123.3272806950179</c:v>
                </c:pt>
                <c:pt idx="26">
                  <c:v>-122.93166973194839</c:v>
                </c:pt>
                <c:pt idx="27">
                  <c:v>-122.54457241288965</c:v>
                </c:pt>
                <c:pt idx="28">
                  <c:v>-122.15692867339662</c:v>
                </c:pt>
                <c:pt idx="29">
                  <c:v>-121.76251795572144</c:v>
                </c:pt>
                <c:pt idx="30">
                  <c:v>-121.38505588318856</c:v>
                </c:pt>
                <c:pt idx="31">
                  <c:v>-120.99435580029198</c:v>
                </c:pt>
                <c:pt idx="32">
                  <c:v>-120.6050645353878</c:v>
                </c:pt>
                <c:pt idx="33">
                  <c:v>-120.2165451282486</c:v>
                </c:pt>
                <c:pt idx="34">
                  <c:v>-119.80936774231293</c:v>
                </c:pt>
                <c:pt idx="35">
                  <c:v>-119.39200560049861</c:v>
                </c:pt>
                <c:pt idx="36">
                  <c:v>-118.97584020794365</c:v>
                </c:pt>
                <c:pt idx="37">
                  <c:v>-118.56188925762279</c:v>
                </c:pt>
                <c:pt idx="38">
                  <c:v>-118.12212156215951</c:v>
                </c:pt>
                <c:pt idx="39">
                  <c:v>-117.7053507640606</c:v>
                </c:pt>
                <c:pt idx="40">
                  <c:v>-117.26338587714449</c:v>
                </c:pt>
                <c:pt idx="41">
                  <c:v>-116.79525017164772</c:v>
                </c:pt>
                <c:pt idx="42">
                  <c:v>-116.35523700355935</c:v>
                </c:pt>
                <c:pt idx="43">
                  <c:v>-115.91902339389631</c:v>
                </c:pt>
                <c:pt idx="44">
                  <c:v>-115.44804065506251</c:v>
                </c:pt>
                <c:pt idx="45">
                  <c:v>-114.95211075254905</c:v>
                </c:pt>
                <c:pt idx="46">
                  <c:v>-114.45274585775933</c:v>
                </c:pt>
                <c:pt idx="47">
                  <c:v>-113.9804926122023</c:v>
                </c:pt>
                <c:pt idx="48">
                  <c:v>-113.48877491318986</c:v>
                </c:pt>
                <c:pt idx="49">
                  <c:v>-112.97838094492877</c:v>
                </c:pt>
                <c:pt idx="50">
                  <c:v>-112.4641848301721</c:v>
                </c:pt>
                <c:pt idx="51">
                  <c:v>-111.93529707619909</c:v>
                </c:pt>
                <c:pt idx="52">
                  <c:v>-111.3868584501583</c:v>
                </c:pt>
                <c:pt idx="53">
                  <c:v>-110.81882490635721</c:v>
                </c:pt>
                <c:pt idx="54">
                  <c:v>-110.28518183047538</c:v>
                </c:pt>
                <c:pt idx="55">
                  <c:v>-109.72818319335528</c:v>
                </c:pt>
                <c:pt idx="56">
                  <c:v>-109.17483967077256</c:v>
                </c:pt>
                <c:pt idx="57">
                  <c:v>-108.61085452648676</c:v>
                </c:pt>
                <c:pt idx="58">
                  <c:v>-108.03936821807297</c:v>
                </c:pt>
                <c:pt idx="59">
                  <c:v>-107.49809694536135</c:v>
                </c:pt>
                <c:pt idx="60">
                  <c:v>-106.91821265554593</c:v>
                </c:pt>
                <c:pt idx="61">
                  <c:v>-106.36188638792945</c:v>
                </c:pt>
                <c:pt idx="62">
                  <c:v>-105.8098609112762</c:v>
                </c:pt>
                <c:pt idx="63">
                  <c:v>-105.2317107271445</c:v>
                </c:pt>
                <c:pt idx="64">
                  <c:v>-104.6488190763191</c:v>
                </c:pt>
                <c:pt idx="65">
                  <c:v>-104.10007083110419</c:v>
                </c:pt>
                <c:pt idx="66">
                  <c:v>-103.52236001795248</c:v>
                </c:pt>
                <c:pt idx="67">
                  <c:v>-102.95651624517068</c:v>
                </c:pt>
                <c:pt idx="68">
                  <c:v>-102.38265877303579</c:v>
                </c:pt>
                <c:pt idx="69">
                  <c:v>-101.82925449311145</c:v>
                </c:pt>
                <c:pt idx="70">
                  <c:v>-101.27915827204571</c:v>
                </c:pt>
                <c:pt idx="71">
                  <c:v>-100.71573016782816</c:v>
                </c:pt>
                <c:pt idx="72">
                  <c:v>-100.14215451638312</c:v>
                </c:pt>
                <c:pt idx="73">
                  <c:v>-99.564424508872065</c:v>
                </c:pt>
                <c:pt idx="74">
                  <c:v>-98.987409636206408</c:v>
                </c:pt>
                <c:pt idx="75">
                  <c:v>-98.418339892710392</c:v>
                </c:pt>
                <c:pt idx="76">
                  <c:v>-97.837473769248334</c:v>
                </c:pt>
                <c:pt idx="77">
                  <c:v>-97.221430171247846</c:v>
                </c:pt>
                <c:pt idx="78">
                  <c:v>-96.561447289143771</c:v>
                </c:pt>
                <c:pt idx="79">
                  <c:v>-95.905879090974665</c:v>
                </c:pt>
                <c:pt idx="80">
                  <c:v>-95.244608623796964</c:v>
                </c:pt>
                <c:pt idx="81">
                  <c:v>-94.57916956505963</c:v>
                </c:pt>
                <c:pt idx="82">
                  <c:v>-93.872925537545711</c:v>
                </c:pt>
                <c:pt idx="83">
                  <c:v>-93.128435306618186</c:v>
                </c:pt>
                <c:pt idx="84">
                  <c:v>-92.402472613951488</c:v>
                </c:pt>
                <c:pt idx="85">
                  <c:v>-91.585271122012912</c:v>
                </c:pt>
                <c:pt idx="86">
                  <c:v>-90.741708055929465</c:v>
                </c:pt>
                <c:pt idx="87">
                  <c:v>-89.816953714612978</c:v>
                </c:pt>
                <c:pt idx="88">
                  <c:v>-88.854649169551465</c:v>
                </c:pt>
                <c:pt idx="89">
                  <c:v>-87.838567574781806</c:v>
                </c:pt>
                <c:pt idx="90">
                  <c:v>-86.692937649463218</c:v>
                </c:pt>
                <c:pt idx="91">
                  <c:v>-85.508403065910514</c:v>
                </c:pt>
                <c:pt idx="92">
                  <c:v>-84.186746770671959</c:v>
                </c:pt>
                <c:pt idx="93">
                  <c:v>-82.730265997724274</c:v>
                </c:pt>
                <c:pt idx="94">
                  <c:v>-81.029450206714671</c:v>
                </c:pt>
                <c:pt idx="95">
                  <c:v>-79.130272311477896</c:v>
                </c:pt>
                <c:pt idx="96">
                  <c:v>-76.675265729300619</c:v>
                </c:pt>
                <c:pt idx="97">
                  <c:v>-73.737585737539618</c:v>
                </c:pt>
                <c:pt idx="98">
                  <c:v>-70.110758261752068</c:v>
                </c:pt>
              </c:numCache>
            </c:numRef>
          </c:xVal>
          <c:yVal>
            <c:numRef>
              <c:f>'3D-UMa (K=M=10)'!$C$156:$C$254</c:f>
              <c:numCache>
                <c:formatCode>0.000_ </c:formatCode>
                <c:ptCount val="99"/>
                <c:pt idx="0">
                  <c:v>1.2072886056432424</c:v>
                </c:pt>
                <c:pt idx="1">
                  <c:v>0.98662173216055749</c:v>
                </c:pt>
                <c:pt idx="2">
                  <c:v>0.75012977673779346</c:v>
                </c:pt>
                <c:pt idx="3">
                  <c:v>0.66945433248380937</c:v>
                </c:pt>
                <c:pt idx="4">
                  <c:v>0.79903278949029755</c:v>
                </c:pt>
                <c:pt idx="5">
                  <c:v>0.74722823725926446</c:v>
                </c:pt>
                <c:pt idx="6">
                  <c:v>0.65686202477834854</c:v>
                </c:pt>
                <c:pt idx="7">
                  <c:v>0.59381905777169663</c:v>
                </c:pt>
                <c:pt idx="8">
                  <c:v>0.57463670945864465</c:v>
                </c:pt>
                <c:pt idx="9">
                  <c:v>0.56503776666764338</c:v>
                </c:pt>
                <c:pt idx="10">
                  <c:v>0.54745793495260386</c:v>
                </c:pt>
                <c:pt idx="11">
                  <c:v>0.56488242121045573</c:v>
                </c:pt>
                <c:pt idx="12">
                  <c:v>0.54649754168644904</c:v>
                </c:pt>
                <c:pt idx="13">
                  <c:v>0.55170250536153276</c:v>
                </c:pt>
                <c:pt idx="14">
                  <c:v>0.54628883856265986</c:v>
                </c:pt>
                <c:pt idx="15">
                  <c:v>0.5116966865036261</c:v>
                </c:pt>
                <c:pt idx="16">
                  <c:v>0.51337397896671177</c:v>
                </c:pt>
                <c:pt idx="17">
                  <c:v>0.4687180281146226</c:v>
                </c:pt>
                <c:pt idx="18">
                  <c:v>0.48765160641241323</c:v>
                </c:pt>
                <c:pt idx="19">
                  <c:v>0.48512017633484561</c:v>
                </c:pt>
                <c:pt idx="20">
                  <c:v>0.52402629142588353</c:v>
                </c:pt>
                <c:pt idx="21">
                  <c:v>0.48446200530818828</c:v>
                </c:pt>
                <c:pt idx="22">
                  <c:v>0.5032402049550484</c:v>
                </c:pt>
                <c:pt idx="23">
                  <c:v>0.45839282378828727</c:v>
                </c:pt>
                <c:pt idx="24">
                  <c:v>0.50755605013272032</c:v>
                </c:pt>
                <c:pt idx="25">
                  <c:v>0.50483069501790112</c:v>
                </c:pt>
                <c:pt idx="26">
                  <c:v>0.55015373194838446</c:v>
                </c:pt>
                <c:pt idx="27">
                  <c:v>0.60150041288964928</c:v>
                </c:pt>
                <c:pt idx="28">
                  <c:v>0.63114467339661928</c:v>
                </c:pt>
                <c:pt idx="29">
                  <c:v>0.62607795572144198</c:v>
                </c:pt>
                <c:pt idx="30">
                  <c:v>0.67910588318855503</c:v>
                </c:pt>
                <c:pt idx="31">
                  <c:v>0.65804580029198689</c:v>
                </c:pt>
                <c:pt idx="32">
                  <c:v>0.67364453538779401</c:v>
                </c:pt>
                <c:pt idx="33">
                  <c:v>0.68067912824859889</c:v>
                </c:pt>
                <c:pt idx="34">
                  <c:v>0.70452774231293347</c:v>
                </c:pt>
                <c:pt idx="35">
                  <c:v>0.73166060049861414</c:v>
                </c:pt>
                <c:pt idx="36">
                  <c:v>0.66876020794364877</c:v>
                </c:pt>
                <c:pt idx="37">
                  <c:v>0.58991925762279607</c:v>
                </c:pt>
                <c:pt idx="38">
                  <c:v>0.55666956215951302</c:v>
                </c:pt>
                <c:pt idx="39">
                  <c:v>0.53914776406060128</c:v>
                </c:pt>
                <c:pt idx="40">
                  <c:v>0.54520587714448254</c:v>
                </c:pt>
                <c:pt idx="41">
                  <c:v>0.58538217164772277</c:v>
                </c:pt>
                <c:pt idx="42">
                  <c:v>0.62207700355935458</c:v>
                </c:pt>
                <c:pt idx="43">
                  <c:v>0.62775939389631219</c:v>
                </c:pt>
                <c:pt idx="44">
                  <c:v>0.65920865506251403</c:v>
                </c:pt>
                <c:pt idx="45">
                  <c:v>0.54782575254904486</c:v>
                </c:pt>
                <c:pt idx="46">
                  <c:v>0.55537985775931986</c:v>
                </c:pt>
                <c:pt idx="47">
                  <c:v>0.5801066122023002</c:v>
                </c:pt>
                <c:pt idx="48">
                  <c:v>0.5738269131898619</c:v>
                </c:pt>
                <c:pt idx="49">
                  <c:v>0.54502094492877973</c:v>
                </c:pt>
                <c:pt idx="50">
                  <c:v>0.48848483017209787</c:v>
                </c:pt>
                <c:pt idx="51">
                  <c:v>0.51648707619908407</c:v>
                </c:pt>
                <c:pt idx="52">
                  <c:v>0.42525445015829177</c:v>
                </c:pt>
                <c:pt idx="53">
                  <c:v>0.38997190635720358</c:v>
                </c:pt>
                <c:pt idx="54">
                  <c:v>0.37211983047538411</c:v>
                </c:pt>
                <c:pt idx="55">
                  <c:v>0.32065319335528386</c:v>
                </c:pt>
                <c:pt idx="56">
                  <c:v>0.34654367077256154</c:v>
                </c:pt>
                <c:pt idx="57">
                  <c:v>0.36066952648675965</c:v>
                </c:pt>
                <c:pt idx="58">
                  <c:v>0.38222021807295903</c:v>
                </c:pt>
                <c:pt idx="59">
                  <c:v>0.3369389453613536</c:v>
                </c:pt>
                <c:pt idx="60">
                  <c:v>0.38631265554592176</c:v>
                </c:pt>
                <c:pt idx="61">
                  <c:v>0.38305438792944813</c:v>
                </c:pt>
                <c:pt idx="62">
                  <c:v>0.46439291127620663</c:v>
                </c:pt>
                <c:pt idx="63">
                  <c:v>0.39633972714450749</c:v>
                </c:pt>
                <c:pt idx="64">
                  <c:v>0.34718707631910206</c:v>
                </c:pt>
                <c:pt idx="65">
                  <c:v>0.34212083110419655</c:v>
                </c:pt>
                <c:pt idx="66">
                  <c:v>0.34719801795247918</c:v>
                </c:pt>
                <c:pt idx="67">
                  <c:v>0.33256724517067937</c:v>
                </c:pt>
                <c:pt idx="68">
                  <c:v>0.19948277303579687</c:v>
                </c:pt>
                <c:pt idx="69">
                  <c:v>0.22010849311143943</c:v>
                </c:pt>
                <c:pt idx="70">
                  <c:v>0.26251827204572464</c:v>
                </c:pt>
                <c:pt idx="71">
                  <c:v>0.26573016782815273</c:v>
                </c:pt>
                <c:pt idx="72">
                  <c:v>0.28876451638311096</c:v>
                </c:pt>
                <c:pt idx="73">
                  <c:v>0.3239930088720655</c:v>
                </c:pt>
                <c:pt idx="74">
                  <c:v>0.40804663620640724</c:v>
                </c:pt>
                <c:pt idx="75">
                  <c:v>0.4177373927103929</c:v>
                </c:pt>
                <c:pt idx="76">
                  <c:v>0.44650696924833255</c:v>
                </c:pt>
                <c:pt idx="77">
                  <c:v>0.46996747124784122</c:v>
                </c:pt>
                <c:pt idx="78">
                  <c:v>0.48156288914377399</c:v>
                </c:pt>
                <c:pt idx="79">
                  <c:v>0.4774491909746672</c:v>
                </c:pt>
                <c:pt idx="80">
                  <c:v>0.51213662379697666</c:v>
                </c:pt>
                <c:pt idx="81">
                  <c:v>0.50045946505963457</c:v>
                </c:pt>
                <c:pt idx="82">
                  <c:v>0.53804993754570773</c:v>
                </c:pt>
                <c:pt idx="83">
                  <c:v>0.49418950661818428</c:v>
                </c:pt>
                <c:pt idx="84">
                  <c:v>0.49295261395148771</c:v>
                </c:pt>
                <c:pt idx="85">
                  <c:v>0.44671712201291314</c:v>
                </c:pt>
                <c:pt idx="86">
                  <c:v>0.60781065592945538</c:v>
                </c:pt>
                <c:pt idx="87">
                  <c:v>0.6534562146129872</c:v>
                </c:pt>
                <c:pt idx="88">
                  <c:v>0.77936516955146828</c:v>
                </c:pt>
                <c:pt idx="89">
                  <c:v>0.90177687478180246</c:v>
                </c:pt>
                <c:pt idx="90">
                  <c:v>0.69215164946321295</c:v>
                </c:pt>
                <c:pt idx="91">
                  <c:v>0.62729426591052118</c:v>
                </c:pt>
                <c:pt idx="92">
                  <c:v>0.55302197067196346</c:v>
                </c:pt>
                <c:pt idx="93">
                  <c:v>0.36523719772426944</c:v>
                </c:pt>
                <c:pt idx="94">
                  <c:v>0.72019800671473888</c:v>
                </c:pt>
                <c:pt idx="95">
                  <c:v>0.8869463114779137</c:v>
                </c:pt>
                <c:pt idx="96">
                  <c:v>0.96449452930060886</c:v>
                </c:pt>
                <c:pt idx="97">
                  <c:v>0.71655253753958448</c:v>
                </c:pt>
                <c:pt idx="98">
                  <c:v>0.68812166175207778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(K=M=10)'!$D$155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-154.03218860564326</c:v>
                </c:pt>
                <c:pt idx="1">
                  <c:v>-139.08787473216057</c:v>
                </c:pt>
                <c:pt idx="2">
                  <c:v>-136.7608797767378</c:v>
                </c:pt>
                <c:pt idx="3">
                  <c:v>-135.27378133248379</c:v>
                </c:pt>
                <c:pt idx="4">
                  <c:v>-134.17229278949029</c:v>
                </c:pt>
                <c:pt idx="5">
                  <c:v>-133.22084823725928</c:v>
                </c:pt>
                <c:pt idx="6">
                  <c:v>-132.40791802477835</c:v>
                </c:pt>
                <c:pt idx="7">
                  <c:v>-131.6979340577717</c:v>
                </c:pt>
                <c:pt idx="8">
                  <c:v>-131.04372070945865</c:v>
                </c:pt>
                <c:pt idx="9">
                  <c:v>-130.44953676666765</c:v>
                </c:pt>
                <c:pt idx="10">
                  <c:v>-129.82775793495259</c:v>
                </c:pt>
                <c:pt idx="11">
                  <c:v>-129.30015942121045</c:v>
                </c:pt>
                <c:pt idx="12">
                  <c:v>-128.81277754168647</c:v>
                </c:pt>
                <c:pt idx="13">
                  <c:v>-128.32667550536152</c:v>
                </c:pt>
                <c:pt idx="14">
                  <c:v>-127.86727083856266</c:v>
                </c:pt>
                <c:pt idx="15">
                  <c:v>-127.39941668650363</c:v>
                </c:pt>
                <c:pt idx="16">
                  <c:v>-126.96225397896671</c:v>
                </c:pt>
                <c:pt idx="17">
                  <c:v>-126.53943702811462</c:v>
                </c:pt>
                <c:pt idx="18">
                  <c:v>-126.12965560641241</c:v>
                </c:pt>
                <c:pt idx="19">
                  <c:v>-125.71353717633484</c:v>
                </c:pt>
                <c:pt idx="20">
                  <c:v>-125.30092629142588</c:v>
                </c:pt>
                <c:pt idx="21">
                  <c:v>-124.90055400530819</c:v>
                </c:pt>
                <c:pt idx="22">
                  <c:v>-124.49096820495505</c:v>
                </c:pt>
                <c:pt idx="23">
                  <c:v>-124.10578082378829</c:v>
                </c:pt>
                <c:pt idx="24">
                  <c:v>-123.72745605013272</c:v>
                </c:pt>
                <c:pt idx="25">
                  <c:v>-123.3272806950179</c:v>
                </c:pt>
                <c:pt idx="26">
                  <c:v>-122.93166973194839</c:v>
                </c:pt>
                <c:pt idx="27">
                  <c:v>-122.54457241288965</c:v>
                </c:pt>
                <c:pt idx="28">
                  <c:v>-122.15692867339662</c:v>
                </c:pt>
                <c:pt idx="29">
                  <c:v>-121.76251795572144</c:v>
                </c:pt>
                <c:pt idx="30">
                  <c:v>-121.38505588318856</c:v>
                </c:pt>
                <c:pt idx="31">
                  <c:v>-120.99435580029198</c:v>
                </c:pt>
                <c:pt idx="32">
                  <c:v>-120.6050645353878</c:v>
                </c:pt>
                <c:pt idx="33">
                  <c:v>-120.2165451282486</c:v>
                </c:pt>
                <c:pt idx="34">
                  <c:v>-119.80936774231293</c:v>
                </c:pt>
                <c:pt idx="35">
                  <c:v>-119.39200560049861</c:v>
                </c:pt>
                <c:pt idx="36">
                  <c:v>-118.97584020794365</c:v>
                </c:pt>
                <c:pt idx="37">
                  <c:v>-118.56188925762279</c:v>
                </c:pt>
                <c:pt idx="38">
                  <c:v>-118.12212156215951</c:v>
                </c:pt>
                <c:pt idx="39">
                  <c:v>-117.7053507640606</c:v>
                </c:pt>
                <c:pt idx="40">
                  <c:v>-117.26338587714449</c:v>
                </c:pt>
                <c:pt idx="41">
                  <c:v>-116.79525017164772</c:v>
                </c:pt>
                <c:pt idx="42">
                  <c:v>-116.35523700355935</c:v>
                </c:pt>
                <c:pt idx="43">
                  <c:v>-115.91902339389631</c:v>
                </c:pt>
                <c:pt idx="44">
                  <c:v>-115.44804065506251</c:v>
                </c:pt>
                <c:pt idx="45">
                  <c:v>-114.95211075254905</c:v>
                </c:pt>
                <c:pt idx="46">
                  <c:v>-114.45274585775933</c:v>
                </c:pt>
                <c:pt idx="47">
                  <c:v>-113.9804926122023</c:v>
                </c:pt>
                <c:pt idx="48">
                  <c:v>-113.48877491318986</c:v>
                </c:pt>
                <c:pt idx="49">
                  <c:v>-112.97838094492877</c:v>
                </c:pt>
                <c:pt idx="50">
                  <c:v>-112.4641848301721</c:v>
                </c:pt>
                <c:pt idx="51">
                  <c:v>-111.93529707619909</c:v>
                </c:pt>
                <c:pt idx="52">
                  <c:v>-111.3868584501583</c:v>
                </c:pt>
                <c:pt idx="53">
                  <c:v>-110.81882490635721</c:v>
                </c:pt>
                <c:pt idx="54">
                  <c:v>-110.28518183047538</c:v>
                </c:pt>
                <c:pt idx="55">
                  <c:v>-109.72818319335528</c:v>
                </c:pt>
                <c:pt idx="56">
                  <c:v>-109.17483967077256</c:v>
                </c:pt>
                <c:pt idx="57">
                  <c:v>-108.61085452648676</c:v>
                </c:pt>
                <c:pt idx="58">
                  <c:v>-108.03936821807297</c:v>
                </c:pt>
                <c:pt idx="59">
                  <c:v>-107.49809694536135</c:v>
                </c:pt>
                <c:pt idx="60">
                  <c:v>-106.91821265554593</c:v>
                </c:pt>
                <c:pt idx="61">
                  <c:v>-106.36188638792945</c:v>
                </c:pt>
                <c:pt idx="62">
                  <c:v>-105.8098609112762</c:v>
                </c:pt>
                <c:pt idx="63">
                  <c:v>-105.2317107271445</c:v>
                </c:pt>
                <c:pt idx="64">
                  <c:v>-104.6488190763191</c:v>
                </c:pt>
                <c:pt idx="65">
                  <c:v>-104.10007083110419</c:v>
                </c:pt>
                <c:pt idx="66">
                  <c:v>-103.52236001795248</c:v>
                </c:pt>
                <c:pt idx="67">
                  <c:v>-102.95651624517068</c:v>
                </c:pt>
                <c:pt idx="68">
                  <c:v>-102.38265877303579</c:v>
                </c:pt>
                <c:pt idx="69">
                  <c:v>-101.82925449311145</c:v>
                </c:pt>
                <c:pt idx="70">
                  <c:v>-101.27915827204571</c:v>
                </c:pt>
                <c:pt idx="71">
                  <c:v>-100.71573016782816</c:v>
                </c:pt>
                <c:pt idx="72">
                  <c:v>-100.14215451638312</c:v>
                </c:pt>
                <c:pt idx="73">
                  <c:v>-99.564424508872065</c:v>
                </c:pt>
                <c:pt idx="74">
                  <c:v>-98.987409636206408</c:v>
                </c:pt>
                <c:pt idx="75">
                  <c:v>-98.418339892710392</c:v>
                </c:pt>
                <c:pt idx="76">
                  <c:v>-97.837473769248334</c:v>
                </c:pt>
                <c:pt idx="77">
                  <c:v>-97.221430171247846</c:v>
                </c:pt>
                <c:pt idx="78">
                  <c:v>-96.561447289143771</c:v>
                </c:pt>
                <c:pt idx="79">
                  <c:v>-95.905879090974665</c:v>
                </c:pt>
                <c:pt idx="80">
                  <c:v>-95.244608623796964</c:v>
                </c:pt>
                <c:pt idx="81">
                  <c:v>-94.57916956505963</c:v>
                </c:pt>
                <c:pt idx="82">
                  <c:v>-93.872925537545711</c:v>
                </c:pt>
                <c:pt idx="83">
                  <c:v>-93.128435306618186</c:v>
                </c:pt>
                <c:pt idx="84">
                  <c:v>-92.402472613951488</c:v>
                </c:pt>
                <c:pt idx="85">
                  <c:v>-91.585271122012912</c:v>
                </c:pt>
                <c:pt idx="86">
                  <c:v>-90.741708055929465</c:v>
                </c:pt>
                <c:pt idx="87">
                  <c:v>-89.816953714612978</c:v>
                </c:pt>
                <c:pt idx="88">
                  <c:v>-88.854649169551465</c:v>
                </c:pt>
                <c:pt idx="89">
                  <c:v>-87.838567574781806</c:v>
                </c:pt>
                <c:pt idx="90">
                  <c:v>-86.692937649463218</c:v>
                </c:pt>
                <c:pt idx="91">
                  <c:v>-85.508403065910514</c:v>
                </c:pt>
                <c:pt idx="92">
                  <c:v>-84.186746770671959</c:v>
                </c:pt>
                <c:pt idx="93">
                  <c:v>-82.730265997724274</c:v>
                </c:pt>
                <c:pt idx="94">
                  <c:v>-81.029450206714671</c:v>
                </c:pt>
                <c:pt idx="95">
                  <c:v>-79.130272311477896</c:v>
                </c:pt>
                <c:pt idx="96">
                  <c:v>-76.675265729300619</c:v>
                </c:pt>
                <c:pt idx="97">
                  <c:v>-73.737585737539618</c:v>
                </c:pt>
                <c:pt idx="98">
                  <c:v>-70.110758261752068</c:v>
                </c:pt>
              </c:numCache>
            </c:numRef>
          </c:xVal>
          <c:yVal>
            <c:numRef>
              <c:f>'3D-UMa (K=M=10)'!$D$156:$D$254</c:f>
              <c:numCache>
                <c:formatCode>0.000_ </c:formatCode>
                <c:ptCount val="99"/>
                <c:pt idx="0">
                  <c:v>-2.5578113943567473</c:v>
                </c:pt>
                <c:pt idx="1">
                  <c:v>-0.80212526783941485</c:v>
                </c:pt>
                <c:pt idx="2">
                  <c:v>-0.78912022326221631</c:v>
                </c:pt>
                <c:pt idx="3">
                  <c:v>-0.85621866751620246</c:v>
                </c:pt>
                <c:pt idx="4">
                  <c:v>-0.89770721050970792</c:v>
                </c:pt>
                <c:pt idx="5">
                  <c:v>-1.0391517627407154</c:v>
                </c:pt>
                <c:pt idx="6">
                  <c:v>-1.0720819752216357</c:v>
                </c:pt>
                <c:pt idx="7">
                  <c:v>-1.0820659422282972</c:v>
                </c:pt>
                <c:pt idx="8">
                  <c:v>-1.1062792905413517</c:v>
                </c:pt>
                <c:pt idx="9">
                  <c:v>-1.1304632333323639</c:v>
                </c:pt>
                <c:pt idx="10">
                  <c:v>-1.2122420650474055</c:v>
                </c:pt>
                <c:pt idx="11">
                  <c:v>-1.2398405787895399</c:v>
                </c:pt>
                <c:pt idx="12">
                  <c:v>-1.2372224583135392</c:v>
                </c:pt>
                <c:pt idx="13">
                  <c:v>-1.2933244946384832</c:v>
                </c:pt>
                <c:pt idx="14">
                  <c:v>-1.292729161437336</c:v>
                </c:pt>
                <c:pt idx="15">
                  <c:v>-1.29058331349637</c:v>
                </c:pt>
                <c:pt idx="16">
                  <c:v>-1.3177460210332868</c:v>
                </c:pt>
                <c:pt idx="17">
                  <c:v>-1.32056297188538</c:v>
                </c:pt>
                <c:pt idx="18">
                  <c:v>-1.3303443935875805</c:v>
                </c:pt>
                <c:pt idx="19">
                  <c:v>-1.3464628236651635</c:v>
                </c:pt>
                <c:pt idx="20">
                  <c:v>-1.3490737085741245</c:v>
                </c:pt>
                <c:pt idx="21">
                  <c:v>-1.3694459946918016</c:v>
                </c:pt>
                <c:pt idx="22">
                  <c:v>-1.3890317950449429</c:v>
                </c:pt>
                <c:pt idx="23">
                  <c:v>-1.3742191762117102</c:v>
                </c:pt>
                <c:pt idx="24">
                  <c:v>-1.3425439498672773</c:v>
                </c:pt>
                <c:pt idx="25">
                  <c:v>-1.332719304982092</c:v>
                </c:pt>
                <c:pt idx="26">
                  <c:v>-1.3283302680516158</c:v>
                </c:pt>
                <c:pt idx="27">
                  <c:v>-1.2954275871103533</c:v>
                </c:pt>
                <c:pt idx="28">
                  <c:v>-1.3030713266033729</c:v>
                </c:pt>
                <c:pt idx="29">
                  <c:v>-1.2874820442785619</c:v>
                </c:pt>
                <c:pt idx="30">
                  <c:v>-1.2549441168114441</c:v>
                </c:pt>
                <c:pt idx="31">
                  <c:v>-1.2456441997080105</c:v>
                </c:pt>
                <c:pt idx="32">
                  <c:v>-1.2249354646122015</c:v>
                </c:pt>
                <c:pt idx="33">
                  <c:v>-1.2034548717514042</c:v>
                </c:pt>
                <c:pt idx="34">
                  <c:v>-1.2206322576870718</c:v>
                </c:pt>
                <c:pt idx="35">
                  <c:v>-1.247994399501394</c:v>
                </c:pt>
                <c:pt idx="36">
                  <c:v>-1.244159792056351</c:v>
                </c:pt>
                <c:pt idx="37">
                  <c:v>-1.2081107423772011</c:v>
                </c:pt>
                <c:pt idx="38">
                  <c:v>-1.2078784378404919</c:v>
                </c:pt>
                <c:pt idx="39">
                  <c:v>-1.1846492359394034</c:v>
                </c:pt>
                <c:pt idx="40">
                  <c:v>-1.1866141228555165</c:v>
                </c:pt>
                <c:pt idx="41">
                  <c:v>-1.2047498283522771</c:v>
                </c:pt>
                <c:pt idx="42">
                  <c:v>-1.1547629964406525</c:v>
                </c:pt>
                <c:pt idx="43">
                  <c:v>-1.1109766061036908</c:v>
                </c:pt>
                <c:pt idx="44">
                  <c:v>-1.1019593449374838</c:v>
                </c:pt>
                <c:pt idx="45">
                  <c:v>-1.0978892474509507</c:v>
                </c:pt>
                <c:pt idx="46">
                  <c:v>-1.0872541422406812</c:v>
                </c:pt>
                <c:pt idx="47">
                  <c:v>-1.0595073877977086</c:v>
                </c:pt>
                <c:pt idx="48">
                  <c:v>-1.0412250868101438</c:v>
                </c:pt>
                <c:pt idx="49">
                  <c:v>-1.041619055071223</c:v>
                </c:pt>
                <c:pt idx="50">
                  <c:v>-1.0258151698278937</c:v>
                </c:pt>
                <c:pt idx="51">
                  <c:v>-1.0147029238009111</c:v>
                </c:pt>
                <c:pt idx="52">
                  <c:v>-1.0331415498417016</c:v>
                </c:pt>
                <c:pt idx="53">
                  <c:v>-1.0411750936427921</c:v>
                </c:pt>
                <c:pt idx="54">
                  <c:v>-1.0248181695246217</c:v>
                </c:pt>
                <c:pt idx="55">
                  <c:v>-1.041816806644718</c:v>
                </c:pt>
                <c:pt idx="56">
                  <c:v>-1.0251603292274467</c:v>
                </c:pt>
                <c:pt idx="57">
                  <c:v>-0.98914547351323279</c:v>
                </c:pt>
                <c:pt idx="58">
                  <c:v>-1.0106317819270316</c:v>
                </c:pt>
                <c:pt idx="59">
                  <c:v>-0.98190305463865002</c:v>
                </c:pt>
                <c:pt idx="60">
                  <c:v>-0.98178734445407656</c:v>
                </c:pt>
                <c:pt idx="61">
                  <c:v>-0.99811361207055427</c:v>
                </c:pt>
                <c:pt idx="62">
                  <c:v>-0.98013908872380284</c:v>
                </c:pt>
                <c:pt idx="63">
                  <c:v>-0.96828927285550037</c:v>
                </c:pt>
                <c:pt idx="64">
                  <c:v>-0.99118092368090061</c:v>
                </c:pt>
                <c:pt idx="65">
                  <c:v>-0.97992916889580783</c:v>
                </c:pt>
                <c:pt idx="66">
                  <c:v>-0.99763998204751658</c:v>
                </c:pt>
                <c:pt idx="67">
                  <c:v>-1.0234837548293285</c:v>
                </c:pt>
                <c:pt idx="68">
                  <c:v>-1.0473412269642211</c:v>
                </c:pt>
                <c:pt idx="69">
                  <c:v>-1.0507455068885463</c:v>
                </c:pt>
                <c:pt idx="70">
                  <c:v>-1.0108417279543005</c:v>
                </c:pt>
                <c:pt idx="71">
                  <c:v>-0.97426983217184215</c:v>
                </c:pt>
                <c:pt idx="72">
                  <c:v>-0.97784548361688906</c:v>
                </c:pt>
                <c:pt idx="73">
                  <c:v>-1.005575491127928</c:v>
                </c:pt>
                <c:pt idx="74">
                  <c:v>-1.0425903637935932</c:v>
                </c:pt>
                <c:pt idx="75">
                  <c:v>-1.0416601072896015</c:v>
                </c:pt>
                <c:pt idx="76">
                  <c:v>-1.0225262307516658</c:v>
                </c:pt>
                <c:pt idx="77">
                  <c:v>-1.0085698287521581</c:v>
                </c:pt>
                <c:pt idx="78">
                  <c:v>-1.048552710856228</c:v>
                </c:pt>
                <c:pt idx="79">
                  <c:v>-1.0741209090253392</c:v>
                </c:pt>
                <c:pt idx="80">
                  <c:v>-1.0553913762030334</c:v>
                </c:pt>
                <c:pt idx="81">
                  <c:v>-1.0508304349403659</c:v>
                </c:pt>
                <c:pt idx="82">
                  <c:v>-1.0870744624542823</c:v>
                </c:pt>
                <c:pt idx="83">
                  <c:v>-1.0915646933818124</c:v>
                </c:pt>
                <c:pt idx="84">
                  <c:v>-1.0675273860485106</c:v>
                </c:pt>
                <c:pt idx="85">
                  <c:v>-1.0747288779870843</c:v>
                </c:pt>
                <c:pt idx="86">
                  <c:v>-1.0882919440705336</c:v>
                </c:pt>
                <c:pt idx="87">
                  <c:v>-1.1430462853870154</c:v>
                </c:pt>
                <c:pt idx="88">
                  <c:v>-1.1853508304485416</c:v>
                </c:pt>
                <c:pt idx="89">
                  <c:v>-1.2314324252181876</c:v>
                </c:pt>
                <c:pt idx="90">
                  <c:v>-1.2770623505367809</c:v>
                </c:pt>
                <c:pt idx="91">
                  <c:v>-1.3515969340894856</c:v>
                </c:pt>
                <c:pt idx="92">
                  <c:v>-1.403253229328044</c:v>
                </c:pt>
                <c:pt idx="93">
                  <c:v>-1.4997340022757299</c:v>
                </c:pt>
                <c:pt idx="94">
                  <c:v>-1.4905497932853251</c:v>
                </c:pt>
                <c:pt idx="95">
                  <c:v>-1.4497276885221027</c:v>
                </c:pt>
                <c:pt idx="96">
                  <c:v>-1.68473427069938</c:v>
                </c:pt>
                <c:pt idx="97">
                  <c:v>-1.6624142624603877</c:v>
                </c:pt>
                <c:pt idx="98">
                  <c:v>-1.6392417382479323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(K=M=10)'!$E$155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-154.03218860564326</c:v>
                </c:pt>
                <c:pt idx="1">
                  <c:v>-139.08787473216057</c:v>
                </c:pt>
                <c:pt idx="2">
                  <c:v>-136.7608797767378</c:v>
                </c:pt>
                <c:pt idx="3">
                  <c:v>-135.27378133248379</c:v>
                </c:pt>
                <c:pt idx="4">
                  <c:v>-134.17229278949029</c:v>
                </c:pt>
                <c:pt idx="5">
                  <c:v>-133.22084823725928</c:v>
                </c:pt>
                <c:pt idx="6">
                  <c:v>-132.40791802477835</c:v>
                </c:pt>
                <c:pt idx="7">
                  <c:v>-131.6979340577717</c:v>
                </c:pt>
                <c:pt idx="8">
                  <c:v>-131.04372070945865</c:v>
                </c:pt>
                <c:pt idx="9">
                  <c:v>-130.44953676666765</c:v>
                </c:pt>
                <c:pt idx="10">
                  <c:v>-129.82775793495259</c:v>
                </c:pt>
                <c:pt idx="11">
                  <c:v>-129.30015942121045</c:v>
                </c:pt>
                <c:pt idx="12">
                  <c:v>-128.81277754168647</c:v>
                </c:pt>
                <c:pt idx="13">
                  <c:v>-128.32667550536152</c:v>
                </c:pt>
                <c:pt idx="14">
                  <c:v>-127.86727083856266</c:v>
                </c:pt>
                <c:pt idx="15">
                  <c:v>-127.39941668650363</c:v>
                </c:pt>
                <c:pt idx="16">
                  <c:v>-126.96225397896671</c:v>
                </c:pt>
                <c:pt idx="17">
                  <c:v>-126.53943702811462</c:v>
                </c:pt>
                <c:pt idx="18">
                  <c:v>-126.12965560641241</c:v>
                </c:pt>
                <c:pt idx="19">
                  <c:v>-125.71353717633484</c:v>
                </c:pt>
                <c:pt idx="20">
                  <c:v>-125.30092629142588</c:v>
                </c:pt>
                <c:pt idx="21">
                  <c:v>-124.90055400530819</c:v>
                </c:pt>
                <c:pt idx="22">
                  <c:v>-124.49096820495505</c:v>
                </c:pt>
                <c:pt idx="23">
                  <c:v>-124.10578082378829</c:v>
                </c:pt>
                <c:pt idx="24">
                  <c:v>-123.72745605013272</c:v>
                </c:pt>
                <c:pt idx="25">
                  <c:v>-123.3272806950179</c:v>
                </c:pt>
                <c:pt idx="26">
                  <c:v>-122.93166973194839</c:v>
                </c:pt>
                <c:pt idx="27">
                  <c:v>-122.54457241288965</c:v>
                </c:pt>
                <c:pt idx="28">
                  <c:v>-122.15692867339662</c:v>
                </c:pt>
                <c:pt idx="29">
                  <c:v>-121.76251795572144</c:v>
                </c:pt>
                <c:pt idx="30">
                  <c:v>-121.38505588318856</c:v>
                </c:pt>
                <c:pt idx="31">
                  <c:v>-120.99435580029198</c:v>
                </c:pt>
                <c:pt idx="32">
                  <c:v>-120.6050645353878</c:v>
                </c:pt>
                <c:pt idx="33">
                  <c:v>-120.2165451282486</c:v>
                </c:pt>
                <c:pt idx="34">
                  <c:v>-119.80936774231293</c:v>
                </c:pt>
                <c:pt idx="35">
                  <c:v>-119.39200560049861</c:v>
                </c:pt>
                <c:pt idx="36">
                  <c:v>-118.97584020794365</c:v>
                </c:pt>
                <c:pt idx="37">
                  <c:v>-118.56188925762279</c:v>
                </c:pt>
                <c:pt idx="38">
                  <c:v>-118.12212156215951</c:v>
                </c:pt>
                <c:pt idx="39">
                  <c:v>-117.7053507640606</c:v>
                </c:pt>
                <c:pt idx="40">
                  <c:v>-117.26338587714449</c:v>
                </c:pt>
                <c:pt idx="41">
                  <c:v>-116.79525017164772</c:v>
                </c:pt>
                <c:pt idx="42">
                  <c:v>-116.35523700355935</c:v>
                </c:pt>
                <c:pt idx="43">
                  <c:v>-115.91902339389631</c:v>
                </c:pt>
                <c:pt idx="44">
                  <c:v>-115.44804065506251</c:v>
                </c:pt>
                <c:pt idx="45">
                  <c:v>-114.95211075254905</c:v>
                </c:pt>
                <c:pt idx="46">
                  <c:v>-114.45274585775933</c:v>
                </c:pt>
                <c:pt idx="47">
                  <c:v>-113.9804926122023</c:v>
                </c:pt>
                <c:pt idx="48">
                  <c:v>-113.48877491318986</c:v>
                </c:pt>
                <c:pt idx="49">
                  <c:v>-112.97838094492877</c:v>
                </c:pt>
                <c:pt idx="50">
                  <c:v>-112.4641848301721</c:v>
                </c:pt>
                <c:pt idx="51">
                  <c:v>-111.93529707619909</c:v>
                </c:pt>
                <c:pt idx="52">
                  <c:v>-111.3868584501583</c:v>
                </c:pt>
                <c:pt idx="53">
                  <c:v>-110.81882490635721</c:v>
                </c:pt>
                <c:pt idx="54">
                  <c:v>-110.28518183047538</c:v>
                </c:pt>
                <c:pt idx="55">
                  <c:v>-109.72818319335528</c:v>
                </c:pt>
                <c:pt idx="56">
                  <c:v>-109.17483967077256</c:v>
                </c:pt>
                <c:pt idx="57">
                  <c:v>-108.61085452648676</c:v>
                </c:pt>
                <c:pt idx="58">
                  <c:v>-108.03936821807297</c:v>
                </c:pt>
                <c:pt idx="59">
                  <c:v>-107.49809694536135</c:v>
                </c:pt>
                <c:pt idx="60">
                  <c:v>-106.91821265554593</c:v>
                </c:pt>
                <c:pt idx="61">
                  <c:v>-106.36188638792945</c:v>
                </c:pt>
                <c:pt idx="62">
                  <c:v>-105.8098609112762</c:v>
                </c:pt>
                <c:pt idx="63">
                  <c:v>-105.2317107271445</c:v>
                </c:pt>
                <c:pt idx="64">
                  <c:v>-104.6488190763191</c:v>
                </c:pt>
                <c:pt idx="65">
                  <c:v>-104.10007083110419</c:v>
                </c:pt>
                <c:pt idx="66">
                  <c:v>-103.52236001795248</c:v>
                </c:pt>
                <c:pt idx="67">
                  <c:v>-102.95651624517068</c:v>
                </c:pt>
                <c:pt idx="68">
                  <c:v>-102.38265877303579</c:v>
                </c:pt>
                <c:pt idx="69">
                  <c:v>-101.82925449311145</c:v>
                </c:pt>
                <c:pt idx="70">
                  <c:v>-101.27915827204571</c:v>
                </c:pt>
                <c:pt idx="71">
                  <c:v>-100.71573016782816</c:v>
                </c:pt>
                <c:pt idx="72">
                  <c:v>-100.14215451638312</c:v>
                </c:pt>
                <c:pt idx="73">
                  <c:v>-99.564424508872065</c:v>
                </c:pt>
                <c:pt idx="74">
                  <c:v>-98.987409636206408</c:v>
                </c:pt>
                <c:pt idx="75">
                  <c:v>-98.418339892710392</c:v>
                </c:pt>
                <c:pt idx="76">
                  <c:v>-97.837473769248334</c:v>
                </c:pt>
                <c:pt idx="77">
                  <c:v>-97.221430171247846</c:v>
                </c:pt>
                <c:pt idx="78">
                  <c:v>-96.561447289143771</c:v>
                </c:pt>
                <c:pt idx="79">
                  <c:v>-95.905879090974665</c:v>
                </c:pt>
                <c:pt idx="80">
                  <c:v>-95.244608623796964</c:v>
                </c:pt>
                <c:pt idx="81">
                  <c:v>-94.57916956505963</c:v>
                </c:pt>
                <c:pt idx="82">
                  <c:v>-93.872925537545711</c:v>
                </c:pt>
                <c:pt idx="83">
                  <c:v>-93.128435306618186</c:v>
                </c:pt>
                <c:pt idx="84">
                  <c:v>-92.402472613951488</c:v>
                </c:pt>
                <c:pt idx="85">
                  <c:v>-91.585271122012912</c:v>
                </c:pt>
                <c:pt idx="86">
                  <c:v>-90.741708055929465</c:v>
                </c:pt>
                <c:pt idx="87">
                  <c:v>-89.816953714612978</c:v>
                </c:pt>
                <c:pt idx="88">
                  <c:v>-88.854649169551465</c:v>
                </c:pt>
                <c:pt idx="89">
                  <c:v>-87.838567574781806</c:v>
                </c:pt>
                <c:pt idx="90">
                  <c:v>-86.692937649463218</c:v>
                </c:pt>
                <c:pt idx="91">
                  <c:v>-85.508403065910514</c:v>
                </c:pt>
                <c:pt idx="92">
                  <c:v>-84.186746770671959</c:v>
                </c:pt>
                <c:pt idx="93">
                  <c:v>-82.730265997724274</c:v>
                </c:pt>
                <c:pt idx="94">
                  <c:v>-81.029450206714671</c:v>
                </c:pt>
                <c:pt idx="95">
                  <c:v>-79.130272311477896</c:v>
                </c:pt>
                <c:pt idx="96">
                  <c:v>-76.675265729300619</c:v>
                </c:pt>
                <c:pt idx="97">
                  <c:v>-73.737585737539618</c:v>
                </c:pt>
                <c:pt idx="98">
                  <c:v>-70.110758261752068</c:v>
                </c:pt>
              </c:numCache>
            </c:numRef>
          </c:xVal>
          <c:yVal>
            <c:numRef>
              <c:f>'3D-UMa (K=M=10)'!$E$156:$E$254</c:f>
              <c:numCache>
                <c:formatCode>0.000_ </c:formatCode>
                <c:ptCount val="99"/>
                <c:pt idx="0">
                  <c:v>2.5729886056432463</c:v>
                </c:pt>
                <c:pt idx="1">
                  <c:v>1.4211747321605799</c:v>
                </c:pt>
                <c:pt idx="2">
                  <c:v>0.99357977673778919</c:v>
                </c:pt>
                <c:pt idx="3">
                  <c:v>0.8245813324838025</c:v>
                </c:pt>
                <c:pt idx="4">
                  <c:v>0.50829278949029799</c:v>
                </c:pt>
                <c:pt idx="5">
                  <c:v>0.53134823725926594</c:v>
                </c:pt>
                <c:pt idx="6">
                  <c:v>0.51801802477834258</c:v>
                </c:pt>
                <c:pt idx="7">
                  <c:v>0.39863405777171579</c:v>
                </c:pt>
                <c:pt idx="8">
                  <c:v>0.25872070945865744</c:v>
                </c:pt>
                <c:pt idx="9">
                  <c:v>0.22153676666763999</c:v>
                </c:pt>
                <c:pt idx="10">
                  <c:v>0.22755793495258558</c:v>
                </c:pt>
                <c:pt idx="11">
                  <c:v>0.20725942121046614</c:v>
                </c:pt>
                <c:pt idx="12">
                  <c:v>0.17037754168646302</c:v>
                </c:pt>
                <c:pt idx="13">
                  <c:v>0.23917550536151566</c:v>
                </c:pt>
                <c:pt idx="14">
                  <c:v>0.21197083856266374</c:v>
                </c:pt>
                <c:pt idx="15">
                  <c:v>0.14901668650362865</c:v>
                </c:pt>
                <c:pt idx="16">
                  <c:v>0.10355397896671548</c:v>
                </c:pt>
                <c:pt idx="17">
                  <c:v>0.14503702811461494</c:v>
                </c:pt>
                <c:pt idx="18">
                  <c:v>0.11205560641241163</c:v>
                </c:pt>
                <c:pt idx="19">
                  <c:v>0.1153371763348332</c:v>
                </c:pt>
                <c:pt idx="20">
                  <c:v>2.2726291425883005E-2</c:v>
                </c:pt>
                <c:pt idx="21">
                  <c:v>1.3454005308190631E-2</c:v>
                </c:pt>
                <c:pt idx="22">
                  <c:v>4.3368204955058332E-2</c:v>
                </c:pt>
                <c:pt idx="23">
                  <c:v>7.2680823788289217E-2</c:v>
                </c:pt>
                <c:pt idx="24">
                  <c:v>8.4156050132719429E-2</c:v>
                </c:pt>
                <c:pt idx="25">
                  <c:v>1.7680695017901371E-2</c:v>
                </c:pt>
                <c:pt idx="26">
                  <c:v>7.3969731948395179E-2</c:v>
                </c:pt>
                <c:pt idx="27">
                  <c:v>0.10457241288965236</c:v>
                </c:pt>
                <c:pt idx="28">
                  <c:v>0.13442867339662712</c:v>
                </c:pt>
                <c:pt idx="29">
                  <c:v>8.3417955721429848E-2</c:v>
                </c:pt>
                <c:pt idx="30">
                  <c:v>7.7555883188551888E-2</c:v>
                </c:pt>
                <c:pt idx="31">
                  <c:v>-5.5441997080123429E-3</c:v>
                </c:pt>
                <c:pt idx="32">
                  <c:v>6.3164535387798537E-2</c:v>
                </c:pt>
                <c:pt idx="33">
                  <c:v>2.8045128248592732E-2</c:v>
                </c:pt>
                <c:pt idx="34">
                  <c:v>4.366774231293391E-2</c:v>
                </c:pt>
                <c:pt idx="35">
                  <c:v>-5.4943995013871927E-3</c:v>
                </c:pt>
                <c:pt idx="36">
                  <c:v>5.1940207943644623E-2</c:v>
                </c:pt>
                <c:pt idx="37">
                  <c:v>1.6089257622795117E-2</c:v>
                </c:pt>
                <c:pt idx="38">
                  <c:v>-3.6778437840496281E-2</c:v>
                </c:pt>
                <c:pt idx="39">
                  <c:v>-8.4849235939401524E-2</c:v>
                </c:pt>
                <c:pt idx="40">
                  <c:v>2.2585877144493338E-2</c:v>
                </c:pt>
                <c:pt idx="41">
                  <c:v>-1.7498283522741076E-3</c:v>
                </c:pt>
                <c:pt idx="42">
                  <c:v>-3.1162996440642132E-2</c:v>
                </c:pt>
                <c:pt idx="43">
                  <c:v>-0.16227660610368844</c:v>
                </c:pt>
                <c:pt idx="44">
                  <c:v>-5.0759344937489459E-2</c:v>
                </c:pt>
                <c:pt idx="45">
                  <c:v>-1.398924745095087E-2</c:v>
                </c:pt>
                <c:pt idx="46">
                  <c:v>-3.9454142240671786E-2</c:v>
                </c:pt>
                <c:pt idx="47">
                  <c:v>-0.12020738779770568</c:v>
                </c:pt>
                <c:pt idx="48">
                  <c:v>-6.8925086810139646E-2</c:v>
                </c:pt>
                <c:pt idx="49">
                  <c:v>-0.14891905507123226</c:v>
                </c:pt>
                <c:pt idx="50">
                  <c:v>-0.22911516982789237</c:v>
                </c:pt>
                <c:pt idx="51">
                  <c:v>-6.3902923800910116E-2</c:v>
                </c:pt>
                <c:pt idx="52">
                  <c:v>-2.9415498416938135E-3</c:v>
                </c:pt>
                <c:pt idx="53">
                  <c:v>-6.0175093642797606E-2</c:v>
                </c:pt>
                <c:pt idx="54">
                  <c:v>-3.7318169524624523E-2</c:v>
                </c:pt>
                <c:pt idx="55">
                  <c:v>0.25898319335527731</c:v>
                </c:pt>
                <c:pt idx="56">
                  <c:v>0.37393967077255752</c:v>
                </c:pt>
                <c:pt idx="57">
                  <c:v>0.40425452648676696</c:v>
                </c:pt>
                <c:pt idx="58">
                  <c:v>0.56616821807295992</c:v>
                </c:pt>
                <c:pt idx="59">
                  <c:v>0.46919694536136092</c:v>
                </c:pt>
                <c:pt idx="60">
                  <c:v>0.4835126555459226</c:v>
                </c:pt>
                <c:pt idx="61">
                  <c:v>0.56228638792944707</c:v>
                </c:pt>
                <c:pt idx="62">
                  <c:v>0.39846091127620298</c:v>
                </c:pt>
                <c:pt idx="63">
                  <c:v>0.36571072714450281</c:v>
                </c:pt>
                <c:pt idx="64">
                  <c:v>0.34071907631910392</c:v>
                </c:pt>
                <c:pt idx="65">
                  <c:v>0.2942708311041855</c:v>
                </c:pt>
                <c:pt idx="66">
                  <c:v>0.44396001795247741</c:v>
                </c:pt>
                <c:pt idx="67">
                  <c:v>0.51381624517067337</c:v>
                </c:pt>
                <c:pt idx="68">
                  <c:v>0.54305877303578143</c:v>
                </c:pt>
                <c:pt idx="69">
                  <c:v>0.59615449311145596</c:v>
                </c:pt>
                <c:pt idx="70">
                  <c:v>0.59645827204570878</c:v>
                </c:pt>
                <c:pt idx="71">
                  <c:v>0.52063016782815907</c:v>
                </c:pt>
                <c:pt idx="72">
                  <c:v>0.59215451638311833</c:v>
                </c:pt>
                <c:pt idx="73">
                  <c:v>0.57482450887206937</c:v>
                </c:pt>
                <c:pt idx="74">
                  <c:v>0.58470963620641214</c:v>
                </c:pt>
                <c:pt idx="75">
                  <c:v>0.46883989271039184</c:v>
                </c:pt>
                <c:pt idx="76">
                  <c:v>0.40457376924833</c:v>
                </c:pt>
                <c:pt idx="77">
                  <c:v>0.44903017124784128</c:v>
                </c:pt>
                <c:pt idx="78">
                  <c:v>0.4574472891437722</c:v>
                </c:pt>
                <c:pt idx="79">
                  <c:v>0.38767909097467168</c:v>
                </c:pt>
                <c:pt idx="80">
                  <c:v>0.34410862379696994</c:v>
                </c:pt>
                <c:pt idx="81">
                  <c:v>0.37236956505962837</c:v>
                </c:pt>
                <c:pt idx="82">
                  <c:v>0.34022553754570595</c:v>
                </c:pt>
                <c:pt idx="83">
                  <c:v>0.17753530661818218</c:v>
                </c:pt>
                <c:pt idx="84">
                  <c:v>-6.5273860485177693E-3</c:v>
                </c:pt>
                <c:pt idx="85">
                  <c:v>9.9711220129137246E-3</c:v>
                </c:pt>
                <c:pt idx="86">
                  <c:v>6.7208055929469879E-2</c:v>
                </c:pt>
                <c:pt idx="87">
                  <c:v>0.102653714612984</c:v>
                </c:pt>
                <c:pt idx="88">
                  <c:v>-0.11265083044852986</c:v>
                </c:pt>
                <c:pt idx="89">
                  <c:v>-3.5432425218189678E-2</c:v>
                </c:pt>
                <c:pt idx="90">
                  <c:v>-0.23126235053678101</c:v>
                </c:pt>
                <c:pt idx="91">
                  <c:v>-0.44829693408948401</c:v>
                </c:pt>
                <c:pt idx="92">
                  <c:v>-0.49185322932804354</c:v>
                </c:pt>
                <c:pt idx="93">
                  <c:v>-0.36483400227572815</c:v>
                </c:pt>
                <c:pt idx="94">
                  <c:v>-0.52624979328533072</c:v>
                </c:pt>
                <c:pt idx="95">
                  <c:v>-0.83852768852210602</c:v>
                </c:pt>
                <c:pt idx="96">
                  <c:v>-0.83853427069938391</c:v>
                </c:pt>
                <c:pt idx="97">
                  <c:v>-0.49541426246038611</c:v>
                </c:pt>
                <c:pt idx="98">
                  <c:v>0.48605826175206346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(K=M=10)'!$F$155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-154.03218860564326</c:v>
                </c:pt>
                <c:pt idx="1">
                  <c:v>-139.08787473216057</c:v>
                </c:pt>
                <c:pt idx="2">
                  <c:v>-136.7608797767378</c:v>
                </c:pt>
                <c:pt idx="3">
                  <c:v>-135.27378133248379</c:v>
                </c:pt>
                <c:pt idx="4">
                  <c:v>-134.17229278949029</c:v>
                </c:pt>
                <c:pt idx="5">
                  <c:v>-133.22084823725928</c:v>
                </c:pt>
                <c:pt idx="6">
                  <c:v>-132.40791802477835</c:v>
                </c:pt>
                <c:pt idx="7">
                  <c:v>-131.6979340577717</c:v>
                </c:pt>
                <c:pt idx="8">
                  <c:v>-131.04372070945865</c:v>
                </c:pt>
                <c:pt idx="9">
                  <c:v>-130.44953676666765</c:v>
                </c:pt>
                <c:pt idx="10">
                  <c:v>-129.82775793495259</c:v>
                </c:pt>
                <c:pt idx="11">
                  <c:v>-129.30015942121045</c:v>
                </c:pt>
                <c:pt idx="12">
                  <c:v>-128.81277754168647</c:v>
                </c:pt>
                <c:pt idx="13">
                  <c:v>-128.32667550536152</c:v>
                </c:pt>
                <c:pt idx="14">
                  <c:v>-127.86727083856266</c:v>
                </c:pt>
                <c:pt idx="15">
                  <c:v>-127.39941668650363</c:v>
                </c:pt>
                <c:pt idx="16">
                  <c:v>-126.96225397896671</c:v>
                </c:pt>
                <c:pt idx="17">
                  <c:v>-126.53943702811462</c:v>
                </c:pt>
                <c:pt idx="18">
                  <c:v>-126.12965560641241</c:v>
                </c:pt>
                <c:pt idx="19">
                  <c:v>-125.71353717633484</c:v>
                </c:pt>
                <c:pt idx="20">
                  <c:v>-125.30092629142588</c:v>
                </c:pt>
                <c:pt idx="21">
                  <c:v>-124.90055400530819</c:v>
                </c:pt>
                <c:pt idx="22">
                  <c:v>-124.49096820495505</c:v>
                </c:pt>
                <c:pt idx="23">
                  <c:v>-124.10578082378829</c:v>
                </c:pt>
                <c:pt idx="24">
                  <c:v>-123.72745605013272</c:v>
                </c:pt>
                <c:pt idx="25">
                  <c:v>-123.3272806950179</c:v>
                </c:pt>
                <c:pt idx="26">
                  <c:v>-122.93166973194839</c:v>
                </c:pt>
                <c:pt idx="27">
                  <c:v>-122.54457241288965</c:v>
                </c:pt>
                <c:pt idx="28">
                  <c:v>-122.15692867339662</c:v>
                </c:pt>
                <c:pt idx="29">
                  <c:v>-121.76251795572144</c:v>
                </c:pt>
                <c:pt idx="30">
                  <c:v>-121.38505588318856</c:v>
                </c:pt>
                <c:pt idx="31">
                  <c:v>-120.99435580029198</c:v>
                </c:pt>
                <c:pt idx="32">
                  <c:v>-120.6050645353878</c:v>
                </c:pt>
                <c:pt idx="33">
                  <c:v>-120.2165451282486</c:v>
                </c:pt>
                <c:pt idx="34">
                  <c:v>-119.80936774231293</c:v>
                </c:pt>
                <c:pt idx="35">
                  <c:v>-119.39200560049861</c:v>
                </c:pt>
                <c:pt idx="36">
                  <c:v>-118.97584020794365</c:v>
                </c:pt>
                <c:pt idx="37">
                  <c:v>-118.56188925762279</c:v>
                </c:pt>
                <c:pt idx="38">
                  <c:v>-118.12212156215951</c:v>
                </c:pt>
                <c:pt idx="39">
                  <c:v>-117.7053507640606</c:v>
                </c:pt>
                <c:pt idx="40">
                  <c:v>-117.26338587714449</c:v>
                </c:pt>
                <c:pt idx="41">
                  <c:v>-116.79525017164772</c:v>
                </c:pt>
                <c:pt idx="42">
                  <c:v>-116.35523700355935</c:v>
                </c:pt>
                <c:pt idx="43">
                  <c:v>-115.91902339389631</c:v>
                </c:pt>
                <c:pt idx="44">
                  <c:v>-115.44804065506251</c:v>
                </c:pt>
                <c:pt idx="45">
                  <c:v>-114.95211075254905</c:v>
                </c:pt>
                <c:pt idx="46">
                  <c:v>-114.45274585775933</c:v>
                </c:pt>
                <c:pt idx="47">
                  <c:v>-113.9804926122023</c:v>
                </c:pt>
                <c:pt idx="48">
                  <c:v>-113.48877491318986</c:v>
                </c:pt>
                <c:pt idx="49">
                  <c:v>-112.97838094492877</c:v>
                </c:pt>
                <c:pt idx="50">
                  <c:v>-112.4641848301721</c:v>
                </c:pt>
                <c:pt idx="51">
                  <c:v>-111.93529707619909</c:v>
                </c:pt>
                <c:pt idx="52">
                  <c:v>-111.3868584501583</c:v>
                </c:pt>
                <c:pt idx="53">
                  <c:v>-110.81882490635721</c:v>
                </c:pt>
                <c:pt idx="54">
                  <c:v>-110.28518183047538</c:v>
                </c:pt>
                <c:pt idx="55">
                  <c:v>-109.72818319335528</c:v>
                </c:pt>
                <c:pt idx="56">
                  <c:v>-109.17483967077256</c:v>
                </c:pt>
                <c:pt idx="57">
                  <c:v>-108.61085452648676</c:v>
                </c:pt>
                <c:pt idx="58">
                  <c:v>-108.03936821807297</c:v>
                </c:pt>
                <c:pt idx="59">
                  <c:v>-107.49809694536135</c:v>
                </c:pt>
                <c:pt idx="60">
                  <c:v>-106.91821265554593</c:v>
                </c:pt>
                <c:pt idx="61">
                  <c:v>-106.36188638792945</c:v>
                </c:pt>
                <c:pt idx="62">
                  <c:v>-105.8098609112762</c:v>
                </c:pt>
                <c:pt idx="63">
                  <c:v>-105.2317107271445</c:v>
                </c:pt>
                <c:pt idx="64">
                  <c:v>-104.6488190763191</c:v>
                </c:pt>
                <c:pt idx="65">
                  <c:v>-104.10007083110419</c:v>
                </c:pt>
                <c:pt idx="66">
                  <c:v>-103.52236001795248</c:v>
                </c:pt>
                <c:pt idx="67">
                  <c:v>-102.95651624517068</c:v>
                </c:pt>
                <c:pt idx="68">
                  <c:v>-102.38265877303579</c:v>
                </c:pt>
                <c:pt idx="69">
                  <c:v>-101.82925449311145</c:v>
                </c:pt>
                <c:pt idx="70">
                  <c:v>-101.27915827204571</c:v>
                </c:pt>
                <c:pt idx="71">
                  <c:v>-100.71573016782816</c:v>
                </c:pt>
                <c:pt idx="72">
                  <c:v>-100.14215451638312</c:v>
                </c:pt>
                <c:pt idx="73">
                  <c:v>-99.564424508872065</c:v>
                </c:pt>
                <c:pt idx="74">
                  <c:v>-98.987409636206408</c:v>
                </c:pt>
                <c:pt idx="75">
                  <c:v>-98.418339892710392</c:v>
                </c:pt>
                <c:pt idx="76">
                  <c:v>-97.837473769248334</c:v>
                </c:pt>
                <c:pt idx="77">
                  <c:v>-97.221430171247846</c:v>
                </c:pt>
                <c:pt idx="78">
                  <c:v>-96.561447289143771</c:v>
                </c:pt>
                <c:pt idx="79">
                  <c:v>-95.905879090974665</c:v>
                </c:pt>
                <c:pt idx="80">
                  <c:v>-95.244608623796964</c:v>
                </c:pt>
                <c:pt idx="81">
                  <c:v>-94.57916956505963</c:v>
                </c:pt>
                <c:pt idx="82">
                  <c:v>-93.872925537545711</c:v>
                </c:pt>
                <c:pt idx="83">
                  <c:v>-93.128435306618186</c:v>
                </c:pt>
                <c:pt idx="84">
                  <c:v>-92.402472613951488</c:v>
                </c:pt>
                <c:pt idx="85">
                  <c:v>-91.585271122012912</c:v>
                </c:pt>
                <c:pt idx="86">
                  <c:v>-90.741708055929465</c:v>
                </c:pt>
                <c:pt idx="87">
                  <c:v>-89.816953714612978</c:v>
                </c:pt>
                <c:pt idx="88">
                  <c:v>-88.854649169551465</c:v>
                </c:pt>
                <c:pt idx="89">
                  <c:v>-87.838567574781806</c:v>
                </c:pt>
                <c:pt idx="90">
                  <c:v>-86.692937649463218</c:v>
                </c:pt>
                <c:pt idx="91">
                  <c:v>-85.508403065910514</c:v>
                </c:pt>
                <c:pt idx="92">
                  <c:v>-84.186746770671959</c:v>
                </c:pt>
                <c:pt idx="93">
                  <c:v>-82.730265997724274</c:v>
                </c:pt>
                <c:pt idx="94">
                  <c:v>-81.029450206714671</c:v>
                </c:pt>
                <c:pt idx="95">
                  <c:v>-79.130272311477896</c:v>
                </c:pt>
                <c:pt idx="96">
                  <c:v>-76.675265729300619</c:v>
                </c:pt>
                <c:pt idx="97">
                  <c:v>-73.737585737539618</c:v>
                </c:pt>
                <c:pt idx="98">
                  <c:v>-70.110758261752068</c:v>
                </c:pt>
              </c:numCache>
            </c:numRef>
          </c:xVal>
          <c:yVal>
            <c:numRef>
              <c:f>'3D-UMa (K=M=10)'!$F$156:$F$254</c:f>
              <c:numCache>
                <c:formatCode>0.000_ </c:formatCode>
                <c:ptCount val="99"/>
                <c:pt idx="0">
                  <c:v>-4.4868113943567494</c:v>
                </c:pt>
                <c:pt idx="1">
                  <c:v>-2.2551252678394178</c:v>
                </c:pt>
                <c:pt idx="2">
                  <c:v>-1.1141202232622049</c:v>
                </c:pt>
                <c:pt idx="3">
                  <c:v>-0.80321866751620519</c:v>
                </c:pt>
                <c:pt idx="4">
                  <c:v>-0.7147072105097152</c:v>
                </c:pt>
                <c:pt idx="5">
                  <c:v>-0.62215176274071382</c:v>
                </c:pt>
                <c:pt idx="6">
                  <c:v>-0.55408197522163505</c:v>
                </c:pt>
                <c:pt idx="7">
                  <c:v>-0.47606594222830267</c:v>
                </c:pt>
                <c:pt idx="8">
                  <c:v>-0.47927929054134211</c:v>
                </c:pt>
                <c:pt idx="9">
                  <c:v>-0.46146323333235273</c:v>
                </c:pt>
                <c:pt idx="10">
                  <c:v>-0.51424206504742642</c:v>
                </c:pt>
                <c:pt idx="11">
                  <c:v>-0.53984057878955127</c:v>
                </c:pt>
                <c:pt idx="12">
                  <c:v>-0.50522245831353985</c:v>
                </c:pt>
                <c:pt idx="13">
                  <c:v>-0.5363244946384782</c:v>
                </c:pt>
                <c:pt idx="14">
                  <c:v>-0.52872916143732596</c:v>
                </c:pt>
                <c:pt idx="15">
                  <c:v>-0.52058331349637399</c:v>
                </c:pt>
                <c:pt idx="16">
                  <c:v>-0.5417460210332905</c:v>
                </c:pt>
                <c:pt idx="17">
                  <c:v>-0.5485629718853744</c:v>
                </c:pt>
                <c:pt idx="18">
                  <c:v>-0.55534439358758902</c:v>
                </c:pt>
                <c:pt idx="19">
                  <c:v>-0.56646282366516232</c:v>
                </c:pt>
                <c:pt idx="20">
                  <c:v>-0.59307370857412423</c:v>
                </c:pt>
                <c:pt idx="21">
                  <c:v>-0.58244599469180969</c:v>
                </c:pt>
                <c:pt idx="22">
                  <c:v>-0.59803179504494608</c:v>
                </c:pt>
                <c:pt idx="23">
                  <c:v>-0.61921917621170053</c:v>
                </c:pt>
                <c:pt idx="24">
                  <c:v>-0.58954394986727721</c:v>
                </c:pt>
                <c:pt idx="25">
                  <c:v>-0.58471930498210156</c:v>
                </c:pt>
                <c:pt idx="26">
                  <c:v>-0.60233026805161671</c:v>
                </c:pt>
                <c:pt idx="27">
                  <c:v>-0.58442758711035481</c:v>
                </c:pt>
                <c:pt idx="28">
                  <c:v>-0.58407132660337879</c:v>
                </c:pt>
                <c:pt idx="29">
                  <c:v>-0.5874820442785591</c:v>
                </c:pt>
                <c:pt idx="30">
                  <c:v>-0.61094411681143868</c:v>
                </c:pt>
                <c:pt idx="31">
                  <c:v>-0.58564419970801396</c:v>
                </c:pt>
                <c:pt idx="32">
                  <c:v>-0.61493546461220205</c:v>
                </c:pt>
                <c:pt idx="33">
                  <c:v>-0.59845487175140022</c:v>
                </c:pt>
                <c:pt idx="34">
                  <c:v>-0.6246322576870682</c:v>
                </c:pt>
                <c:pt idx="35">
                  <c:v>-0.64599439950139015</c:v>
                </c:pt>
                <c:pt idx="36">
                  <c:v>-0.67115979205635767</c:v>
                </c:pt>
                <c:pt idx="37">
                  <c:v>-0.73411074237721152</c:v>
                </c:pt>
                <c:pt idx="38">
                  <c:v>-0.76487843784049403</c:v>
                </c:pt>
                <c:pt idx="39">
                  <c:v>-0.82864923593940887</c:v>
                </c:pt>
                <c:pt idx="40">
                  <c:v>-0.86661412285550909</c:v>
                </c:pt>
                <c:pt idx="41">
                  <c:v>-0.94074982835228127</c:v>
                </c:pt>
                <c:pt idx="42">
                  <c:v>-0.94976299644065421</c:v>
                </c:pt>
                <c:pt idx="43">
                  <c:v>-0.95397660610369428</c:v>
                </c:pt>
                <c:pt idx="44">
                  <c:v>-0.99795934493748462</c:v>
                </c:pt>
                <c:pt idx="45">
                  <c:v>-1.0248892474509574</c:v>
                </c:pt>
                <c:pt idx="46">
                  <c:v>-1.0112541422406736</c:v>
                </c:pt>
                <c:pt idx="47">
                  <c:v>-1.0075073877977019</c:v>
                </c:pt>
                <c:pt idx="48">
                  <c:v>-0.98122508681014153</c:v>
                </c:pt>
                <c:pt idx="49">
                  <c:v>-0.99061905507122106</c:v>
                </c:pt>
                <c:pt idx="50">
                  <c:v>-0.98281516982790151</c:v>
                </c:pt>
                <c:pt idx="51">
                  <c:v>-1.0237029238009114</c:v>
                </c:pt>
                <c:pt idx="52">
                  <c:v>-1.0911415498416943</c:v>
                </c:pt>
                <c:pt idx="53">
                  <c:v>-1.143175093642796</c:v>
                </c:pt>
                <c:pt idx="54">
                  <c:v>-1.1828181695246229</c:v>
                </c:pt>
                <c:pt idx="55">
                  <c:v>-1.2318168066447157</c:v>
                </c:pt>
                <c:pt idx="56">
                  <c:v>-1.1851603292274433</c:v>
                </c:pt>
                <c:pt idx="57">
                  <c:v>-1.2061454735132315</c:v>
                </c:pt>
                <c:pt idx="58">
                  <c:v>-1.2236317819270397</c:v>
                </c:pt>
                <c:pt idx="59">
                  <c:v>-1.1929030546386485</c:v>
                </c:pt>
                <c:pt idx="60">
                  <c:v>-1.1177873444540722</c:v>
                </c:pt>
                <c:pt idx="61">
                  <c:v>-1.0841136120705528</c:v>
                </c:pt>
                <c:pt idx="62">
                  <c:v>-1.0601390887238011</c:v>
                </c:pt>
                <c:pt idx="63">
                  <c:v>-1.0702892728555042</c:v>
                </c:pt>
                <c:pt idx="64">
                  <c:v>-1.0131809236809062</c:v>
                </c:pt>
                <c:pt idx="65">
                  <c:v>-0.93392916889581556</c:v>
                </c:pt>
                <c:pt idx="66">
                  <c:v>-0.86063998204751613</c:v>
                </c:pt>
                <c:pt idx="67">
                  <c:v>-0.79348375482932454</c:v>
                </c:pt>
                <c:pt idx="68">
                  <c:v>-0.74134122696420945</c:v>
                </c:pt>
                <c:pt idx="69">
                  <c:v>-0.73174550688855788</c:v>
                </c:pt>
                <c:pt idx="70">
                  <c:v>-0.70684172795429845</c:v>
                </c:pt>
                <c:pt idx="71">
                  <c:v>-0.70726983217184625</c:v>
                </c:pt>
                <c:pt idx="72">
                  <c:v>-0.69584548361687837</c:v>
                </c:pt>
                <c:pt idx="73">
                  <c:v>-0.7585754911279281</c:v>
                </c:pt>
                <c:pt idx="74">
                  <c:v>-0.72259036379358577</c:v>
                </c:pt>
                <c:pt idx="75">
                  <c:v>-0.65296010728960141</c:v>
                </c:pt>
                <c:pt idx="76">
                  <c:v>-0.62482623075166543</c:v>
                </c:pt>
                <c:pt idx="77">
                  <c:v>-0.57466982875214967</c:v>
                </c:pt>
                <c:pt idx="78">
                  <c:v>-0.60755271085622553</c:v>
                </c:pt>
                <c:pt idx="79">
                  <c:v>-0.60212090902533077</c:v>
                </c:pt>
                <c:pt idx="80">
                  <c:v>-0.56309137620303318</c:v>
                </c:pt>
                <c:pt idx="81">
                  <c:v>-0.52853043494036456</c:v>
                </c:pt>
                <c:pt idx="82">
                  <c:v>-0.54567446245428641</c:v>
                </c:pt>
                <c:pt idx="83">
                  <c:v>-0.41526469338181471</c:v>
                </c:pt>
                <c:pt idx="84">
                  <c:v>-0.40282738604851431</c:v>
                </c:pt>
                <c:pt idx="85">
                  <c:v>-0.38412887798708084</c:v>
                </c:pt>
                <c:pt idx="86">
                  <c:v>-0.45669194407054192</c:v>
                </c:pt>
                <c:pt idx="87">
                  <c:v>-0.38634628538702032</c:v>
                </c:pt>
                <c:pt idx="88">
                  <c:v>-0.4131508304485294</c:v>
                </c:pt>
                <c:pt idx="89">
                  <c:v>-0.5203324252182</c:v>
                </c:pt>
                <c:pt idx="90">
                  <c:v>-0.4490623505367779</c:v>
                </c:pt>
                <c:pt idx="91">
                  <c:v>-0.44249693408949042</c:v>
                </c:pt>
                <c:pt idx="92">
                  <c:v>-0.38515322932803997</c:v>
                </c:pt>
                <c:pt idx="93">
                  <c:v>-0.13353400227572365</c:v>
                </c:pt>
                <c:pt idx="94">
                  <c:v>0.11365020671466652</c:v>
                </c:pt>
                <c:pt idx="95">
                  <c:v>0.29807231147789537</c:v>
                </c:pt>
                <c:pt idx="96">
                  <c:v>0.25456572930062293</c:v>
                </c:pt>
                <c:pt idx="97">
                  <c:v>0.16138573753961793</c:v>
                </c:pt>
                <c:pt idx="98">
                  <c:v>0.20905826175206244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(K=M=10)'!$G$155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-154.03218860564326</c:v>
                </c:pt>
                <c:pt idx="1">
                  <c:v>-139.08787473216057</c:v>
                </c:pt>
                <c:pt idx="2">
                  <c:v>-136.7608797767378</c:v>
                </c:pt>
                <c:pt idx="3">
                  <c:v>-135.27378133248379</c:v>
                </c:pt>
                <c:pt idx="4">
                  <c:v>-134.17229278949029</c:v>
                </c:pt>
                <c:pt idx="5">
                  <c:v>-133.22084823725928</c:v>
                </c:pt>
                <c:pt idx="6">
                  <c:v>-132.40791802477835</c:v>
                </c:pt>
                <c:pt idx="7">
                  <c:v>-131.6979340577717</c:v>
                </c:pt>
                <c:pt idx="8">
                  <c:v>-131.04372070945865</c:v>
                </c:pt>
                <c:pt idx="9">
                  <c:v>-130.44953676666765</c:v>
                </c:pt>
                <c:pt idx="10">
                  <c:v>-129.82775793495259</c:v>
                </c:pt>
                <c:pt idx="11">
                  <c:v>-129.30015942121045</c:v>
                </c:pt>
                <c:pt idx="12">
                  <c:v>-128.81277754168647</c:v>
                </c:pt>
                <c:pt idx="13">
                  <c:v>-128.32667550536152</c:v>
                </c:pt>
                <c:pt idx="14">
                  <c:v>-127.86727083856266</c:v>
                </c:pt>
                <c:pt idx="15">
                  <c:v>-127.39941668650363</c:v>
                </c:pt>
                <c:pt idx="16">
                  <c:v>-126.96225397896671</c:v>
                </c:pt>
                <c:pt idx="17">
                  <c:v>-126.53943702811462</c:v>
                </c:pt>
                <c:pt idx="18">
                  <c:v>-126.12965560641241</c:v>
                </c:pt>
                <c:pt idx="19">
                  <c:v>-125.71353717633484</c:v>
                </c:pt>
                <c:pt idx="20">
                  <c:v>-125.30092629142588</c:v>
                </c:pt>
                <c:pt idx="21">
                  <c:v>-124.90055400530819</c:v>
                </c:pt>
                <c:pt idx="22">
                  <c:v>-124.49096820495505</c:v>
                </c:pt>
                <c:pt idx="23">
                  <c:v>-124.10578082378829</c:v>
                </c:pt>
                <c:pt idx="24">
                  <c:v>-123.72745605013272</c:v>
                </c:pt>
                <c:pt idx="25">
                  <c:v>-123.3272806950179</c:v>
                </c:pt>
                <c:pt idx="26">
                  <c:v>-122.93166973194839</c:v>
                </c:pt>
                <c:pt idx="27">
                  <c:v>-122.54457241288965</c:v>
                </c:pt>
                <c:pt idx="28">
                  <c:v>-122.15692867339662</c:v>
                </c:pt>
                <c:pt idx="29">
                  <c:v>-121.76251795572144</c:v>
                </c:pt>
                <c:pt idx="30">
                  <c:v>-121.38505588318856</c:v>
                </c:pt>
                <c:pt idx="31">
                  <c:v>-120.99435580029198</c:v>
                </c:pt>
                <c:pt idx="32">
                  <c:v>-120.6050645353878</c:v>
                </c:pt>
                <c:pt idx="33">
                  <c:v>-120.2165451282486</c:v>
                </c:pt>
                <c:pt idx="34">
                  <c:v>-119.80936774231293</c:v>
                </c:pt>
                <c:pt idx="35">
                  <c:v>-119.39200560049861</c:v>
                </c:pt>
                <c:pt idx="36">
                  <c:v>-118.97584020794365</c:v>
                </c:pt>
                <c:pt idx="37">
                  <c:v>-118.56188925762279</c:v>
                </c:pt>
                <c:pt idx="38">
                  <c:v>-118.12212156215951</c:v>
                </c:pt>
                <c:pt idx="39">
                  <c:v>-117.7053507640606</c:v>
                </c:pt>
                <c:pt idx="40">
                  <c:v>-117.26338587714449</c:v>
                </c:pt>
                <c:pt idx="41">
                  <c:v>-116.79525017164772</c:v>
                </c:pt>
                <c:pt idx="42">
                  <c:v>-116.35523700355935</c:v>
                </c:pt>
                <c:pt idx="43">
                  <c:v>-115.91902339389631</c:v>
                </c:pt>
                <c:pt idx="44">
                  <c:v>-115.44804065506251</c:v>
                </c:pt>
                <c:pt idx="45">
                  <c:v>-114.95211075254905</c:v>
                </c:pt>
                <c:pt idx="46">
                  <c:v>-114.45274585775933</c:v>
                </c:pt>
                <c:pt idx="47">
                  <c:v>-113.9804926122023</c:v>
                </c:pt>
                <c:pt idx="48">
                  <c:v>-113.48877491318986</c:v>
                </c:pt>
                <c:pt idx="49">
                  <c:v>-112.97838094492877</c:v>
                </c:pt>
                <c:pt idx="50">
                  <c:v>-112.4641848301721</c:v>
                </c:pt>
                <c:pt idx="51">
                  <c:v>-111.93529707619909</c:v>
                </c:pt>
                <c:pt idx="52">
                  <c:v>-111.3868584501583</c:v>
                </c:pt>
                <c:pt idx="53">
                  <c:v>-110.81882490635721</c:v>
                </c:pt>
                <c:pt idx="54">
                  <c:v>-110.28518183047538</c:v>
                </c:pt>
                <c:pt idx="55">
                  <c:v>-109.72818319335528</c:v>
                </c:pt>
                <c:pt idx="56">
                  <c:v>-109.17483967077256</c:v>
                </c:pt>
                <c:pt idx="57">
                  <c:v>-108.61085452648676</c:v>
                </c:pt>
                <c:pt idx="58">
                  <c:v>-108.03936821807297</c:v>
                </c:pt>
                <c:pt idx="59">
                  <c:v>-107.49809694536135</c:v>
                </c:pt>
                <c:pt idx="60">
                  <c:v>-106.91821265554593</c:v>
                </c:pt>
                <c:pt idx="61">
                  <c:v>-106.36188638792945</c:v>
                </c:pt>
                <c:pt idx="62">
                  <c:v>-105.8098609112762</c:v>
                </c:pt>
                <c:pt idx="63">
                  <c:v>-105.2317107271445</c:v>
                </c:pt>
                <c:pt idx="64">
                  <c:v>-104.6488190763191</c:v>
                </c:pt>
                <c:pt idx="65">
                  <c:v>-104.10007083110419</c:v>
                </c:pt>
                <c:pt idx="66">
                  <c:v>-103.52236001795248</c:v>
                </c:pt>
                <c:pt idx="67">
                  <c:v>-102.95651624517068</c:v>
                </c:pt>
                <c:pt idx="68">
                  <c:v>-102.38265877303579</c:v>
                </c:pt>
                <c:pt idx="69">
                  <c:v>-101.82925449311145</c:v>
                </c:pt>
                <c:pt idx="70">
                  <c:v>-101.27915827204571</c:v>
                </c:pt>
                <c:pt idx="71">
                  <c:v>-100.71573016782816</c:v>
                </c:pt>
                <c:pt idx="72">
                  <c:v>-100.14215451638312</c:v>
                </c:pt>
                <c:pt idx="73">
                  <c:v>-99.564424508872065</c:v>
                </c:pt>
                <c:pt idx="74">
                  <c:v>-98.987409636206408</c:v>
                </c:pt>
                <c:pt idx="75">
                  <c:v>-98.418339892710392</c:v>
                </c:pt>
                <c:pt idx="76">
                  <c:v>-97.837473769248334</c:v>
                </c:pt>
                <c:pt idx="77">
                  <c:v>-97.221430171247846</c:v>
                </c:pt>
                <c:pt idx="78">
                  <c:v>-96.561447289143771</c:v>
                </c:pt>
                <c:pt idx="79">
                  <c:v>-95.905879090974665</c:v>
                </c:pt>
                <c:pt idx="80">
                  <c:v>-95.244608623796964</c:v>
                </c:pt>
                <c:pt idx="81">
                  <c:v>-94.57916956505963</c:v>
                </c:pt>
                <c:pt idx="82">
                  <c:v>-93.872925537545711</c:v>
                </c:pt>
                <c:pt idx="83">
                  <c:v>-93.128435306618186</c:v>
                </c:pt>
                <c:pt idx="84">
                  <c:v>-92.402472613951488</c:v>
                </c:pt>
                <c:pt idx="85">
                  <c:v>-91.585271122012912</c:v>
                </c:pt>
                <c:pt idx="86">
                  <c:v>-90.741708055929465</c:v>
                </c:pt>
                <c:pt idx="87">
                  <c:v>-89.816953714612978</c:v>
                </c:pt>
                <c:pt idx="88">
                  <c:v>-88.854649169551465</c:v>
                </c:pt>
                <c:pt idx="89">
                  <c:v>-87.838567574781806</c:v>
                </c:pt>
                <c:pt idx="90">
                  <c:v>-86.692937649463218</c:v>
                </c:pt>
                <c:pt idx="91">
                  <c:v>-85.508403065910514</c:v>
                </c:pt>
                <c:pt idx="92">
                  <c:v>-84.186746770671959</c:v>
                </c:pt>
                <c:pt idx="93">
                  <c:v>-82.730265997724274</c:v>
                </c:pt>
                <c:pt idx="94">
                  <c:v>-81.029450206714671</c:v>
                </c:pt>
                <c:pt idx="95">
                  <c:v>-79.130272311477896</c:v>
                </c:pt>
                <c:pt idx="96">
                  <c:v>-76.675265729300619</c:v>
                </c:pt>
                <c:pt idx="97">
                  <c:v>-73.737585737539618</c:v>
                </c:pt>
                <c:pt idx="98">
                  <c:v>-70.110758261752068</c:v>
                </c:pt>
              </c:numCache>
            </c:numRef>
          </c:xVal>
          <c:yVal>
            <c:numRef>
              <c:f>'3D-UMa (K=M=10)'!$G$156:$G$254</c:f>
              <c:numCache>
                <c:formatCode>0.000_ </c:formatCode>
                <c:ptCount val="99"/>
                <c:pt idx="0">
                  <c:v>2.3321886056432675</c:v>
                </c:pt>
                <c:pt idx="1">
                  <c:v>1.167874732160584</c:v>
                </c:pt>
                <c:pt idx="2">
                  <c:v>0.94087977673780188</c:v>
                </c:pt>
                <c:pt idx="3">
                  <c:v>1.1137813324837964</c:v>
                </c:pt>
                <c:pt idx="4">
                  <c:v>1.0522927894902807</c:v>
                </c:pt>
                <c:pt idx="5">
                  <c:v>1.1508482372592823</c:v>
                </c:pt>
                <c:pt idx="6">
                  <c:v>1.1779180247783643</c:v>
                </c:pt>
                <c:pt idx="7">
                  <c:v>1.1579340577717119</c:v>
                </c:pt>
                <c:pt idx="8">
                  <c:v>1.1037207094586563</c:v>
                </c:pt>
                <c:pt idx="9">
                  <c:v>1.1195367666676361</c:v>
                </c:pt>
                <c:pt idx="10">
                  <c:v>1.1177579349525786</c:v>
                </c:pt>
                <c:pt idx="11">
                  <c:v>1.1301594212104646</c:v>
                </c:pt>
                <c:pt idx="12">
                  <c:v>1.0727775416864773</c:v>
                </c:pt>
                <c:pt idx="13">
                  <c:v>1.0066755053615282</c:v>
                </c:pt>
                <c:pt idx="14">
                  <c:v>0.97727083856266006</c:v>
                </c:pt>
                <c:pt idx="15">
                  <c:v>0.94941668650362487</c:v>
                </c:pt>
                <c:pt idx="16">
                  <c:v>0.94225397896671836</c:v>
                </c:pt>
                <c:pt idx="17">
                  <c:v>0.87943702811462288</c:v>
                </c:pt>
                <c:pt idx="18">
                  <c:v>0.93965560641241552</c:v>
                </c:pt>
                <c:pt idx="19">
                  <c:v>0.92353717633483257</c:v>
                </c:pt>
                <c:pt idx="20">
                  <c:v>0.86092629142588351</c:v>
                </c:pt>
                <c:pt idx="21">
                  <c:v>0.89055400530818929</c:v>
                </c:pt>
                <c:pt idx="22">
                  <c:v>0.90096820495504915</c:v>
                </c:pt>
                <c:pt idx="23">
                  <c:v>0.91578082378829606</c:v>
                </c:pt>
                <c:pt idx="24">
                  <c:v>0.88745605013271245</c:v>
                </c:pt>
                <c:pt idx="25">
                  <c:v>0.86728069501791083</c:v>
                </c:pt>
                <c:pt idx="26">
                  <c:v>0.82166973194838988</c:v>
                </c:pt>
                <c:pt idx="27">
                  <c:v>0.8045724128896552</c:v>
                </c:pt>
                <c:pt idx="28">
                  <c:v>0.73692867339661916</c:v>
                </c:pt>
                <c:pt idx="29">
                  <c:v>0.74251795572143919</c:v>
                </c:pt>
                <c:pt idx="30">
                  <c:v>0.73505588318855075</c:v>
                </c:pt>
                <c:pt idx="31">
                  <c:v>0.77435580029198547</c:v>
                </c:pt>
                <c:pt idx="32">
                  <c:v>0.77506453538779851</c:v>
                </c:pt>
                <c:pt idx="33">
                  <c:v>0.70654512824859239</c:v>
                </c:pt>
                <c:pt idx="34">
                  <c:v>0.71936774231292588</c:v>
                </c:pt>
                <c:pt idx="35">
                  <c:v>0.69200560049860371</c:v>
                </c:pt>
                <c:pt idx="36">
                  <c:v>0.7258402079436479</c:v>
                </c:pt>
                <c:pt idx="37">
                  <c:v>0.7718892576227887</c:v>
                </c:pt>
                <c:pt idx="38">
                  <c:v>0.73212156215950586</c:v>
                </c:pt>
                <c:pt idx="39">
                  <c:v>0.76535076406059943</c:v>
                </c:pt>
                <c:pt idx="40">
                  <c:v>0.73338587714448522</c:v>
                </c:pt>
                <c:pt idx="41">
                  <c:v>0.73525017164772066</c:v>
                </c:pt>
                <c:pt idx="42">
                  <c:v>0.72523700355935716</c:v>
                </c:pt>
                <c:pt idx="43">
                  <c:v>0.62902339389630413</c:v>
                </c:pt>
                <c:pt idx="44">
                  <c:v>0.68804065506250822</c:v>
                </c:pt>
                <c:pt idx="45">
                  <c:v>0.67211075254904529</c:v>
                </c:pt>
                <c:pt idx="46">
                  <c:v>0.69274585775931996</c:v>
                </c:pt>
                <c:pt idx="47">
                  <c:v>0.61049261220229312</c:v>
                </c:pt>
                <c:pt idx="48">
                  <c:v>0.5487749131898596</c:v>
                </c:pt>
                <c:pt idx="49">
                  <c:v>0.6183809449287736</c:v>
                </c:pt>
                <c:pt idx="50">
                  <c:v>0.56418483017209553</c:v>
                </c:pt>
                <c:pt idx="51">
                  <c:v>0.60529707619909345</c:v>
                </c:pt>
                <c:pt idx="52">
                  <c:v>0.66685845015830125</c:v>
                </c:pt>
                <c:pt idx="53">
                  <c:v>0.60882490635721354</c:v>
                </c:pt>
                <c:pt idx="54">
                  <c:v>0.65518183047538514</c:v>
                </c:pt>
                <c:pt idx="55">
                  <c:v>0.6981831933552769</c:v>
                </c:pt>
                <c:pt idx="56">
                  <c:v>0.69483967077255215</c:v>
                </c:pt>
                <c:pt idx="57">
                  <c:v>0.6708545264867638</c:v>
                </c:pt>
                <c:pt idx="58">
                  <c:v>0.65936821807297008</c:v>
                </c:pt>
                <c:pt idx="59">
                  <c:v>0.64809694536135964</c:v>
                </c:pt>
                <c:pt idx="60">
                  <c:v>0.61821265554593197</c:v>
                </c:pt>
                <c:pt idx="61">
                  <c:v>0.63188638792944118</c:v>
                </c:pt>
                <c:pt idx="62">
                  <c:v>0.6398609112762017</c:v>
                </c:pt>
                <c:pt idx="63">
                  <c:v>0.6717107271445002</c:v>
                </c:pt>
                <c:pt idx="64">
                  <c:v>0.62881907631910394</c:v>
                </c:pt>
                <c:pt idx="65">
                  <c:v>0.58007083110419444</c:v>
                </c:pt>
                <c:pt idx="66">
                  <c:v>0.48236001795247319</c:v>
                </c:pt>
                <c:pt idx="67">
                  <c:v>0.43651624517067944</c:v>
                </c:pt>
                <c:pt idx="68">
                  <c:v>0.44265877303578804</c:v>
                </c:pt>
                <c:pt idx="69">
                  <c:v>0.42925449311144348</c:v>
                </c:pt>
                <c:pt idx="70">
                  <c:v>0.39915827204571031</c:v>
                </c:pt>
                <c:pt idx="71">
                  <c:v>0.43573016782815444</c:v>
                </c:pt>
                <c:pt idx="72">
                  <c:v>0.49915451638311481</c:v>
                </c:pt>
                <c:pt idx="73">
                  <c:v>0.54742450887206928</c:v>
                </c:pt>
                <c:pt idx="74">
                  <c:v>0.48340963620640309</c:v>
                </c:pt>
                <c:pt idx="75">
                  <c:v>0.52033989271039616</c:v>
                </c:pt>
                <c:pt idx="76">
                  <c:v>0.54347376924833668</c:v>
                </c:pt>
                <c:pt idx="77">
                  <c:v>0.52343017124785263</c:v>
                </c:pt>
                <c:pt idx="78">
                  <c:v>0.56644728914376685</c:v>
                </c:pt>
                <c:pt idx="79">
                  <c:v>0.67587909097466081</c:v>
                </c:pt>
                <c:pt idx="80">
                  <c:v>0.60660862379695857</c:v>
                </c:pt>
                <c:pt idx="81">
                  <c:v>0.51816956505962253</c:v>
                </c:pt>
                <c:pt idx="82">
                  <c:v>0.43792553754570918</c:v>
                </c:pt>
                <c:pt idx="83">
                  <c:v>0.50543530661818181</c:v>
                </c:pt>
                <c:pt idx="84">
                  <c:v>0.58347261395148564</c:v>
                </c:pt>
                <c:pt idx="85">
                  <c:v>0.610271122012918</c:v>
                </c:pt>
                <c:pt idx="86">
                  <c:v>0.48070805592946897</c:v>
                </c:pt>
                <c:pt idx="87">
                  <c:v>0.4379537146129735</c:v>
                </c:pt>
                <c:pt idx="88">
                  <c:v>0.38664916955146111</c:v>
                </c:pt>
                <c:pt idx="89">
                  <c:v>0.50056757478181169</c:v>
                </c:pt>
                <c:pt idx="90">
                  <c:v>0.49693764946322005</c:v>
                </c:pt>
                <c:pt idx="91">
                  <c:v>0.64840306591051444</c:v>
                </c:pt>
                <c:pt idx="92">
                  <c:v>0.54774677067196365</c:v>
                </c:pt>
                <c:pt idx="93">
                  <c:v>0.50826599772427983</c:v>
                </c:pt>
                <c:pt idx="94">
                  <c:v>0.79645020671466682</c:v>
                </c:pt>
                <c:pt idx="95">
                  <c:v>0.66927231147789712</c:v>
                </c:pt>
                <c:pt idx="96">
                  <c:v>0.33626572930062082</c:v>
                </c:pt>
                <c:pt idx="97">
                  <c:v>0.11658573753962287</c:v>
                </c:pt>
                <c:pt idx="98">
                  <c:v>0.40175826175206453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(K=M=10)'!$H$155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-154.03218860564326</c:v>
                </c:pt>
                <c:pt idx="1">
                  <c:v>-139.08787473216057</c:v>
                </c:pt>
                <c:pt idx="2">
                  <c:v>-136.7608797767378</c:v>
                </c:pt>
                <c:pt idx="3">
                  <c:v>-135.27378133248379</c:v>
                </c:pt>
                <c:pt idx="4">
                  <c:v>-134.17229278949029</c:v>
                </c:pt>
                <c:pt idx="5">
                  <c:v>-133.22084823725928</c:v>
                </c:pt>
                <c:pt idx="6">
                  <c:v>-132.40791802477835</c:v>
                </c:pt>
                <c:pt idx="7">
                  <c:v>-131.6979340577717</c:v>
                </c:pt>
                <c:pt idx="8">
                  <c:v>-131.04372070945865</c:v>
                </c:pt>
                <c:pt idx="9">
                  <c:v>-130.44953676666765</c:v>
                </c:pt>
                <c:pt idx="10">
                  <c:v>-129.82775793495259</c:v>
                </c:pt>
                <c:pt idx="11">
                  <c:v>-129.30015942121045</c:v>
                </c:pt>
                <c:pt idx="12">
                  <c:v>-128.81277754168647</c:v>
                </c:pt>
                <c:pt idx="13">
                  <c:v>-128.32667550536152</c:v>
                </c:pt>
                <c:pt idx="14">
                  <c:v>-127.86727083856266</c:v>
                </c:pt>
                <c:pt idx="15">
                  <c:v>-127.39941668650363</c:v>
                </c:pt>
                <c:pt idx="16">
                  <c:v>-126.96225397896671</c:v>
                </c:pt>
                <c:pt idx="17">
                  <c:v>-126.53943702811462</c:v>
                </c:pt>
                <c:pt idx="18">
                  <c:v>-126.12965560641241</c:v>
                </c:pt>
                <c:pt idx="19">
                  <c:v>-125.71353717633484</c:v>
                </c:pt>
                <c:pt idx="20">
                  <c:v>-125.30092629142588</c:v>
                </c:pt>
                <c:pt idx="21">
                  <c:v>-124.90055400530819</c:v>
                </c:pt>
                <c:pt idx="22">
                  <c:v>-124.49096820495505</c:v>
                </c:pt>
                <c:pt idx="23">
                  <c:v>-124.10578082378829</c:v>
                </c:pt>
                <c:pt idx="24">
                  <c:v>-123.72745605013272</c:v>
                </c:pt>
                <c:pt idx="25">
                  <c:v>-123.3272806950179</c:v>
                </c:pt>
                <c:pt idx="26">
                  <c:v>-122.93166973194839</c:v>
                </c:pt>
                <c:pt idx="27">
                  <c:v>-122.54457241288965</c:v>
                </c:pt>
                <c:pt idx="28">
                  <c:v>-122.15692867339662</c:v>
                </c:pt>
                <c:pt idx="29">
                  <c:v>-121.76251795572144</c:v>
                </c:pt>
                <c:pt idx="30">
                  <c:v>-121.38505588318856</c:v>
                </c:pt>
                <c:pt idx="31">
                  <c:v>-120.99435580029198</c:v>
                </c:pt>
                <c:pt idx="32">
                  <c:v>-120.6050645353878</c:v>
                </c:pt>
                <c:pt idx="33">
                  <c:v>-120.2165451282486</c:v>
                </c:pt>
                <c:pt idx="34">
                  <c:v>-119.80936774231293</c:v>
                </c:pt>
                <c:pt idx="35">
                  <c:v>-119.39200560049861</c:v>
                </c:pt>
                <c:pt idx="36">
                  <c:v>-118.97584020794365</c:v>
                </c:pt>
                <c:pt idx="37">
                  <c:v>-118.56188925762279</c:v>
                </c:pt>
                <c:pt idx="38">
                  <c:v>-118.12212156215951</c:v>
                </c:pt>
                <c:pt idx="39">
                  <c:v>-117.7053507640606</c:v>
                </c:pt>
                <c:pt idx="40">
                  <c:v>-117.26338587714449</c:v>
                </c:pt>
                <c:pt idx="41">
                  <c:v>-116.79525017164772</c:v>
                </c:pt>
                <c:pt idx="42">
                  <c:v>-116.35523700355935</c:v>
                </c:pt>
                <c:pt idx="43">
                  <c:v>-115.91902339389631</c:v>
                </c:pt>
                <c:pt idx="44">
                  <c:v>-115.44804065506251</c:v>
                </c:pt>
                <c:pt idx="45">
                  <c:v>-114.95211075254905</c:v>
                </c:pt>
                <c:pt idx="46">
                  <c:v>-114.45274585775933</c:v>
                </c:pt>
                <c:pt idx="47">
                  <c:v>-113.9804926122023</c:v>
                </c:pt>
                <c:pt idx="48">
                  <c:v>-113.48877491318986</c:v>
                </c:pt>
                <c:pt idx="49">
                  <c:v>-112.97838094492877</c:v>
                </c:pt>
                <c:pt idx="50">
                  <c:v>-112.4641848301721</c:v>
                </c:pt>
                <c:pt idx="51">
                  <c:v>-111.93529707619909</c:v>
                </c:pt>
                <c:pt idx="52">
                  <c:v>-111.3868584501583</c:v>
                </c:pt>
                <c:pt idx="53">
                  <c:v>-110.81882490635721</c:v>
                </c:pt>
                <c:pt idx="54">
                  <c:v>-110.28518183047538</c:v>
                </c:pt>
                <c:pt idx="55">
                  <c:v>-109.72818319335528</c:v>
                </c:pt>
                <c:pt idx="56">
                  <c:v>-109.17483967077256</c:v>
                </c:pt>
                <c:pt idx="57">
                  <c:v>-108.61085452648676</c:v>
                </c:pt>
                <c:pt idx="58">
                  <c:v>-108.03936821807297</c:v>
                </c:pt>
                <c:pt idx="59">
                  <c:v>-107.49809694536135</c:v>
                </c:pt>
                <c:pt idx="60">
                  <c:v>-106.91821265554593</c:v>
                </c:pt>
                <c:pt idx="61">
                  <c:v>-106.36188638792945</c:v>
                </c:pt>
                <c:pt idx="62">
                  <c:v>-105.8098609112762</c:v>
                </c:pt>
                <c:pt idx="63">
                  <c:v>-105.2317107271445</c:v>
                </c:pt>
                <c:pt idx="64">
                  <c:v>-104.6488190763191</c:v>
                </c:pt>
                <c:pt idx="65">
                  <c:v>-104.10007083110419</c:v>
                </c:pt>
                <c:pt idx="66">
                  <c:v>-103.52236001795248</c:v>
                </c:pt>
                <c:pt idx="67">
                  <c:v>-102.95651624517068</c:v>
                </c:pt>
                <c:pt idx="68">
                  <c:v>-102.38265877303579</c:v>
                </c:pt>
                <c:pt idx="69">
                  <c:v>-101.82925449311145</c:v>
                </c:pt>
                <c:pt idx="70">
                  <c:v>-101.27915827204571</c:v>
                </c:pt>
                <c:pt idx="71">
                  <c:v>-100.71573016782816</c:v>
                </c:pt>
                <c:pt idx="72">
                  <c:v>-100.14215451638312</c:v>
                </c:pt>
                <c:pt idx="73">
                  <c:v>-99.564424508872065</c:v>
                </c:pt>
                <c:pt idx="74">
                  <c:v>-98.987409636206408</c:v>
                </c:pt>
                <c:pt idx="75">
                  <c:v>-98.418339892710392</c:v>
                </c:pt>
                <c:pt idx="76">
                  <c:v>-97.837473769248334</c:v>
                </c:pt>
                <c:pt idx="77">
                  <c:v>-97.221430171247846</c:v>
                </c:pt>
                <c:pt idx="78">
                  <c:v>-96.561447289143771</c:v>
                </c:pt>
                <c:pt idx="79">
                  <c:v>-95.905879090974665</c:v>
                </c:pt>
                <c:pt idx="80">
                  <c:v>-95.244608623796964</c:v>
                </c:pt>
                <c:pt idx="81">
                  <c:v>-94.57916956505963</c:v>
                </c:pt>
                <c:pt idx="82">
                  <c:v>-93.872925537545711</c:v>
                </c:pt>
                <c:pt idx="83">
                  <c:v>-93.128435306618186</c:v>
                </c:pt>
                <c:pt idx="84">
                  <c:v>-92.402472613951488</c:v>
                </c:pt>
                <c:pt idx="85">
                  <c:v>-91.585271122012912</c:v>
                </c:pt>
                <c:pt idx="86">
                  <c:v>-90.741708055929465</c:v>
                </c:pt>
                <c:pt idx="87">
                  <c:v>-89.816953714612978</c:v>
                </c:pt>
                <c:pt idx="88">
                  <c:v>-88.854649169551465</c:v>
                </c:pt>
                <c:pt idx="89">
                  <c:v>-87.838567574781806</c:v>
                </c:pt>
                <c:pt idx="90">
                  <c:v>-86.692937649463218</c:v>
                </c:pt>
                <c:pt idx="91">
                  <c:v>-85.508403065910514</c:v>
                </c:pt>
                <c:pt idx="92">
                  <c:v>-84.186746770671959</c:v>
                </c:pt>
                <c:pt idx="93">
                  <c:v>-82.730265997724274</c:v>
                </c:pt>
                <c:pt idx="94">
                  <c:v>-81.029450206714671</c:v>
                </c:pt>
                <c:pt idx="95">
                  <c:v>-79.130272311477896</c:v>
                </c:pt>
                <c:pt idx="96">
                  <c:v>-76.675265729300619</c:v>
                </c:pt>
                <c:pt idx="97">
                  <c:v>-73.737585737539618</c:v>
                </c:pt>
                <c:pt idx="98">
                  <c:v>-70.110758261752068</c:v>
                </c:pt>
              </c:numCache>
            </c:numRef>
          </c:xVal>
          <c:yVal>
            <c:numRef>
              <c:f>'3D-UMa (K=M=10)'!$H$156:$H$254</c:f>
              <c:numCache>
                <c:formatCode>0.000_ </c:formatCode>
                <c:ptCount val="99"/>
                <c:pt idx="0">
                  <c:v>1.5931886056432631</c:v>
                </c:pt>
                <c:pt idx="1">
                  <c:v>-0.25412526783944145</c:v>
                </c:pt>
                <c:pt idx="2">
                  <c:v>4.9879776737782322E-2</c:v>
                </c:pt>
                <c:pt idx="3">
                  <c:v>-6.4218667516200867E-2</c:v>
                </c:pt>
                <c:pt idx="4">
                  <c:v>6.729278949029549E-2</c:v>
                </c:pt>
                <c:pt idx="5">
                  <c:v>-5.3151762740725417E-2</c:v>
                </c:pt>
                <c:pt idx="6">
                  <c:v>7.0918024778364952E-2</c:v>
                </c:pt>
                <c:pt idx="7">
                  <c:v>0.12693405777170597</c:v>
                </c:pt>
                <c:pt idx="8">
                  <c:v>0.10872070945865175</c:v>
                </c:pt>
                <c:pt idx="9">
                  <c:v>0.19853676666764386</c:v>
                </c:pt>
                <c:pt idx="10">
                  <c:v>0.24275793495257858</c:v>
                </c:pt>
                <c:pt idx="11">
                  <c:v>0.39115942121046032</c:v>
                </c:pt>
                <c:pt idx="12">
                  <c:v>0.32877754168646334</c:v>
                </c:pt>
                <c:pt idx="13">
                  <c:v>0.43367550536152066</c:v>
                </c:pt>
                <c:pt idx="14">
                  <c:v>0.54027083856266245</c:v>
                </c:pt>
                <c:pt idx="15">
                  <c:v>0.49541668650363135</c:v>
                </c:pt>
                <c:pt idx="16">
                  <c:v>0.68625397896671814</c:v>
                </c:pt>
                <c:pt idx="17">
                  <c:v>0.54943702811462458</c:v>
                </c:pt>
                <c:pt idx="18">
                  <c:v>0.55065560641241973</c:v>
                </c:pt>
                <c:pt idx="19">
                  <c:v>0.71553717633483416</c:v>
                </c:pt>
                <c:pt idx="20">
                  <c:v>0.78992629142588555</c:v>
                </c:pt>
                <c:pt idx="21">
                  <c:v>0.76655400530819406</c:v>
                </c:pt>
                <c:pt idx="22">
                  <c:v>0.78496820495504949</c:v>
                </c:pt>
                <c:pt idx="23">
                  <c:v>0.79678082378829629</c:v>
                </c:pt>
                <c:pt idx="24">
                  <c:v>0.84145605013272018</c:v>
                </c:pt>
                <c:pt idx="25">
                  <c:v>0.74928069501790162</c:v>
                </c:pt>
                <c:pt idx="26">
                  <c:v>0.68266973194839409</c:v>
                </c:pt>
                <c:pt idx="27">
                  <c:v>0.70457241288964667</c:v>
                </c:pt>
                <c:pt idx="28">
                  <c:v>0.58392867339662757</c:v>
                </c:pt>
                <c:pt idx="29">
                  <c:v>0.59251795572143351</c:v>
                </c:pt>
                <c:pt idx="30">
                  <c:v>0.71105588318854984</c:v>
                </c:pt>
                <c:pt idx="31">
                  <c:v>0.7523558002919799</c:v>
                </c:pt>
                <c:pt idx="32">
                  <c:v>0.72406453538779658</c:v>
                </c:pt>
                <c:pt idx="33">
                  <c:v>0.81854512824860137</c:v>
                </c:pt>
                <c:pt idx="34">
                  <c:v>0.91436774231293327</c:v>
                </c:pt>
                <c:pt idx="35">
                  <c:v>0.97400560049860019</c:v>
                </c:pt>
                <c:pt idx="36">
                  <c:v>0.92984020794364142</c:v>
                </c:pt>
                <c:pt idx="37">
                  <c:v>0.96688925762279609</c:v>
                </c:pt>
                <c:pt idx="38">
                  <c:v>1.0851215621595003</c:v>
                </c:pt>
                <c:pt idx="39">
                  <c:v>1.1233507640606035</c:v>
                </c:pt>
                <c:pt idx="40">
                  <c:v>1.0423858771444827</c:v>
                </c:pt>
                <c:pt idx="41">
                  <c:v>1.166250171647718</c:v>
                </c:pt>
                <c:pt idx="42">
                  <c:v>1.0892370035593473</c:v>
                </c:pt>
                <c:pt idx="43">
                  <c:v>1.1700233938963152</c:v>
                </c:pt>
                <c:pt idx="44">
                  <c:v>1.1310406550625203</c:v>
                </c:pt>
                <c:pt idx="45">
                  <c:v>1.308110752549041</c:v>
                </c:pt>
                <c:pt idx="46">
                  <c:v>1.6077458577593262</c:v>
                </c:pt>
                <c:pt idx="47">
                  <c:v>1.6254926122022937</c:v>
                </c:pt>
                <c:pt idx="48">
                  <c:v>1.604774913189857</c:v>
                </c:pt>
                <c:pt idx="49">
                  <c:v>1.5083809449287742</c:v>
                </c:pt>
                <c:pt idx="50">
                  <c:v>1.6061848301720971</c:v>
                </c:pt>
                <c:pt idx="51">
                  <c:v>1.4902970761990986</c:v>
                </c:pt>
                <c:pt idx="52">
                  <c:v>1.4878584501582992</c:v>
                </c:pt>
                <c:pt idx="53">
                  <c:v>1.7748249063572104</c:v>
                </c:pt>
                <c:pt idx="54">
                  <c:v>1.9321818304753862</c:v>
                </c:pt>
                <c:pt idx="55">
                  <c:v>1.7691831933552749</c:v>
                </c:pt>
                <c:pt idx="56">
                  <c:v>1.7458396707725541</c:v>
                </c:pt>
                <c:pt idx="57">
                  <c:v>1.7448545264867619</c:v>
                </c:pt>
                <c:pt idx="58">
                  <c:v>1.683368218072971</c:v>
                </c:pt>
                <c:pt idx="59">
                  <c:v>1.5860969453613478</c:v>
                </c:pt>
                <c:pt idx="60">
                  <c:v>1.7172126555459357</c:v>
                </c:pt>
                <c:pt idx="61">
                  <c:v>1.6678863879294425</c:v>
                </c:pt>
                <c:pt idx="62">
                  <c:v>1.6278609112762013</c:v>
                </c:pt>
                <c:pt idx="63">
                  <c:v>1.6357107271444988</c:v>
                </c:pt>
                <c:pt idx="64">
                  <c:v>1.3988190763191</c:v>
                </c:pt>
                <c:pt idx="65">
                  <c:v>1.1890708311041891</c:v>
                </c:pt>
                <c:pt idx="66">
                  <c:v>1.0453600179524756</c:v>
                </c:pt>
                <c:pt idx="67">
                  <c:v>1.022516245170678</c:v>
                </c:pt>
                <c:pt idx="68">
                  <c:v>0.97665877303577986</c:v>
                </c:pt>
                <c:pt idx="69">
                  <c:v>1.0502544931114528</c:v>
                </c:pt>
                <c:pt idx="70">
                  <c:v>1.0581582720457021</c:v>
                </c:pt>
                <c:pt idx="71">
                  <c:v>0.99403016782815712</c:v>
                </c:pt>
                <c:pt idx="72">
                  <c:v>1.1539545163831093</c:v>
                </c:pt>
                <c:pt idx="73">
                  <c:v>1.4431245088720601</c:v>
                </c:pt>
                <c:pt idx="74">
                  <c:v>1.4343096362064074</c:v>
                </c:pt>
                <c:pt idx="75">
                  <c:v>1.4302398927103894</c:v>
                </c:pt>
                <c:pt idx="76">
                  <c:v>1.3714737692483396</c:v>
                </c:pt>
                <c:pt idx="77">
                  <c:v>1.3140301712478504</c:v>
                </c:pt>
                <c:pt idx="78">
                  <c:v>1.306847289143775</c:v>
                </c:pt>
                <c:pt idx="79">
                  <c:v>1.1290790909746704</c:v>
                </c:pt>
                <c:pt idx="80">
                  <c:v>0.83380862379696907</c:v>
                </c:pt>
                <c:pt idx="81">
                  <c:v>0.69186956505963337</c:v>
                </c:pt>
                <c:pt idx="82">
                  <c:v>0.56332553754570824</c:v>
                </c:pt>
                <c:pt idx="83">
                  <c:v>0.53223530661819041</c:v>
                </c:pt>
                <c:pt idx="84">
                  <c:v>0.45737261395149176</c:v>
                </c:pt>
                <c:pt idx="85">
                  <c:v>0.48317112201291934</c:v>
                </c:pt>
                <c:pt idx="86">
                  <c:v>0.63320805592945817</c:v>
                </c:pt>
                <c:pt idx="87">
                  <c:v>0.53785371461297871</c:v>
                </c:pt>
                <c:pt idx="88">
                  <c:v>0.90624916955145807</c:v>
                </c:pt>
                <c:pt idx="89">
                  <c:v>0.85416757478181182</c:v>
                </c:pt>
                <c:pt idx="90">
                  <c:v>0.92333764946322106</c:v>
                </c:pt>
                <c:pt idx="91">
                  <c:v>0.84830306591051396</c:v>
                </c:pt>
                <c:pt idx="92">
                  <c:v>0.75934677067195366</c:v>
                </c:pt>
                <c:pt idx="93">
                  <c:v>0.4911659977242806</c:v>
                </c:pt>
                <c:pt idx="94">
                  <c:v>0.33445020671467773</c:v>
                </c:pt>
                <c:pt idx="95">
                  <c:v>0.71857231147789946</c:v>
                </c:pt>
                <c:pt idx="96">
                  <c:v>0.31216572930061659</c:v>
                </c:pt>
                <c:pt idx="97">
                  <c:v>0.23898573753962182</c:v>
                </c:pt>
                <c:pt idx="98">
                  <c:v>-4.9341738247932199E-2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'3D-UMa (K=M=10)'!$I$155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-154.03218860564326</c:v>
                </c:pt>
                <c:pt idx="1">
                  <c:v>-139.08787473216057</c:v>
                </c:pt>
                <c:pt idx="2">
                  <c:v>-136.7608797767378</c:v>
                </c:pt>
                <c:pt idx="3">
                  <c:v>-135.27378133248379</c:v>
                </c:pt>
                <c:pt idx="4">
                  <c:v>-134.17229278949029</c:v>
                </c:pt>
                <c:pt idx="5">
                  <c:v>-133.22084823725928</c:v>
                </c:pt>
                <c:pt idx="6">
                  <c:v>-132.40791802477835</c:v>
                </c:pt>
                <c:pt idx="7">
                  <c:v>-131.6979340577717</c:v>
                </c:pt>
                <c:pt idx="8">
                  <c:v>-131.04372070945865</c:v>
                </c:pt>
                <c:pt idx="9">
                  <c:v>-130.44953676666765</c:v>
                </c:pt>
                <c:pt idx="10">
                  <c:v>-129.82775793495259</c:v>
                </c:pt>
                <c:pt idx="11">
                  <c:v>-129.30015942121045</c:v>
                </c:pt>
                <c:pt idx="12">
                  <c:v>-128.81277754168647</c:v>
                </c:pt>
                <c:pt idx="13">
                  <c:v>-128.32667550536152</c:v>
                </c:pt>
                <c:pt idx="14">
                  <c:v>-127.86727083856266</c:v>
                </c:pt>
                <c:pt idx="15">
                  <c:v>-127.39941668650363</c:v>
                </c:pt>
                <c:pt idx="16">
                  <c:v>-126.96225397896671</c:v>
                </c:pt>
                <c:pt idx="17">
                  <c:v>-126.53943702811462</c:v>
                </c:pt>
                <c:pt idx="18">
                  <c:v>-126.12965560641241</c:v>
                </c:pt>
                <c:pt idx="19">
                  <c:v>-125.71353717633484</c:v>
                </c:pt>
                <c:pt idx="20">
                  <c:v>-125.30092629142588</c:v>
                </c:pt>
                <c:pt idx="21">
                  <c:v>-124.90055400530819</c:v>
                </c:pt>
                <c:pt idx="22">
                  <c:v>-124.49096820495505</c:v>
                </c:pt>
                <c:pt idx="23">
                  <c:v>-124.10578082378829</c:v>
                </c:pt>
                <c:pt idx="24">
                  <c:v>-123.72745605013272</c:v>
                </c:pt>
                <c:pt idx="25">
                  <c:v>-123.3272806950179</c:v>
                </c:pt>
                <c:pt idx="26">
                  <c:v>-122.93166973194839</c:v>
                </c:pt>
                <c:pt idx="27">
                  <c:v>-122.54457241288965</c:v>
                </c:pt>
                <c:pt idx="28">
                  <c:v>-122.15692867339662</c:v>
                </c:pt>
                <c:pt idx="29">
                  <c:v>-121.76251795572144</c:v>
                </c:pt>
                <c:pt idx="30">
                  <c:v>-121.38505588318856</c:v>
                </c:pt>
                <c:pt idx="31">
                  <c:v>-120.99435580029198</c:v>
                </c:pt>
                <c:pt idx="32">
                  <c:v>-120.6050645353878</c:v>
                </c:pt>
                <c:pt idx="33">
                  <c:v>-120.2165451282486</c:v>
                </c:pt>
                <c:pt idx="34">
                  <c:v>-119.80936774231293</c:v>
                </c:pt>
                <c:pt idx="35">
                  <c:v>-119.39200560049861</c:v>
                </c:pt>
                <c:pt idx="36">
                  <c:v>-118.97584020794365</c:v>
                </c:pt>
                <c:pt idx="37">
                  <c:v>-118.56188925762279</c:v>
                </c:pt>
                <c:pt idx="38">
                  <c:v>-118.12212156215951</c:v>
                </c:pt>
                <c:pt idx="39">
                  <c:v>-117.7053507640606</c:v>
                </c:pt>
                <c:pt idx="40">
                  <c:v>-117.26338587714449</c:v>
                </c:pt>
                <c:pt idx="41">
                  <c:v>-116.79525017164772</c:v>
                </c:pt>
                <c:pt idx="42">
                  <c:v>-116.35523700355935</c:v>
                </c:pt>
                <c:pt idx="43">
                  <c:v>-115.91902339389631</c:v>
                </c:pt>
                <c:pt idx="44">
                  <c:v>-115.44804065506251</c:v>
                </c:pt>
                <c:pt idx="45">
                  <c:v>-114.95211075254905</c:v>
                </c:pt>
                <c:pt idx="46">
                  <c:v>-114.45274585775933</c:v>
                </c:pt>
                <c:pt idx="47">
                  <c:v>-113.9804926122023</c:v>
                </c:pt>
                <c:pt idx="48">
                  <c:v>-113.48877491318986</c:v>
                </c:pt>
                <c:pt idx="49">
                  <c:v>-112.97838094492877</c:v>
                </c:pt>
                <c:pt idx="50">
                  <c:v>-112.4641848301721</c:v>
                </c:pt>
                <c:pt idx="51">
                  <c:v>-111.93529707619909</c:v>
                </c:pt>
                <c:pt idx="52">
                  <c:v>-111.3868584501583</c:v>
                </c:pt>
                <c:pt idx="53">
                  <c:v>-110.81882490635721</c:v>
                </c:pt>
                <c:pt idx="54">
                  <c:v>-110.28518183047538</c:v>
                </c:pt>
                <c:pt idx="55">
                  <c:v>-109.72818319335528</c:v>
                </c:pt>
                <c:pt idx="56">
                  <c:v>-109.17483967077256</c:v>
                </c:pt>
                <c:pt idx="57">
                  <c:v>-108.61085452648676</c:v>
                </c:pt>
                <c:pt idx="58">
                  <c:v>-108.03936821807297</c:v>
                </c:pt>
                <c:pt idx="59">
                  <c:v>-107.49809694536135</c:v>
                </c:pt>
                <c:pt idx="60">
                  <c:v>-106.91821265554593</c:v>
                </c:pt>
                <c:pt idx="61">
                  <c:v>-106.36188638792945</c:v>
                </c:pt>
                <c:pt idx="62">
                  <c:v>-105.8098609112762</c:v>
                </c:pt>
                <c:pt idx="63">
                  <c:v>-105.2317107271445</c:v>
                </c:pt>
                <c:pt idx="64">
                  <c:v>-104.6488190763191</c:v>
                </c:pt>
                <c:pt idx="65">
                  <c:v>-104.10007083110419</c:v>
                </c:pt>
                <c:pt idx="66">
                  <c:v>-103.52236001795248</c:v>
                </c:pt>
                <c:pt idx="67">
                  <c:v>-102.95651624517068</c:v>
                </c:pt>
                <c:pt idx="68">
                  <c:v>-102.38265877303579</c:v>
                </c:pt>
                <c:pt idx="69">
                  <c:v>-101.82925449311145</c:v>
                </c:pt>
                <c:pt idx="70">
                  <c:v>-101.27915827204571</c:v>
                </c:pt>
                <c:pt idx="71">
                  <c:v>-100.71573016782816</c:v>
                </c:pt>
                <c:pt idx="72">
                  <c:v>-100.14215451638312</c:v>
                </c:pt>
                <c:pt idx="73">
                  <c:v>-99.564424508872065</c:v>
                </c:pt>
                <c:pt idx="74">
                  <c:v>-98.987409636206408</c:v>
                </c:pt>
                <c:pt idx="75">
                  <c:v>-98.418339892710392</c:v>
                </c:pt>
                <c:pt idx="76">
                  <c:v>-97.837473769248334</c:v>
                </c:pt>
                <c:pt idx="77">
                  <c:v>-97.221430171247846</c:v>
                </c:pt>
                <c:pt idx="78">
                  <c:v>-96.561447289143771</c:v>
                </c:pt>
                <c:pt idx="79">
                  <c:v>-95.905879090974665</c:v>
                </c:pt>
                <c:pt idx="80">
                  <c:v>-95.244608623796964</c:v>
                </c:pt>
                <c:pt idx="81">
                  <c:v>-94.57916956505963</c:v>
                </c:pt>
                <c:pt idx="82">
                  <c:v>-93.872925537545711</c:v>
                </c:pt>
                <c:pt idx="83">
                  <c:v>-93.128435306618186</c:v>
                </c:pt>
                <c:pt idx="84">
                  <c:v>-92.402472613951488</c:v>
                </c:pt>
                <c:pt idx="85">
                  <c:v>-91.585271122012912</c:v>
                </c:pt>
                <c:pt idx="86">
                  <c:v>-90.741708055929465</c:v>
                </c:pt>
                <c:pt idx="87">
                  <c:v>-89.816953714612978</c:v>
                </c:pt>
                <c:pt idx="88">
                  <c:v>-88.854649169551465</c:v>
                </c:pt>
                <c:pt idx="89">
                  <c:v>-87.838567574781806</c:v>
                </c:pt>
                <c:pt idx="90">
                  <c:v>-86.692937649463218</c:v>
                </c:pt>
                <c:pt idx="91">
                  <c:v>-85.508403065910514</c:v>
                </c:pt>
                <c:pt idx="92">
                  <c:v>-84.186746770671959</c:v>
                </c:pt>
                <c:pt idx="93">
                  <c:v>-82.730265997724274</c:v>
                </c:pt>
                <c:pt idx="94">
                  <c:v>-81.029450206714671</c:v>
                </c:pt>
                <c:pt idx="95">
                  <c:v>-79.130272311477896</c:v>
                </c:pt>
                <c:pt idx="96">
                  <c:v>-76.675265729300619</c:v>
                </c:pt>
                <c:pt idx="97">
                  <c:v>-73.737585737539618</c:v>
                </c:pt>
                <c:pt idx="98">
                  <c:v>-70.110758261752068</c:v>
                </c:pt>
              </c:numCache>
            </c:numRef>
          </c:xVal>
          <c:yVal>
            <c:numRef>
              <c:f>'3D-UMa (K=M=10)'!$I$156:$I$254</c:f>
              <c:numCache>
                <c:formatCode>0.000_ </c:formatCode>
                <c:ptCount val="99"/>
                <c:pt idx="0">
                  <c:v>-2.5758383943567367</c:v>
                </c:pt>
                <c:pt idx="1">
                  <c:v>1.4625607321605685</c:v>
                </c:pt>
                <c:pt idx="2">
                  <c:v>1.3624867767377964</c:v>
                </c:pt>
                <c:pt idx="3">
                  <c:v>1.1902523324837944</c:v>
                </c:pt>
                <c:pt idx="4">
                  <c:v>1.1032337894902753</c:v>
                </c:pt>
                <c:pt idx="5">
                  <c:v>1.0726732372592664</c:v>
                </c:pt>
                <c:pt idx="6">
                  <c:v>0.97810602477835573</c:v>
                </c:pt>
                <c:pt idx="7">
                  <c:v>1.0324600577717149</c:v>
                </c:pt>
                <c:pt idx="8">
                  <c:v>1.0403927094586436</c:v>
                </c:pt>
                <c:pt idx="9">
                  <c:v>1.0243377666676565</c:v>
                </c:pt>
                <c:pt idx="10">
                  <c:v>0.95615593495259077</c:v>
                </c:pt>
                <c:pt idx="11">
                  <c:v>0.8791224212104396</c:v>
                </c:pt>
                <c:pt idx="12">
                  <c:v>0.94391354168647013</c:v>
                </c:pt>
                <c:pt idx="13">
                  <c:v>0.93321250536152434</c:v>
                </c:pt>
                <c:pt idx="14">
                  <c:v>0.91746783856265779</c:v>
                </c:pt>
                <c:pt idx="15">
                  <c:v>0.94069368650362151</c:v>
                </c:pt>
                <c:pt idx="16">
                  <c:v>0.94850197896671773</c:v>
                </c:pt>
                <c:pt idx="17">
                  <c:v>0.95274102811461603</c:v>
                </c:pt>
                <c:pt idx="18">
                  <c:v>0.9681866064124165</c:v>
                </c:pt>
                <c:pt idx="19">
                  <c:v>0.91500517633484435</c:v>
                </c:pt>
                <c:pt idx="20">
                  <c:v>0.86029729142587996</c:v>
                </c:pt>
                <c:pt idx="21">
                  <c:v>0.8823140053081886</c:v>
                </c:pt>
                <c:pt idx="22">
                  <c:v>0.85821920495504855</c:v>
                </c:pt>
                <c:pt idx="23">
                  <c:v>0.92889682378829264</c:v>
                </c:pt>
                <c:pt idx="24">
                  <c:v>0.91524705013272012</c:v>
                </c:pt>
                <c:pt idx="25">
                  <c:v>0.96890869501790178</c:v>
                </c:pt>
                <c:pt idx="26">
                  <c:v>0.94099673194838829</c:v>
                </c:pt>
                <c:pt idx="27">
                  <c:v>0.94415541288965699</c:v>
                </c:pt>
                <c:pt idx="28">
                  <c:v>0.99687967339662009</c:v>
                </c:pt>
                <c:pt idx="29">
                  <c:v>1.0455669557214406</c:v>
                </c:pt>
                <c:pt idx="30">
                  <c:v>0.98123988318855027</c:v>
                </c:pt>
                <c:pt idx="31">
                  <c:v>1.0257158002919908</c:v>
                </c:pt>
                <c:pt idx="32">
                  <c:v>1.0064615353877997</c:v>
                </c:pt>
                <c:pt idx="33">
                  <c:v>0.99692012824860399</c:v>
                </c:pt>
                <c:pt idx="34">
                  <c:v>0.98707674231292231</c:v>
                </c:pt>
                <c:pt idx="35">
                  <c:v>1.0179606004986113</c:v>
                </c:pt>
                <c:pt idx="36">
                  <c:v>0.98901120794364772</c:v>
                </c:pt>
                <c:pt idx="37">
                  <c:v>1.0694012576228005</c:v>
                </c:pt>
                <c:pt idx="38">
                  <c:v>1.0950225621594996</c:v>
                </c:pt>
                <c:pt idx="39">
                  <c:v>1.0724007640606033</c:v>
                </c:pt>
                <c:pt idx="40">
                  <c:v>1.1220478771444817</c:v>
                </c:pt>
                <c:pt idx="41">
                  <c:v>1.1479911716477176</c:v>
                </c:pt>
                <c:pt idx="42">
                  <c:v>1.1987540035593582</c:v>
                </c:pt>
                <c:pt idx="43">
                  <c:v>1.2288583938963171</c:v>
                </c:pt>
                <c:pt idx="44">
                  <c:v>1.2539276550625118</c:v>
                </c:pt>
                <c:pt idx="45">
                  <c:v>1.36564275254905</c:v>
                </c:pt>
                <c:pt idx="46">
                  <c:v>1.3570248577593276</c:v>
                </c:pt>
                <c:pt idx="47">
                  <c:v>1.4002876122022911</c:v>
                </c:pt>
                <c:pt idx="48">
                  <c:v>1.3680859131898586</c:v>
                </c:pt>
                <c:pt idx="49">
                  <c:v>1.3819709449287672</c:v>
                </c:pt>
                <c:pt idx="50">
                  <c:v>1.328540830172102</c:v>
                </c:pt>
                <c:pt idx="51">
                  <c:v>1.3459110761990871</c:v>
                </c:pt>
                <c:pt idx="52">
                  <c:v>1.4808314501583055</c:v>
                </c:pt>
                <c:pt idx="53">
                  <c:v>1.4289179063572135</c:v>
                </c:pt>
                <c:pt idx="54">
                  <c:v>1.5012168304753857</c:v>
                </c:pt>
                <c:pt idx="55">
                  <c:v>1.5172071933552758</c:v>
                </c:pt>
                <c:pt idx="56">
                  <c:v>1.493863670772555</c:v>
                </c:pt>
                <c:pt idx="57">
                  <c:v>1.4273455264867607</c:v>
                </c:pt>
                <c:pt idx="58">
                  <c:v>1.4387552180729699</c:v>
                </c:pt>
                <c:pt idx="59">
                  <c:v>1.4218479453613497</c:v>
                </c:pt>
                <c:pt idx="60">
                  <c:v>1.3662256555459322</c:v>
                </c:pt>
                <c:pt idx="61">
                  <c:v>1.3326283879294465</c:v>
                </c:pt>
                <c:pt idx="62">
                  <c:v>1.2642719112761966</c:v>
                </c:pt>
                <c:pt idx="63">
                  <c:v>1.2858917271445023</c:v>
                </c:pt>
                <c:pt idx="64">
                  <c:v>1.2794030763190989</c:v>
                </c:pt>
                <c:pt idx="65">
                  <c:v>1.3038398311041846</c:v>
                </c:pt>
                <c:pt idx="66">
                  <c:v>1.2138810179524739</c:v>
                </c:pt>
                <c:pt idx="67">
                  <c:v>1.1810382451706687</c:v>
                </c:pt>
                <c:pt idx="68">
                  <c:v>1.1195607730357864</c:v>
                </c:pt>
                <c:pt idx="69">
                  <c:v>1.1475104931114544</c:v>
                </c:pt>
                <c:pt idx="70">
                  <c:v>1.1432022720457127</c:v>
                </c:pt>
                <c:pt idx="71">
                  <c:v>1.1070701678281551</c:v>
                </c:pt>
                <c:pt idx="72">
                  <c:v>1.1111125163831161</c:v>
                </c:pt>
                <c:pt idx="73">
                  <c:v>1.1007075088720626</c:v>
                </c:pt>
                <c:pt idx="74">
                  <c:v>1.112132636206411</c:v>
                </c:pt>
                <c:pt idx="75">
                  <c:v>1.1541668927103927</c:v>
                </c:pt>
                <c:pt idx="76">
                  <c:v>1.0631027692483315</c:v>
                </c:pt>
                <c:pt idx="77">
                  <c:v>1.0863801712478391</c:v>
                </c:pt>
                <c:pt idx="78">
                  <c:v>1.0009342891437711</c:v>
                </c:pt>
                <c:pt idx="79">
                  <c:v>0.96374509097466898</c:v>
                </c:pt>
                <c:pt idx="80">
                  <c:v>0.95657062379696356</c:v>
                </c:pt>
                <c:pt idx="81">
                  <c:v>0.92389356505962894</c:v>
                </c:pt>
                <c:pt idx="82">
                  <c:v>0.93049253754571737</c:v>
                </c:pt>
                <c:pt idx="83">
                  <c:v>0.95453930661818731</c:v>
                </c:pt>
                <c:pt idx="84">
                  <c:v>0.91330361395148429</c:v>
                </c:pt>
                <c:pt idx="85">
                  <c:v>0.87375112201291927</c:v>
                </c:pt>
                <c:pt idx="86">
                  <c:v>0.78237105592945966</c:v>
                </c:pt>
                <c:pt idx="87">
                  <c:v>0.74529971461298317</c:v>
                </c:pt>
                <c:pt idx="88">
                  <c:v>0.7541901695514639</c:v>
                </c:pt>
                <c:pt idx="89">
                  <c:v>0.86362157478180279</c:v>
                </c:pt>
                <c:pt idx="90">
                  <c:v>0.86608164946321153</c:v>
                </c:pt>
                <c:pt idx="91">
                  <c:v>0.87041906591051088</c:v>
                </c:pt>
                <c:pt idx="92">
                  <c:v>0.65628177067195281</c:v>
                </c:pt>
                <c:pt idx="93">
                  <c:v>0.67548199772427608</c:v>
                </c:pt>
                <c:pt idx="94">
                  <c:v>0.70286520671467656</c:v>
                </c:pt>
                <c:pt idx="95">
                  <c:v>0.43129631147789382</c:v>
                </c:pt>
                <c:pt idx="96">
                  <c:v>0.43063772930061361</c:v>
                </c:pt>
                <c:pt idx="97">
                  <c:v>0.59166173753962426</c:v>
                </c:pt>
                <c:pt idx="98">
                  <c:v>0.91795726175206482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'3D-UMa (K=M=10)'!$J$155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-154.03218860564326</c:v>
                </c:pt>
                <c:pt idx="1">
                  <c:v>-139.08787473216057</c:v>
                </c:pt>
                <c:pt idx="2">
                  <c:v>-136.7608797767378</c:v>
                </c:pt>
                <c:pt idx="3">
                  <c:v>-135.27378133248379</c:v>
                </c:pt>
                <c:pt idx="4">
                  <c:v>-134.17229278949029</c:v>
                </c:pt>
                <c:pt idx="5">
                  <c:v>-133.22084823725928</c:v>
                </c:pt>
                <c:pt idx="6">
                  <c:v>-132.40791802477835</c:v>
                </c:pt>
                <c:pt idx="7">
                  <c:v>-131.6979340577717</c:v>
                </c:pt>
                <c:pt idx="8">
                  <c:v>-131.04372070945865</c:v>
                </c:pt>
                <c:pt idx="9">
                  <c:v>-130.44953676666765</c:v>
                </c:pt>
                <c:pt idx="10">
                  <c:v>-129.82775793495259</c:v>
                </c:pt>
                <c:pt idx="11">
                  <c:v>-129.30015942121045</c:v>
                </c:pt>
                <c:pt idx="12">
                  <c:v>-128.81277754168647</c:v>
                </c:pt>
                <c:pt idx="13">
                  <c:v>-128.32667550536152</c:v>
                </c:pt>
                <c:pt idx="14">
                  <c:v>-127.86727083856266</c:v>
                </c:pt>
                <c:pt idx="15">
                  <c:v>-127.39941668650363</c:v>
                </c:pt>
                <c:pt idx="16">
                  <c:v>-126.96225397896671</c:v>
                </c:pt>
                <c:pt idx="17">
                  <c:v>-126.53943702811462</c:v>
                </c:pt>
                <c:pt idx="18">
                  <c:v>-126.12965560641241</c:v>
                </c:pt>
                <c:pt idx="19">
                  <c:v>-125.71353717633484</c:v>
                </c:pt>
                <c:pt idx="20">
                  <c:v>-125.30092629142588</c:v>
                </c:pt>
                <c:pt idx="21">
                  <c:v>-124.90055400530819</c:v>
                </c:pt>
                <c:pt idx="22">
                  <c:v>-124.49096820495505</c:v>
                </c:pt>
                <c:pt idx="23">
                  <c:v>-124.10578082378829</c:v>
                </c:pt>
                <c:pt idx="24">
                  <c:v>-123.72745605013272</c:v>
                </c:pt>
                <c:pt idx="25">
                  <c:v>-123.3272806950179</c:v>
                </c:pt>
                <c:pt idx="26">
                  <c:v>-122.93166973194839</c:v>
                </c:pt>
                <c:pt idx="27">
                  <c:v>-122.54457241288965</c:v>
                </c:pt>
                <c:pt idx="28">
                  <c:v>-122.15692867339662</c:v>
                </c:pt>
                <c:pt idx="29">
                  <c:v>-121.76251795572144</c:v>
                </c:pt>
                <c:pt idx="30">
                  <c:v>-121.38505588318856</c:v>
                </c:pt>
                <c:pt idx="31">
                  <c:v>-120.99435580029198</c:v>
                </c:pt>
                <c:pt idx="32">
                  <c:v>-120.6050645353878</c:v>
                </c:pt>
                <c:pt idx="33">
                  <c:v>-120.2165451282486</c:v>
                </c:pt>
                <c:pt idx="34">
                  <c:v>-119.80936774231293</c:v>
                </c:pt>
                <c:pt idx="35">
                  <c:v>-119.39200560049861</c:v>
                </c:pt>
                <c:pt idx="36">
                  <c:v>-118.97584020794365</c:v>
                </c:pt>
                <c:pt idx="37">
                  <c:v>-118.56188925762279</c:v>
                </c:pt>
                <c:pt idx="38">
                  <c:v>-118.12212156215951</c:v>
                </c:pt>
                <c:pt idx="39">
                  <c:v>-117.7053507640606</c:v>
                </c:pt>
                <c:pt idx="40">
                  <c:v>-117.26338587714449</c:v>
                </c:pt>
                <c:pt idx="41">
                  <c:v>-116.79525017164772</c:v>
                </c:pt>
                <c:pt idx="42">
                  <c:v>-116.35523700355935</c:v>
                </c:pt>
                <c:pt idx="43">
                  <c:v>-115.91902339389631</c:v>
                </c:pt>
                <c:pt idx="44">
                  <c:v>-115.44804065506251</c:v>
                </c:pt>
                <c:pt idx="45">
                  <c:v>-114.95211075254905</c:v>
                </c:pt>
                <c:pt idx="46">
                  <c:v>-114.45274585775933</c:v>
                </c:pt>
                <c:pt idx="47">
                  <c:v>-113.9804926122023</c:v>
                </c:pt>
                <c:pt idx="48">
                  <c:v>-113.48877491318986</c:v>
                </c:pt>
                <c:pt idx="49">
                  <c:v>-112.97838094492877</c:v>
                </c:pt>
                <c:pt idx="50">
                  <c:v>-112.4641848301721</c:v>
                </c:pt>
                <c:pt idx="51">
                  <c:v>-111.93529707619909</c:v>
                </c:pt>
                <c:pt idx="52">
                  <c:v>-111.3868584501583</c:v>
                </c:pt>
                <c:pt idx="53">
                  <c:v>-110.81882490635721</c:v>
                </c:pt>
                <c:pt idx="54">
                  <c:v>-110.28518183047538</c:v>
                </c:pt>
                <c:pt idx="55">
                  <c:v>-109.72818319335528</c:v>
                </c:pt>
                <c:pt idx="56">
                  <c:v>-109.17483967077256</c:v>
                </c:pt>
                <c:pt idx="57">
                  <c:v>-108.61085452648676</c:v>
                </c:pt>
                <c:pt idx="58">
                  <c:v>-108.03936821807297</c:v>
                </c:pt>
                <c:pt idx="59">
                  <c:v>-107.49809694536135</c:v>
                </c:pt>
                <c:pt idx="60">
                  <c:v>-106.91821265554593</c:v>
                </c:pt>
                <c:pt idx="61">
                  <c:v>-106.36188638792945</c:v>
                </c:pt>
                <c:pt idx="62">
                  <c:v>-105.8098609112762</c:v>
                </c:pt>
                <c:pt idx="63">
                  <c:v>-105.2317107271445</c:v>
                </c:pt>
                <c:pt idx="64">
                  <c:v>-104.6488190763191</c:v>
                </c:pt>
                <c:pt idx="65">
                  <c:v>-104.10007083110419</c:v>
                </c:pt>
                <c:pt idx="66">
                  <c:v>-103.52236001795248</c:v>
                </c:pt>
                <c:pt idx="67">
                  <c:v>-102.95651624517068</c:v>
                </c:pt>
                <c:pt idx="68">
                  <c:v>-102.38265877303579</c:v>
                </c:pt>
                <c:pt idx="69">
                  <c:v>-101.82925449311145</c:v>
                </c:pt>
                <c:pt idx="70">
                  <c:v>-101.27915827204571</c:v>
                </c:pt>
                <c:pt idx="71">
                  <c:v>-100.71573016782816</c:v>
                </c:pt>
                <c:pt idx="72">
                  <c:v>-100.14215451638312</c:v>
                </c:pt>
                <c:pt idx="73">
                  <c:v>-99.564424508872065</c:v>
                </c:pt>
                <c:pt idx="74">
                  <c:v>-98.987409636206408</c:v>
                </c:pt>
                <c:pt idx="75">
                  <c:v>-98.418339892710392</c:v>
                </c:pt>
                <c:pt idx="76">
                  <c:v>-97.837473769248334</c:v>
                </c:pt>
                <c:pt idx="77">
                  <c:v>-97.221430171247846</c:v>
                </c:pt>
                <c:pt idx="78">
                  <c:v>-96.561447289143771</c:v>
                </c:pt>
                <c:pt idx="79">
                  <c:v>-95.905879090974665</c:v>
                </c:pt>
                <c:pt idx="80">
                  <c:v>-95.244608623796964</c:v>
                </c:pt>
                <c:pt idx="81">
                  <c:v>-94.57916956505963</c:v>
                </c:pt>
                <c:pt idx="82">
                  <c:v>-93.872925537545711</c:v>
                </c:pt>
                <c:pt idx="83">
                  <c:v>-93.128435306618186</c:v>
                </c:pt>
                <c:pt idx="84">
                  <c:v>-92.402472613951488</c:v>
                </c:pt>
                <c:pt idx="85">
                  <c:v>-91.585271122012912</c:v>
                </c:pt>
                <c:pt idx="86">
                  <c:v>-90.741708055929465</c:v>
                </c:pt>
                <c:pt idx="87">
                  <c:v>-89.816953714612978</c:v>
                </c:pt>
                <c:pt idx="88">
                  <c:v>-88.854649169551465</c:v>
                </c:pt>
                <c:pt idx="89">
                  <c:v>-87.838567574781806</c:v>
                </c:pt>
                <c:pt idx="90">
                  <c:v>-86.692937649463218</c:v>
                </c:pt>
                <c:pt idx="91">
                  <c:v>-85.508403065910514</c:v>
                </c:pt>
                <c:pt idx="92">
                  <c:v>-84.186746770671959</c:v>
                </c:pt>
                <c:pt idx="93">
                  <c:v>-82.730265997724274</c:v>
                </c:pt>
                <c:pt idx="94">
                  <c:v>-81.029450206714671</c:v>
                </c:pt>
                <c:pt idx="95">
                  <c:v>-79.130272311477896</c:v>
                </c:pt>
                <c:pt idx="96">
                  <c:v>-76.675265729300619</c:v>
                </c:pt>
                <c:pt idx="97">
                  <c:v>-73.737585737539618</c:v>
                </c:pt>
                <c:pt idx="98">
                  <c:v>-70.110758261752068</c:v>
                </c:pt>
              </c:numCache>
            </c:numRef>
          </c:xVal>
          <c:yVal>
            <c:numRef>
              <c:f>'3D-UMa (K=M=10)'!$J$156:$J$254</c:f>
              <c:numCache>
                <c:formatCode>0.000_ </c:formatCode>
                <c:ptCount val="99"/>
                <c:pt idx="0">
                  <c:v>-1.244911394356734</c:v>
                </c:pt>
                <c:pt idx="1">
                  <c:v>1.2006747321605644</c:v>
                </c:pt>
                <c:pt idx="2">
                  <c:v>0.97287977673778414</c:v>
                </c:pt>
                <c:pt idx="3">
                  <c:v>0.95888133248379859</c:v>
                </c:pt>
                <c:pt idx="4">
                  <c:v>1.005092789490277</c:v>
                </c:pt>
                <c:pt idx="5">
                  <c:v>1.0118482372592723</c:v>
                </c:pt>
                <c:pt idx="6">
                  <c:v>1.0009180247783434</c:v>
                </c:pt>
                <c:pt idx="7">
                  <c:v>0.96483405777169651</c:v>
                </c:pt>
                <c:pt idx="8">
                  <c:v>0.94002070945865057</c:v>
                </c:pt>
                <c:pt idx="9">
                  <c:v>0.93663676666764673</c:v>
                </c:pt>
                <c:pt idx="10">
                  <c:v>0.95405793495257285</c:v>
                </c:pt>
                <c:pt idx="11">
                  <c:v>0.87255942121043972</c:v>
                </c:pt>
                <c:pt idx="12">
                  <c:v>0.79217754168647048</c:v>
                </c:pt>
                <c:pt idx="13">
                  <c:v>0.82827550536151762</c:v>
                </c:pt>
                <c:pt idx="14">
                  <c:v>0.80557083856265876</c:v>
                </c:pt>
                <c:pt idx="15">
                  <c:v>0.77201668650363331</c:v>
                </c:pt>
                <c:pt idx="16">
                  <c:v>0.74475397896671325</c:v>
                </c:pt>
                <c:pt idx="17">
                  <c:v>0.71533702811461808</c:v>
                </c:pt>
                <c:pt idx="18">
                  <c:v>0.68475560641240918</c:v>
                </c:pt>
                <c:pt idx="19">
                  <c:v>0.67773717633484409</c:v>
                </c:pt>
                <c:pt idx="20">
                  <c:v>0.70472629142588517</c:v>
                </c:pt>
                <c:pt idx="21">
                  <c:v>0.73315400530819375</c:v>
                </c:pt>
                <c:pt idx="22">
                  <c:v>0.67816820495505681</c:v>
                </c:pt>
                <c:pt idx="23">
                  <c:v>0.66648082378829088</c:v>
                </c:pt>
                <c:pt idx="24">
                  <c:v>0.7031560501327192</c:v>
                </c:pt>
                <c:pt idx="25">
                  <c:v>0.6731806950179049</c:v>
                </c:pt>
                <c:pt idx="26">
                  <c:v>0.64816973194838567</c:v>
                </c:pt>
                <c:pt idx="27">
                  <c:v>0.65357241288964474</c:v>
                </c:pt>
                <c:pt idx="28">
                  <c:v>0.63242867339661757</c:v>
                </c:pt>
                <c:pt idx="29">
                  <c:v>0.65221795572144003</c:v>
                </c:pt>
                <c:pt idx="30">
                  <c:v>0.64675588318856114</c:v>
                </c:pt>
                <c:pt idx="31">
                  <c:v>0.62705580029198416</c:v>
                </c:pt>
                <c:pt idx="32">
                  <c:v>0.68296453538779645</c:v>
                </c:pt>
                <c:pt idx="33">
                  <c:v>0.69584512824859246</c:v>
                </c:pt>
                <c:pt idx="34">
                  <c:v>0.7059677423129358</c:v>
                </c:pt>
                <c:pt idx="35">
                  <c:v>0.76620560049860842</c:v>
                </c:pt>
                <c:pt idx="36">
                  <c:v>0.78584020794365017</c:v>
                </c:pt>
                <c:pt idx="37">
                  <c:v>0.81438925762279268</c:v>
                </c:pt>
                <c:pt idx="38">
                  <c:v>0.7639215621595099</c:v>
                </c:pt>
                <c:pt idx="39">
                  <c:v>0.7768507640605975</c:v>
                </c:pt>
                <c:pt idx="40">
                  <c:v>0.7904858771444907</c:v>
                </c:pt>
                <c:pt idx="41">
                  <c:v>0.77115017164771871</c:v>
                </c:pt>
                <c:pt idx="42">
                  <c:v>0.82253700355934711</c:v>
                </c:pt>
                <c:pt idx="43">
                  <c:v>0.76752339389631175</c:v>
                </c:pt>
                <c:pt idx="44">
                  <c:v>0.7375406550625172</c:v>
                </c:pt>
                <c:pt idx="45">
                  <c:v>0.73521075254905099</c:v>
                </c:pt>
                <c:pt idx="46">
                  <c:v>0.64294585775932944</c:v>
                </c:pt>
                <c:pt idx="47">
                  <c:v>0.70459261220230474</c:v>
                </c:pt>
                <c:pt idx="48">
                  <c:v>0.76307491318985399</c:v>
                </c:pt>
                <c:pt idx="49">
                  <c:v>0.69408094492877126</c:v>
                </c:pt>
                <c:pt idx="50">
                  <c:v>0.67518483017209974</c:v>
                </c:pt>
                <c:pt idx="51">
                  <c:v>0.77699707619909475</c:v>
                </c:pt>
                <c:pt idx="52">
                  <c:v>0.71805845015829561</c:v>
                </c:pt>
                <c:pt idx="53">
                  <c:v>0.66552490635720574</c:v>
                </c:pt>
                <c:pt idx="54">
                  <c:v>0.67538183047537359</c:v>
                </c:pt>
                <c:pt idx="55">
                  <c:v>0.73328319335527681</c:v>
                </c:pt>
                <c:pt idx="56">
                  <c:v>0.63353967077254936</c:v>
                </c:pt>
                <c:pt idx="57">
                  <c:v>0.6182545264867656</c:v>
                </c:pt>
                <c:pt idx="58">
                  <c:v>0.5718682180729644</c:v>
                </c:pt>
                <c:pt idx="59">
                  <c:v>0.53779694536135025</c:v>
                </c:pt>
                <c:pt idx="60">
                  <c:v>0.59481265554592255</c:v>
                </c:pt>
                <c:pt idx="61">
                  <c:v>0.57918638792943966</c:v>
                </c:pt>
                <c:pt idx="62">
                  <c:v>0.57926091127620793</c:v>
                </c:pt>
                <c:pt idx="63">
                  <c:v>0.71281072714450033</c:v>
                </c:pt>
                <c:pt idx="64">
                  <c:v>0.76661907631910253</c:v>
                </c:pt>
                <c:pt idx="65">
                  <c:v>0.69417083110418787</c:v>
                </c:pt>
                <c:pt idx="66">
                  <c:v>0.68936001795248103</c:v>
                </c:pt>
                <c:pt idx="67">
                  <c:v>0.61841624517067828</c:v>
                </c:pt>
                <c:pt idx="68">
                  <c:v>0.49095877303578561</c:v>
                </c:pt>
                <c:pt idx="69">
                  <c:v>0.5344544931114541</c:v>
                </c:pt>
                <c:pt idx="70">
                  <c:v>0.60605827204570062</c:v>
                </c:pt>
                <c:pt idx="71">
                  <c:v>0.60913016782815532</c:v>
                </c:pt>
                <c:pt idx="72">
                  <c:v>0.62105451638311138</c:v>
                </c:pt>
                <c:pt idx="73">
                  <c:v>0.53152450887206726</c:v>
                </c:pt>
                <c:pt idx="74">
                  <c:v>0.49780963620641216</c:v>
                </c:pt>
                <c:pt idx="75">
                  <c:v>0.53153989271039848</c:v>
                </c:pt>
                <c:pt idx="76">
                  <c:v>0.57537376924832984</c:v>
                </c:pt>
                <c:pt idx="77">
                  <c:v>0.61823017124784485</c:v>
                </c:pt>
                <c:pt idx="78">
                  <c:v>0.56164728914377804</c:v>
                </c:pt>
                <c:pt idx="79">
                  <c:v>0.51097909097465788</c:v>
                </c:pt>
                <c:pt idx="80">
                  <c:v>0.51660862379696937</c:v>
                </c:pt>
                <c:pt idx="81">
                  <c:v>0.60406956505963194</c:v>
                </c:pt>
                <c:pt idx="82">
                  <c:v>0.66282553754571438</c:v>
                </c:pt>
                <c:pt idx="83">
                  <c:v>0.61253530661818445</c:v>
                </c:pt>
                <c:pt idx="84">
                  <c:v>0.52557261395148203</c:v>
                </c:pt>
                <c:pt idx="85">
                  <c:v>0.61177112201291095</c:v>
                </c:pt>
                <c:pt idx="86">
                  <c:v>0.55320805592945987</c:v>
                </c:pt>
                <c:pt idx="87">
                  <c:v>0.56205371461297204</c:v>
                </c:pt>
                <c:pt idx="88">
                  <c:v>0.51804916955146041</c:v>
                </c:pt>
                <c:pt idx="89">
                  <c:v>0.46076757478181207</c:v>
                </c:pt>
                <c:pt idx="90">
                  <c:v>0.40393764946321653</c:v>
                </c:pt>
                <c:pt idx="91">
                  <c:v>0.49140306591051797</c:v>
                </c:pt>
                <c:pt idx="92">
                  <c:v>0.24934677067196276</c:v>
                </c:pt>
                <c:pt idx="93">
                  <c:v>0.17976599772427448</c:v>
                </c:pt>
                <c:pt idx="94">
                  <c:v>0.19465020671466959</c:v>
                </c:pt>
                <c:pt idx="95">
                  <c:v>0.13627231147789587</c:v>
                </c:pt>
                <c:pt idx="96">
                  <c:v>0.21486572930061243</c:v>
                </c:pt>
                <c:pt idx="97">
                  <c:v>0.51158573753961889</c:v>
                </c:pt>
                <c:pt idx="98">
                  <c:v>0.19775826175207101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'3D-UMa (K=M=10)'!$K$155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-154.03218860564326</c:v>
                </c:pt>
                <c:pt idx="1">
                  <c:v>-139.08787473216057</c:v>
                </c:pt>
                <c:pt idx="2">
                  <c:v>-136.7608797767378</c:v>
                </c:pt>
                <c:pt idx="3">
                  <c:v>-135.27378133248379</c:v>
                </c:pt>
                <c:pt idx="4">
                  <c:v>-134.17229278949029</c:v>
                </c:pt>
                <c:pt idx="5">
                  <c:v>-133.22084823725928</c:v>
                </c:pt>
                <c:pt idx="6">
                  <c:v>-132.40791802477835</c:v>
                </c:pt>
                <c:pt idx="7">
                  <c:v>-131.6979340577717</c:v>
                </c:pt>
                <c:pt idx="8">
                  <c:v>-131.04372070945865</c:v>
                </c:pt>
                <c:pt idx="9">
                  <c:v>-130.44953676666765</c:v>
                </c:pt>
                <c:pt idx="10">
                  <c:v>-129.82775793495259</c:v>
                </c:pt>
                <c:pt idx="11">
                  <c:v>-129.30015942121045</c:v>
                </c:pt>
                <c:pt idx="12">
                  <c:v>-128.81277754168647</c:v>
                </c:pt>
                <c:pt idx="13">
                  <c:v>-128.32667550536152</c:v>
                </c:pt>
                <c:pt idx="14">
                  <c:v>-127.86727083856266</c:v>
                </c:pt>
                <c:pt idx="15">
                  <c:v>-127.39941668650363</c:v>
                </c:pt>
                <c:pt idx="16">
                  <c:v>-126.96225397896671</c:v>
                </c:pt>
                <c:pt idx="17">
                  <c:v>-126.53943702811462</c:v>
                </c:pt>
                <c:pt idx="18">
                  <c:v>-126.12965560641241</c:v>
                </c:pt>
                <c:pt idx="19">
                  <c:v>-125.71353717633484</c:v>
                </c:pt>
                <c:pt idx="20">
                  <c:v>-125.30092629142588</c:v>
                </c:pt>
                <c:pt idx="21">
                  <c:v>-124.90055400530819</c:v>
                </c:pt>
                <c:pt idx="22">
                  <c:v>-124.49096820495505</c:v>
                </c:pt>
                <c:pt idx="23">
                  <c:v>-124.10578082378829</c:v>
                </c:pt>
                <c:pt idx="24">
                  <c:v>-123.72745605013272</c:v>
                </c:pt>
                <c:pt idx="25">
                  <c:v>-123.3272806950179</c:v>
                </c:pt>
                <c:pt idx="26">
                  <c:v>-122.93166973194839</c:v>
                </c:pt>
                <c:pt idx="27">
                  <c:v>-122.54457241288965</c:v>
                </c:pt>
                <c:pt idx="28">
                  <c:v>-122.15692867339662</c:v>
                </c:pt>
                <c:pt idx="29">
                  <c:v>-121.76251795572144</c:v>
                </c:pt>
                <c:pt idx="30">
                  <c:v>-121.38505588318856</c:v>
                </c:pt>
                <c:pt idx="31">
                  <c:v>-120.99435580029198</c:v>
                </c:pt>
                <c:pt idx="32">
                  <c:v>-120.6050645353878</c:v>
                </c:pt>
                <c:pt idx="33">
                  <c:v>-120.2165451282486</c:v>
                </c:pt>
                <c:pt idx="34">
                  <c:v>-119.80936774231293</c:v>
                </c:pt>
                <c:pt idx="35">
                  <c:v>-119.39200560049861</c:v>
                </c:pt>
                <c:pt idx="36">
                  <c:v>-118.97584020794365</c:v>
                </c:pt>
                <c:pt idx="37">
                  <c:v>-118.56188925762279</c:v>
                </c:pt>
                <c:pt idx="38">
                  <c:v>-118.12212156215951</c:v>
                </c:pt>
                <c:pt idx="39">
                  <c:v>-117.7053507640606</c:v>
                </c:pt>
                <c:pt idx="40">
                  <c:v>-117.26338587714449</c:v>
                </c:pt>
                <c:pt idx="41">
                  <c:v>-116.79525017164772</c:v>
                </c:pt>
                <c:pt idx="42">
                  <c:v>-116.35523700355935</c:v>
                </c:pt>
                <c:pt idx="43">
                  <c:v>-115.91902339389631</c:v>
                </c:pt>
                <c:pt idx="44">
                  <c:v>-115.44804065506251</c:v>
                </c:pt>
                <c:pt idx="45">
                  <c:v>-114.95211075254905</c:v>
                </c:pt>
                <c:pt idx="46">
                  <c:v>-114.45274585775933</c:v>
                </c:pt>
                <c:pt idx="47">
                  <c:v>-113.9804926122023</c:v>
                </c:pt>
                <c:pt idx="48">
                  <c:v>-113.48877491318986</c:v>
                </c:pt>
                <c:pt idx="49">
                  <c:v>-112.97838094492877</c:v>
                </c:pt>
                <c:pt idx="50">
                  <c:v>-112.4641848301721</c:v>
                </c:pt>
                <c:pt idx="51">
                  <c:v>-111.93529707619909</c:v>
                </c:pt>
                <c:pt idx="52">
                  <c:v>-111.3868584501583</c:v>
                </c:pt>
                <c:pt idx="53">
                  <c:v>-110.81882490635721</c:v>
                </c:pt>
                <c:pt idx="54">
                  <c:v>-110.28518183047538</c:v>
                </c:pt>
                <c:pt idx="55">
                  <c:v>-109.72818319335528</c:v>
                </c:pt>
                <c:pt idx="56">
                  <c:v>-109.17483967077256</c:v>
                </c:pt>
                <c:pt idx="57">
                  <c:v>-108.61085452648676</c:v>
                </c:pt>
                <c:pt idx="58">
                  <c:v>-108.03936821807297</c:v>
                </c:pt>
                <c:pt idx="59">
                  <c:v>-107.49809694536135</c:v>
                </c:pt>
                <c:pt idx="60">
                  <c:v>-106.91821265554593</c:v>
                </c:pt>
                <c:pt idx="61">
                  <c:v>-106.36188638792945</c:v>
                </c:pt>
                <c:pt idx="62">
                  <c:v>-105.8098609112762</c:v>
                </c:pt>
                <c:pt idx="63">
                  <c:v>-105.2317107271445</c:v>
                </c:pt>
                <c:pt idx="64">
                  <c:v>-104.6488190763191</c:v>
                </c:pt>
                <c:pt idx="65">
                  <c:v>-104.10007083110419</c:v>
                </c:pt>
                <c:pt idx="66">
                  <c:v>-103.52236001795248</c:v>
                </c:pt>
                <c:pt idx="67">
                  <c:v>-102.95651624517068</c:v>
                </c:pt>
                <c:pt idx="68">
                  <c:v>-102.38265877303579</c:v>
                </c:pt>
                <c:pt idx="69">
                  <c:v>-101.82925449311145</c:v>
                </c:pt>
                <c:pt idx="70">
                  <c:v>-101.27915827204571</c:v>
                </c:pt>
                <c:pt idx="71">
                  <c:v>-100.71573016782816</c:v>
                </c:pt>
                <c:pt idx="72">
                  <c:v>-100.14215451638312</c:v>
                </c:pt>
                <c:pt idx="73">
                  <c:v>-99.564424508872065</c:v>
                </c:pt>
                <c:pt idx="74">
                  <c:v>-98.987409636206408</c:v>
                </c:pt>
                <c:pt idx="75">
                  <c:v>-98.418339892710392</c:v>
                </c:pt>
                <c:pt idx="76">
                  <c:v>-97.837473769248334</c:v>
                </c:pt>
                <c:pt idx="77">
                  <c:v>-97.221430171247846</c:v>
                </c:pt>
                <c:pt idx="78">
                  <c:v>-96.561447289143771</c:v>
                </c:pt>
                <c:pt idx="79">
                  <c:v>-95.905879090974665</c:v>
                </c:pt>
                <c:pt idx="80">
                  <c:v>-95.244608623796964</c:v>
                </c:pt>
                <c:pt idx="81">
                  <c:v>-94.57916956505963</c:v>
                </c:pt>
                <c:pt idx="82">
                  <c:v>-93.872925537545711</c:v>
                </c:pt>
                <c:pt idx="83">
                  <c:v>-93.128435306618186</c:v>
                </c:pt>
                <c:pt idx="84">
                  <c:v>-92.402472613951488</c:v>
                </c:pt>
                <c:pt idx="85">
                  <c:v>-91.585271122012912</c:v>
                </c:pt>
                <c:pt idx="86">
                  <c:v>-90.741708055929465</c:v>
                </c:pt>
                <c:pt idx="87">
                  <c:v>-89.816953714612978</c:v>
                </c:pt>
                <c:pt idx="88">
                  <c:v>-88.854649169551465</c:v>
                </c:pt>
                <c:pt idx="89">
                  <c:v>-87.838567574781806</c:v>
                </c:pt>
                <c:pt idx="90">
                  <c:v>-86.692937649463218</c:v>
                </c:pt>
                <c:pt idx="91">
                  <c:v>-85.508403065910514</c:v>
                </c:pt>
                <c:pt idx="92">
                  <c:v>-84.186746770671959</c:v>
                </c:pt>
                <c:pt idx="93">
                  <c:v>-82.730265997724274</c:v>
                </c:pt>
                <c:pt idx="94">
                  <c:v>-81.029450206714671</c:v>
                </c:pt>
                <c:pt idx="95">
                  <c:v>-79.130272311477896</c:v>
                </c:pt>
                <c:pt idx="96">
                  <c:v>-76.675265729300619</c:v>
                </c:pt>
                <c:pt idx="97">
                  <c:v>-73.737585737539618</c:v>
                </c:pt>
                <c:pt idx="98">
                  <c:v>-70.110758261752068</c:v>
                </c:pt>
              </c:numCache>
            </c:numRef>
          </c:xVal>
          <c:yVal>
            <c:numRef>
              <c:f>'3D-UMa (K=M=10)'!$K$156:$K$254</c:f>
              <c:numCache>
                <c:formatCode>0.000_ </c:formatCode>
                <c:ptCount val="99"/>
                <c:pt idx="0">
                  <c:v>-1.2388113943567305</c:v>
                </c:pt>
                <c:pt idx="1">
                  <c:v>-1.2231252678394355</c:v>
                </c:pt>
                <c:pt idx="2">
                  <c:v>-1.2661202232621918</c:v>
                </c:pt>
                <c:pt idx="3">
                  <c:v>-1.1262186675162127</c:v>
                </c:pt>
                <c:pt idx="4">
                  <c:v>-1.0997072105097061</c:v>
                </c:pt>
                <c:pt idx="5">
                  <c:v>-0.8901517627407145</c:v>
                </c:pt>
                <c:pt idx="6">
                  <c:v>-0.82808197522163596</c:v>
                </c:pt>
                <c:pt idx="7">
                  <c:v>-0.87106594222828448</c:v>
                </c:pt>
                <c:pt idx="8">
                  <c:v>-0.88327929054133847</c:v>
                </c:pt>
                <c:pt idx="9">
                  <c:v>-0.92846323333233727</c:v>
                </c:pt>
                <c:pt idx="10">
                  <c:v>-0.91924206504742756</c:v>
                </c:pt>
                <c:pt idx="11">
                  <c:v>-0.88184057878953581</c:v>
                </c:pt>
                <c:pt idx="12">
                  <c:v>-0.87722245831352552</c:v>
                </c:pt>
                <c:pt idx="13">
                  <c:v>-0.9183244946384832</c:v>
                </c:pt>
                <c:pt idx="14">
                  <c:v>-0.94672916143733232</c:v>
                </c:pt>
                <c:pt idx="15">
                  <c:v>-0.84058331349638138</c:v>
                </c:pt>
                <c:pt idx="16">
                  <c:v>-0.83774602103328277</c:v>
                </c:pt>
                <c:pt idx="17">
                  <c:v>-0.82656297188538019</c:v>
                </c:pt>
                <c:pt idx="18">
                  <c:v>-0.8753443935875822</c:v>
                </c:pt>
                <c:pt idx="19">
                  <c:v>-0.84646282366516346</c:v>
                </c:pt>
                <c:pt idx="20">
                  <c:v>-0.84207370857411945</c:v>
                </c:pt>
                <c:pt idx="21">
                  <c:v>-0.9014459946918123</c:v>
                </c:pt>
                <c:pt idx="22">
                  <c:v>-0.90903179504495313</c:v>
                </c:pt>
                <c:pt idx="23">
                  <c:v>-0.87121917621171008</c:v>
                </c:pt>
                <c:pt idx="24">
                  <c:v>-0.87354394986728323</c:v>
                </c:pt>
                <c:pt idx="25">
                  <c:v>-0.83571930498209213</c:v>
                </c:pt>
                <c:pt idx="26">
                  <c:v>-0.78533026805160944</c:v>
                </c:pt>
                <c:pt idx="27">
                  <c:v>-0.8034275871103489</c:v>
                </c:pt>
                <c:pt idx="28">
                  <c:v>-0.80207132660338232</c:v>
                </c:pt>
                <c:pt idx="29">
                  <c:v>-0.81948204427855842</c:v>
                </c:pt>
                <c:pt idx="30">
                  <c:v>-0.90094411681144493</c:v>
                </c:pt>
                <c:pt idx="31">
                  <c:v>-0.93764419970801782</c:v>
                </c:pt>
                <c:pt idx="32">
                  <c:v>-0.97293546461220615</c:v>
                </c:pt>
                <c:pt idx="33">
                  <c:v>-0.99345487175139624</c:v>
                </c:pt>
                <c:pt idx="34">
                  <c:v>-1.0966322576870766</c:v>
                </c:pt>
                <c:pt idx="35">
                  <c:v>-1.122994399501394</c:v>
                </c:pt>
                <c:pt idx="36">
                  <c:v>-1.1411597920563565</c:v>
                </c:pt>
                <c:pt idx="37">
                  <c:v>-1.1461107423772035</c:v>
                </c:pt>
                <c:pt idx="38">
                  <c:v>-1.1508784378404897</c:v>
                </c:pt>
                <c:pt idx="39">
                  <c:v>-1.1176492359393961</c:v>
                </c:pt>
                <c:pt idx="40">
                  <c:v>-1.1806141228555163</c:v>
                </c:pt>
                <c:pt idx="41">
                  <c:v>-1.1657498283522756</c:v>
                </c:pt>
                <c:pt idx="42">
                  <c:v>-1.1647629964406434</c:v>
                </c:pt>
                <c:pt idx="43">
                  <c:v>-1.1649766061036928</c:v>
                </c:pt>
                <c:pt idx="44">
                  <c:v>-1.2189593449374883</c:v>
                </c:pt>
                <c:pt idx="45">
                  <c:v>-1.2708892474509526</c:v>
                </c:pt>
                <c:pt idx="46">
                  <c:v>-1.2922541422406795</c:v>
                </c:pt>
                <c:pt idx="47">
                  <c:v>-1.2685073877976976</c:v>
                </c:pt>
                <c:pt idx="48">
                  <c:v>-1.3352250868101407</c:v>
                </c:pt>
                <c:pt idx="49">
                  <c:v>-1.3556190550712302</c:v>
                </c:pt>
                <c:pt idx="50">
                  <c:v>-1.3578151698279015</c:v>
                </c:pt>
                <c:pt idx="51">
                  <c:v>-1.3827029238009061</c:v>
                </c:pt>
                <c:pt idx="52">
                  <c:v>-1.4271415498416928</c:v>
                </c:pt>
                <c:pt idx="53">
                  <c:v>-1.4981750936427858</c:v>
                </c:pt>
                <c:pt idx="54">
                  <c:v>-1.5828181695246144</c:v>
                </c:pt>
                <c:pt idx="55">
                  <c:v>-1.6218168066447163</c:v>
                </c:pt>
                <c:pt idx="56">
                  <c:v>-1.6141603292274453</c:v>
                </c:pt>
                <c:pt idx="57">
                  <c:v>-1.6561454735132344</c:v>
                </c:pt>
                <c:pt idx="58">
                  <c:v>-1.6046317819270399</c:v>
                </c:pt>
                <c:pt idx="59">
                  <c:v>-1.5719030546386392</c:v>
                </c:pt>
                <c:pt idx="60">
                  <c:v>-1.6327873444540728</c:v>
                </c:pt>
                <c:pt idx="61">
                  <c:v>-1.7061136120705527</c:v>
                </c:pt>
                <c:pt idx="62">
                  <c:v>-1.733139088723803</c:v>
                </c:pt>
                <c:pt idx="63">
                  <c:v>-1.814289272855504</c:v>
                </c:pt>
                <c:pt idx="64">
                  <c:v>-1.8121809236808986</c:v>
                </c:pt>
                <c:pt idx="65">
                  <c:v>-1.7579291688958136</c:v>
                </c:pt>
                <c:pt idx="66">
                  <c:v>-1.8016399820475186</c:v>
                </c:pt>
                <c:pt idx="67">
                  <c:v>-1.8224837548293209</c:v>
                </c:pt>
                <c:pt idx="68">
                  <c:v>-1.8603412269642092</c:v>
                </c:pt>
                <c:pt idx="69">
                  <c:v>-1.9627455068885524</c:v>
                </c:pt>
                <c:pt idx="70">
                  <c:v>-1.9728417279542896</c:v>
                </c:pt>
                <c:pt idx="71">
                  <c:v>-1.9572698321718462</c:v>
                </c:pt>
                <c:pt idx="72">
                  <c:v>-2.0208454836168812</c:v>
                </c:pt>
                <c:pt idx="73">
                  <c:v>-2.0135754911279378</c:v>
                </c:pt>
                <c:pt idx="74">
                  <c:v>-2.130590363793587</c:v>
                </c:pt>
                <c:pt idx="75">
                  <c:v>-2.1936601072896025</c:v>
                </c:pt>
                <c:pt idx="76">
                  <c:v>-2.1835262307516672</c:v>
                </c:pt>
                <c:pt idx="77">
                  <c:v>-2.2921698287521508</c:v>
                </c:pt>
                <c:pt idx="78">
                  <c:v>-2.3344527108562261</c:v>
                </c:pt>
                <c:pt idx="79">
                  <c:v>-2.3445209090253343</c:v>
                </c:pt>
                <c:pt idx="80">
                  <c:v>-2.345591376203032</c:v>
                </c:pt>
                <c:pt idx="81">
                  <c:v>-2.4185304349403651</c:v>
                </c:pt>
                <c:pt idx="82">
                  <c:v>-2.4601744624542903</c:v>
                </c:pt>
                <c:pt idx="83">
                  <c:v>-2.6621646933818113</c:v>
                </c:pt>
                <c:pt idx="84">
                  <c:v>-2.5677273860485172</c:v>
                </c:pt>
                <c:pt idx="85">
                  <c:v>-2.6152288779870929</c:v>
                </c:pt>
                <c:pt idx="86">
                  <c:v>-2.6705919440705372</c:v>
                </c:pt>
                <c:pt idx="87">
                  <c:v>-2.7954462853870155</c:v>
                </c:pt>
                <c:pt idx="88">
                  <c:v>-2.8787508304485385</c:v>
                </c:pt>
                <c:pt idx="89">
                  <c:v>-3.0216324252182005</c:v>
                </c:pt>
                <c:pt idx="90">
                  <c:v>-3.1629623505367874</c:v>
                </c:pt>
                <c:pt idx="91">
                  <c:v>-3.3310969340894871</c:v>
                </c:pt>
                <c:pt idx="92">
                  <c:v>-3.3748532293280391</c:v>
                </c:pt>
                <c:pt idx="93">
                  <c:v>-3.3134340022757272</c:v>
                </c:pt>
                <c:pt idx="94">
                  <c:v>-3.3842497932853348</c:v>
                </c:pt>
                <c:pt idx="95">
                  <c:v>-3.3278276885221061</c:v>
                </c:pt>
                <c:pt idx="96">
                  <c:v>-3.6788342706993831</c:v>
                </c:pt>
                <c:pt idx="97">
                  <c:v>-3.1328142624603856</c:v>
                </c:pt>
                <c:pt idx="98">
                  <c:v>-3.1636417382479323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'3D-UMa (K=M=10)'!$L$155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-154.03218860564326</c:v>
                </c:pt>
                <c:pt idx="1">
                  <c:v>-139.08787473216057</c:v>
                </c:pt>
                <c:pt idx="2">
                  <c:v>-136.7608797767378</c:v>
                </c:pt>
                <c:pt idx="3">
                  <c:v>-135.27378133248379</c:v>
                </c:pt>
                <c:pt idx="4">
                  <c:v>-134.17229278949029</c:v>
                </c:pt>
                <c:pt idx="5">
                  <c:v>-133.22084823725928</c:v>
                </c:pt>
                <c:pt idx="6">
                  <c:v>-132.40791802477835</c:v>
                </c:pt>
                <c:pt idx="7">
                  <c:v>-131.6979340577717</c:v>
                </c:pt>
                <c:pt idx="8">
                  <c:v>-131.04372070945865</c:v>
                </c:pt>
                <c:pt idx="9">
                  <c:v>-130.44953676666765</c:v>
                </c:pt>
                <c:pt idx="10">
                  <c:v>-129.82775793495259</c:v>
                </c:pt>
                <c:pt idx="11">
                  <c:v>-129.30015942121045</c:v>
                </c:pt>
                <c:pt idx="12">
                  <c:v>-128.81277754168647</c:v>
                </c:pt>
                <c:pt idx="13">
                  <c:v>-128.32667550536152</c:v>
                </c:pt>
                <c:pt idx="14">
                  <c:v>-127.86727083856266</c:v>
                </c:pt>
                <c:pt idx="15">
                  <c:v>-127.39941668650363</c:v>
                </c:pt>
                <c:pt idx="16">
                  <c:v>-126.96225397896671</c:v>
                </c:pt>
                <c:pt idx="17">
                  <c:v>-126.53943702811462</c:v>
                </c:pt>
                <c:pt idx="18">
                  <c:v>-126.12965560641241</c:v>
                </c:pt>
                <c:pt idx="19">
                  <c:v>-125.71353717633484</c:v>
                </c:pt>
                <c:pt idx="20">
                  <c:v>-125.30092629142588</c:v>
                </c:pt>
                <c:pt idx="21">
                  <c:v>-124.90055400530819</c:v>
                </c:pt>
                <c:pt idx="22">
                  <c:v>-124.49096820495505</c:v>
                </c:pt>
                <c:pt idx="23">
                  <c:v>-124.10578082378829</c:v>
                </c:pt>
                <c:pt idx="24">
                  <c:v>-123.72745605013272</c:v>
                </c:pt>
                <c:pt idx="25">
                  <c:v>-123.3272806950179</c:v>
                </c:pt>
                <c:pt idx="26">
                  <c:v>-122.93166973194839</c:v>
                </c:pt>
                <c:pt idx="27">
                  <c:v>-122.54457241288965</c:v>
                </c:pt>
                <c:pt idx="28">
                  <c:v>-122.15692867339662</c:v>
                </c:pt>
                <c:pt idx="29">
                  <c:v>-121.76251795572144</c:v>
                </c:pt>
                <c:pt idx="30">
                  <c:v>-121.38505588318856</c:v>
                </c:pt>
                <c:pt idx="31">
                  <c:v>-120.99435580029198</c:v>
                </c:pt>
                <c:pt idx="32">
                  <c:v>-120.6050645353878</c:v>
                </c:pt>
                <c:pt idx="33">
                  <c:v>-120.2165451282486</c:v>
                </c:pt>
                <c:pt idx="34">
                  <c:v>-119.80936774231293</c:v>
                </c:pt>
                <c:pt idx="35">
                  <c:v>-119.39200560049861</c:v>
                </c:pt>
                <c:pt idx="36">
                  <c:v>-118.97584020794365</c:v>
                </c:pt>
                <c:pt idx="37">
                  <c:v>-118.56188925762279</c:v>
                </c:pt>
                <c:pt idx="38">
                  <c:v>-118.12212156215951</c:v>
                </c:pt>
                <c:pt idx="39">
                  <c:v>-117.7053507640606</c:v>
                </c:pt>
                <c:pt idx="40">
                  <c:v>-117.26338587714449</c:v>
                </c:pt>
                <c:pt idx="41">
                  <c:v>-116.79525017164772</c:v>
                </c:pt>
                <c:pt idx="42">
                  <c:v>-116.35523700355935</c:v>
                </c:pt>
                <c:pt idx="43">
                  <c:v>-115.91902339389631</c:v>
                </c:pt>
                <c:pt idx="44">
                  <c:v>-115.44804065506251</c:v>
                </c:pt>
                <c:pt idx="45">
                  <c:v>-114.95211075254905</c:v>
                </c:pt>
                <c:pt idx="46">
                  <c:v>-114.45274585775933</c:v>
                </c:pt>
                <c:pt idx="47">
                  <c:v>-113.9804926122023</c:v>
                </c:pt>
                <c:pt idx="48">
                  <c:v>-113.48877491318986</c:v>
                </c:pt>
                <c:pt idx="49">
                  <c:v>-112.97838094492877</c:v>
                </c:pt>
                <c:pt idx="50">
                  <c:v>-112.4641848301721</c:v>
                </c:pt>
                <c:pt idx="51">
                  <c:v>-111.93529707619909</c:v>
                </c:pt>
                <c:pt idx="52">
                  <c:v>-111.3868584501583</c:v>
                </c:pt>
                <c:pt idx="53">
                  <c:v>-110.81882490635721</c:v>
                </c:pt>
                <c:pt idx="54">
                  <c:v>-110.28518183047538</c:v>
                </c:pt>
                <c:pt idx="55">
                  <c:v>-109.72818319335528</c:v>
                </c:pt>
                <c:pt idx="56">
                  <c:v>-109.17483967077256</c:v>
                </c:pt>
                <c:pt idx="57">
                  <c:v>-108.61085452648676</c:v>
                </c:pt>
                <c:pt idx="58">
                  <c:v>-108.03936821807297</c:v>
                </c:pt>
                <c:pt idx="59">
                  <c:v>-107.49809694536135</c:v>
                </c:pt>
                <c:pt idx="60">
                  <c:v>-106.91821265554593</c:v>
                </c:pt>
                <c:pt idx="61">
                  <c:v>-106.36188638792945</c:v>
                </c:pt>
                <c:pt idx="62">
                  <c:v>-105.8098609112762</c:v>
                </c:pt>
                <c:pt idx="63">
                  <c:v>-105.2317107271445</c:v>
                </c:pt>
                <c:pt idx="64">
                  <c:v>-104.6488190763191</c:v>
                </c:pt>
                <c:pt idx="65">
                  <c:v>-104.10007083110419</c:v>
                </c:pt>
                <c:pt idx="66">
                  <c:v>-103.52236001795248</c:v>
                </c:pt>
                <c:pt idx="67">
                  <c:v>-102.95651624517068</c:v>
                </c:pt>
                <c:pt idx="68">
                  <c:v>-102.38265877303579</c:v>
                </c:pt>
                <c:pt idx="69">
                  <c:v>-101.82925449311145</c:v>
                </c:pt>
                <c:pt idx="70">
                  <c:v>-101.27915827204571</c:v>
                </c:pt>
                <c:pt idx="71">
                  <c:v>-100.71573016782816</c:v>
                </c:pt>
                <c:pt idx="72">
                  <c:v>-100.14215451638312</c:v>
                </c:pt>
                <c:pt idx="73">
                  <c:v>-99.564424508872065</c:v>
                </c:pt>
                <c:pt idx="74">
                  <c:v>-98.987409636206408</c:v>
                </c:pt>
                <c:pt idx="75">
                  <c:v>-98.418339892710392</c:v>
                </c:pt>
                <c:pt idx="76">
                  <c:v>-97.837473769248334</c:v>
                </c:pt>
                <c:pt idx="77">
                  <c:v>-97.221430171247846</c:v>
                </c:pt>
                <c:pt idx="78">
                  <c:v>-96.561447289143771</c:v>
                </c:pt>
                <c:pt idx="79">
                  <c:v>-95.905879090974665</c:v>
                </c:pt>
                <c:pt idx="80">
                  <c:v>-95.244608623796964</c:v>
                </c:pt>
                <c:pt idx="81">
                  <c:v>-94.57916956505963</c:v>
                </c:pt>
                <c:pt idx="82">
                  <c:v>-93.872925537545711</c:v>
                </c:pt>
                <c:pt idx="83">
                  <c:v>-93.128435306618186</c:v>
                </c:pt>
                <c:pt idx="84">
                  <c:v>-92.402472613951488</c:v>
                </c:pt>
                <c:pt idx="85">
                  <c:v>-91.585271122012912</c:v>
                </c:pt>
                <c:pt idx="86">
                  <c:v>-90.741708055929465</c:v>
                </c:pt>
                <c:pt idx="87">
                  <c:v>-89.816953714612978</c:v>
                </c:pt>
                <c:pt idx="88">
                  <c:v>-88.854649169551465</c:v>
                </c:pt>
                <c:pt idx="89">
                  <c:v>-87.838567574781806</c:v>
                </c:pt>
                <c:pt idx="90">
                  <c:v>-86.692937649463218</c:v>
                </c:pt>
                <c:pt idx="91">
                  <c:v>-85.508403065910514</c:v>
                </c:pt>
                <c:pt idx="92">
                  <c:v>-84.186746770671959</c:v>
                </c:pt>
                <c:pt idx="93">
                  <c:v>-82.730265997724274</c:v>
                </c:pt>
                <c:pt idx="94">
                  <c:v>-81.029450206714671</c:v>
                </c:pt>
                <c:pt idx="95">
                  <c:v>-79.130272311477896</c:v>
                </c:pt>
                <c:pt idx="96">
                  <c:v>-76.675265729300619</c:v>
                </c:pt>
                <c:pt idx="97">
                  <c:v>-73.737585737539618</c:v>
                </c:pt>
                <c:pt idx="98">
                  <c:v>-70.110758261752068</c:v>
                </c:pt>
              </c:numCache>
            </c:numRef>
          </c:xVal>
          <c:yVal>
            <c:numRef>
              <c:f>'3D-UMa (K=M=10)'!$L$156:$L$254</c:f>
              <c:numCache>
                <c:formatCode>0.000_ </c:formatCode>
                <c:ptCount val="99"/>
                <c:pt idx="0">
                  <c:v>6.5990307788512439</c:v>
                </c:pt>
                <c:pt idx="1">
                  <c:v>-1.6329298834184272</c:v>
                </c:pt>
                <c:pt idx="2">
                  <c:v>-1.615124547699196</c:v>
                </c:pt>
                <c:pt idx="3">
                  <c:v>-1.5030173013002184</c:v>
                </c:pt>
                <c:pt idx="4">
                  <c:v>-1.5146774555537093</c:v>
                </c:pt>
                <c:pt idx="5">
                  <c:v>-1.3762936190437358</c:v>
                </c:pt>
                <c:pt idx="6">
                  <c:v>-1.4408187969296478</c:v>
                </c:pt>
                <c:pt idx="7">
                  <c:v>-1.4364278678342828</c:v>
                </c:pt>
                <c:pt idx="8">
                  <c:v>-1.376266320045346</c:v>
                </c:pt>
                <c:pt idx="9">
                  <c:v>-1.2683384757163481</c:v>
                </c:pt>
                <c:pt idx="10">
                  <c:v>-1.3608255212893994</c:v>
                </c:pt>
                <c:pt idx="11">
                  <c:v>-1.3591322488895514</c:v>
                </c:pt>
                <c:pt idx="12">
                  <c:v>-1.3172223422715206</c:v>
                </c:pt>
                <c:pt idx="13">
                  <c:v>-1.2740325924544891</c:v>
                </c:pt>
                <c:pt idx="14">
                  <c:v>-1.204145473111339</c:v>
                </c:pt>
                <c:pt idx="15">
                  <c:v>-1.2155561862273601</c:v>
                </c:pt>
                <c:pt idx="16">
                  <c:v>-1.2062759385612765</c:v>
                </c:pt>
                <c:pt idx="17">
                  <c:v>-1.1826499342103745</c:v>
                </c:pt>
                <c:pt idx="18">
                  <c:v>-1.145988400708589</c:v>
                </c:pt>
                <c:pt idx="19">
                  <c:v>-1.1156638755831665</c:v>
                </c:pt>
                <c:pt idx="20">
                  <c:v>-1.0818318052881182</c:v>
                </c:pt>
                <c:pt idx="21">
                  <c:v>-1.0564211922348079</c:v>
                </c:pt>
                <c:pt idx="22">
                  <c:v>-1.047875009443942</c:v>
                </c:pt>
                <c:pt idx="23">
                  <c:v>-1.0149304074667072</c:v>
                </c:pt>
                <c:pt idx="24">
                  <c:v>-0.97512319797928626</c:v>
                </c:pt>
                <c:pt idx="25">
                  <c:v>-0.95716656995008975</c:v>
                </c:pt>
                <c:pt idx="26">
                  <c:v>-0.93464554987561144</c:v>
                </c:pt>
                <c:pt idx="27">
                  <c:v>-0.90652045774434953</c:v>
                </c:pt>
                <c:pt idx="28">
                  <c:v>-0.89379060378638542</c:v>
                </c:pt>
                <c:pt idx="29">
                  <c:v>-0.88782772801155829</c:v>
                </c:pt>
                <c:pt idx="30">
                  <c:v>-0.86491620709344375</c:v>
                </c:pt>
                <c:pt idx="31">
                  <c:v>-0.85524269653902252</c:v>
                </c:pt>
                <c:pt idx="32">
                  <c:v>-0.84416036799220251</c:v>
                </c:pt>
                <c:pt idx="33">
                  <c:v>-0.83230618168140325</c:v>
                </c:pt>
                <c:pt idx="34">
                  <c:v>-0.83232467252607023</c:v>
                </c:pt>
                <c:pt idx="35">
                  <c:v>-0.82718976856939719</c:v>
                </c:pt>
                <c:pt idx="36">
                  <c:v>-0.82085811535435482</c:v>
                </c:pt>
                <c:pt idx="37">
                  <c:v>-0.81231201990421198</c:v>
                </c:pt>
                <c:pt idx="38">
                  <c:v>-0.82958266959649052</c:v>
                </c:pt>
                <c:pt idx="39">
                  <c:v>-0.823856421924404</c:v>
                </c:pt>
                <c:pt idx="40">
                  <c:v>-0.84332426307051378</c:v>
                </c:pt>
                <c:pt idx="41">
                  <c:v>-0.84906347008427474</c:v>
                </c:pt>
                <c:pt idx="42">
                  <c:v>-0.81723729326064642</c:v>
                </c:pt>
                <c:pt idx="43">
                  <c:v>-0.78161155801268478</c:v>
                </c:pt>
                <c:pt idx="44">
                  <c:v>-0.78075495193448319</c:v>
                </c:pt>
                <c:pt idx="45">
                  <c:v>-0.80484550953595146</c:v>
                </c:pt>
                <c:pt idx="46">
                  <c:v>-0.83237105941367417</c:v>
                </c:pt>
                <c:pt idx="47">
                  <c:v>-0.79666949722570735</c:v>
                </c:pt>
                <c:pt idx="48">
                  <c:v>-0.78007060244513582</c:v>
                </c:pt>
                <c:pt idx="49">
                  <c:v>-0.7821479769122277</c:v>
                </c:pt>
                <c:pt idx="50">
                  <c:v>-0.78802749787590187</c:v>
                </c:pt>
                <c:pt idx="51">
                  <c:v>-0.80859865805591369</c:v>
                </c:pt>
                <c:pt idx="52">
                  <c:v>-0.81868289342469325</c:v>
                </c:pt>
                <c:pt idx="53">
                  <c:v>-0.82740897384378798</c:v>
                </c:pt>
                <c:pt idx="54">
                  <c:v>-0.80174458634462553</c:v>
                </c:pt>
                <c:pt idx="55">
                  <c:v>-0.79943576008271577</c:v>
                </c:pt>
                <c:pt idx="56">
                  <c:v>-0.79347181928343957</c:v>
                </c:pt>
                <c:pt idx="57">
                  <c:v>-0.79113023031324303</c:v>
                </c:pt>
                <c:pt idx="58">
                  <c:v>-0.79299389385603547</c:v>
                </c:pt>
                <c:pt idx="59">
                  <c:v>-0.76464252169664348</c:v>
                </c:pt>
                <c:pt idx="60">
                  <c:v>-0.77490416664106476</c:v>
                </c:pt>
                <c:pt idx="61">
                  <c:v>-0.76160778938655938</c:v>
                </c:pt>
                <c:pt idx="62">
                  <c:v>-0.74661434752279376</c:v>
                </c:pt>
                <c:pt idx="63">
                  <c:v>-0.75816678101449497</c:v>
                </c:pt>
                <c:pt idx="64">
                  <c:v>-0.77446068119890299</c:v>
                </c:pt>
                <c:pt idx="65">
                  <c:v>-0.75661117577280379</c:v>
                </c:pt>
                <c:pt idx="66">
                  <c:v>-0.7680314764105276</c:v>
                </c:pt>
                <c:pt idx="67">
                  <c:v>-0.78733006332932121</c:v>
                </c:pt>
                <c:pt idx="68">
                  <c:v>-0.81464234960121473</c:v>
                </c:pt>
                <c:pt idx="69">
                  <c:v>-0.8215014436615462</c:v>
                </c:pt>
                <c:pt idx="70">
                  <c:v>-0.82505247886429345</c:v>
                </c:pt>
                <c:pt idx="71">
                  <c:v>-0.84193539721884747</c:v>
                </c:pt>
                <c:pt idx="72">
                  <c:v>-0.84538421050488921</c:v>
                </c:pt>
                <c:pt idx="73">
                  <c:v>-0.85279958734193428</c:v>
                </c:pt>
                <c:pt idx="74">
                  <c:v>-0.85949982933419733</c:v>
                </c:pt>
                <c:pt idx="75">
                  <c:v>-0.85825494215670517</c:v>
                </c:pt>
                <c:pt idx="76">
                  <c:v>-0.85384738863236009</c:v>
                </c:pt>
                <c:pt idx="77">
                  <c:v>-0.81564706533985998</c:v>
                </c:pt>
                <c:pt idx="78">
                  <c:v>-0.82138602615093248</c:v>
                </c:pt>
                <c:pt idx="79">
                  <c:v>-0.82271030302703707</c:v>
                </c:pt>
                <c:pt idx="80">
                  <c:v>-0.82973684891163657</c:v>
                </c:pt>
                <c:pt idx="81">
                  <c:v>-0.74195198970537035</c:v>
                </c:pt>
                <c:pt idx="82">
                  <c:v>-0.69314879750949387</c:v>
                </c:pt>
                <c:pt idx="83">
                  <c:v>-0.68259180872730951</c:v>
                </c:pt>
                <c:pt idx="84">
                  <c:v>-0.61417380651501219</c:v>
                </c:pt>
                <c:pt idx="85">
                  <c:v>-0.56258984393048195</c:v>
                </c:pt>
                <c:pt idx="86">
                  <c:v>-0.53736745549073817</c:v>
                </c:pt>
                <c:pt idx="87">
                  <c:v>-0.56764871786532467</c:v>
                </c:pt>
                <c:pt idx="88">
                  <c:v>-0.5228840440218363</c:v>
                </c:pt>
                <c:pt idx="89">
                  <c:v>-0.53189641988649328</c:v>
                </c:pt>
                <c:pt idx="90">
                  <c:v>-0.589222555307785</c:v>
                </c:pt>
                <c:pt idx="91">
                  <c:v>-0.58994272770549117</c:v>
                </c:pt>
                <c:pt idx="92">
                  <c:v>-0.67230571552853746</c:v>
                </c:pt>
                <c:pt idx="93">
                  <c:v>-0.55006339561862205</c:v>
                </c:pt>
                <c:pt idx="94">
                  <c:v>-0.52960883156262639</c:v>
                </c:pt>
                <c:pt idx="95">
                  <c:v>-0.49500359435710095</c:v>
                </c:pt>
                <c:pt idx="96">
                  <c:v>-0.3650844073410866</c:v>
                </c:pt>
                <c:pt idx="97">
                  <c:v>-0.54108773148148259</c:v>
                </c:pt>
                <c:pt idx="98">
                  <c:v>-0.80787494790813241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'3D-UMa (K=M=10)'!$M$155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-154.03218860564326</c:v>
                </c:pt>
                <c:pt idx="1">
                  <c:v>-139.08787473216057</c:v>
                </c:pt>
                <c:pt idx="2">
                  <c:v>-136.7608797767378</c:v>
                </c:pt>
                <c:pt idx="3">
                  <c:v>-135.27378133248379</c:v>
                </c:pt>
                <c:pt idx="4">
                  <c:v>-134.17229278949029</c:v>
                </c:pt>
                <c:pt idx="5">
                  <c:v>-133.22084823725928</c:v>
                </c:pt>
                <c:pt idx="6">
                  <c:v>-132.40791802477835</c:v>
                </c:pt>
                <c:pt idx="7">
                  <c:v>-131.6979340577717</c:v>
                </c:pt>
                <c:pt idx="8">
                  <c:v>-131.04372070945865</c:v>
                </c:pt>
                <c:pt idx="9">
                  <c:v>-130.44953676666765</c:v>
                </c:pt>
                <c:pt idx="10">
                  <c:v>-129.82775793495259</c:v>
                </c:pt>
                <c:pt idx="11">
                  <c:v>-129.30015942121045</c:v>
                </c:pt>
                <c:pt idx="12">
                  <c:v>-128.81277754168647</c:v>
                </c:pt>
                <c:pt idx="13">
                  <c:v>-128.32667550536152</c:v>
                </c:pt>
                <c:pt idx="14">
                  <c:v>-127.86727083856266</c:v>
                </c:pt>
                <c:pt idx="15">
                  <c:v>-127.39941668650363</c:v>
                </c:pt>
                <c:pt idx="16">
                  <c:v>-126.96225397896671</c:v>
                </c:pt>
                <c:pt idx="17">
                  <c:v>-126.53943702811462</c:v>
                </c:pt>
                <c:pt idx="18">
                  <c:v>-126.12965560641241</c:v>
                </c:pt>
                <c:pt idx="19">
                  <c:v>-125.71353717633484</c:v>
                </c:pt>
                <c:pt idx="20">
                  <c:v>-125.30092629142588</c:v>
                </c:pt>
                <c:pt idx="21">
                  <c:v>-124.90055400530819</c:v>
                </c:pt>
                <c:pt idx="22">
                  <c:v>-124.49096820495505</c:v>
                </c:pt>
                <c:pt idx="23">
                  <c:v>-124.10578082378829</c:v>
                </c:pt>
                <c:pt idx="24">
                  <c:v>-123.72745605013272</c:v>
                </c:pt>
                <c:pt idx="25">
                  <c:v>-123.3272806950179</c:v>
                </c:pt>
                <c:pt idx="26">
                  <c:v>-122.93166973194839</c:v>
                </c:pt>
                <c:pt idx="27">
                  <c:v>-122.54457241288965</c:v>
                </c:pt>
                <c:pt idx="28">
                  <c:v>-122.15692867339662</c:v>
                </c:pt>
                <c:pt idx="29">
                  <c:v>-121.76251795572144</c:v>
                </c:pt>
                <c:pt idx="30">
                  <c:v>-121.38505588318856</c:v>
                </c:pt>
                <c:pt idx="31">
                  <c:v>-120.99435580029198</c:v>
                </c:pt>
                <c:pt idx="32">
                  <c:v>-120.6050645353878</c:v>
                </c:pt>
                <c:pt idx="33">
                  <c:v>-120.2165451282486</c:v>
                </c:pt>
                <c:pt idx="34">
                  <c:v>-119.80936774231293</c:v>
                </c:pt>
                <c:pt idx="35">
                  <c:v>-119.39200560049861</c:v>
                </c:pt>
                <c:pt idx="36">
                  <c:v>-118.97584020794365</c:v>
                </c:pt>
                <c:pt idx="37">
                  <c:v>-118.56188925762279</c:v>
                </c:pt>
                <c:pt idx="38">
                  <c:v>-118.12212156215951</c:v>
                </c:pt>
                <c:pt idx="39">
                  <c:v>-117.7053507640606</c:v>
                </c:pt>
                <c:pt idx="40">
                  <c:v>-117.26338587714449</c:v>
                </c:pt>
                <c:pt idx="41">
                  <c:v>-116.79525017164772</c:v>
                </c:pt>
                <c:pt idx="42">
                  <c:v>-116.35523700355935</c:v>
                </c:pt>
                <c:pt idx="43">
                  <c:v>-115.91902339389631</c:v>
                </c:pt>
                <c:pt idx="44">
                  <c:v>-115.44804065506251</c:v>
                </c:pt>
                <c:pt idx="45">
                  <c:v>-114.95211075254905</c:v>
                </c:pt>
                <c:pt idx="46">
                  <c:v>-114.45274585775933</c:v>
                </c:pt>
                <c:pt idx="47">
                  <c:v>-113.9804926122023</c:v>
                </c:pt>
                <c:pt idx="48">
                  <c:v>-113.48877491318986</c:v>
                </c:pt>
                <c:pt idx="49">
                  <c:v>-112.97838094492877</c:v>
                </c:pt>
                <c:pt idx="50">
                  <c:v>-112.4641848301721</c:v>
                </c:pt>
                <c:pt idx="51">
                  <c:v>-111.93529707619909</c:v>
                </c:pt>
                <c:pt idx="52">
                  <c:v>-111.3868584501583</c:v>
                </c:pt>
                <c:pt idx="53">
                  <c:v>-110.81882490635721</c:v>
                </c:pt>
                <c:pt idx="54">
                  <c:v>-110.28518183047538</c:v>
                </c:pt>
                <c:pt idx="55">
                  <c:v>-109.72818319335528</c:v>
                </c:pt>
                <c:pt idx="56">
                  <c:v>-109.17483967077256</c:v>
                </c:pt>
                <c:pt idx="57">
                  <c:v>-108.61085452648676</c:v>
                </c:pt>
                <c:pt idx="58">
                  <c:v>-108.03936821807297</c:v>
                </c:pt>
                <c:pt idx="59">
                  <c:v>-107.49809694536135</c:v>
                </c:pt>
                <c:pt idx="60">
                  <c:v>-106.91821265554593</c:v>
                </c:pt>
                <c:pt idx="61">
                  <c:v>-106.36188638792945</c:v>
                </c:pt>
                <c:pt idx="62">
                  <c:v>-105.8098609112762</c:v>
                </c:pt>
                <c:pt idx="63">
                  <c:v>-105.2317107271445</c:v>
                </c:pt>
                <c:pt idx="64">
                  <c:v>-104.6488190763191</c:v>
                </c:pt>
                <c:pt idx="65">
                  <c:v>-104.10007083110419</c:v>
                </c:pt>
                <c:pt idx="66">
                  <c:v>-103.52236001795248</c:v>
                </c:pt>
                <c:pt idx="67">
                  <c:v>-102.95651624517068</c:v>
                </c:pt>
                <c:pt idx="68">
                  <c:v>-102.38265877303579</c:v>
                </c:pt>
                <c:pt idx="69">
                  <c:v>-101.82925449311145</c:v>
                </c:pt>
                <c:pt idx="70">
                  <c:v>-101.27915827204571</c:v>
                </c:pt>
                <c:pt idx="71">
                  <c:v>-100.71573016782816</c:v>
                </c:pt>
                <c:pt idx="72">
                  <c:v>-100.14215451638312</c:v>
                </c:pt>
                <c:pt idx="73">
                  <c:v>-99.564424508872065</c:v>
                </c:pt>
                <c:pt idx="74">
                  <c:v>-98.987409636206408</c:v>
                </c:pt>
                <c:pt idx="75">
                  <c:v>-98.418339892710392</c:v>
                </c:pt>
                <c:pt idx="76">
                  <c:v>-97.837473769248334</c:v>
                </c:pt>
                <c:pt idx="77">
                  <c:v>-97.221430171247846</c:v>
                </c:pt>
                <c:pt idx="78">
                  <c:v>-96.561447289143771</c:v>
                </c:pt>
                <c:pt idx="79">
                  <c:v>-95.905879090974665</c:v>
                </c:pt>
                <c:pt idx="80">
                  <c:v>-95.244608623796964</c:v>
                </c:pt>
                <c:pt idx="81">
                  <c:v>-94.57916956505963</c:v>
                </c:pt>
                <c:pt idx="82">
                  <c:v>-93.872925537545711</c:v>
                </c:pt>
                <c:pt idx="83">
                  <c:v>-93.128435306618186</c:v>
                </c:pt>
                <c:pt idx="84">
                  <c:v>-92.402472613951488</c:v>
                </c:pt>
                <c:pt idx="85">
                  <c:v>-91.585271122012912</c:v>
                </c:pt>
                <c:pt idx="86">
                  <c:v>-90.741708055929465</c:v>
                </c:pt>
                <c:pt idx="87">
                  <c:v>-89.816953714612978</c:v>
                </c:pt>
                <c:pt idx="88">
                  <c:v>-88.854649169551465</c:v>
                </c:pt>
                <c:pt idx="89">
                  <c:v>-87.838567574781806</c:v>
                </c:pt>
                <c:pt idx="90">
                  <c:v>-86.692937649463218</c:v>
                </c:pt>
                <c:pt idx="91">
                  <c:v>-85.508403065910514</c:v>
                </c:pt>
                <c:pt idx="92">
                  <c:v>-84.186746770671959</c:v>
                </c:pt>
                <c:pt idx="93">
                  <c:v>-82.730265997724274</c:v>
                </c:pt>
                <c:pt idx="94">
                  <c:v>-81.029450206714671</c:v>
                </c:pt>
                <c:pt idx="95">
                  <c:v>-79.130272311477896</c:v>
                </c:pt>
                <c:pt idx="96">
                  <c:v>-76.675265729300619</c:v>
                </c:pt>
                <c:pt idx="97">
                  <c:v>-73.737585737539618</c:v>
                </c:pt>
                <c:pt idx="98">
                  <c:v>-70.110758261752068</c:v>
                </c:pt>
              </c:numCache>
            </c:numRef>
          </c:xVal>
          <c:yVal>
            <c:numRef>
              <c:f>'3D-UMa (K=M=10)'!$M$156:$M$254</c:f>
              <c:numCache>
                <c:formatCode>0.000_ </c:formatCode>
                <c:ptCount val="99"/>
                <c:pt idx="0">
                  <c:v>1.1125512386532534</c:v>
                </c:pt>
                <c:pt idx="1">
                  <c:v>1.3935099726125202</c:v>
                </c:pt>
                <c:pt idx="2">
                  <c:v>1.1851482808696687</c:v>
                </c:pt>
                <c:pt idx="3">
                  <c:v>1.0999002683695664</c:v>
                </c:pt>
                <c:pt idx="4">
                  <c:v>1.0691230198780772</c:v>
                </c:pt>
                <c:pt idx="5">
                  <c:v>1.0431902079603788</c:v>
                </c:pt>
                <c:pt idx="6">
                  <c:v>1.010924578035258</c:v>
                </c:pt>
                <c:pt idx="7">
                  <c:v>0.99566238776506566</c:v>
                </c:pt>
                <c:pt idx="8">
                  <c:v>0.92630161365048025</c:v>
                </c:pt>
                <c:pt idx="9">
                  <c:v>0.88964244888234134</c:v>
                </c:pt>
                <c:pt idx="10">
                  <c:v>0.78397194386008096</c:v>
                </c:pt>
                <c:pt idx="11">
                  <c:v>0.78568052936776667</c:v>
                </c:pt>
                <c:pt idx="12">
                  <c:v>0.80413694726814811</c:v>
                </c:pt>
                <c:pt idx="13">
                  <c:v>0.78574460118952061</c:v>
                </c:pt>
                <c:pt idx="14">
                  <c:v>0.7664978058746641</c:v>
                </c:pt>
                <c:pt idx="15">
                  <c:v>0.73485879291682465</c:v>
                </c:pt>
                <c:pt idx="16">
                  <c:v>0.69396879897827546</c:v>
                </c:pt>
                <c:pt idx="17">
                  <c:v>0.69029497859477829</c:v>
                </c:pt>
                <c:pt idx="18">
                  <c:v>0.7382368957566996</c:v>
                </c:pt>
                <c:pt idx="19">
                  <c:v>0.73066026952503194</c:v>
                </c:pt>
                <c:pt idx="20">
                  <c:v>0.73166251720488162</c:v>
                </c:pt>
                <c:pt idx="21">
                  <c:v>0.69353117529587394</c:v>
                </c:pt>
                <c:pt idx="22">
                  <c:v>0.69751864223600535</c:v>
                </c:pt>
                <c:pt idx="23">
                  <c:v>0.67236677738665662</c:v>
                </c:pt>
                <c:pt idx="24">
                  <c:v>0.64818482307271097</c:v>
                </c:pt>
                <c:pt idx="25">
                  <c:v>0.6281213578969016</c:v>
                </c:pt>
                <c:pt idx="26">
                  <c:v>0.5981877132966531</c:v>
                </c:pt>
                <c:pt idx="27">
                  <c:v>0.6139659779963722</c:v>
                </c:pt>
                <c:pt idx="28">
                  <c:v>0.60392582721682686</c:v>
                </c:pt>
                <c:pt idx="29">
                  <c:v>0.5500484149477245</c:v>
                </c:pt>
                <c:pt idx="30">
                  <c:v>0.54963060341005132</c:v>
                </c:pt>
                <c:pt idx="31">
                  <c:v>0.55241427047707248</c:v>
                </c:pt>
                <c:pt idx="32">
                  <c:v>0.54994399978755837</c:v>
                </c:pt>
                <c:pt idx="33">
                  <c:v>0.58048523947937269</c:v>
                </c:pt>
                <c:pt idx="34">
                  <c:v>0.53605183079052665</c:v>
                </c:pt>
                <c:pt idx="35">
                  <c:v>0.52855327144621356</c:v>
                </c:pt>
                <c:pt idx="36">
                  <c:v>0.56083290104793093</c:v>
                </c:pt>
                <c:pt idx="37">
                  <c:v>0.50810517396219268</c:v>
                </c:pt>
                <c:pt idx="38">
                  <c:v>0.49159498453433059</c:v>
                </c:pt>
                <c:pt idx="39">
                  <c:v>0.47576539132859352</c:v>
                </c:pt>
                <c:pt idx="40">
                  <c:v>0.45278169503149002</c:v>
                </c:pt>
                <c:pt idx="41">
                  <c:v>0.43412913453124702</c:v>
                </c:pt>
                <c:pt idx="42">
                  <c:v>0.44559777350961838</c:v>
                </c:pt>
                <c:pt idx="43">
                  <c:v>0.48363850162722599</c:v>
                </c:pt>
                <c:pt idx="44">
                  <c:v>0.4396271958173088</c:v>
                </c:pt>
                <c:pt idx="45">
                  <c:v>0.41395958358245366</c:v>
                </c:pt>
                <c:pt idx="46">
                  <c:v>0.37738089301568323</c:v>
                </c:pt>
                <c:pt idx="47">
                  <c:v>0.39604928809150408</c:v>
                </c:pt>
                <c:pt idx="48">
                  <c:v>0.46432635899373054</c:v>
                </c:pt>
                <c:pt idx="49">
                  <c:v>0.46268199591926873</c:v>
                </c:pt>
                <c:pt idx="50">
                  <c:v>0.47382178591510637</c:v>
                </c:pt>
                <c:pt idx="51">
                  <c:v>0.42239723285341313</c:v>
                </c:pt>
                <c:pt idx="52">
                  <c:v>0.4233534960918206</c:v>
                </c:pt>
                <c:pt idx="53">
                  <c:v>0.37902733092737151</c:v>
                </c:pt>
                <c:pt idx="54">
                  <c:v>0.4045220685256794</c:v>
                </c:pt>
                <c:pt idx="55">
                  <c:v>0.44927048866668429</c:v>
                </c:pt>
                <c:pt idx="56">
                  <c:v>0.43372794012550742</c:v>
                </c:pt>
                <c:pt idx="57">
                  <c:v>0.44231438679534563</c:v>
                </c:pt>
                <c:pt idx="58">
                  <c:v>0.41092659250676888</c:v>
                </c:pt>
                <c:pt idx="59">
                  <c:v>0.48115511947774792</c:v>
                </c:pt>
                <c:pt idx="60">
                  <c:v>0.46309386318293377</c:v>
                </c:pt>
                <c:pt idx="61">
                  <c:v>0.49890969410104447</c:v>
                </c:pt>
                <c:pt idx="62">
                  <c:v>0.49881502307229653</c:v>
                </c:pt>
                <c:pt idx="63">
                  <c:v>0.42101919768789742</c:v>
                </c:pt>
                <c:pt idx="64">
                  <c:v>0.36227547522609882</c:v>
                </c:pt>
                <c:pt idx="65">
                  <c:v>0.35876810504549894</c:v>
                </c:pt>
                <c:pt idx="66">
                  <c:v>0.29241973124125309</c:v>
                </c:pt>
                <c:pt idx="67">
                  <c:v>0.31945062615064046</c:v>
                </c:pt>
                <c:pt idx="68">
                  <c:v>0.29926890227287117</c:v>
                </c:pt>
                <c:pt idx="69">
                  <c:v>0.27066782292524749</c:v>
                </c:pt>
                <c:pt idx="70">
                  <c:v>0.22587614706441173</c:v>
                </c:pt>
                <c:pt idx="71">
                  <c:v>0.23252854726406724</c:v>
                </c:pt>
                <c:pt idx="72">
                  <c:v>0.24710915456243754</c:v>
                </c:pt>
                <c:pt idx="73">
                  <c:v>0.21850207826042833</c:v>
                </c:pt>
                <c:pt idx="74">
                  <c:v>0.21070823464165755</c:v>
                </c:pt>
                <c:pt idx="75">
                  <c:v>0.25347165418598649</c:v>
                </c:pt>
                <c:pt idx="76">
                  <c:v>0.29926184482951612</c:v>
                </c:pt>
                <c:pt idx="77">
                  <c:v>0.33453728814176031</c:v>
                </c:pt>
                <c:pt idx="78">
                  <c:v>0.32248185265521556</c:v>
                </c:pt>
                <c:pt idx="79">
                  <c:v>0.34833891315139454</c:v>
                </c:pt>
                <c:pt idx="80">
                  <c:v>0.38663256899046416</c:v>
                </c:pt>
                <c:pt idx="81">
                  <c:v>0.43731889659494527</c:v>
                </c:pt>
                <c:pt idx="82">
                  <c:v>0.48409586990592857</c:v>
                </c:pt>
                <c:pt idx="83">
                  <c:v>0.44637880225036497</c:v>
                </c:pt>
                <c:pt idx="84">
                  <c:v>0.4186404584507244</c:v>
                </c:pt>
                <c:pt idx="85">
                  <c:v>0.404143588164942</c:v>
                </c:pt>
                <c:pt idx="86">
                  <c:v>0.50089423309472636</c:v>
                </c:pt>
                <c:pt idx="87">
                  <c:v>0.50002273262778374</c:v>
                </c:pt>
                <c:pt idx="88">
                  <c:v>0.51506422399154417</c:v>
                </c:pt>
                <c:pt idx="89">
                  <c:v>0.53322948392580827</c:v>
                </c:pt>
                <c:pt idx="90">
                  <c:v>0.49894918775305541</c:v>
                </c:pt>
                <c:pt idx="91">
                  <c:v>0.58073596734362809</c:v>
                </c:pt>
                <c:pt idx="92">
                  <c:v>0.51242540745180065</c:v>
                </c:pt>
                <c:pt idx="93">
                  <c:v>0.47155121838532921</c:v>
                </c:pt>
                <c:pt idx="94">
                  <c:v>0.53950081901663793</c:v>
                </c:pt>
                <c:pt idx="95">
                  <c:v>0.72892065277157769</c:v>
                </c:pt>
                <c:pt idx="96">
                  <c:v>0.43374496234598325</c:v>
                </c:pt>
                <c:pt idx="97">
                  <c:v>0.31766995646638918</c:v>
                </c:pt>
                <c:pt idx="98">
                  <c:v>0.1596921625125276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'3D-UMa (K=M=10)'!$N$155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-154.03218860564326</c:v>
                </c:pt>
                <c:pt idx="1">
                  <c:v>-139.08787473216057</c:v>
                </c:pt>
                <c:pt idx="2">
                  <c:v>-136.7608797767378</c:v>
                </c:pt>
                <c:pt idx="3">
                  <c:v>-135.27378133248379</c:v>
                </c:pt>
                <c:pt idx="4">
                  <c:v>-134.17229278949029</c:v>
                </c:pt>
                <c:pt idx="5">
                  <c:v>-133.22084823725928</c:v>
                </c:pt>
                <c:pt idx="6">
                  <c:v>-132.40791802477835</c:v>
                </c:pt>
                <c:pt idx="7">
                  <c:v>-131.6979340577717</c:v>
                </c:pt>
                <c:pt idx="8">
                  <c:v>-131.04372070945865</c:v>
                </c:pt>
                <c:pt idx="9">
                  <c:v>-130.44953676666765</c:v>
                </c:pt>
                <c:pt idx="10">
                  <c:v>-129.82775793495259</c:v>
                </c:pt>
                <c:pt idx="11">
                  <c:v>-129.30015942121045</c:v>
                </c:pt>
                <c:pt idx="12">
                  <c:v>-128.81277754168647</c:v>
                </c:pt>
                <c:pt idx="13">
                  <c:v>-128.32667550536152</c:v>
                </c:pt>
                <c:pt idx="14">
                  <c:v>-127.86727083856266</c:v>
                </c:pt>
                <c:pt idx="15">
                  <c:v>-127.39941668650363</c:v>
                </c:pt>
                <c:pt idx="16">
                  <c:v>-126.96225397896671</c:v>
                </c:pt>
                <c:pt idx="17">
                  <c:v>-126.53943702811462</c:v>
                </c:pt>
                <c:pt idx="18">
                  <c:v>-126.12965560641241</c:v>
                </c:pt>
                <c:pt idx="19">
                  <c:v>-125.71353717633484</c:v>
                </c:pt>
                <c:pt idx="20">
                  <c:v>-125.30092629142588</c:v>
                </c:pt>
                <c:pt idx="21">
                  <c:v>-124.90055400530819</c:v>
                </c:pt>
                <c:pt idx="22">
                  <c:v>-124.49096820495505</c:v>
                </c:pt>
                <c:pt idx="23">
                  <c:v>-124.10578082378829</c:v>
                </c:pt>
                <c:pt idx="24">
                  <c:v>-123.72745605013272</c:v>
                </c:pt>
                <c:pt idx="25">
                  <c:v>-123.3272806950179</c:v>
                </c:pt>
                <c:pt idx="26">
                  <c:v>-122.93166973194839</c:v>
                </c:pt>
                <c:pt idx="27">
                  <c:v>-122.54457241288965</c:v>
                </c:pt>
                <c:pt idx="28">
                  <c:v>-122.15692867339662</c:v>
                </c:pt>
                <c:pt idx="29">
                  <c:v>-121.76251795572144</c:v>
                </c:pt>
                <c:pt idx="30">
                  <c:v>-121.38505588318856</c:v>
                </c:pt>
                <c:pt idx="31">
                  <c:v>-120.99435580029198</c:v>
                </c:pt>
                <c:pt idx="32">
                  <c:v>-120.6050645353878</c:v>
                </c:pt>
                <c:pt idx="33">
                  <c:v>-120.2165451282486</c:v>
                </c:pt>
                <c:pt idx="34">
                  <c:v>-119.80936774231293</c:v>
                </c:pt>
                <c:pt idx="35">
                  <c:v>-119.39200560049861</c:v>
                </c:pt>
                <c:pt idx="36">
                  <c:v>-118.97584020794365</c:v>
                </c:pt>
                <c:pt idx="37">
                  <c:v>-118.56188925762279</c:v>
                </c:pt>
                <c:pt idx="38">
                  <c:v>-118.12212156215951</c:v>
                </c:pt>
                <c:pt idx="39">
                  <c:v>-117.7053507640606</c:v>
                </c:pt>
                <c:pt idx="40">
                  <c:v>-117.26338587714449</c:v>
                </c:pt>
                <c:pt idx="41">
                  <c:v>-116.79525017164772</c:v>
                </c:pt>
                <c:pt idx="42">
                  <c:v>-116.35523700355935</c:v>
                </c:pt>
                <c:pt idx="43">
                  <c:v>-115.91902339389631</c:v>
                </c:pt>
                <c:pt idx="44">
                  <c:v>-115.44804065506251</c:v>
                </c:pt>
                <c:pt idx="45">
                  <c:v>-114.95211075254905</c:v>
                </c:pt>
                <c:pt idx="46">
                  <c:v>-114.45274585775933</c:v>
                </c:pt>
                <c:pt idx="47">
                  <c:v>-113.9804926122023</c:v>
                </c:pt>
                <c:pt idx="48">
                  <c:v>-113.48877491318986</c:v>
                </c:pt>
                <c:pt idx="49">
                  <c:v>-112.97838094492877</c:v>
                </c:pt>
                <c:pt idx="50">
                  <c:v>-112.4641848301721</c:v>
                </c:pt>
                <c:pt idx="51">
                  <c:v>-111.93529707619909</c:v>
                </c:pt>
                <c:pt idx="52">
                  <c:v>-111.3868584501583</c:v>
                </c:pt>
                <c:pt idx="53">
                  <c:v>-110.81882490635721</c:v>
                </c:pt>
                <c:pt idx="54">
                  <c:v>-110.28518183047538</c:v>
                </c:pt>
                <c:pt idx="55">
                  <c:v>-109.72818319335528</c:v>
                </c:pt>
                <c:pt idx="56">
                  <c:v>-109.17483967077256</c:v>
                </c:pt>
                <c:pt idx="57">
                  <c:v>-108.61085452648676</c:v>
                </c:pt>
                <c:pt idx="58">
                  <c:v>-108.03936821807297</c:v>
                </c:pt>
                <c:pt idx="59">
                  <c:v>-107.49809694536135</c:v>
                </c:pt>
                <c:pt idx="60">
                  <c:v>-106.91821265554593</c:v>
                </c:pt>
                <c:pt idx="61">
                  <c:v>-106.36188638792945</c:v>
                </c:pt>
                <c:pt idx="62">
                  <c:v>-105.8098609112762</c:v>
                </c:pt>
                <c:pt idx="63">
                  <c:v>-105.2317107271445</c:v>
                </c:pt>
                <c:pt idx="64">
                  <c:v>-104.6488190763191</c:v>
                </c:pt>
                <c:pt idx="65">
                  <c:v>-104.10007083110419</c:v>
                </c:pt>
                <c:pt idx="66">
                  <c:v>-103.52236001795248</c:v>
                </c:pt>
                <c:pt idx="67">
                  <c:v>-102.95651624517068</c:v>
                </c:pt>
                <c:pt idx="68">
                  <c:v>-102.38265877303579</c:v>
                </c:pt>
                <c:pt idx="69">
                  <c:v>-101.82925449311145</c:v>
                </c:pt>
                <c:pt idx="70">
                  <c:v>-101.27915827204571</c:v>
                </c:pt>
                <c:pt idx="71">
                  <c:v>-100.71573016782816</c:v>
                </c:pt>
                <c:pt idx="72">
                  <c:v>-100.14215451638312</c:v>
                </c:pt>
                <c:pt idx="73">
                  <c:v>-99.564424508872065</c:v>
                </c:pt>
                <c:pt idx="74">
                  <c:v>-98.987409636206408</c:v>
                </c:pt>
                <c:pt idx="75">
                  <c:v>-98.418339892710392</c:v>
                </c:pt>
                <c:pt idx="76">
                  <c:v>-97.837473769248334</c:v>
                </c:pt>
                <c:pt idx="77">
                  <c:v>-97.221430171247846</c:v>
                </c:pt>
                <c:pt idx="78">
                  <c:v>-96.561447289143771</c:v>
                </c:pt>
                <c:pt idx="79">
                  <c:v>-95.905879090974665</c:v>
                </c:pt>
                <c:pt idx="80">
                  <c:v>-95.244608623796964</c:v>
                </c:pt>
                <c:pt idx="81">
                  <c:v>-94.57916956505963</c:v>
                </c:pt>
                <c:pt idx="82">
                  <c:v>-93.872925537545711</c:v>
                </c:pt>
                <c:pt idx="83">
                  <c:v>-93.128435306618186</c:v>
                </c:pt>
                <c:pt idx="84">
                  <c:v>-92.402472613951488</c:v>
                </c:pt>
                <c:pt idx="85">
                  <c:v>-91.585271122012912</c:v>
                </c:pt>
                <c:pt idx="86">
                  <c:v>-90.741708055929465</c:v>
                </c:pt>
                <c:pt idx="87">
                  <c:v>-89.816953714612978</c:v>
                </c:pt>
                <c:pt idx="88">
                  <c:v>-88.854649169551465</c:v>
                </c:pt>
                <c:pt idx="89">
                  <c:v>-87.838567574781806</c:v>
                </c:pt>
                <c:pt idx="90">
                  <c:v>-86.692937649463218</c:v>
                </c:pt>
                <c:pt idx="91">
                  <c:v>-85.508403065910514</c:v>
                </c:pt>
                <c:pt idx="92">
                  <c:v>-84.186746770671959</c:v>
                </c:pt>
                <c:pt idx="93">
                  <c:v>-82.730265997724274</c:v>
                </c:pt>
                <c:pt idx="94">
                  <c:v>-81.029450206714671</c:v>
                </c:pt>
                <c:pt idx="95">
                  <c:v>-79.130272311477896</c:v>
                </c:pt>
                <c:pt idx="96">
                  <c:v>-76.675265729300619</c:v>
                </c:pt>
                <c:pt idx="97">
                  <c:v>-73.737585737539618</c:v>
                </c:pt>
                <c:pt idx="98">
                  <c:v>-70.110758261752068</c:v>
                </c:pt>
              </c:numCache>
            </c:numRef>
          </c:xVal>
          <c:yVal>
            <c:numRef>
              <c:f>'3D-UMa (K=M=10)'!$N$156:$N$254</c:f>
              <c:numCache>
                <c:formatCode>0.000_ </c:formatCode>
                <c:ptCount val="99"/>
                <c:pt idx="0">
                  <c:v>-0.76781139435675527</c:v>
                </c:pt>
                <c:pt idx="1">
                  <c:v>1.3674747321605594</c:v>
                </c:pt>
                <c:pt idx="2">
                  <c:v>1.210679776737777</c:v>
                </c:pt>
                <c:pt idx="3">
                  <c:v>1.0334813324837739</c:v>
                </c:pt>
                <c:pt idx="4">
                  <c:v>0.96149278949027916</c:v>
                </c:pt>
                <c:pt idx="5">
                  <c:v>0.89034823725927481</c:v>
                </c:pt>
                <c:pt idx="6">
                  <c:v>0.82731802477835004</c:v>
                </c:pt>
                <c:pt idx="7">
                  <c:v>0.82793405777169937</c:v>
                </c:pt>
                <c:pt idx="8">
                  <c:v>0.69372070945865971</c:v>
                </c:pt>
                <c:pt idx="9">
                  <c:v>0.69863676666764718</c:v>
                </c:pt>
                <c:pt idx="10">
                  <c:v>0.6067579349525829</c:v>
                </c:pt>
                <c:pt idx="11">
                  <c:v>0.63015942121046464</c:v>
                </c:pt>
                <c:pt idx="12">
                  <c:v>0.63277754168646538</c:v>
                </c:pt>
                <c:pt idx="13">
                  <c:v>0.55667550536152532</c:v>
                </c:pt>
                <c:pt idx="14">
                  <c:v>0.51727083856266631</c:v>
                </c:pt>
                <c:pt idx="15">
                  <c:v>0.46941668650362089</c:v>
                </c:pt>
                <c:pt idx="16">
                  <c:v>0.49065397896671925</c:v>
                </c:pt>
                <c:pt idx="17">
                  <c:v>0.52773702811461476</c:v>
                </c:pt>
                <c:pt idx="18">
                  <c:v>0.48965560641241268</c:v>
                </c:pt>
                <c:pt idx="19">
                  <c:v>0.48353717633483484</c:v>
                </c:pt>
                <c:pt idx="20">
                  <c:v>0.53892629142588078</c:v>
                </c:pt>
                <c:pt idx="21">
                  <c:v>0.47845400530819404</c:v>
                </c:pt>
                <c:pt idx="22">
                  <c:v>0.46096820495505142</c:v>
                </c:pt>
                <c:pt idx="23">
                  <c:v>0.41578082378829606</c:v>
                </c:pt>
                <c:pt idx="24">
                  <c:v>0.4274560501327187</c:v>
                </c:pt>
                <c:pt idx="25">
                  <c:v>0.41478069501791026</c:v>
                </c:pt>
                <c:pt idx="26">
                  <c:v>0.41906973194838315</c:v>
                </c:pt>
                <c:pt idx="27">
                  <c:v>0.38457241288965349</c:v>
                </c:pt>
                <c:pt idx="28">
                  <c:v>0.40412867339662739</c:v>
                </c:pt>
                <c:pt idx="29">
                  <c:v>0.4225179557214318</c:v>
                </c:pt>
                <c:pt idx="30">
                  <c:v>0.40205588318855234</c:v>
                </c:pt>
                <c:pt idx="31">
                  <c:v>0.35435580029198377</c:v>
                </c:pt>
                <c:pt idx="32">
                  <c:v>0.37186453538780029</c:v>
                </c:pt>
                <c:pt idx="33">
                  <c:v>0.2965451282485958</c:v>
                </c:pt>
                <c:pt idx="34">
                  <c:v>0.30936774231292929</c:v>
                </c:pt>
                <c:pt idx="35">
                  <c:v>0.32500560049859928</c:v>
                </c:pt>
                <c:pt idx="36">
                  <c:v>0.38584020794364449</c:v>
                </c:pt>
                <c:pt idx="37">
                  <c:v>0.44188925762279041</c:v>
                </c:pt>
                <c:pt idx="38">
                  <c:v>0.4321215621595087</c:v>
                </c:pt>
                <c:pt idx="39">
                  <c:v>0.44535076406059204</c:v>
                </c:pt>
                <c:pt idx="40">
                  <c:v>0.45938587714448431</c:v>
                </c:pt>
                <c:pt idx="41">
                  <c:v>0.42525017164771839</c:v>
                </c:pt>
                <c:pt idx="42">
                  <c:v>0.37103700355935132</c:v>
                </c:pt>
                <c:pt idx="43">
                  <c:v>0.40472339389630463</c:v>
                </c:pt>
                <c:pt idx="44">
                  <c:v>0.34804065506251902</c:v>
                </c:pt>
                <c:pt idx="45">
                  <c:v>0.33211075254904188</c:v>
                </c:pt>
                <c:pt idx="46">
                  <c:v>0.28274585775932337</c:v>
                </c:pt>
                <c:pt idx="47">
                  <c:v>0.29049261220229994</c:v>
                </c:pt>
                <c:pt idx="48">
                  <c:v>0.34397491318985374</c:v>
                </c:pt>
                <c:pt idx="49">
                  <c:v>0.31838094492877644</c:v>
                </c:pt>
                <c:pt idx="50">
                  <c:v>0.39418483017210804</c:v>
                </c:pt>
                <c:pt idx="51">
                  <c:v>0.37529707619908947</c:v>
                </c:pt>
                <c:pt idx="52">
                  <c:v>0.38685845015830012</c:v>
                </c:pt>
                <c:pt idx="53">
                  <c:v>0.42882490635720671</c:v>
                </c:pt>
                <c:pt idx="54">
                  <c:v>0.40518183047538514</c:v>
                </c:pt>
                <c:pt idx="55">
                  <c:v>0.47718319335528747</c:v>
                </c:pt>
                <c:pt idx="56">
                  <c:v>0.44483967077255215</c:v>
                </c:pt>
                <c:pt idx="57">
                  <c:v>0.51085452648676721</c:v>
                </c:pt>
                <c:pt idx="58">
                  <c:v>0.49936821807295928</c:v>
                </c:pt>
                <c:pt idx="59">
                  <c:v>0.49809694536135396</c:v>
                </c:pt>
                <c:pt idx="60">
                  <c:v>0.53221265554593344</c:v>
                </c:pt>
                <c:pt idx="61">
                  <c:v>0.44188638792944346</c:v>
                </c:pt>
                <c:pt idx="62">
                  <c:v>0.45746091127620048</c:v>
                </c:pt>
                <c:pt idx="63">
                  <c:v>0.46171072714450645</c:v>
                </c:pt>
                <c:pt idx="64">
                  <c:v>0.4288190763191011</c:v>
                </c:pt>
                <c:pt idx="65">
                  <c:v>0.42007083110418364</c:v>
                </c:pt>
                <c:pt idx="66">
                  <c:v>0.4625600179524838</c:v>
                </c:pt>
                <c:pt idx="67">
                  <c:v>0.39981624517068326</c:v>
                </c:pt>
                <c:pt idx="68">
                  <c:v>0.34905877303579302</c:v>
                </c:pt>
                <c:pt idx="69">
                  <c:v>0.3592544931114503</c:v>
                </c:pt>
                <c:pt idx="70">
                  <c:v>0.33215827204570303</c:v>
                </c:pt>
                <c:pt idx="71">
                  <c:v>0.35573016782815614</c:v>
                </c:pt>
                <c:pt idx="72">
                  <c:v>0.22215451638311379</c:v>
                </c:pt>
                <c:pt idx="73">
                  <c:v>0.20442450887206576</c:v>
                </c:pt>
                <c:pt idx="74">
                  <c:v>0.22740963620640287</c:v>
                </c:pt>
                <c:pt idx="75">
                  <c:v>0.27333989271038206</c:v>
                </c:pt>
                <c:pt idx="76">
                  <c:v>0.2474737692483302</c:v>
                </c:pt>
                <c:pt idx="77">
                  <c:v>0.27143017124784308</c:v>
                </c:pt>
                <c:pt idx="78">
                  <c:v>0.24364728914379441</c:v>
                </c:pt>
                <c:pt idx="79">
                  <c:v>0.27007909097467575</c:v>
                </c:pt>
                <c:pt idx="80">
                  <c:v>0.27460862379696493</c:v>
                </c:pt>
                <c:pt idx="81">
                  <c:v>0.23106956505964149</c:v>
                </c:pt>
                <c:pt idx="82">
                  <c:v>0.2529255375457069</c:v>
                </c:pt>
                <c:pt idx="83">
                  <c:v>0.3184353066181842</c:v>
                </c:pt>
                <c:pt idx="84">
                  <c:v>0.24407261395148794</c:v>
                </c:pt>
                <c:pt idx="85">
                  <c:v>0.26827112201290504</c:v>
                </c:pt>
                <c:pt idx="86">
                  <c:v>0.32310805592945258</c:v>
                </c:pt>
                <c:pt idx="87">
                  <c:v>0.51955371461296807</c:v>
                </c:pt>
                <c:pt idx="88">
                  <c:v>0.38584916955147719</c:v>
                </c:pt>
                <c:pt idx="89">
                  <c:v>0.34966757478181876</c:v>
                </c:pt>
                <c:pt idx="90">
                  <c:v>0.16493764946322642</c:v>
                </c:pt>
                <c:pt idx="91">
                  <c:v>0.14020306591051224</c:v>
                </c:pt>
                <c:pt idx="92">
                  <c:v>0.41754677067196155</c:v>
                </c:pt>
                <c:pt idx="93">
                  <c:v>0.2902659977242763</c:v>
                </c:pt>
                <c:pt idx="94">
                  <c:v>0.25065020671465277</c:v>
                </c:pt>
                <c:pt idx="95">
                  <c:v>2.027231147789621E-2</c:v>
                </c:pt>
                <c:pt idx="96">
                  <c:v>-0.28353427069940551</c:v>
                </c:pt>
                <c:pt idx="97">
                  <c:v>-0.13731426246057765</c:v>
                </c:pt>
                <c:pt idx="98">
                  <c:v>0.37155826175208517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(K=M=10)'!$O$155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-154.03218860564326</c:v>
                </c:pt>
                <c:pt idx="1">
                  <c:v>-139.08787473216057</c:v>
                </c:pt>
                <c:pt idx="2">
                  <c:v>-136.7608797767378</c:v>
                </c:pt>
                <c:pt idx="3">
                  <c:v>-135.27378133248379</c:v>
                </c:pt>
                <c:pt idx="4">
                  <c:v>-134.17229278949029</c:v>
                </c:pt>
                <c:pt idx="5">
                  <c:v>-133.22084823725928</c:v>
                </c:pt>
                <c:pt idx="6">
                  <c:v>-132.40791802477835</c:v>
                </c:pt>
                <c:pt idx="7">
                  <c:v>-131.6979340577717</c:v>
                </c:pt>
                <c:pt idx="8">
                  <c:v>-131.04372070945865</c:v>
                </c:pt>
                <c:pt idx="9">
                  <c:v>-130.44953676666765</c:v>
                </c:pt>
                <c:pt idx="10">
                  <c:v>-129.82775793495259</c:v>
                </c:pt>
                <c:pt idx="11">
                  <c:v>-129.30015942121045</c:v>
                </c:pt>
                <c:pt idx="12">
                  <c:v>-128.81277754168647</c:v>
                </c:pt>
                <c:pt idx="13">
                  <c:v>-128.32667550536152</c:v>
                </c:pt>
                <c:pt idx="14">
                  <c:v>-127.86727083856266</c:v>
                </c:pt>
                <c:pt idx="15">
                  <c:v>-127.39941668650363</c:v>
                </c:pt>
                <c:pt idx="16">
                  <c:v>-126.96225397896671</c:v>
                </c:pt>
                <c:pt idx="17">
                  <c:v>-126.53943702811462</c:v>
                </c:pt>
                <c:pt idx="18">
                  <c:v>-126.12965560641241</c:v>
                </c:pt>
                <c:pt idx="19">
                  <c:v>-125.71353717633484</c:v>
                </c:pt>
                <c:pt idx="20">
                  <c:v>-125.30092629142588</c:v>
                </c:pt>
                <c:pt idx="21">
                  <c:v>-124.90055400530819</c:v>
                </c:pt>
                <c:pt idx="22">
                  <c:v>-124.49096820495505</c:v>
                </c:pt>
                <c:pt idx="23">
                  <c:v>-124.10578082378829</c:v>
                </c:pt>
                <c:pt idx="24">
                  <c:v>-123.72745605013272</c:v>
                </c:pt>
                <c:pt idx="25">
                  <c:v>-123.3272806950179</c:v>
                </c:pt>
                <c:pt idx="26">
                  <c:v>-122.93166973194839</c:v>
                </c:pt>
                <c:pt idx="27">
                  <c:v>-122.54457241288965</c:v>
                </c:pt>
                <c:pt idx="28">
                  <c:v>-122.15692867339662</c:v>
                </c:pt>
                <c:pt idx="29">
                  <c:v>-121.76251795572144</c:v>
                </c:pt>
                <c:pt idx="30">
                  <c:v>-121.38505588318856</c:v>
                </c:pt>
                <c:pt idx="31">
                  <c:v>-120.99435580029198</c:v>
                </c:pt>
                <c:pt idx="32">
                  <c:v>-120.6050645353878</c:v>
                </c:pt>
                <c:pt idx="33">
                  <c:v>-120.2165451282486</c:v>
                </c:pt>
                <c:pt idx="34">
                  <c:v>-119.80936774231293</c:v>
                </c:pt>
                <c:pt idx="35">
                  <c:v>-119.39200560049861</c:v>
                </c:pt>
                <c:pt idx="36">
                  <c:v>-118.97584020794365</c:v>
                </c:pt>
                <c:pt idx="37">
                  <c:v>-118.56188925762279</c:v>
                </c:pt>
                <c:pt idx="38">
                  <c:v>-118.12212156215951</c:v>
                </c:pt>
                <c:pt idx="39">
                  <c:v>-117.7053507640606</c:v>
                </c:pt>
                <c:pt idx="40">
                  <c:v>-117.26338587714449</c:v>
                </c:pt>
                <c:pt idx="41">
                  <c:v>-116.79525017164772</c:v>
                </c:pt>
                <c:pt idx="42">
                  <c:v>-116.35523700355935</c:v>
                </c:pt>
                <c:pt idx="43">
                  <c:v>-115.91902339389631</c:v>
                </c:pt>
                <c:pt idx="44">
                  <c:v>-115.44804065506251</c:v>
                </c:pt>
                <c:pt idx="45">
                  <c:v>-114.95211075254905</c:v>
                </c:pt>
                <c:pt idx="46">
                  <c:v>-114.45274585775933</c:v>
                </c:pt>
                <c:pt idx="47">
                  <c:v>-113.9804926122023</c:v>
                </c:pt>
                <c:pt idx="48">
                  <c:v>-113.48877491318986</c:v>
                </c:pt>
                <c:pt idx="49">
                  <c:v>-112.97838094492877</c:v>
                </c:pt>
                <c:pt idx="50">
                  <c:v>-112.4641848301721</c:v>
                </c:pt>
                <c:pt idx="51">
                  <c:v>-111.93529707619909</c:v>
                </c:pt>
                <c:pt idx="52">
                  <c:v>-111.3868584501583</c:v>
                </c:pt>
                <c:pt idx="53">
                  <c:v>-110.81882490635721</c:v>
                </c:pt>
                <c:pt idx="54">
                  <c:v>-110.28518183047538</c:v>
                </c:pt>
                <c:pt idx="55">
                  <c:v>-109.72818319335528</c:v>
                </c:pt>
                <c:pt idx="56">
                  <c:v>-109.17483967077256</c:v>
                </c:pt>
                <c:pt idx="57">
                  <c:v>-108.61085452648676</c:v>
                </c:pt>
                <c:pt idx="58">
                  <c:v>-108.03936821807297</c:v>
                </c:pt>
                <c:pt idx="59">
                  <c:v>-107.49809694536135</c:v>
                </c:pt>
                <c:pt idx="60">
                  <c:v>-106.91821265554593</c:v>
                </c:pt>
                <c:pt idx="61">
                  <c:v>-106.36188638792945</c:v>
                </c:pt>
                <c:pt idx="62">
                  <c:v>-105.8098609112762</c:v>
                </c:pt>
                <c:pt idx="63">
                  <c:v>-105.2317107271445</c:v>
                </c:pt>
                <c:pt idx="64">
                  <c:v>-104.6488190763191</c:v>
                </c:pt>
                <c:pt idx="65">
                  <c:v>-104.10007083110419</c:v>
                </c:pt>
                <c:pt idx="66">
                  <c:v>-103.52236001795248</c:v>
                </c:pt>
                <c:pt idx="67">
                  <c:v>-102.95651624517068</c:v>
                </c:pt>
                <c:pt idx="68">
                  <c:v>-102.38265877303579</c:v>
                </c:pt>
                <c:pt idx="69">
                  <c:v>-101.82925449311145</c:v>
                </c:pt>
                <c:pt idx="70">
                  <c:v>-101.27915827204571</c:v>
                </c:pt>
                <c:pt idx="71">
                  <c:v>-100.71573016782816</c:v>
                </c:pt>
                <c:pt idx="72">
                  <c:v>-100.14215451638312</c:v>
                </c:pt>
                <c:pt idx="73">
                  <c:v>-99.564424508872065</c:v>
                </c:pt>
                <c:pt idx="74">
                  <c:v>-98.987409636206408</c:v>
                </c:pt>
                <c:pt idx="75">
                  <c:v>-98.418339892710392</c:v>
                </c:pt>
                <c:pt idx="76">
                  <c:v>-97.837473769248334</c:v>
                </c:pt>
                <c:pt idx="77">
                  <c:v>-97.221430171247846</c:v>
                </c:pt>
                <c:pt idx="78">
                  <c:v>-96.561447289143771</c:v>
                </c:pt>
                <c:pt idx="79">
                  <c:v>-95.905879090974665</c:v>
                </c:pt>
                <c:pt idx="80">
                  <c:v>-95.244608623796964</c:v>
                </c:pt>
                <c:pt idx="81">
                  <c:v>-94.57916956505963</c:v>
                </c:pt>
                <c:pt idx="82">
                  <c:v>-93.872925537545711</c:v>
                </c:pt>
                <c:pt idx="83">
                  <c:v>-93.128435306618186</c:v>
                </c:pt>
                <c:pt idx="84">
                  <c:v>-92.402472613951488</c:v>
                </c:pt>
                <c:pt idx="85">
                  <c:v>-91.585271122012912</c:v>
                </c:pt>
                <c:pt idx="86">
                  <c:v>-90.741708055929465</c:v>
                </c:pt>
                <c:pt idx="87">
                  <c:v>-89.816953714612978</c:v>
                </c:pt>
                <c:pt idx="88">
                  <c:v>-88.854649169551465</c:v>
                </c:pt>
                <c:pt idx="89">
                  <c:v>-87.838567574781806</c:v>
                </c:pt>
                <c:pt idx="90">
                  <c:v>-86.692937649463218</c:v>
                </c:pt>
                <c:pt idx="91">
                  <c:v>-85.508403065910514</c:v>
                </c:pt>
                <c:pt idx="92">
                  <c:v>-84.186746770671959</c:v>
                </c:pt>
                <c:pt idx="93">
                  <c:v>-82.730265997724274</c:v>
                </c:pt>
                <c:pt idx="94">
                  <c:v>-81.029450206714671</c:v>
                </c:pt>
                <c:pt idx="95">
                  <c:v>-79.130272311477896</c:v>
                </c:pt>
                <c:pt idx="96">
                  <c:v>-76.675265729300619</c:v>
                </c:pt>
                <c:pt idx="97">
                  <c:v>-73.737585737539618</c:v>
                </c:pt>
                <c:pt idx="98">
                  <c:v>-70.110758261752068</c:v>
                </c:pt>
              </c:numCache>
            </c:numRef>
          </c:xVal>
          <c:yVal>
            <c:numRef>
              <c:f>'3D-UMa (K=M=10)'!$O$156:$O$254</c:f>
              <c:numCache>
                <c:formatCode>0.000_ </c:formatCode>
                <c:ptCount val="99"/>
                <c:pt idx="0">
                  <c:v>3.292188605643247</c:v>
                </c:pt>
                <c:pt idx="1">
                  <c:v>0.68487473216057992</c:v>
                </c:pt>
                <c:pt idx="2">
                  <c:v>0.85787977673780347</c:v>
                </c:pt>
                <c:pt idx="3">
                  <c:v>0.97928133248379368</c:v>
                </c:pt>
                <c:pt idx="4">
                  <c:v>0.92029278949027571</c:v>
                </c:pt>
                <c:pt idx="5">
                  <c:v>0.82534823725927708</c:v>
                </c:pt>
                <c:pt idx="6">
                  <c:v>0.71291802477836086</c:v>
                </c:pt>
                <c:pt idx="7">
                  <c:v>0.62543405777171301</c:v>
                </c:pt>
                <c:pt idx="8">
                  <c:v>0.61722070945864971</c:v>
                </c:pt>
                <c:pt idx="9">
                  <c:v>0.60553676666765455</c:v>
                </c:pt>
                <c:pt idx="10">
                  <c:v>0.67475793495259495</c:v>
                </c:pt>
                <c:pt idx="11">
                  <c:v>0.80815942121046191</c:v>
                </c:pt>
                <c:pt idx="12">
                  <c:v>0.76477754168647039</c:v>
                </c:pt>
                <c:pt idx="13">
                  <c:v>0.7206755053615268</c:v>
                </c:pt>
                <c:pt idx="14">
                  <c:v>0.75277083856265392</c:v>
                </c:pt>
                <c:pt idx="15">
                  <c:v>0.66191668650363056</c:v>
                </c:pt>
                <c:pt idx="16">
                  <c:v>0.57325397896671859</c:v>
                </c:pt>
                <c:pt idx="17">
                  <c:v>0.51793702811461628</c:v>
                </c:pt>
                <c:pt idx="18">
                  <c:v>0.43165560641241996</c:v>
                </c:pt>
                <c:pt idx="19">
                  <c:v>0.40303717633483416</c:v>
                </c:pt>
                <c:pt idx="20">
                  <c:v>0.44142629142588419</c:v>
                </c:pt>
                <c:pt idx="21">
                  <c:v>0.42805400530819782</c:v>
                </c:pt>
                <c:pt idx="22">
                  <c:v>0.51396820495504869</c:v>
                </c:pt>
                <c:pt idx="23">
                  <c:v>0.53228082378829811</c:v>
                </c:pt>
                <c:pt idx="24">
                  <c:v>0.47845605013272063</c:v>
                </c:pt>
                <c:pt idx="25">
                  <c:v>0.46728069501790515</c:v>
                </c:pt>
                <c:pt idx="26">
                  <c:v>0.38816973194839477</c:v>
                </c:pt>
                <c:pt idx="27">
                  <c:v>0.36657241288965281</c:v>
                </c:pt>
                <c:pt idx="28">
                  <c:v>0.38792867339661541</c:v>
                </c:pt>
                <c:pt idx="29">
                  <c:v>0.40451795572143112</c:v>
                </c:pt>
                <c:pt idx="30">
                  <c:v>0.41955588318855064</c:v>
                </c:pt>
                <c:pt idx="31">
                  <c:v>0.34835580029198354</c:v>
                </c:pt>
                <c:pt idx="32">
                  <c:v>0.3380645353878009</c:v>
                </c:pt>
                <c:pt idx="33">
                  <c:v>0.35704512824860046</c:v>
                </c:pt>
                <c:pt idx="34">
                  <c:v>0.28336774231293305</c:v>
                </c:pt>
                <c:pt idx="35">
                  <c:v>0.31950560049860144</c:v>
                </c:pt>
                <c:pt idx="36">
                  <c:v>0.24184020794365324</c:v>
                </c:pt>
                <c:pt idx="37">
                  <c:v>0.22738925762278939</c:v>
                </c:pt>
                <c:pt idx="38">
                  <c:v>0.25562156215950438</c:v>
                </c:pt>
                <c:pt idx="39">
                  <c:v>0.29985076406059363</c:v>
                </c:pt>
                <c:pt idx="40">
                  <c:v>0.30188587714448545</c:v>
                </c:pt>
                <c:pt idx="41">
                  <c:v>0.19325017164771907</c:v>
                </c:pt>
                <c:pt idx="42">
                  <c:v>0.23473700355934568</c:v>
                </c:pt>
                <c:pt idx="43">
                  <c:v>0.26302339389630447</c:v>
                </c:pt>
                <c:pt idx="44">
                  <c:v>0.22654065506250731</c:v>
                </c:pt>
                <c:pt idx="45">
                  <c:v>0.13161075254905086</c:v>
                </c:pt>
                <c:pt idx="46">
                  <c:v>0.2192458577593186</c:v>
                </c:pt>
                <c:pt idx="47">
                  <c:v>0.16249261220229982</c:v>
                </c:pt>
                <c:pt idx="48">
                  <c:v>0.34627491318985903</c:v>
                </c:pt>
                <c:pt idx="49">
                  <c:v>0.2573809449287694</c:v>
                </c:pt>
                <c:pt idx="50">
                  <c:v>0.27518483017210826</c:v>
                </c:pt>
                <c:pt idx="51">
                  <c:v>0.2562970761990897</c:v>
                </c:pt>
                <c:pt idx="52">
                  <c:v>0.251858450158295</c:v>
                </c:pt>
                <c:pt idx="53">
                  <c:v>0.26682490635720058</c:v>
                </c:pt>
                <c:pt idx="54">
                  <c:v>0.30968183047538389</c:v>
                </c:pt>
                <c:pt idx="55">
                  <c:v>0.31518319335528133</c:v>
                </c:pt>
                <c:pt idx="56">
                  <c:v>0.24833967077255181</c:v>
                </c:pt>
                <c:pt idx="57">
                  <c:v>0.32585452648676494</c:v>
                </c:pt>
                <c:pt idx="58">
                  <c:v>0.31286821807296405</c:v>
                </c:pt>
                <c:pt idx="59">
                  <c:v>0.36159694536135589</c:v>
                </c:pt>
                <c:pt idx="60">
                  <c:v>0.38271265554593015</c:v>
                </c:pt>
                <c:pt idx="61">
                  <c:v>0.38388638792945073</c:v>
                </c:pt>
                <c:pt idx="62">
                  <c:v>0.34936091127620728</c:v>
                </c:pt>
                <c:pt idx="63">
                  <c:v>0.44521072714449872</c:v>
                </c:pt>
                <c:pt idx="64">
                  <c:v>0.57081907631909701</c:v>
                </c:pt>
                <c:pt idx="65">
                  <c:v>0.4285708311041958</c:v>
                </c:pt>
                <c:pt idx="66">
                  <c:v>0.37986001795248114</c:v>
                </c:pt>
                <c:pt idx="67">
                  <c:v>0.5560162451706816</c:v>
                </c:pt>
                <c:pt idx="68">
                  <c:v>0.65665877303578668</c:v>
                </c:pt>
                <c:pt idx="69">
                  <c:v>0.64225449311145155</c:v>
                </c:pt>
                <c:pt idx="70">
                  <c:v>0.54765827204570883</c:v>
                </c:pt>
                <c:pt idx="71">
                  <c:v>0.40423016782816035</c:v>
                </c:pt>
                <c:pt idx="72">
                  <c:v>0.23065451638311174</c:v>
                </c:pt>
                <c:pt idx="73">
                  <c:v>0.16292450887206655</c:v>
                </c:pt>
                <c:pt idx="74">
                  <c:v>0.21690963620640957</c:v>
                </c:pt>
                <c:pt idx="75">
                  <c:v>0.15633989271039184</c:v>
                </c:pt>
                <c:pt idx="76">
                  <c:v>0.24797376924833259</c:v>
                </c:pt>
                <c:pt idx="77">
                  <c:v>0.16143017124784365</c:v>
                </c:pt>
                <c:pt idx="78">
                  <c:v>0.26644728914376969</c:v>
                </c:pt>
                <c:pt idx="79">
                  <c:v>0.22737909097466513</c:v>
                </c:pt>
                <c:pt idx="80">
                  <c:v>0.31010862379696391</c:v>
                </c:pt>
                <c:pt idx="81">
                  <c:v>0.41416956505962332</c:v>
                </c:pt>
                <c:pt idx="82">
                  <c:v>0.58192553754571463</c:v>
                </c:pt>
                <c:pt idx="83">
                  <c:v>0.56293530661818636</c:v>
                </c:pt>
                <c:pt idx="84">
                  <c:v>0.63997261395148541</c:v>
                </c:pt>
                <c:pt idx="85">
                  <c:v>0.56227112201291618</c:v>
                </c:pt>
                <c:pt idx="86">
                  <c:v>0.55820805592946954</c:v>
                </c:pt>
                <c:pt idx="87">
                  <c:v>0.48195371461298464</c:v>
                </c:pt>
                <c:pt idx="88">
                  <c:v>0.88764916955146589</c:v>
                </c:pt>
                <c:pt idx="89">
                  <c:v>0.89756757478180305</c:v>
                </c:pt>
                <c:pt idx="90">
                  <c:v>1.0909376494632141</c:v>
                </c:pt>
                <c:pt idx="91">
                  <c:v>1.0549030659105085</c:v>
                </c:pt>
                <c:pt idx="92">
                  <c:v>0.96824677067195353</c:v>
                </c:pt>
                <c:pt idx="93">
                  <c:v>1.0837659977242708</c:v>
                </c:pt>
                <c:pt idx="94">
                  <c:v>1.0294502067146709</c:v>
                </c:pt>
                <c:pt idx="95">
                  <c:v>0.96227231147788928</c:v>
                </c:pt>
                <c:pt idx="96">
                  <c:v>1.0782657293006253</c:v>
                </c:pt>
                <c:pt idx="97">
                  <c:v>0.72008573753961969</c:v>
                </c:pt>
                <c:pt idx="98">
                  <c:v>0.59825826175206487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(K=M=10)'!$P$155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-154.03218860564326</c:v>
                </c:pt>
                <c:pt idx="1">
                  <c:v>-139.08787473216057</c:v>
                </c:pt>
                <c:pt idx="2">
                  <c:v>-136.7608797767378</c:v>
                </c:pt>
                <c:pt idx="3">
                  <c:v>-135.27378133248379</c:v>
                </c:pt>
                <c:pt idx="4">
                  <c:v>-134.17229278949029</c:v>
                </c:pt>
                <c:pt idx="5">
                  <c:v>-133.22084823725928</c:v>
                </c:pt>
                <c:pt idx="6">
                  <c:v>-132.40791802477835</c:v>
                </c:pt>
                <c:pt idx="7">
                  <c:v>-131.6979340577717</c:v>
                </c:pt>
                <c:pt idx="8">
                  <c:v>-131.04372070945865</c:v>
                </c:pt>
                <c:pt idx="9">
                  <c:v>-130.44953676666765</c:v>
                </c:pt>
                <c:pt idx="10">
                  <c:v>-129.82775793495259</c:v>
                </c:pt>
                <c:pt idx="11">
                  <c:v>-129.30015942121045</c:v>
                </c:pt>
                <c:pt idx="12">
                  <c:v>-128.81277754168647</c:v>
                </c:pt>
                <c:pt idx="13">
                  <c:v>-128.32667550536152</c:v>
                </c:pt>
                <c:pt idx="14">
                  <c:v>-127.86727083856266</c:v>
                </c:pt>
                <c:pt idx="15">
                  <c:v>-127.39941668650363</c:v>
                </c:pt>
                <c:pt idx="16">
                  <c:v>-126.96225397896671</c:v>
                </c:pt>
                <c:pt idx="17">
                  <c:v>-126.53943702811462</c:v>
                </c:pt>
                <c:pt idx="18">
                  <c:v>-126.12965560641241</c:v>
                </c:pt>
                <c:pt idx="19">
                  <c:v>-125.71353717633484</c:v>
                </c:pt>
                <c:pt idx="20">
                  <c:v>-125.30092629142588</c:v>
                </c:pt>
                <c:pt idx="21">
                  <c:v>-124.90055400530819</c:v>
                </c:pt>
                <c:pt idx="22">
                  <c:v>-124.49096820495505</c:v>
                </c:pt>
                <c:pt idx="23">
                  <c:v>-124.10578082378829</c:v>
                </c:pt>
                <c:pt idx="24">
                  <c:v>-123.72745605013272</c:v>
                </c:pt>
                <c:pt idx="25">
                  <c:v>-123.3272806950179</c:v>
                </c:pt>
                <c:pt idx="26">
                  <c:v>-122.93166973194839</c:v>
                </c:pt>
                <c:pt idx="27">
                  <c:v>-122.54457241288965</c:v>
                </c:pt>
                <c:pt idx="28">
                  <c:v>-122.15692867339662</c:v>
                </c:pt>
                <c:pt idx="29">
                  <c:v>-121.76251795572144</c:v>
                </c:pt>
                <c:pt idx="30">
                  <c:v>-121.38505588318856</c:v>
                </c:pt>
                <c:pt idx="31">
                  <c:v>-120.99435580029198</c:v>
                </c:pt>
                <c:pt idx="32">
                  <c:v>-120.6050645353878</c:v>
                </c:pt>
                <c:pt idx="33">
                  <c:v>-120.2165451282486</c:v>
                </c:pt>
                <c:pt idx="34">
                  <c:v>-119.80936774231293</c:v>
                </c:pt>
                <c:pt idx="35">
                  <c:v>-119.39200560049861</c:v>
                </c:pt>
                <c:pt idx="36">
                  <c:v>-118.97584020794365</c:v>
                </c:pt>
                <c:pt idx="37">
                  <c:v>-118.56188925762279</c:v>
                </c:pt>
                <c:pt idx="38">
                  <c:v>-118.12212156215951</c:v>
                </c:pt>
                <c:pt idx="39">
                  <c:v>-117.7053507640606</c:v>
                </c:pt>
                <c:pt idx="40">
                  <c:v>-117.26338587714449</c:v>
                </c:pt>
                <c:pt idx="41">
                  <c:v>-116.79525017164772</c:v>
                </c:pt>
                <c:pt idx="42">
                  <c:v>-116.35523700355935</c:v>
                </c:pt>
                <c:pt idx="43">
                  <c:v>-115.91902339389631</c:v>
                </c:pt>
                <c:pt idx="44">
                  <c:v>-115.44804065506251</c:v>
                </c:pt>
                <c:pt idx="45">
                  <c:v>-114.95211075254905</c:v>
                </c:pt>
                <c:pt idx="46">
                  <c:v>-114.45274585775933</c:v>
                </c:pt>
                <c:pt idx="47">
                  <c:v>-113.9804926122023</c:v>
                </c:pt>
                <c:pt idx="48">
                  <c:v>-113.48877491318986</c:v>
                </c:pt>
                <c:pt idx="49">
                  <c:v>-112.97838094492877</c:v>
                </c:pt>
                <c:pt idx="50">
                  <c:v>-112.4641848301721</c:v>
                </c:pt>
                <c:pt idx="51">
                  <c:v>-111.93529707619909</c:v>
                </c:pt>
                <c:pt idx="52">
                  <c:v>-111.3868584501583</c:v>
                </c:pt>
                <c:pt idx="53">
                  <c:v>-110.81882490635721</c:v>
                </c:pt>
                <c:pt idx="54">
                  <c:v>-110.28518183047538</c:v>
                </c:pt>
                <c:pt idx="55">
                  <c:v>-109.72818319335528</c:v>
                </c:pt>
                <c:pt idx="56">
                  <c:v>-109.17483967077256</c:v>
                </c:pt>
                <c:pt idx="57">
                  <c:v>-108.61085452648676</c:v>
                </c:pt>
                <c:pt idx="58">
                  <c:v>-108.03936821807297</c:v>
                </c:pt>
                <c:pt idx="59">
                  <c:v>-107.49809694536135</c:v>
                </c:pt>
                <c:pt idx="60">
                  <c:v>-106.91821265554593</c:v>
                </c:pt>
                <c:pt idx="61">
                  <c:v>-106.36188638792945</c:v>
                </c:pt>
                <c:pt idx="62">
                  <c:v>-105.8098609112762</c:v>
                </c:pt>
                <c:pt idx="63">
                  <c:v>-105.2317107271445</c:v>
                </c:pt>
                <c:pt idx="64">
                  <c:v>-104.6488190763191</c:v>
                </c:pt>
                <c:pt idx="65">
                  <c:v>-104.10007083110419</c:v>
                </c:pt>
                <c:pt idx="66">
                  <c:v>-103.52236001795248</c:v>
                </c:pt>
                <c:pt idx="67">
                  <c:v>-102.95651624517068</c:v>
                </c:pt>
                <c:pt idx="68">
                  <c:v>-102.38265877303579</c:v>
                </c:pt>
                <c:pt idx="69">
                  <c:v>-101.82925449311145</c:v>
                </c:pt>
                <c:pt idx="70">
                  <c:v>-101.27915827204571</c:v>
                </c:pt>
                <c:pt idx="71">
                  <c:v>-100.71573016782816</c:v>
                </c:pt>
                <c:pt idx="72">
                  <c:v>-100.14215451638312</c:v>
                </c:pt>
                <c:pt idx="73">
                  <c:v>-99.564424508872065</c:v>
                </c:pt>
                <c:pt idx="74">
                  <c:v>-98.987409636206408</c:v>
                </c:pt>
                <c:pt idx="75">
                  <c:v>-98.418339892710392</c:v>
                </c:pt>
                <c:pt idx="76">
                  <c:v>-97.837473769248334</c:v>
                </c:pt>
                <c:pt idx="77">
                  <c:v>-97.221430171247846</c:v>
                </c:pt>
                <c:pt idx="78">
                  <c:v>-96.561447289143771</c:v>
                </c:pt>
                <c:pt idx="79">
                  <c:v>-95.905879090974665</c:v>
                </c:pt>
                <c:pt idx="80">
                  <c:v>-95.244608623796964</c:v>
                </c:pt>
                <c:pt idx="81">
                  <c:v>-94.57916956505963</c:v>
                </c:pt>
                <c:pt idx="82">
                  <c:v>-93.872925537545711</c:v>
                </c:pt>
                <c:pt idx="83">
                  <c:v>-93.128435306618186</c:v>
                </c:pt>
                <c:pt idx="84">
                  <c:v>-92.402472613951488</c:v>
                </c:pt>
                <c:pt idx="85">
                  <c:v>-91.585271122012912</c:v>
                </c:pt>
                <c:pt idx="86">
                  <c:v>-90.741708055929465</c:v>
                </c:pt>
                <c:pt idx="87">
                  <c:v>-89.816953714612978</c:v>
                </c:pt>
                <c:pt idx="88">
                  <c:v>-88.854649169551465</c:v>
                </c:pt>
                <c:pt idx="89">
                  <c:v>-87.838567574781806</c:v>
                </c:pt>
                <c:pt idx="90">
                  <c:v>-86.692937649463218</c:v>
                </c:pt>
                <c:pt idx="91">
                  <c:v>-85.508403065910514</c:v>
                </c:pt>
                <c:pt idx="92">
                  <c:v>-84.186746770671959</c:v>
                </c:pt>
                <c:pt idx="93">
                  <c:v>-82.730265997724274</c:v>
                </c:pt>
                <c:pt idx="94">
                  <c:v>-81.029450206714671</c:v>
                </c:pt>
                <c:pt idx="95">
                  <c:v>-79.130272311477896</c:v>
                </c:pt>
                <c:pt idx="96">
                  <c:v>-76.675265729300619</c:v>
                </c:pt>
                <c:pt idx="97">
                  <c:v>-73.737585737539618</c:v>
                </c:pt>
                <c:pt idx="98">
                  <c:v>-70.110758261752068</c:v>
                </c:pt>
              </c:numCache>
            </c:numRef>
          </c:xVal>
          <c:yVal>
            <c:numRef>
              <c:f>'3D-UMa (K=M=10)'!$P$156:$P$254</c:f>
              <c:numCache>
                <c:formatCode>0.000_ </c:formatCode>
                <c:ptCount val="99"/>
                <c:pt idx="0">
                  <c:v>-5.6478113943567507</c:v>
                </c:pt>
                <c:pt idx="1">
                  <c:v>0.44787473216058515</c:v>
                </c:pt>
                <c:pt idx="2">
                  <c:v>0.3708797767378087</c:v>
                </c:pt>
                <c:pt idx="3">
                  <c:v>0.32378133248380436</c:v>
                </c:pt>
                <c:pt idx="4">
                  <c:v>0.26229278949028867</c:v>
                </c:pt>
                <c:pt idx="5">
                  <c:v>0.18084823725928345</c:v>
                </c:pt>
                <c:pt idx="6">
                  <c:v>4.7918024778340396E-2</c:v>
                </c:pt>
                <c:pt idx="7">
                  <c:v>7.7934057771699372E-2</c:v>
                </c:pt>
                <c:pt idx="8">
                  <c:v>0.11372070945864721</c:v>
                </c:pt>
                <c:pt idx="9">
                  <c:v>0.13953676666764636</c:v>
                </c:pt>
                <c:pt idx="10">
                  <c:v>0.12775793495259791</c:v>
                </c:pt>
                <c:pt idx="11">
                  <c:v>0.17015942121045669</c:v>
                </c:pt>
                <c:pt idx="12">
                  <c:v>0.11277754168648357</c:v>
                </c:pt>
                <c:pt idx="13">
                  <c:v>0.22667550536152703</c:v>
                </c:pt>
                <c:pt idx="14">
                  <c:v>0.1772708385626629</c:v>
                </c:pt>
                <c:pt idx="15">
                  <c:v>0.15941668650363283</c:v>
                </c:pt>
                <c:pt idx="16">
                  <c:v>0.10225397896671495</c:v>
                </c:pt>
                <c:pt idx="17">
                  <c:v>8.9437028114616623E-2</c:v>
                </c:pt>
                <c:pt idx="18">
                  <c:v>3.9655606412409838E-2</c:v>
                </c:pt>
                <c:pt idx="19">
                  <c:v>5.3537176334842229E-2</c:v>
                </c:pt>
                <c:pt idx="20">
                  <c:v>6.0926291425886347E-2</c:v>
                </c:pt>
                <c:pt idx="21">
                  <c:v>0.11055400530818815</c:v>
                </c:pt>
                <c:pt idx="22">
                  <c:v>7.0968204955050851E-2</c:v>
                </c:pt>
                <c:pt idx="23">
                  <c:v>3.5780823788300609E-2</c:v>
                </c:pt>
                <c:pt idx="24">
                  <c:v>3.7456050132718133E-2</c:v>
                </c:pt>
                <c:pt idx="25">
                  <c:v>7.7280695017904577E-2</c:v>
                </c:pt>
                <c:pt idx="26">
                  <c:v>5.166973194839386E-2</c:v>
                </c:pt>
                <c:pt idx="27">
                  <c:v>-1.5427587110352192E-2</c:v>
                </c:pt>
                <c:pt idx="28">
                  <c:v>-3.307132660337686E-2</c:v>
                </c:pt>
                <c:pt idx="29">
                  <c:v>-1.7482044278565922E-2</c:v>
                </c:pt>
                <c:pt idx="30">
                  <c:v>-5.494411681144129E-2</c:v>
                </c:pt>
                <c:pt idx="31">
                  <c:v>-1.5644199708020778E-2</c:v>
                </c:pt>
                <c:pt idx="32">
                  <c:v>-5.493546461219978E-2</c:v>
                </c:pt>
                <c:pt idx="33">
                  <c:v>-3.3454871751402493E-2</c:v>
                </c:pt>
                <c:pt idx="34">
                  <c:v>-3.0632257687074116E-2</c:v>
                </c:pt>
                <c:pt idx="35">
                  <c:v>-9.799439950138833E-2</c:v>
                </c:pt>
                <c:pt idx="36">
                  <c:v>-6.4159792056358356E-2</c:v>
                </c:pt>
                <c:pt idx="37">
                  <c:v>-0.11811074237721186</c:v>
                </c:pt>
                <c:pt idx="38">
                  <c:v>-0.13787843784049869</c:v>
                </c:pt>
                <c:pt idx="39">
                  <c:v>-7.464923593940398E-2</c:v>
                </c:pt>
                <c:pt idx="40">
                  <c:v>-0.11661412285550909</c:v>
                </c:pt>
                <c:pt idx="41">
                  <c:v>-0.13474982835228388</c:v>
                </c:pt>
                <c:pt idx="42">
                  <c:v>-0.13476299644064227</c:v>
                </c:pt>
                <c:pt idx="43">
                  <c:v>-0.1509766061036828</c:v>
                </c:pt>
                <c:pt idx="44">
                  <c:v>-0.20195934493749235</c:v>
                </c:pt>
                <c:pt idx="45">
                  <c:v>-0.19788924745095926</c:v>
                </c:pt>
                <c:pt idx="46">
                  <c:v>-0.23725414224067265</c:v>
                </c:pt>
                <c:pt idx="47">
                  <c:v>-0.22950738779769608</c:v>
                </c:pt>
                <c:pt idx="48">
                  <c:v>-0.17122508681013926</c:v>
                </c:pt>
                <c:pt idx="49">
                  <c:v>-0.10161905507122526</c:v>
                </c:pt>
                <c:pt idx="50">
                  <c:v>-9.5815169827901059E-2</c:v>
                </c:pt>
                <c:pt idx="51">
                  <c:v>-6.4702923800908252E-2</c:v>
                </c:pt>
                <c:pt idx="52">
                  <c:v>-8.3141549841698748E-2</c:v>
                </c:pt>
                <c:pt idx="53">
                  <c:v>-0.15117509364279158</c:v>
                </c:pt>
                <c:pt idx="54">
                  <c:v>-0.11481816952462509</c:v>
                </c:pt>
                <c:pt idx="55">
                  <c:v>-0.10181680664472026</c:v>
                </c:pt>
                <c:pt idx="56">
                  <c:v>-0.15516032922744216</c:v>
                </c:pt>
                <c:pt idx="57">
                  <c:v>-0.11914547351324245</c:v>
                </c:pt>
                <c:pt idx="58">
                  <c:v>-9.063178192702992E-2</c:v>
                </c:pt>
                <c:pt idx="59">
                  <c:v>8.0969453613590758E-3</c:v>
                </c:pt>
                <c:pt idx="60">
                  <c:v>-1.7873444540725814E-3</c:v>
                </c:pt>
                <c:pt idx="61">
                  <c:v>-8.1136120705593839E-3</c:v>
                </c:pt>
                <c:pt idx="62">
                  <c:v>-1.0139088723789769E-2</c:v>
                </c:pt>
                <c:pt idx="63">
                  <c:v>-8.8289272855490708E-2</c:v>
                </c:pt>
                <c:pt idx="64">
                  <c:v>-2.1180923680901742E-2</c:v>
                </c:pt>
                <c:pt idx="65">
                  <c:v>1.007083110418705E-2</c:v>
                </c:pt>
                <c:pt idx="66">
                  <c:v>5.2360017952480575E-2</c:v>
                </c:pt>
                <c:pt idx="67">
                  <c:v>0.1565162451706783</c:v>
                </c:pt>
                <c:pt idx="68">
                  <c:v>0.17265877303579202</c:v>
                </c:pt>
                <c:pt idx="69">
                  <c:v>0.19925449311145371</c:v>
                </c:pt>
                <c:pt idx="70">
                  <c:v>0.26915827204570064</c:v>
                </c:pt>
                <c:pt idx="71">
                  <c:v>0.24573016782815671</c:v>
                </c:pt>
                <c:pt idx="72">
                  <c:v>0.15215451638312061</c:v>
                </c:pt>
                <c:pt idx="73">
                  <c:v>0.10442450887207144</c:v>
                </c:pt>
                <c:pt idx="74">
                  <c:v>8.7409636206402297E-2</c:v>
                </c:pt>
                <c:pt idx="75">
                  <c:v>8.8339892710393997E-2</c:v>
                </c:pt>
                <c:pt idx="76">
                  <c:v>0.12747376924833986</c:v>
                </c:pt>
                <c:pt idx="77">
                  <c:v>0.1214301712478516</c:v>
                </c:pt>
                <c:pt idx="78">
                  <c:v>7.1447289143776516E-2</c:v>
                </c:pt>
                <c:pt idx="79">
                  <c:v>0.10587909097466763</c:v>
                </c:pt>
                <c:pt idx="80">
                  <c:v>7.4608623796962092E-2</c:v>
                </c:pt>
                <c:pt idx="81">
                  <c:v>9.9169565059625597E-2</c:v>
                </c:pt>
                <c:pt idx="82">
                  <c:v>7.2925537545714292E-2</c:v>
                </c:pt>
                <c:pt idx="83">
                  <c:v>-3.1564693381810116E-2</c:v>
                </c:pt>
                <c:pt idx="84">
                  <c:v>2.2472613951492804E-2</c:v>
                </c:pt>
                <c:pt idx="85">
                  <c:v>0.16527112201291061</c:v>
                </c:pt>
                <c:pt idx="86">
                  <c:v>0.15170805592946124</c:v>
                </c:pt>
                <c:pt idx="87">
                  <c:v>0.1569537146129818</c:v>
                </c:pt>
                <c:pt idx="88">
                  <c:v>0.10464916955146464</c:v>
                </c:pt>
                <c:pt idx="89">
                  <c:v>0.1385675747818027</c:v>
                </c:pt>
                <c:pt idx="90">
                  <c:v>0.28293764946322142</c:v>
                </c:pt>
                <c:pt idx="91">
                  <c:v>0.25840306591051387</c:v>
                </c:pt>
                <c:pt idx="92">
                  <c:v>0.1567467706719583</c:v>
                </c:pt>
                <c:pt idx="93">
                  <c:v>0.42026599772427176</c:v>
                </c:pt>
                <c:pt idx="94">
                  <c:v>0.23945020671466466</c:v>
                </c:pt>
                <c:pt idx="95">
                  <c:v>0.50027231147790019</c:v>
                </c:pt>
                <c:pt idx="96">
                  <c:v>1.0152657293006229</c:v>
                </c:pt>
                <c:pt idx="97">
                  <c:v>1.3775857375396185</c:v>
                </c:pt>
                <c:pt idx="98">
                  <c:v>0.73075826175207226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(K=M=10)'!$Q$155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-154.03218860564326</c:v>
                </c:pt>
                <c:pt idx="1">
                  <c:v>-139.08787473216057</c:v>
                </c:pt>
                <c:pt idx="2">
                  <c:v>-136.7608797767378</c:v>
                </c:pt>
                <c:pt idx="3">
                  <c:v>-135.27378133248379</c:v>
                </c:pt>
                <c:pt idx="4">
                  <c:v>-134.17229278949029</c:v>
                </c:pt>
                <c:pt idx="5">
                  <c:v>-133.22084823725928</c:v>
                </c:pt>
                <c:pt idx="6">
                  <c:v>-132.40791802477835</c:v>
                </c:pt>
                <c:pt idx="7">
                  <c:v>-131.6979340577717</c:v>
                </c:pt>
                <c:pt idx="8">
                  <c:v>-131.04372070945865</c:v>
                </c:pt>
                <c:pt idx="9">
                  <c:v>-130.44953676666765</c:v>
                </c:pt>
                <c:pt idx="10">
                  <c:v>-129.82775793495259</c:v>
                </c:pt>
                <c:pt idx="11">
                  <c:v>-129.30015942121045</c:v>
                </c:pt>
                <c:pt idx="12">
                  <c:v>-128.81277754168647</c:v>
                </c:pt>
                <c:pt idx="13">
                  <c:v>-128.32667550536152</c:v>
                </c:pt>
                <c:pt idx="14">
                  <c:v>-127.86727083856266</c:v>
                </c:pt>
                <c:pt idx="15">
                  <c:v>-127.39941668650363</c:v>
                </c:pt>
                <c:pt idx="16">
                  <c:v>-126.96225397896671</c:v>
                </c:pt>
                <c:pt idx="17">
                  <c:v>-126.53943702811462</c:v>
                </c:pt>
                <c:pt idx="18">
                  <c:v>-126.12965560641241</c:v>
                </c:pt>
                <c:pt idx="19">
                  <c:v>-125.71353717633484</c:v>
                </c:pt>
                <c:pt idx="20">
                  <c:v>-125.30092629142588</c:v>
                </c:pt>
                <c:pt idx="21">
                  <c:v>-124.90055400530819</c:v>
                </c:pt>
                <c:pt idx="22">
                  <c:v>-124.49096820495505</c:v>
                </c:pt>
                <c:pt idx="23">
                  <c:v>-124.10578082378829</c:v>
                </c:pt>
                <c:pt idx="24">
                  <c:v>-123.72745605013272</c:v>
                </c:pt>
                <c:pt idx="25">
                  <c:v>-123.3272806950179</c:v>
                </c:pt>
                <c:pt idx="26">
                  <c:v>-122.93166973194839</c:v>
                </c:pt>
                <c:pt idx="27">
                  <c:v>-122.54457241288965</c:v>
                </c:pt>
                <c:pt idx="28">
                  <c:v>-122.15692867339662</c:v>
                </c:pt>
                <c:pt idx="29">
                  <c:v>-121.76251795572144</c:v>
                </c:pt>
                <c:pt idx="30">
                  <c:v>-121.38505588318856</c:v>
                </c:pt>
                <c:pt idx="31">
                  <c:v>-120.99435580029198</c:v>
                </c:pt>
                <c:pt idx="32">
                  <c:v>-120.6050645353878</c:v>
                </c:pt>
                <c:pt idx="33">
                  <c:v>-120.2165451282486</c:v>
                </c:pt>
                <c:pt idx="34">
                  <c:v>-119.80936774231293</c:v>
                </c:pt>
                <c:pt idx="35">
                  <c:v>-119.39200560049861</c:v>
                </c:pt>
                <c:pt idx="36">
                  <c:v>-118.97584020794365</c:v>
                </c:pt>
                <c:pt idx="37">
                  <c:v>-118.56188925762279</c:v>
                </c:pt>
                <c:pt idx="38">
                  <c:v>-118.12212156215951</c:v>
                </c:pt>
                <c:pt idx="39">
                  <c:v>-117.7053507640606</c:v>
                </c:pt>
                <c:pt idx="40">
                  <c:v>-117.26338587714449</c:v>
                </c:pt>
                <c:pt idx="41">
                  <c:v>-116.79525017164772</c:v>
                </c:pt>
                <c:pt idx="42">
                  <c:v>-116.35523700355935</c:v>
                </c:pt>
                <c:pt idx="43">
                  <c:v>-115.91902339389631</c:v>
                </c:pt>
                <c:pt idx="44">
                  <c:v>-115.44804065506251</c:v>
                </c:pt>
                <c:pt idx="45">
                  <c:v>-114.95211075254905</c:v>
                </c:pt>
                <c:pt idx="46">
                  <c:v>-114.45274585775933</c:v>
                </c:pt>
                <c:pt idx="47">
                  <c:v>-113.9804926122023</c:v>
                </c:pt>
                <c:pt idx="48">
                  <c:v>-113.48877491318986</c:v>
                </c:pt>
                <c:pt idx="49">
                  <c:v>-112.97838094492877</c:v>
                </c:pt>
                <c:pt idx="50">
                  <c:v>-112.4641848301721</c:v>
                </c:pt>
                <c:pt idx="51">
                  <c:v>-111.93529707619909</c:v>
                </c:pt>
                <c:pt idx="52">
                  <c:v>-111.3868584501583</c:v>
                </c:pt>
                <c:pt idx="53">
                  <c:v>-110.81882490635721</c:v>
                </c:pt>
                <c:pt idx="54">
                  <c:v>-110.28518183047538</c:v>
                </c:pt>
                <c:pt idx="55">
                  <c:v>-109.72818319335528</c:v>
                </c:pt>
                <c:pt idx="56">
                  <c:v>-109.17483967077256</c:v>
                </c:pt>
                <c:pt idx="57">
                  <c:v>-108.61085452648676</c:v>
                </c:pt>
                <c:pt idx="58">
                  <c:v>-108.03936821807297</c:v>
                </c:pt>
                <c:pt idx="59">
                  <c:v>-107.49809694536135</c:v>
                </c:pt>
                <c:pt idx="60">
                  <c:v>-106.91821265554593</c:v>
                </c:pt>
                <c:pt idx="61">
                  <c:v>-106.36188638792945</c:v>
                </c:pt>
                <c:pt idx="62">
                  <c:v>-105.8098609112762</c:v>
                </c:pt>
                <c:pt idx="63">
                  <c:v>-105.2317107271445</c:v>
                </c:pt>
                <c:pt idx="64">
                  <c:v>-104.6488190763191</c:v>
                </c:pt>
                <c:pt idx="65">
                  <c:v>-104.10007083110419</c:v>
                </c:pt>
                <c:pt idx="66">
                  <c:v>-103.52236001795248</c:v>
                </c:pt>
                <c:pt idx="67">
                  <c:v>-102.95651624517068</c:v>
                </c:pt>
                <c:pt idx="68">
                  <c:v>-102.38265877303579</c:v>
                </c:pt>
                <c:pt idx="69">
                  <c:v>-101.82925449311145</c:v>
                </c:pt>
                <c:pt idx="70">
                  <c:v>-101.27915827204571</c:v>
                </c:pt>
                <c:pt idx="71">
                  <c:v>-100.71573016782816</c:v>
                </c:pt>
                <c:pt idx="72">
                  <c:v>-100.14215451638312</c:v>
                </c:pt>
                <c:pt idx="73">
                  <c:v>-99.564424508872065</c:v>
                </c:pt>
                <c:pt idx="74">
                  <c:v>-98.987409636206408</c:v>
                </c:pt>
                <c:pt idx="75">
                  <c:v>-98.418339892710392</c:v>
                </c:pt>
                <c:pt idx="76">
                  <c:v>-97.837473769248334</c:v>
                </c:pt>
                <c:pt idx="77">
                  <c:v>-97.221430171247846</c:v>
                </c:pt>
                <c:pt idx="78">
                  <c:v>-96.561447289143771</c:v>
                </c:pt>
                <c:pt idx="79">
                  <c:v>-95.905879090974665</c:v>
                </c:pt>
                <c:pt idx="80">
                  <c:v>-95.244608623796964</c:v>
                </c:pt>
                <c:pt idx="81">
                  <c:v>-94.57916956505963</c:v>
                </c:pt>
                <c:pt idx="82">
                  <c:v>-93.872925537545711</c:v>
                </c:pt>
                <c:pt idx="83">
                  <c:v>-93.128435306618186</c:v>
                </c:pt>
                <c:pt idx="84">
                  <c:v>-92.402472613951488</c:v>
                </c:pt>
                <c:pt idx="85">
                  <c:v>-91.585271122012912</c:v>
                </c:pt>
                <c:pt idx="86">
                  <c:v>-90.741708055929465</c:v>
                </c:pt>
                <c:pt idx="87">
                  <c:v>-89.816953714612978</c:v>
                </c:pt>
                <c:pt idx="88">
                  <c:v>-88.854649169551465</c:v>
                </c:pt>
                <c:pt idx="89">
                  <c:v>-87.838567574781806</c:v>
                </c:pt>
                <c:pt idx="90">
                  <c:v>-86.692937649463218</c:v>
                </c:pt>
                <c:pt idx="91">
                  <c:v>-85.508403065910514</c:v>
                </c:pt>
                <c:pt idx="92">
                  <c:v>-84.186746770671959</c:v>
                </c:pt>
                <c:pt idx="93">
                  <c:v>-82.730265997724274</c:v>
                </c:pt>
                <c:pt idx="94">
                  <c:v>-81.029450206714671</c:v>
                </c:pt>
                <c:pt idx="95">
                  <c:v>-79.130272311477896</c:v>
                </c:pt>
                <c:pt idx="96">
                  <c:v>-76.675265729300619</c:v>
                </c:pt>
                <c:pt idx="97">
                  <c:v>-73.737585737539618</c:v>
                </c:pt>
                <c:pt idx="98">
                  <c:v>-70.110758261752068</c:v>
                </c:pt>
              </c:numCache>
            </c:numRef>
          </c:xVal>
          <c:yVal>
            <c:numRef>
              <c:f>'3D-UMa (K=M=10)'!$Q$156:$Q$254</c:f>
              <c:numCache>
                <c:formatCode>0.000_ </c:formatCode>
                <c:ptCount val="99"/>
                <c:pt idx="0">
                  <c:v>3.68098065116925</c:v>
                </c:pt>
                <c:pt idx="1">
                  <c:v>-0.60924647396242904</c:v>
                </c:pt>
                <c:pt idx="2">
                  <c:v>-0.51849664531721373</c:v>
                </c:pt>
                <c:pt idx="3">
                  <c:v>-0.28142167966319676</c:v>
                </c:pt>
                <c:pt idx="4">
                  <c:v>0.12009923389229016</c:v>
                </c:pt>
                <c:pt idx="5">
                  <c:v>0.40410125616327264</c:v>
                </c:pt>
                <c:pt idx="6">
                  <c:v>0.24218648857035419</c:v>
                </c:pt>
                <c:pt idx="7">
                  <c:v>0.16899798802270993</c:v>
                </c:pt>
                <c:pt idx="8">
                  <c:v>0.18880103993765829</c:v>
                </c:pt>
                <c:pt idx="9">
                  <c:v>0.16357338138064392</c:v>
                </c:pt>
                <c:pt idx="10">
                  <c:v>0.22746101565059007</c:v>
                </c:pt>
                <c:pt idx="11">
                  <c:v>0.1835378642614387</c:v>
                </c:pt>
                <c:pt idx="12">
                  <c:v>0.29069115206345941</c:v>
                </c:pt>
                <c:pt idx="13">
                  <c:v>0.26888134046751588</c:v>
                </c:pt>
                <c:pt idx="14">
                  <c:v>0.34229763299165938</c:v>
                </c:pt>
                <c:pt idx="15">
                  <c:v>0.28732751362662157</c:v>
                </c:pt>
                <c:pt idx="16">
                  <c:v>0.30708775521571852</c:v>
                </c:pt>
                <c:pt idx="17">
                  <c:v>0.39560349645262249</c:v>
                </c:pt>
                <c:pt idx="18">
                  <c:v>0.39612980017241739</c:v>
                </c:pt>
                <c:pt idx="19">
                  <c:v>0.32319464187983726</c:v>
                </c:pt>
                <c:pt idx="20">
                  <c:v>0.18983523174988193</c:v>
                </c:pt>
                <c:pt idx="21">
                  <c:v>0.18500493465519696</c:v>
                </c:pt>
                <c:pt idx="22">
                  <c:v>0.33137258972004702</c:v>
                </c:pt>
                <c:pt idx="23">
                  <c:v>0.35055968812329752</c:v>
                </c:pt>
                <c:pt idx="24">
                  <c:v>0.39258072832771518</c:v>
                </c:pt>
                <c:pt idx="25">
                  <c:v>0.27322587687891087</c:v>
                </c:pt>
                <c:pt idx="26">
                  <c:v>0.36064815641738335</c:v>
                </c:pt>
                <c:pt idx="27">
                  <c:v>0.35073008994464772</c:v>
                </c:pt>
                <c:pt idx="28">
                  <c:v>0.33875902370361644</c:v>
                </c:pt>
                <c:pt idx="29">
                  <c:v>0.25908158662743119</c:v>
                </c:pt>
                <c:pt idx="30">
                  <c:v>0.20482469720455754</c:v>
                </c:pt>
                <c:pt idx="31">
                  <c:v>0.24294870034098892</c:v>
                </c:pt>
                <c:pt idx="32">
                  <c:v>0.20400109510579512</c:v>
                </c:pt>
                <c:pt idx="33">
                  <c:v>0.33501466668559488</c:v>
                </c:pt>
                <c:pt idx="34">
                  <c:v>0.35848451667193615</c:v>
                </c:pt>
                <c:pt idx="35">
                  <c:v>0.3575573869206039</c:v>
                </c:pt>
                <c:pt idx="36">
                  <c:v>0.23839683671265277</c:v>
                </c:pt>
                <c:pt idx="37">
                  <c:v>0.25933740765179891</c:v>
                </c:pt>
                <c:pt idx="38">
                  <c:v>0.29138919148050491</c:v>
                </c:pt>
                <c:pt idx="39">
                  <c:v>0.30392012646659339</c:v>
                </c:pt>
                <c:pt idx="40">
                  <c:v>0.39234625892648012</c:v>
                </c:pt>
                <c:pt idx="41">
                  <c:v>0.47083768239072299</c:v>
                </c:pt>
                <c:pt idx="42">
                  <c:v>0.5155401256723593</c:v>
                </c:pt>
                <c:pt idx="43">
                  <c:v>0.52673060253830783</c:v>
                </c:pt>
                <c:pt idx="44">
                  <c:v>0.56954138277151856</c:v>
                </c:pt>
                <c:pt idx="45">
                  <c:v>0.51601203436204912</c:v>
                </c:pt>
                <c:pt idx="46">
                  <c:v>0.54028711198031942</c:v>
                </c:pt>
                <c:pt idx="47">
                  <c:v>0.57696511369229597</c:v>
                </c:pt>
                <c:pt idx="48">
                  <c:v>0.55653826711686349</c:v>
                </c:pt>
                <c:pt idx="49">
                  <c:v>0.67120277825777919</c:v>
                </c:pt>
                <c:pt idx="50">
                  <c:v>0.70106488078110374</c:v>
                </c:pt>
                <c:pt idx="51">
                  <c:v>0.68778414086808937</c:v>
                </c:pt>
                <c:pt idx="52">
                  <c:v>0.74662703045629542</c:v>
                </c:pt>
                <c:pt idx="53">
                  <c:v>0.71178412164120175</c:v>
                </c:pt>
                <c:pt idx="54">
                  <c:v>0.67685521341637411</c:v>
                </c:pt>
                <c:pt idx="55">
                  <c:v>0.57803138851328129</c:v>
                </c:pt>
                <c:pt idx="56">
                  <c:v>0.51455574786855607</c:v>
                </c:pt>
                <c:pt idx="57">
                  <c:v>0.5186519424067626</c:v>
                </c:pt>
                <c:pt idx="58">
                  <c:v>0.37629838144596306</c:v>
                </c:pt>
                <c:pt idx="59">
                  <c:v>0.40599901535735228</c:v>
                </c:pt>
                <c:pt idx="60">
                  <c:v>0.35882129822492459</c:v>
                </c:pt>
                <c:pt idx="61">
                  <c:v>0.35162640205544449</c:v>
                </c:pt>
                <c:pt idx="62">
                  <c:v>0.19957140854020849</c:v>
                </c:pt>
                <c:pt idx="63">
                  <c:v>0.16218511750450659</c:v>
                </c:pt>
                <c:pt idx="64">
                  <c:v>0.26165100427209609</c:v>
                </c:pt>
                <c:pt idx="65">
                  <c:v>0.36528269273118497</c:v>
                </c:pt>
                <c:pt idx="66">
                  <c:v>0.48772882592648159</c:v>
                </c:pt>
                <c:pt idx="67">
                  <c:v>0.52060557750768055</c:v>
                </c:pt>
                <c:pt idx="68">
                  <c:v>0.59993342319778264</c:v>
                </c:pt>
                <c:pt idx="69">
                  <c:v>0.55666793215544885</c:v>
                </c:pt>
                <c:pt idx="70">
                  <c:v>0.68111396465370433</c:v>
                </c:pt>
                <c:pt idx="71">
                  <c:v>0.67125606097015122</c:v>
                </c:pt>
                <c:pt idx="72">
                  <c:v>0.73964924905871499</c:v>
                </c:pt>
                <c:pt idx="73">
                  <c:v>0.73937560557536131</c:v>
                </c:pt>
                <c:pt idx="74">
                  <c:v>0.74867587671610636</c:v>
                </c:pt>
                <c:pt idx="75">
                  <c:v>0.88405881079499693</c:v>
                </c:pt>
                <c:pt idx="76">
                  <c:v>0.81613460144673411</c:v>
                </c:pt>
                <c:pt idx="77">
                  <c:v>0.68495438227634509</c:v>
                </c:pt>
                <c:pt idx="78">
                  <c:v>0.63902943663957501</c:v>
                </c:pt>
                <c:pt idx="79">
                  <c:v>0.58990397498325819</c:v>
                </c:pt>
                <c:pt idx="80">
                  <c:v>0.62362074695306546</c:v>
                </c:pt>
                <c:pt idx="81">
                  <c:v>0.51461115316493533</c:v>
                </c:pt>
                <c:pt idx="82">
                  <c:v>0.53072670178080728</c:v>
                </c:pt>
                <c:pt idx="83">
                  <c:v>0.66729937529738947</c:v>
                </c:pt>
                <c:pt idx="84">
                  <c:v>0.59031119046409231</c:v>
                </c:pt>
                <c:pt idx="85">
                  <c:v>0.58855169058151091</c:v>
                </c:pt>
                <c:pt idx="86">
                  <c:v>0.66748713093096512</c:v>
                </c:pt>
                <c:pt idx="87">
                  <c:v>0.33537101210028197</c:v>
                </c:pt>
                <c:pt idx="88">
                  <c:v>0.29528881063556867</c:v>
                </c:pt>
                <c:pt idx="89">
                  <c:v>0.21215395302171203</c:v>
                </c:pt>
                <c:pt idx="90">
                  <c:v>0.1392783953835135</c:v>
                </c:pt>
                <c:pt idx="91">
                  <c:v>5.8632330846208447E-2</c:v>
                </c:pt>
                <c:pt idx="92">
                  <c:v>1.3155359427855728E-2</c:v>
                </c:pt>
                <c:pt idx="93">
                  <c:v>-5.5368691417527316E-2</c:v>
                </c:pt>
                <c:pt idx="94">
                  <c:v>7.9519673494701237E-3</c:v>
                </c:pt>
                <c:pt idx="95">
                  <c:v>0.30027233309189683</c:v>
                </c:pt>
                <c:pt idx="96">
                  <c:v>0.461972341853226</c:v>
                </c:pt>
                <c:pt idx="97">
                  <c:v>0.36021761665202234</c:v>
                </c:pt>
                <c:pt idx="98">
                  <c:v>-3.1064915528730808E-2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'3D-UMa (K=M=10)'!$R$155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-154.03218860564326</c:v>
                </c:pt>
                <c:pt idx="1">
                  <c:v>-139.08787473216057</c:v>
                </c:pt>
                <c:pt idx="2">
                  <c:v>-136.7608797767378</c:v>
                </c:pt>
                <c:pt idx="3">
                  <c:v>-135.27378133248379</c:v>
                </c:pt>
                <c:pt idx="4">
                  <c:v>-134.17229278949029</c:v>
                </c:pt>
                <c:pt idx="5">
                  <c:v>-133.22084823725928</c:v>
                </c:pt>
                <c:pt idx="6">
                  <c:v>-132.40791802477835</c:v>
                </c:pt>
                <c:pt idx="7">
                  <c:v>-131.6979340577717</c:v>
                </c:pt>
                <c:pt idx="8">
                  <c:v>-131.04372070945865</c:v>
                </c:pt>
                <c:pt idx="9">
                  <c:v>-130.44953676666765</c:v>
                </c:pt>
                <c:pt idx="10">
                  <c:v>-129.82775793495259</c:v>
                </c:pt>
                <c:pt idx="11">
                  <c:v>-129.30015942121045</c:v>
                </c:pt>
                <c:pt idx="12">
                  <c:v>-128.81277754168647</c:v>
                </c:pt>
                <c:pt idx="13">
                  <c:v>-128.32667550536152</c:v>
                </c:pt>
                <c:pt idx="14">
                  <c:v>-127.86727083856266</c:v>
                </c:pt>
                <c:pt idx="15">
                  <c:v>-127.39941668650363</c:v>
                </c:pt>
                <c:pt idx="16">
                  <c:v>-126.96225397896671</c:v>
                </c:pt>
                <c:pt idx="17">
                  <c:v>-126.53943702811462</c:v>
                </c:pt>
                <c:pt idx="18">
                  <c:v>-126.12965560641241</c:v>
                </c:pt>
                <c:pt idx="19">
                  <c:v>-125.71353717633484</c:v>
                </c:pt>
                <c:pt idx="20">
                  <c:v>-125.30092629142588</c:v>
                </c:pt>
                <c:pt idx="21">
                  <c:v>-124.90055400530819</c:v>
                </c:pt>
                <c:pt idx="22">
                  <c:v>-124.49096820495505</c:v>
                </c:pt>
                <c:pt idx="23">
                  <c:v>-124.10578082378829</c:v>
                </c:pt>
                <c:pt idx="24">
                  <c:v>-123.72745605013272</c:v>
                </c:pt>
                <c:pt idx="25">
                  <c:v>-123.3272806950179</c:v>
                </c:pt>
                <c:pt idx="26">
                  <c:v>-122.93166973194839</c:v>
                </c:pt>
                <c:pt idx="27">
                  <c:v>-122.54457241288965</c:v>
                </c:pt>
                <c:pt idx="28">
                  <c:v>-122.15692867339662</c:v>
                </c:pt>
                <c:pt idx="29">
                  <c:v>-121.76251795572144</c:v>
                </c:pt>
                <c:pt idx="30">
                  <c:v>-121.38505588318856</c:v>
                </c:pt>
                <c:pt idx="31">
                  <c:v>-120.99435580029198</c:v>
                </c:pt>
                <c:pt idx="32">
                  <c:v>-120.6050645353878</c:v>
                </c:pt>
                <c:pt idx="33">
                  <c:v>-120.2165451282486</c:v>
                </c:pt>
                <c:pt idx="34">
                  <c:v>-119.80936774231293</c:v>
                </c:pt>
                <c:pt idx="35">
                  <c:v>-119.39200560049861</c:v>
                </c:pt>
                <c:pt idx="36">
                  <c:v>-118.97584020794365</c:v>
                </c:pt>
                <c:pt idx="37">
                  <c:v>-118.56188925762279</c:v>
                </c:pt>
                <c:pt idx="38">
                  <c:v>-118.12212156215951</c:v>
                </c:pt>
                <c:pt idx="39">
                  <c:v>-117.7053507640606</c:v>
                </c:pt>
                <c:pt idx="40">
                  <c:v>-117.26338587714449</c:v>
                </c:pt>
                <c:pt idx="41">
                  <c:v>-116.79525017164772</c:v>
                </c:pt>
                <c:pt idx="42">
                  <c:v>-116.35523700355935</c:v>
                </c:pt>
                <c:pt idx="43">
                  <c:v>-115.91902339389631</c:v>
                </c:pt>
                <c:pt idx="44">
                  <c:v>-115.44804065506251</c:v>
                </c:pt>
                <c:pt idx="45">
                  <c:v>-114.95211075254905</c:v>
                </c:pt>
                <c:pt idx="46">
                  <c:v>-114.45274585775933</c:v>
                </c:pt>
                <c:pt idx="47">
                  <c:v>-113.9804926122023</c:v>
                </c:pt>
                <c:pt idx="48">
                  <c:v>-113.48877491318986</c:v>
                </c:pt>
                <c:pt idx="49">
                  <c:v>-112.97838094492877</c:v>
                </c:pt>
                <c:pt idx="50">
                  <c:v>-112.4641848301721</c:v>
                </c:pt>
                <c:pt idx="51">
                  <c:v>-111.93529707619909</c:v>
                </c:pt>
                <c:pt idx="52">
                  <c:v>-111.3868584501583</c:v>
                </c:pt>
                <c:pt idx="53">
                  <c:v>-110.81882490635721</c:v>
                </c:pt>
                <c:pt idx="54">
                  <c:v>-110.28518183047538</c:v>
                </c:pt>
                <c:pt idx="55">
                  <c:v>-109.72818319335528</c:v>
                </c:pt>
                <c:pt idx="56">
                  <c:v>-109.17483967077256</c:v>
                </c:pt>
                <c:pt idx="57">
                  <c:v>-108.61085452648676</c:v>
                </c:pt>
                <c:pt idx="58">
                  <c:v>-108.03936821807297</c:v>
                </c:pt>
                <c:pt idx="59">
                  <c:v>-107.49809694536135</c:v>
                </c:pt>
                <c:pt idx="60">
                  <c:v>-106.91821265554593</c:v>
                </c:pt>
                <c:pt idx="61">
                  <c:v>-106.36188638792945</c:v>
                </c:pt>
                <c:pt idx="62">
                  <c:v>-105.8098609112762</c:v>
                </c:pt>
                <c:pt idx="63">
                  <c:v>-105.2317107271445</c:v>
                </c:pt>
                <c:pt idx="64">
                  <c:v>-104.6488190763191</c:v>
                </c:pt>
                <c:pt idx="65">
                  <c:v>-104.10007083110419</c:v>
                </c:pt>
                <c:pt idx="66">
                  <c:v>-103.52236001795248</c:v>
                </c:pt>
                <c:pt idx="67">
                  <c:v>-102.95651624517068</c:v>
                </c:pt>
                <c:pt idx="68">
                  <c:v>-102.38265877303579</c:v>
                </c:pt>
                <c:pt idx="69">
                  <c:v>-101.82925449311145</c:v>
                </c:pt>
                <c:pt idx="70">
                  <c:v>-101.27915827204571</c:v>
                </c:pt>
                <c:pt idx="71">
                  <c:v>-100.71573016782816</c:v>
                </c:pt>
                <c:pt idx="72">
                  <c:v>-100.14215451638312</c:v>
                </c:pt>
                <c:pt idx="73">
                  <c:v>-99.564424508872065</c:v>
                </c:pt>
                <c:pt idx="74">
                  <c:v>-98.987409636206408</c:v>
                </c:pt>
                <c:pt idx="75">
                  <c:v>-98.418339892710392</c:v>
                </c:pt>
                <c:pt idx="76">
                  <c:v>-97.837473769248334</c:v>
                </c:pt>
                <c:pt idx="77">
                  <c:v>-97.221430171247846</c:v>
                </c:pt>
                <c:pt idx="78">
                  <c:v>-96.561447289143771</c:v>
                </c:pt>
                <c:pt idx="79">
                  <c:v>-95.905879090974665</c:v>
                </c:pt>
                <c:pt idx="80">
                  <c:v>-95.244608623796964</c:v>
                </c:pt>
                <c:pt idx="81">
                  <c:v>-94.57916956505963</c:v>
                </c:pt>
                <c:pt idx="82">
                  <c:v>-93.872925537545711</c:v>
                </c:pt>
                <c:pt idx="83">
                  <c:v>-93.128435306618186</c:v>
                </c:pt>
                <c:pt idx="84">
                  <c:v>-92.402472613951488</c:v>
                </c:pt>
                <c:pt idx="85">
                  <c:v>-91.585271122012912</c:v>
                </c:pt>
                <c:pt idx="86">
                  <c:v>-90.741708055929465</c:v>
                </c:pt>
                <c:pt idx="87">
                  <c:v>-89.816953714612978</c:v>
                </c:pt>
                <c:pt idx="88">
                  <c:v>-88.854649169551465</c:v>
                </c:pt>
                <c:pt idx="89">
                  <c:v>-87.838567574781806</c:v>
                </c:pt>
                <c:pt idx="90">
                  <c:v>-86.692937649463218</c:v>
                </c:pt>
                <c:pt idx="91">
                  <c:v>-85.508403065910514</c:v>
                </c:pt>
                <c:pt idx="92">
                  <c:v>-84.186746770671959</c:v>
                </c:pt>
                <c:pt idx="93">
                  <c:v>-82.730265997724274</c:v>
                </c:pt>
                <c:pt idx="94">
                  <c:v>-81.029450206714671</c:v>
                </c:pt>
                <c:pt idx="95">
                  <c:v>-79.130272311477896</c:v>
                </c:pt>
                <c:pt idx="96">
                  <c:v>-76.675265729300619</c:v>
                </c:pt>
                <c:pt idx="97">
                  <c:v>-73.737585737539618</c:v>
                </c:pt>
                <c:pt idx="98">
                  <c:v>-70.110758261752068</c:v>
                </c:pt>
              </c:numCache>
            </c:numRef>
          </c:xVal>
          <c:yVal>
            <c:numRef>
              <c:f>'3D-UMa (K=M=10)'!$R$156:$R$254</c:f>
              <c:numCache>
                <c:formatCode>0.000_ </c:formatCode>
                <c:ptCount val="99"/>
                <c:pt idx="0">
                  <c:v>4.7841886056432656</c:v>
                </c:pt>
                <c:pt idx="1">
                  <c:v>0.75978473216056841</c:v>
                </c:pt>
                <c:pt idx="2">
                  <c:v>0.44695977673779907</c:v>
                </c:pt>
                <c:pt idx="3">
                  <c:v>0.25975133248377347</c:v>
                </c:pt>
                <c:pt idx="4">
                  <c:v>0.21825278949026483</c:v>
                </c:pt>
                <c:pt idx="5">
                  <c:v>4.6398237259268171E-2</c:v>
                </c:pt>
                <c:pt idx="6">
                  <c:v>-5.0741975221654911E-2</c:v>
                </c:pt>
                <c:pt idx="7">
                  <c:v>1.9304057771705629E-2</c:v>
                </c:pt>
                <c:pt idx="8">
                  <c:v>2.4080709458644378E-2</c:v>
                </c:pt>
                <c:pt idx="9">
                  <c:v>1.7356766667660395E-2</c:v>
                </c:pt>
                <c:pt idx="10">
                  <c:v>-8.6542065047410688E-2</c:v>
                </c:pt>
                <c:pt idx="11">
                  <c:v>-0.12784057878954513</c:v>
                </c:pt>
                <c:pt idx="12">
                  <c:v>-0.23934245831352996</c:v>
                </c:pt>
                <c:pt idx="13">
                  <c:v>-0.26545449463847604</c:v>
                </c:pt>
                <c:pt idx="14">
                  <c:v>-0.28486916143731378</c:v>
                </c:pt>
                <c:pt idx="15">
                  <c:v>-0.29273331349637033</c:v>
                </c:pt>
                <c:pt idx="16">
                  <c:v>-0.33206602103328464</c:v>
                </c:pt>
                <c:pt idx="17">
                  <c:v>-0.33207297188538121</c:v>
                </c:pt>
                <c:pt idx="18">
                  <c:v>-0.37170439358759211</c:v>
                </c:pt>
                <c:pt idx="19">
                  <c:v>-0.41365282366515999</c:v>
                </c:pt>
                <c:pt idx="20">
                  <c:v>-0.40707370857411718</c:v>
                </c:pt>
                <c:pt idx="21">
                  <c:v>-0.4055459946918063</c:v>
                </c:pt>
                <c:pt idx="22">
                  <c:v>-0.45569179504494173</c:v>
                </c:pt>
                <c:pt idx="23">
                  <c:v>-0.46544917621170612</c:v>
                </c:pt>
                <c:pt idx="24">
                  <c:v>-0.54278394986728529</c:v>
                </c:pt>
                <c:pt idx="25">
                  <c:v>-0.5554693049820969</c:v>
                </c:pt>
                <c:pt idx="26">
                  <c:v>-0.54263026805161019</c:v>
                </c:pt>
                <c:pt idx="27">
                  <c:v>-0.58404758711034788</c:v>
                </c:pt>
                <c:pt idx="28">
                  <c:v>-0.61519132660338016</c:v>
                </c:pt>
                <c:pt idx="29">
                  <c:v>-0.63677204427857248</c:v>
                </c:pt>
                <c:pt idx="30">
                  <c:v>-0.6905441168114379</c:v>
                </c:pt>
                <c:pt idx="31">
                  <c:v>-0.69657419970801016</c:v>
                </c:pt>
                <c:pt idx="32">
                  <c:v>-0.70821546461219498</c:v>
                </c:pt>
                <c:pt idx="33">
                  <c:v>-0.7114448717514108</c:v>
                </c:pt>
                <c:pt idx="34">
                  <c:v>-0.64597225768707744</c:v>
                </c:pt>
                <c:pt idx="35">
                  <c:v>-0.68169439950139576</c:v>
                </c:pt>
                <c:pt idx="36">
                  <c:v>-0.65395979205635513</c:v>
                </c:pt>
                <c:pt idx="37">
                  <c:v>-0.63748074237720687</c:v>
                </c:pt>
                <c:pt idx="38">
                  <c:v>-0.65025843784049187</c:v>
                </c:pt>
                <c:pt idx="39">
                  <c:v>-0.61803923593939203</c:v>
                </c:pt>
                <c:pt idx="40">
                  <c:v>-0.6038141228555105</c:v>
                </c:pt>
                <c:pt idx="41">
                  <c:v>-0.64679982835227179</c:v>
                </c:pt>
                <c:pt idx="42">
                  <c:v>-0.69218299644064984</c:v>
                </c:pt>
                <c:pt idx="43">
                  <c:v>-0.71383660610369759</c:v>
                </c:pt>
                <c:pt idx="44">
                  <c:v>-0.74739934493747739</c:v>
                </c:pt>
                <c:pt idx="45">
                  <c:v>-0.73058924745096476</c:v>
                </c:pt>
                <c:pt idx="46">
                  <c:v>-0.8146941422406826</c:v>
                </c:pt>
                <c:pt idx="47">
                  <c:v>-0.82773738779769701</c:v>
                </c:pt>
                <c:pt idx="48">
                  <c:v>-0.86614508681013547</c:v>
                </c:pt>
                <c:pt idx="49">
                  <c:v>-0.80759905507122198</c:v>
                </c:pt>
                <c:pt idx="50">
                  <c:v>-0.8198151698278906</c:v>
                </c:pt>
                <c:pt idx="51">
                  <c:v>-0.79421292380091302</c:v>
                </c:pt>
                <c:pt idx="52">
                  <c:v>-0.82122154984169526</c:v>
                </c:pt>
                <c:pt idx="53">
                  <c:v>-0.88870509364278405</c:v>
                </c:pt>
                <c:pt idx="54">
                  <c:v>-0.94575816952462333</c:v>
                </c:pt>
                <c:pt idx="55">
                  <c:v>-1.0360168066447244</c:v>
                </c:pt>
                <c:pt idx="56">
                  <c:v>-0.99372032922744324</c:v>
                </c:pt>
                <c:pt idx="57">
                  <c:v>-0.90156547351324434</c:v>
                </c:pt>
                <c:pt idx="58">
                  <c:v>-0.87763178192703606</c:v>
                </c:pt>
                <c:pt idx="59">
                  <c:v>-0.85385305463864825</c:v>
                </c:pt>
                <c:pt idx="60">
                  <c:v>-0.83358734445407379</c:v>
                </c:pt>
                <c:pt idx="61">
                  <c:v>-0.77743361207055273</c:v>
                </c:pt>
                <c:pt idx="62">
                  <c:v>-0.70237908872380217</c:v>
                </c:pt>
                <c:pt idx="63">
                  <c:v>-0.71810927285550008</c:v>
                </c:pt>
                <c:pt idx="64">
                  <c:v>-0.76394092368089161</c:v>
                </c:pt>
                <c:pt idx="65">
                  <c:v>-0.61557916889580611</c:v>
                </c:pt>
                <c:pt idx="66">
                  <c:v>-0.59261998204752331</c:v>
                </c:pt>
                <c:pt idx="67">
                  <c:v>-0.54886375482932692</c:v>
                </c:pt>
                <c:pt idx="68">
                  <c:v>-0.5453412269642115</c:v>
                </c:pt>
                <c:pt idx="69">
                  <c:v>-0.62081550688854747</c:v>
                </c:pt>
                <c:pt idx="70">
                  <c:v>-0.68714172795428397</c:v>
                </c:pt>
                <c:pt idx="71">
                  <c:v>-0.6366898321718395</c:v>
                </c:pt>
                <c:pt idx="72">
                  <c:v>-0.5060054836168888</c:v>
                </c:pt>
                <c:pt idx="73">
                  <c:v>-0.39816549112792643</c:v>
                </c:pt>
                <c:pt idx="74">
                  <c:v>-0.33630636379359657</c:v>
                </c:pt>
                <c:pt idx="75">
                  <c:v>-0.38538510728963615</c:v>
                </c:pt>
                <c:pt idx="76">
                  <c:v>-0.34100223075165559</c:v>
                </c:pt>
                <c:pt idx="77">
                  <c:v>-0.32092882875214457</c:v>
                </c:pt>
                <c:pt idx="78">
                  <c:v>-0.24788671085622127</c:v>
                </c:pt>
                <c:pt idx="79">
                  <c:v>-0.31292190902534855</c:v>
                </c:pt>
                <c:pt idx="80">
                  <c:v>-0.29033137620302796</c:v>
                </c:pt>
                <c:pt idx="81">
                  <c:v>-0.19484543494036188</c:v>
                </c:pt>
                <c:pt idx="82">
                  <c:v>-0.18854846245429258</c:v>
                </c:pt>
                <c:pt idx="83">
                  <c:v>-0.13033969338182771</c:v>
                </c:pt>
                <c:pt idx="84">
                  <c:v>6.4428613951491798E-2</c:v>
                </c:pt>
                <c:pt idx="85">
                  <c:v>-3.18438779871002E-2</c:v>
                </c:pt>
                <c:pt idx="86">
                  <c:v>8.0840559294443892E-3</c:v>
                </c:pt>
                <c:pt idx="87">
                  <c:v>0.13083171461298093</c:v>
                </c:pt>
                <c:pt idx="88">
                  <c:v>0.12430916955146643</c:v>
                </c:pt>
                <c:pt idx="89">
                  <c:v>0.23401757478181651</c:v>
                </c:pt>
                <c:pt idx="90">
                  <c:v>0.30377764946321406</c:v>
                </c:pt>
                <c:pt idx="91">
                  <c:v>0.16509606591053227</c:v>
                </c:pt>
                <c:pt idx="92">
                  <c:v>0.35620677067190343</c:v>
                </c:pt>
                <c:pt idx="93">
                  <c:v>0.33258499772426831</c:v>
                </c:pt>
                <c:pt idx="94">
                  <c:v>0.34957220671466871</c:v>
                </c:pt>
                <c:pt idx="95">
                  <c:v>0.34662231147790123</c:v>
                </c:pt>
                <c:pt idx="96">
                  <c:v>0.60343772930059458</c:v>
                </c:pt>
                <c:pt idx="97">
                  <c:v>0.35780673753961878</c:v>
                </c:pt>
                <c:pt idx="98">
                  <c:v>0.3996842617520997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'3D-UMa (K=M=10)'!$S$155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-154.03218860564326</c:v>
                </c:pt>
                <c:pt idx="1">
                  <c:v>-139.08787473216057</c:v>
                </c:pt>
                <c:pt idx="2">
                  <c:v>-136.7608797767378</c:v>
                </c:pt>
                <c:pt idx="3">
                  <c:v>-135.27378133248379</c:v>
                </c:pt>
                <c:pt idx="4">
                  <c:v>-134.17229278949029</c:v>
                </c:pt>
                <c:pt idx="5">
                  <c:v>-133.22084823725928</c:v>
                </c:pt>
                <c:pt idx="6">
                  <c:v>-132.40791802477835</c:v>
                </c:pt>
                <c:pt idx="7">
                  <c:v>-131.6979340577717</c:v>
                </c:pt>
                <c:pt idx="8">
                  <c:v>-131.04372070945865</c:v>
                </c:pt>
                <c:pt idx="9">
                  <c:v>-130.44953676666765</c:v>
                </c:pt>
                <c:pt idx="10">
                  <c:v>-129.82775793495259</c:v>
                </c:pt>
                <c:pt idx="11">
                  <c:v>-129.30015942121045</c:v>
                </c:pt>
                <c:pt idx="12">
                  <c:v>-128.81277754168647</c:v>
                </c:pt>
                <c:pt idx="13">
                  <c:v>-128.32667550536152</c:v>
                </c:pt>
                <c:pt idx="14">
                  <c:v>-127.86727083856266</c:v>
                </c:pt>
                <c:pt idx="15">
                  <c:v>-127.39941668650363</c:v>
                </c:pt>
                <c:pt idx="16">
                  <c:v>-126.96225397896671</c:v>
                </c:pt>
                <c:pt idx="17">
                  <c:v>-126.53943702811462</c:v>
                </c:pt>
                <c:pt idx="18">
                  <c:v>-126.12965560641241</c:v>
                </c:pt>
                <c:pt idx="19">
                  <c:v>-125.71353717633484</c:v>
                </c:pt>
                <c:pt idx="20">
                  <c:v>-125.30092629142588</c:v>
                </c:pt>
                <c:pt idx="21">
                  <c:v>-124.90055400530819</c:v>
                </c:pt>
                <c:pt idx="22">
                  <c:v>-124.49096820495505</c:v>
                </c:pt>
                <c:pt idx="23">
                  <c:v>-124.10578082378829</c:v>
                </c:pt>
                <c:pt idx="24">
                  <c:v>-123.72745605013272</c:v>
                </c:pt>
                <c:pt idx="25">
                  <c:v>-123.3272806950179</c:v>
                </c:pt>
                <c:pt idx="26">
                  <c:v>-122.93166973194839</c:v>
                </c:pt>
                <c:pt idx="27">
                  <c:v>-122.54457241288965</c:v>
                </c:pt>
                <c:pt idx="28">
                  <c:v>-122.15692867339662</c:v>
                </c:pt>
                <c:pt idx="29">
                  <c:v>-121.76251795572144</c:v>
                </c:pt>
                <c:pt idx="30">
                  <c:v>-121.38505588318856</c:v>
                </c:pt>
                <c:pt idx="31">
                  <c:v>-120.99435580029198</c:v>
                </c:pt>
                <c:pt idx="32">
                  <c:v>-120.6050645353878</c:v>
                </c:pt>
                <c:pt idx="33">
                  <c:v>-120.2165451282486</c:v>
                </c:pt>
                <c:pt idx="34">
                  <c:v>-119.80936774231293</c:v>
                </c:pt>
                <c:pt idx="35">
                  <c:v>-119.39200560049861</c:v>
                </c:pt>
                <c:pt idx="36">
                  <c:v>-118.97584020794365</c:v>
                </c:pt>
                <c:pt idx="37">
                  <c:v>-118.56188925762279</c:v>
                </c:pt>
                <c:pt idx="38">
                  <c:v>-118.12212156215951</c:v>
                </c:pt>
                <c:pt idx="39">
                  <c:v>-117.7053507640606</c:v>
                </c:pt>
                <c:pt idx="40">
                  <c:v>-117.26338587714449</c:v>
                </c:pt>
                <c:pt idx="41">
                  <c:v>-116.79525017164772</c:v>
                </c:pt>
                <c:pt idx="42">
                  <c:v>-116.35523700355935</c:v>
                </c:pt>
                <c:pt idx="43">
                  <c:v>-115.91902339389631</c:v>
                </c:pt>
                <c:pt idx="44">
                  <c:v>-115.44804065506251</c:v>
                </c:pt>
                <c:pt idx="45">
                  <c:v>-114.95211075254905</c:v>
                </c:pt>
                <c:pt idx="46">
                  <c:v>-114.45274585775933</c:v>
                </c:pt>
                <c:pt idx="47">
                  <c:v>-113.9804926122023</c:v>
                </c:pt>
                <c:pt idx="48">
                  <c:v>-113.48877491318986</c:v>
                </c:pt>
                <c:pt idx="49">
                  <c:v>-112.97838094492877</c:v>
                </c:pt>
                <c:pt idx="50">
                  <c:v>-112.4641848301721</c:v>
                </c:pt>
                <c:pt idx="51">
                  <c:v>-111.93529707619909</c:v>
                </c:pt>
                <c:pt idx="52">
                  <c:v>-111.3868584501583</c:v>
                </c:pt>
                <c:pt idx="53">
                  <c:v>-110.81882490635721</c:v>
                </c:pt>
                <c:pt idx="54">
                  <c:v>-110.28518183047538</c:v>
                </c:pt>
                <c:pt idx="55">
                  <c:v>-109.72818319335528</c:v>
                </c:pt>
                <c:pt idx="56">
                  <c:v>-109.17483967077256</c:v>
                </c:pt>
                <c:pt idx="57">
                  <c:v>-108.61085452648676</c:v>
                </c:pt>
                <c:pt idx="58">
                  <c:v>-108.03936821807297</c:v>
                </c:pt>
                <c:pt idx="59">
                  <c:v>-107.49809694536135</c:v>
                </c:pt>
                <c:pt idx="60">
                  <c:v>-106.91821265554593</c:v>
                </c:pt>
                <c:pt idx="61">
                  <c:v>-106.36188638792945</c:v>
                </c:pt>
                <c:pt idx="62">
                  <c:v>-105.8098609112762</c:v>
                </c:pt>
                <c:pt idx="63">
                  <c:v>-105.2317107271445</c:v>
                </c:pt>
                <c:pt idx="64">
                  <c:v>-104.6488190763191</c:v>
                </c:pt>
                <c:pt idx="65">
                  <c:v>-104.10007083110419</c:v>
                </c:pt>
                <c:pt idx="66">
                  <c:v>-103.52236001795248</c:v>
                </c:pt>
                <c:pt idx="67">
                  <c:v>-102.95651624517068</c:v>
                </c:pt>
                <c:pt idx="68">
                  <c:v>-102.38265877303579</c:v>
                </c:pt>
                <c:pt idx="69">
                  <c:v>-101.82925449311145</c:v>
                </c:pt>
                <c:pt idx="70">
                  <c:v>-101.27915827204571</c:v>
                </c:pt>
                <c:pt idx="71">
                  <c:v>-100.71573016782816</c:v>
                </c:pt>
                <c:pt idx="72">
                  <c:v>-100.14215451638312</c:v>
                </c:pt>
                <c:pt idx="73">
                  <c:v>-99.564424508872065</c:v>
                </c:pt>
                <c:pt idx="74">
                  <c:v>-98.987409636206408</c:v>
                </c:pt>
                <c:pt idx="75">
                  <c:v>-98.418339892710392</c:v>
                </c:pt>
                <c:pt idx="76">
                  <c:v>-97.837473769248334</c:v>
                </c:pt>
                <c:pt idx="77">
                  <c:v>-97.221430171247846</c:v>
                </c:pt>
                <c:pt idx="78">
                  <c:v>-96.561447289143771</c:v>
                </c:pt>
                <c:pt idx="79">
                  <c:v>-95.905879090974665</c:v>
                </c:pt>
                <c:pt idx="80">
                  <c:v>-95.244608623796964</c:v>
                </c:pt>
                <c:pt idx="81">
                  <c:v>-94.57916956505963</c:v>
                </c:pt>
                <c:pt idx="82">
                  <c:v>-93.872925537545711</c:v>
                </c:pt>
                <c:pt idx="83">
                  <c:v>-93.128435306618186</c:v>
                </c:pt>
                <c:pt idx="84">
                  <c:v>-92.402472613951488</c:v>
                </c:pt>
                <c:pt idx="85">
                  <c:v>-91.585271122012912</c:v>
                </c:pt>
                <c:pt idx="86">
                  <c:v>-90.741708055929465</c:v>
                </c:pt>
                <c:pt idx="87">
                  <c:v>-89.816953714612978</c:v>
                </c:pt>
                <c:pt idx="88">
                  <c:v>-88.854649169551465</c:v>
                </c:pt>
                <c:pt idx="89">
                  <c:v>-87.838567574781806</c:v>
                </c:pt>
                <c:pt idx="90">
                  <c:v>-86.692937649463218</c:v>
                </c:pt>
                <c:pt idx="91">
                  <c:v>-85.508403065910514</c:v>
                </c:pt>
                <c:pt idx="92">
                  <c:v>-84.186746770671959</c:v>
                </c:pt>
                <c:pt idx="93">
                  <c:v>-82.730265997724274</c:v>
                </c:pt>
                <c:pt idx="94">
                  <c:v>-81.029450206714671</c:v>
                </c:pt>
                <c:pt idx="95">
                  <c:v>-79.130272311477896</c:v>
                </c:pt>
                <c:pt idx="96">
                  <c:v>-76.675265729300619</c:v>
                </c:pt>
                <c:pt idx="97">
                  <c:v>-73.737585737539618</c:v>
                </c:pt>
                <c:pt idx="98">
                  <c:v>-70.110758261752068</c:v>
                </c:pt>
              </c:numCache>
            </c:numRef>
          </c:xVal>
          <c:yVal>
            <c:numRef>
              <c:f>'3D-UMa (K=M=10)'!$S$156:$S$254</c:f>
              <c:numCache>
                <c:formatCode>0.000_ </c:formatCode>
                <c:ptCount val="99"/>
                <c:pt idx="0">
                  <c:v>3.3307886056432494</c:v>
                </c:pt>
                <c:pt idx="1">
                  <c:v>-7.5825267839434218E-2</c:v>
                </c:pt>
                <c:pt idx="2">
                  <c:v>0.15747977673780156</c:v>
                </c:pt>
                <c:pt idx="3">
                  <c:v>-0.18381866751622056</c:v>
                </c:pt>
                <c:pt idx="4">
                  <c:v>-0.32480721050970374</c:v>
                </c:pt>
                <c:pt idx="5">
                  <c:v>-0.40435176274073115</c:v>
                </c:pt>
                <c:pt idx="6">
                  <c:v>2.4818024778340941E-2</c:v>
                </c:pt>
                <c:pt idx="7">
                  <c:v>-6.4665942228288031E-2</c:v>
                </c:pt>
                <c:pt idx="8">
                  <c:v>-5.6379290541343607E-2</c:v>
                </c:pt>
                <c:pt idx="9">
                  <c:v>-0.21496323333235523</c:v>
                </c:pt>
                <c:pt idx="10">
                  <c:v>1.4579349525831731E-3</c:v>
                </c:pt>
                <c:pt idx="11">
                  <c:v>-9.2840578789548545E-2</c:v>
                </c:pt>
                <c:pt idx="12">
                  <c:v>3.8077541686476479E-2</c:v>
                </c:pt>
                <c:pt idx="13">
                  <c:v>-1.5824494638479791E-2</c:v>
                </c:pt>
                <c:pt idx="14">
                  <c:v>-7.2129161437345601E-2</c:v>
                </c:pt>
                <c:pt idx="15">
                  <c:v>0.26061668650362435</c:v>
                </c:pt>
                <c:pt idx="16">
                  <c:v>0.21395397896671398</c:v>
                </c:pt>
                <c:pt idx="17">
                  <c:v>0.23963702811461474</c:v>
                </c:pt>
                <c:pt idx="18">
                  <c:v>0.19855560641241254</c:v>
                </c:pt>
                <c:pt idx="19">
                  <c:v>0.25063717633483407</c:v>
                </c:pt>
                <c:pt idx="20">
                  <c:v>0.36442629142588601</c:v>
                </c:pt>
                <c:pt idx="21">
                  <c:v>0.409254005308199</c:v>
                </c:pt>
                <c:pt idx="22">
                  <c:v>0.32296820495504619</c:v>
                </c:pt>
                <c:pt idx="23">
                  <c:v>0.31048082378829633</c:v>
                </c:pt>
                <c:pt idx="24">
                  <c:v>0.33725605013272286</c:v>
                </c:pt>
                <c:pt idx="25">
                  <c:v>0.52938069501790608</c:v>
                </c:pt>
                <c:pt idx="26">
                  <c:v>0.61296973194838245</c:v>
                </c:pt>
                <c:pt idx="27">
                  <c:v>0.64037241288964708</c:v>
                </c:pt>
                <c:pt idx="28">
                  <c:v>0.76122867339661582</c:v>
                </c:pt>
                <c:pt idx="29">
                  <c:v>0.86241795572144042</c:v>
                </c:pt>
                <c:pt idx="30">
                  <c:v>0.89335588318856196</c:v>
                </c:pt>
                <c:pt idx="31">
                  <c:v>0.82345580029198118</c:v>
                </c:pt>
                <c:pt idx="32">
                  <c:v>0.84806453538779181</c:v>
                </c:pt>
                <c:pt idx="33">
                  <c:v>0.79324512824859994</c:v>
                </c:pt>
                <c:pt idx="34">
                  <c:v>0.75226774231292382</c:v>
                </c:pt>
                <c:pt idx="35">
                  <c:v>0.82040560049860289</c:v>
                </c:pt>
                <c:pt idx="36">
                  <c:v>0.81194020794364974</c:v>
                </c:pt>
                <c:pt idx="37">
                  <c:v>0.86838925762279473</c:v>
                </c:pt>
                <c:pt idx="38">
                  <c:v>0.93112156215950392</c:v>
                </c:pt>
                <c:pt idx="39">
                  <c:v>0.73705076406059788</c:v>
                </c:pt>
                <c:pt idx="40">
                  <c:v>0.87038587714448568</c:v>
                </c:pt>
                <c:pt idx="41">
                  <c:v>0.88125017164772146</c:v>
                </c:pt>
                <c:pt idx="42">
                  <c:v>0.80753700355934654</c:v>
                </c:pt>
                <c:pt idx="43">
                  <c:v>0.70842339389631093</c:v>
                </c:pt>
                <c:pt idx="44">
                  <c:v>0.90894065506250854</c:v>
                </c:pt>
                <c:pt idx="45">
                  <c:v>0.96121075254905008</c:v>
                </c:pt>
                <c:pt idx="46">
                  <c:v>0.91694585775933035</c:v>
                </c:pt>
                <c:pt idx="47">
                  <c:v>0.83129261220230433</c:v>
                </c:pt>
                <c:pt idx="48">
                  <c:v>0.58057491318986365</c:v>
                </c:pt>
                <c:pt idx="49">
                  <c:v>0.7579809449287751</c:v>
                </c:pt>
                <c:pt idx="50">
                  <c:v>0.85518483017210656</c:v>
                </c:pt>
                <c:pt idx="51">
                  <c:v>0.92029707619909118</c:v>
                </c:pt>
                <c:pt idx="52">
                  <c:v>1.0095584501582948</c:v>
                </c:pt>
                <c:pt idx="53">
                  <c:v>1.3294249063572039</c:v>
                </c:pt>
                <c:pt idx="54">
                  <c:v>1.173981830475384</c:v>
                </c:pt>
                <c:pt idx="55">
                  <c:v>1.2279831933552714</c:v>
                </c:pt>
                <c:pt idx="56">
                  <c:v>1.2891396707725562</c:v>
                </c:pt>
                <c:pt idx="57">
                  <c:v>1.1522545264867574</c:v>
                </c:pt>
                <c:pt idx="58">
                  <c:v>1.1077682180729624</c:v>
                </c:pt>
                <c:pt idx="59">
                  <c:v>0.95869694536135341</c:v>
                </c:pt>
                <c:pt idx="60">
                  <c:v>0.72391265554593076</c:v>
                </c:pt>
                <c:pt idx="61">
                  <c:v>0.61698638792944394</c:v>
                </c:pt>
                <c:pt idx="62">
                  <c:v>0.63716091127619734</c:v>
                </c:pt>
                <c:pt idx="63">
                  <c:v>0.62291072714450024</c:v>
                </c:pt>
                <c:pt idx="64">
                  <c:v>0.83021907631909642</c:v>
                </c:pt>
                <c:pt idx="65">
                  <c:v>0.69967083110418571</c:v>
                </c:pt>
                <c:pt idx="66">
                  <c:v>0.75306001795247823</c:v>
                </c:pt>
                <c:pt idx="67">
                  <c:v>0.60231624517066962</c:v>
                </c:pt>
                <c:pt idx="68">
                  <c:v>0.72115877303578202</c:v>
                </c:pt>
                <c:pt idx="69">
                  <c:v>0.70815449311145073</c:v>
                </c:pt>
                <c:pt idx="70">
                  <c:v>0.63015827204570485</c:v>
                </c:pt>
                <c:pt idx="71">
                  <c:v>0.85233016782815696</c:v>
                </c:pt>
                <c:pt idx="72">
                  <c:v>0.78075451638311222</c:v>
                </c:pt>
                <c:pt idx="73">
                  <c:v>0.78512450887205887</c:v>
                </c:pt>
                <c:pt idx="74">
                  <c:v>0.74960963620641508</c:v>
                </c:pt>
                <c:pt idx="75">
                  <c:v>0.56103989271039723</c:v>
                </c:pt>
                <c:pt idx="76">
                  <c:v>0.61667376924833661</c:v>
                </c:pt>
                <c:pt idx="77">
                  <c:v>0.60823017124783973</c:v>
                </c:pt>
                <c:pt idx="78">
                  <c:v>0.73764728914376576</c:v>
                </c:pt>
                <c:pt idx="79">
                  <c:v>0.77477909097466124</c:v>
                </c:pt>
                <c:pt idx="80">
                  <c:v>0.76640862379696273</c:v>
                </c:pt>
                <c:pt idx="81">
                  <c:v>0.76756956505963103</c:v>
                </c:pt>
                <c:pt idx="82">
                  <c:v>0.76682553754571359</c:v>
                </c:pt>
                <c:pt idx="83">
                  <c:v>0.98973530661818643</c:v>
                </c:pt>
                <c:pt idx="84">
                  <c:v>0.74787261395148619</c:v>
                </c:pt>
                <c:pt idx="85">
                  <c:v>0.87927112201290925</c:v>
                </c:pt>
                <c:pt idx="86">
                  <c:v>0.55190805592945935</c:v>
                </c:pt>
                <c:pt idx="87">
                  <c:v>0.75795371461298089</c:v>
                </c:pt>
                <c:pt idx="88">
                  <c:v>0.6330491695514695</c:v>
                </c:pt>
                <c:pt idx="89">
                  <c:v>0.68186757478180482</c:v>
                </c:pt>
                <c:pt idx="90">
                  <c:v>0.8605376494632111</c:v>
                </c:pt>
                <c:pt idx="91">
                  <c:v>1.2993030659105074</c:v>
                </c:pt>
                <c:pt idx="92">
                  <c:v>1.5315467706719659</c:v>
                </c:pt>
                <c:pt idx="93">
                  <c:v>1.5631659977242691</c:v>
                </c:pt>
                <c:pt idx="94">
                  <c:v>1.263950206714668</c:v>
                </c:pt>
                <c:pt idx="95">
                  <c:v>1.0467723114778948</c:v>
                </c:pt>
                <c:pt idx="96">
                  <c:v>1.960265729300616</c:v>
                </c:pt>
                <c:pt idx="97">
                  <c:v>1.4369857375396151</c:v>
                </c:pt>
                <c:pt idx="98">
                  <c:v>0.87775826175206362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'3D-UMa (K=M=10)'!$T$155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-154.03218860564326</c:v>
                </c:pt>
                <c:pt idx="1">
                  <c:v>-139.08787473216057</c:v>
                </c:pt>
                <c:pt idx="2">
                  <c:v>-136.7608797767378</c:v>
                </c:pt>
                <c:pt idx="3">
                  <c:v>-135.27378133248379</c:v>
                </c:pt>
                <c:pt idx="4">
                  <c:v>-134.17229278949029</c:v>
                </c:pt>
                <c:pt idx="5">
                  <c:v>-133.22084823725928</c:v>
                </c:pt>
                <c:pt idx="6">
                  <c:v>-132.40791802477835</c:v>
                </c:pt>
                <c:pt idx="7">
                  <c:v>-131.6979340577717</c:v>
                </c:pt>
                <c:pt idx="8">
                  <c:v>-131.04372070945865</c:v>
                </c:pt>
                <c:pt idx="9">
                  <c:v>-130.44953676666765</c:v>
                </c:pt>
                <c:pt idx="10">
                  <c:v>-129.82775793495259</c:v>
                </c:pt>
                <c:pt idx="11">
                  <c:v>-129.30015942121045</c:v>
                </c:pt>
                <c:pt idx="12">
                  <c:v>-128.81277754168647</c:v>
                </c:pt>
                <c:pt idx="13">
                  <c:v>-128.32667550536152</c:v>
                </c:pt>
                <c:pt idx="14">
                  <c:v>-127.86727083856266</c:v>
                </c:pt>
                <c:pt idx="15">
                  <c:v>-127.39941668650363</c:v>
                </c:pt>
                <c:pt idx="16">
                  <c:v>-126.96225397896671</c:v>
                </c:pt>
                <c:pt idx="17">
                  <c:v>-126.53943702811462</c:v>
                </c:pt>
                <c:pt idx="18">
                  <c:v>-126.12965560641241</c:v>
                </c:pt>
                <c:pt idx="19">
                  <c:v>-125.71353717633484</c:v>
                </c:pt>
                <c:pt idx="20">
                  <c:v>-125.30092629142588</c:v>
                </c:pt>
                <c:pt idx="21">
                  <c:v>-124.90055400530819</c:v>
                </c:pt>
                <c:pt idx="22">
                  <c:v>-124.49096820495505</c:v>
                </c:pt>
                <c:pt idx="23">
                  <c:v>-124.10578082378829</c:v>
                </c:pt>
                <c:pt idx="24">
                  <c:v>-123.72745605013272</c:v>
                </c:pt>
                <c:pt idx="25">
                  <c:v>-123.3272806950179</c:v>
                </c:pt>
                <c:pt idx="26">
                  <c:v>-122.93166973194839</c:v>
                </c:pt>
                <c:pt idx="27">
                  <c:v>-122.54457241288965</c:v>
                </c:pt>
                <c:pt idx="28">
                  <c:v>-122.15692867339662</c:v>
                </c:pt>
                <c:pt idx="29">
                  <c:v>-121.76251795572144</c:v>
                </c:pt>
                <c:pt idx="30">
                  <c:v>-121.38505588318856</c:v>
                </c:pt>
                <c:pt idx="31">
                  <c:v>-120.99435580029198</c:v>
                </c:pt>
                <c:pt idx="32">
                  <c:v>-120.6050645353878</c:v>
                </c:pt>
                <c:pt idx="33">
                  <c:v>-120.2165451282486</c:v>
                </c:pt>
                <c:pt idx="34">
                  <c:v>-119.80936774231293</c:v>
                </c:pt>
                <c:pt idx="35">
                  <c:v>-119.39200560049861</c:v>
                </c:pt>
                <c:pt idx="36">
                  <c:v>-118.97584020794365</c:v>
                </c:pt>
                <c:pt idx="37">
                  <c:v>-118.56188925762279</c:v>
                </c:pt>
                <c:pt idx="38">
                  <c:v>-118.12212156215951</c:v>
                </c:pt>
                <c:pt idx="39">
                  <c:v>-117.7053507640606</c:v>
                </c:pt>
                <c:pt idx="40">
                  <c:v>-117.26338587714449</c:v>
                </c:pt>
                <c:pt idx="41">
                  <c:v>-116.79525017164772</c:v>
                </c:pt>
                <c:pt idx="42">
                  <c:v>-116.35523700355935</c:v>
                </c:pt>
                <c:pt idx="43">
                  <c:v>-115.91902339389631</c:v>
                </c:pt>
                <c:pt idx="44">
                  <c:v>-115.44804065506251</c:v>
                </c:pt>
                <c:pt idx="45">
                  <c:v>-114.95211075254905</c:v>
                </c:pt>
                <c:pt idx="46">
                  <c:v>-114.45274585775933</c:v>
                </c:pt>
                <c:pt idx="47">
                  <c:v>-113.9804926122023</c:v>
                </c:pt>
                <c:pt idx="48">
                  <c:v>-113.48877491318986</c:v>
                </c:pt>
                <c:pt idx="49">
                  <c:v>-112.97838094492877</c:v>
                </c:pt>
                <c:pt idx="50">
                  <c:v>-112.4641848301721</c:v>
                </c:pt>
                <c:pt idx="51">
                  <c:v>-111.93529707619909</c:v>
                </c:pt>
                <c:pt idx="52">
                  <c:v>-111.3868584501583</c:v>
                </c:pt>
                <c:pt idx="53">
                  <c:v>-110.81882490635721</c:v>
                </c:pt>
                <c:pt idx="54">
                  <c:v>-110.28518183047538</c:v>
                </c:pt>
                <c:pt idx="55">
                  <c:v>-109.72818319335528</c:v>
                </c:pt>
                <c:pt idx="56">
                  <c:v>-109.17483967077256</c:v>
                </c:pt>
                <c:pt idx="57">
                  <c:v>-108.61085452648676</c:v>
                </c:pt>
                <c:pt idx="58">
                  <c:v>-108.03936821807297</c:v>
                </c:pt>
                <c:pt idx="59">
                  <c:v>-107.49809694536135</c:v>
                </c:pt>
                <c:pt idx="60">
                  <c:v>-106.91821265554593</c:v>
                </c:pt>
                <c:pt idx="61">
                  <c:v>-106.36188638792945</c:v>
                </c:pt>
                <c:pt idx="62">
                  <c:v>-105.8098609112762</c:v>
                </c:pt>
                <c:pt idx="63">
                  <c:v>-105.2317107271445</c:v>
                </c:pt>
                <c:pt idx="64">
                  <c:v>-104.6488190763191</c:v>
                </c:pt>
                <c:pt idx="65">
                  <c:v>-104.10007083110419</c:v>
                </c:pt>
                <c:pt idx="66">
                  <c:v>-103.52236001795248</c:v>
                </c:pt>
                <c:pt idx="67">
                  <c:v>-102.95651624517068</c:v>
                </c:pt>
                <c:pt idx="68">
                  <c:v>-102.38265877303579</c:v>
                </c:pt>
                <c:pt idx="69">
                  <c:v>-101.82925449311145</c:v>
                </c:pt>
                <c:pt idx="70">
                  <c:v>-101.27915827204571</c:v>
                </c:pt>
                <c:pt idx="71">
                  <c:v>-100.71573016782816</c:v>
                </c:pt>
                <c:pt idx="72">
                  <c:v>-100.14215451638312</c:v>
                </c:pt>
                <c:pt idx="73">
                  <c:v>-99.564424508872065</c:v>
                </c:pt>
                <c:pt idx="74">
                  <c:v>-98.987409636206408</c:v>
                </c:pt>
                <c:pt idx="75">
                  <c:v>-98.418339892710392</c:v>
                </c:pt>
                <c:pt idx="76">
                  <c:v>-97.837473769248334</c:v>
                </c:pt>
                <c:pt idx="77">
                  <c:v>-97.221430171247846</c:v>
                </c:pt>
                <c:pt idx="78">
                  <c:v>-96.561447289143771</c:v>
                </c:pt>
                <c:pt idx="79">
                  <c:v>-95.905879090974665</c:v>
                </c:pt>
                <c:pt idx="80">
                  <c:v>-95.244608623796964</c:v>
                </c:pt>
                <c:pt idx="81">
                  <c:v>-94.57916956505963</c:v>
                </c:pt>
                <c:pt idx="82">
                  <c:v>-93.872925537545711</c:v>
                </c:pt>
                <c:pt idx="83">
                  <c:v>-93.128435306618186</c:v>
                </c:pt>
                <c:pt idx="84">
                  <c:v>-92.402472613951488</c:v>
                </c:pt>
                <c:pt idx="85">
                  <c:v>-91.585271122012912</c:v>
                </c:pt>
                <c:pt idx="86">
                  <c:v>-90.741708055929465</c:v>
                </c:pt>
                <c:pt idx="87">
                  <c:v>-89.816953714612978</c:v>
                </c:pt>
                <c:pt idx="88">
                  <c:v>-88.854649169551465</c:v>
                </c:pt>
                <c:pt idx="89">
                  <c:v>-87.838567574781806</c:v>
                </c:pt>
                <c:pt idx="90">
                  <c:v>-86.692937649463218</c:v>
                </c:pt>
                <c:pt idx="91">
                  <c:v>-85.508403065910514</c:v>
                </c:pt>
                <c:pt idx="92">
                  <c:v>-84.186746770671959</c:v>
                </c:pt>
                <c:pt idx="93">
                  <c:v>-82.730265997724274</c:v>
                </c:pt>
                <c:pt idx="94">
                  <c:v>-81.029450206714671</c:v>
                </c:pt>
                <c:pt idx="95">
                  <c:v>-79.130272311477896</c:v>
                </c:pt>
                <c:pt idx="96">
                  <c:v>-76.675265729300619</c:v>
                </c:pt>
                <c:pt idx="97">
                  <c:v>-73.737585737539618</c:v>
                </c:pt>
                <c:pt idx="98">
                  <c:v>-70.110758261752068</c:v>
                </c:pt>
              </c:numCache>
            </c:numRef>
          </c:xVal>
          <c:yVal>
            <c:numRef>
              <c:f>'3D-UMa (K=M=10)'!$T$156:$T$254</c:f>
              <c:numCache>
                <c:formatCode>0.000_ </c:formatCode>
                <c:ptCount val="99"/>
                <c:pt idx="0">
                  <c:v>-14.233911394356738</c:v>
                </c:pt>
                <c:pt idx="1">
                  <c:v>-4.0870252678394365</c:v>
                </c:pt>
                <c:pt idx="2">
                  <c:v>-3.6392202232622139</c:v>
                </c:pt>
                <c:pt idx="3">
                  <c:v>-3.3234186675161936</c:v>
                </c:pt>
                <c:pt idx="4">
                  <c:v>-3.1149072105097275</c:v>
                </c:pt>
                <c:pt idx="5">
                  <c:v>-3.1013517627407339</c:v>
                </c:pt>
                <c:pt idx="6">
                  <c:v>-2.9671819752216493</c:v>
                </c:pt>
                <c:pt idx="7">
                  <c:v>-2.6967659422282964</c:v>
                </c:pt>
                <c:pt idx="8">
                  <c:v>-2.5086792905413517</c:v>
                </c:pt>
                <c:pt idx="9">
                  <c:v>-2.3547632333323634</c:v>
                </c:pt>
                <c:pt idx="10">
                  <c:v>-2.3242420650474003</c:v>
                </c:pt>
                <c:pt idx="11">
                  <c:v>-2.260240578789535</c:v>
                </c:pt>
                <c:pt idx="12">
                  <c:v>-2.2024224583135208</c:v>
                </c:pt>
                <c:pt idx="13">
                  <c:v>-2.1654244946384722</c:v>
                </c:pt>
                <c:pt idx="14">
                  <c:v>-2.0720291614373423</c:v>
                </c:pt>
                <c:pt idx="15">
                  <c:v>-1.9697833134963787</c:v>
                </c:pt>
                <c:pt idx="16">
                  <c:v>-1.8089460210332788</c:v>
                </c:pt>
                <c:pt idx="17">
                  <c:v>-1.7185629718853903</c:v>
                </c:pt>
                <c:pt idx="18">
                  <c:v>-1.6560443935875924</c:v>
                </c:pt>
                <c:pt idx="19">
                  <c:v>-1.6126628236651612</c:v>
                </c:pt>
                <c:pt idx="20">
                  <c:v>-1.5165737085741142</c:v>
                </c:pt>
                <c:pt idx="21">
                  <c:v>-1.4682459946917987</c:v>
                </c:pt>
                <c:pt idx="22">
                  <c:v>-1.4059317950449497</c:v>
                </c:pt>
                <c:pt idx="23">
                  <c:v>-1.3424191762117061</c:v>
                </c:pt>
                <c:pt idx="24">
                  <c:v>-1.3127439498672828</c:v>
                </c:pt>
                <c:pt idx="25">
                  <c:v>-1.2549193049820957</c:v>
                </c:pt>
                <c:pt idx="26">
                  <c:v>-1.2434302680516112</c:v>
                </c:pt>
                <c:pt idx="27">
                  <c:v>-1.2019275871103474</c:v>
                </c:pt>
                <c:pt idx="28">
                  <c:v>-1.1447713266033759</c:v>
                </c:pt>
                <c:pt idx="29">
                  <c:v>-1.1443820442785579</c:v>
                </c:pt>
                <c:pt idx="30">
                  <c:v>-1.1212441168114395</c:v>
                </c:pt>
                <c:pt idx="31">
                  <c:v>-1.0970441997080087</c:v>
                </c:pt>
                <c:pt idx="32">
                  <c:v>-1.0837354646122037</c:v>
                </c:pt>
                <c:pt idx="33">
                  <c:v>-1.1350548717514073</c:v>
                </c:pt>
                <c:pt idx="34">
                  <c:v>-1.1365322576870653</c:v>
                </c:pt>
                <c:pt idx="35">
                  <c:v>-1.125194399501396</c:v>
                </c:pt>
                <c:pt idx="36">
                  <c:v>-1.0828597920563539</c:v>
                </c:pt>
                <c:pt idx="37">
                  <c:v>-1.0949107423772091</c:v>
                </c:pt>
                <c:pt idx="38">
                  <c:v>-1.1156784378404865</c:v>
                </c:pt>
                <c:pt idx="39">
                  <c:v>-1.0815492359394057</c:v>
                </c:pt>
                <c:pt idx="40">
                  <c:v>-1.0709141228555126</c:v>
                </c:pt>
                <c:pt idx="41">
                  <c:v>-1.0836498283522786</c:v>
                </c:pt>
                <c:pt idx="42">
                  <c:v>-1.0420629964406487</c:v>
                </c:pt>
                <c:pt idx="43">
                  <c:v>-0.99037660610369471</c:v>
                </c:pt>
                <c:pt idx="44">
                  <c:v>-1.0059593449374802</c:v>
                </c:pt>
                <c:pt idx="45">
                  <c:v>-1.0452892474509525</c:v>
                </c:pt>
                <c:pt idx="46">
                  <c:v>-1.0603541422406693</c:v>
                </c:pt>
                <c:pt idx="47">
                  <c:v>-1.0599073877977077</c:v>
                </c:pt>
                <c:pt idx="48">
                  <c:v>-1.0118250868101484</c:v>
                </c:pt>
                <c:pt idx="49">
                  <c:v>-1.058219055071234</c:v>
                </c:pt>
                <c:pt idx="50">
                  <c:v>-1.0610151698278969</c:v>
                </c:pt>
                <c:pt idx="51">
                  <c:v>-1.1117029238009053</c:v>
                </c:pt>
                <c:pt idx="52">
                  <c:v>-1.1225415498416993</c:v>
                </c:pt>
                <c:pt idx="53">
                  <c:v>-1.1478750936427957</c:v>
                </c:pt>
                <c:pt idx="54">
                  <c:v>-1.1665181695246218</c:v>
                </c:pt>
                <c:pt idx="55">
                  <c:v>-1.2033168066447217</c:v>
                </c:pt>
                <c:pt idx="56">
                  <c:v>-1.1490603292274386</c:v>
                </c:pt>
                <c:pt idx="57">
                  <c:v>-1.1561454735132344</c:v>
                </c:pt>
                <c:pt idx="58">
                  <c:v>-1.1415317819270285</c:v>
                </c:pt>
                <c:pt idx="59">
                  <c:v>-1.1153030546386447</c:v>
                </c:pt>
                <c:pt idx="60">
                  <c:v>-1.1663873444540656</c:v>
                </c:pt>
                <c:pt idx="61">
                  <c:v>-1.0578136120705608</c:v>
                </c:pt>
                <c:pt idx="62">
                  <c:v>-0.9986390887237917</c:v>
                </c:pt>
                <c:pt idx="63">
                  <c:v>-1.0051892728555032</c:v>
                </c:pt>
                <c:pt idx="64">
                  <c:v>-0.98018092368090493</c:v>
                </c:pt>
                <c:pt idx="65">
                  <c:v>-0.87372916889580665</c:v>
                </c:pt>
                <c:pt idx="66">
                  <c:v>-0.86703998204751542</c:v>
                </c:pt>
                <c:pt idx="67">
                  <c:v>-0.85628375482932029</c:v>
                </c:pt>
                <c:pt idx="68">
                  <c:v>-0.78044122696421425</c:v>
                </c:pt>
                <c:pt idx="69">
                  <c:v>-0.76784550688854836</c:v>
                </c:pt>
                <c:pt idx="70">
                  <c:v>-0.78374172795429331</c:v>
                </c:pt>
                <c:pt idx="71">
                  <c:v>-0.78436983217184775</c:v>
                </c:pt>
                <c:pt idx="72">
                  <c:v>-0.75634548361688303</c:v>
                </c:pt>
                <c:pt idx="73">
                  <c:v>-0.71667549112792983</c:v>
                </c:pt>
                <c:pt idx="74">
                  <c:v>-0.63479036379359854</c:v>
                </c:pt>
                <c:pt idx="75">
                  <c:v>-0.55926010728960307</c:v>
                </c:pt>
                <c:pt idx="76">
                  <c:v>-0.5650262307516698</c:v>
                </c:pt>
                <c:pt idx="77">
                  <c:v>-0.50386982875215836</c:v>
                </c:pt>
                <c:pt idx="78">
                  <c:v>-0.49795271085622517</c:v>
                </c:pt>
                <c:pt idx="79">
                  <c:v>-0.35702090902533712</c:v>
                </c:pt>
                <c:pt idx="80">
                  <c:v>-0.22959137620303238</c:v>
                </c:pt>
                <c:pt idx="81">
                  <c:v>-0.12873043494036551</c:v>
                </c:pt>
                <c:pt idx="82">
                  <c:v>-0.18317446245428926</c:v>
                </c:pt>
                <c:pt idx="83">
                  <c:v>-0.24146469338181475</c:v>
                </c:pt>
                <c:pt idx="84">
                  <c:v>-8.7427386048517519E-2</c:v>
                </c:pt>
                <c:pt idx="85">
                  <c:v>-0.11242887798708523</c:v>
                </c:pt>
                <c:pt idx="86">
                  <c:v>-7.5391944070531736E-2</c:v>
                </c:pt>
                <c:pt idx="87">
                  <c:v>-6.1046285387021726E-2</c:v>
                </c:pt>
                <c:pt idx="88">
                  <c:v>-5.6550830448529155E-2</c:v>
                </c:pt>
                <c:pt idx="89">
                  <c:v>-9.8932425218194453E-2</c:v>
                </c:pt>
                <c:pt idx="90">
                  <c:v>-0.11496235053678561</c:v>
                </c:pt>
                <c:pt idx="91">
                  <c:v>-0.1812969340894881</c:v>
                </c:pt>
                <c:pt idx="92">
                  <c:v>4.4546770671956892E-2</c:v>
                </c:pt>
                <c:pt idx="93">
                  <c:v>0.15816599772426798</c:v>
                </c:pt>
                <c:pt idx="94">
                  <c:v>8.6050206714674005E-2</c:v>
                </c:pt>
                <c:pt idx="95">
                  <c:v>0.19407231147789616</c:v>
                </c:pt>
                <c:pt idx="96">
                  <c:v>0.17526572930061945</c:v>
                </c:pt>
                <c:pt idx="97">
                  <c:v>0.29838573753961839</c:v>
                </c:pt>
                <c:pt idx="98">
                  <c:v>0.39315826175206325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'3D-UMa (K=M=10)'!$U$155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-154.03218860564326</c:v>
                </c:pt>
                <c:pt idx="1">
                  <c:v>-139.08787473216057</c:v>
                </c:pt>
                <c:pt idx="2">
                  <c:v>-136.7608797767378</c:v>
                </c:pt>
                <c:pt idx="3">
                  <c:v>-135.27378133248379</c:v>
                </c:pt>
                <c:pt idx="4">
                  <c:v>-134.17229278949029</c:v>
                </c:pt>
                <c:pt idx="5">
                  <c:v>-133.22084823725928</c:v>
                </c:pt>
                <c:pt idx="6">
                  <c:v>-132.40791802477835</c:v>
                </c:pt>
                <c:pt idx="7">
                  <c:v>-131.6979340577717</c:v>
                </c:pt>
                <c:pt idx="8">
                  <c:v>-131.04372070945865</c:v>
                </c:pt>
                <c:pt idx="9">
                  <c:v>-130.44953676666765</c:v>
                </c:pt>
                <c:pt idx="10">
                  <c:v>-129.82775793495259</c:v>
                </c:pt>
                <c:pt idx="11">
                  <c:v>-129.30015942121045</c:v>
                </c:pt>
                <c:pt idx="12">
                  <c:v>-128.81277754168647</c:v>
                </c:pt>
                <c:pt idx="13">
                  <c:v>-128.32667550536152</c:v>
                </c:pt>
                <c:pt idx="14">
                  <c:v>-127.86727083856266</c:v>
                </c:pt>
                <c:pt idx="15">
                  <c:v>-127.39941668650363</c:v>
                </c:pt>
                <c:pt idx="16">
                  <c:v>-126.96225397896671</c:v>
                </c:pt>
                <c:pt idx="17">
                  <c:v>-126.53943702811462</c:v>
                </c:pt>
                <c:pt idx="18">
                  <c:v>-126.12965560641241</c:v>
                </c:pt>
                <c:pt idx="19">
                  <c:v>-125.71353717633484</c:v>
                </c:pt>
                <c:pt idx="20">
                  <c:v>-125.30092629142588</c:v>
                </c:pt>
                <c:pt idx="21">
                  <c:v>-124.90055400530819</c:v>
                </c:pt>
                <c:pt idx="22">
                  <c:v>-124.49096820495505</c:v>
                </c:pt>
                <c:pt idx="23">
                  <c:v>-124.10578082378829</c:v>
                </c:pt>
                <c:pt idx="24">
                  <c:v>-123.72745605013272</c:v>
                </c:pt>
                <c:pt idx="25">
                  <c:v>-123.3272806950179</c:v>
                </c:pt>
                <c:pt idx="26">
                  <c:v>-122.93166973194839</c:v>
                </c:pt>
                <c:pt idx="27">
                  <c:v>-122.54457241288965</c:v>
                </c:pt>
                <c:pt idx="28">
                  <c:v>-122.15692867339662</c:v>
                </c:pt>
                <c:pt idx="29">
                  <c:v>-121.76251795572144</c:v>
                </c:pt>
                <c:pt idx="30">
                  <c:v>-121.38505588318856</c:v>
                </c:pt>
                <c:pt idx="31">
                  <c:v>-120.99435580029198</c:v>
                </c:pt>
                <c:pt idx="32">
                  <c:v>-120.6050645353878</c:v>
                </c:pt>
                <c:pt idx="33">
                  <c:v>-120.2165451282486</c:v>
                </c:pt>
                <c:pt idx="34">
                  <c:v>-119.80936774231293</c:v>
                </c:pt>
                <c:pt idx="35">
                  <c:v>-119.39200560049861</c:v>
                </c:pt>
                <c:pt idx="36">
                  <c:v>-118.97584020794365</c:v>
                </c:pt>
                <c:pt idx="37">
                  <c:v>-118.56188925762279</c:v>
                </c:pt>
                <c:pt idx="38">
                  <c:v>-118.12212156215951</c:v>
                </c:pt>
                <c:pt idx="39">
                  <c:v>-117.7053507640606</c:v>
                </c:pt>
                <c:pt idx="40">
                  <c:v>-117.26338587714449</c:v>
                </c:pt>
                <c:pt idx="41">
                  <c:v>-116.79525017164772</c:v>
                </c:pt>
                <c:pt idx="42">
                  <c:v>-116.35523700355935</c:v>
                </c:pt>
                <c:pt idx="43">
                  <c:v>-115.91902339389631</c:v>
                </c:pt>
                <c:pt idx="44">
                  <c:v>-115.44804065506251</c:v>
                </c:pt>
                <c:pt idx="45">
                  <c:v>-114.95211075254905</c:v>
                </c:pt>
                <c:pt idx="46">
                  <c:v>-114.45274585775933</c:v>
                </c:pt>
                <c:pt idx="47">
                  <c:v>-113.9804926122023</c:v>
                </c:pt>
                <c:pt idx="48">
                  <c:v>-113.48877491318986</c:v>
                </c:pt>
                <c:pt idx="49">
                  <c:v>-112.97838094492877</c:v>
                </c:pt>
                <c:pt idx="50">
                  <c:v>-112.4641848301721</c:v>
                </c:pt>
                <c:pt idx="51">
                  <c:v>-111.93529707619909</c:v>
                </c:pt>
                <c:pt idx="52">
                  <c:v>-111.3868584501583</c:v>
                </c:pt>
                <c:pt idx="53">
                  <c:v>-110.81882490635721</c:v>
                </c:pt>
                <c:pt idx="54">
                  <c:v>-110.28518183047538</c:v>
                </c:pt>
                <c:pt idx="55">
                  <c:v>-109.72818319335528</c:v>
                </c:pt>
                <c:pt idx="56">
                  <c:v>-109.17483967077256</c:v>
                </c:pt>
                <c:pt idx="57">
                  <c:v>-108.61085452648676</c:v>
                </c:pt>
                <c:pt idx="58">
                  <c:v>-108.03936821807297</c:v>
                </c:pt>
                <c:pt idx="59">
                  <c:v>-107.49809694536135</c:v>
                </c:pt>
                <c:pt idx="60">
                  <c:v>-106.91821265554593</c:v>
                </c:pt>
                <c:pt idx="61">
                  <c:v>-106.36188638792945</c:v>
                </c:pt>
                <c:pt idx="62">
                  <c:v>-105.8098609112762</c:v>
                </c:pt>
                <c:pt idx="63">
                  <c:v>-105.2317107271445</c:v>
                </c:pt>
                <c:pt idx="64">
                  <c:v>-104.6488190763191</c:v>
                </c:pt>
                <c:pt idx="65">
                  <c:v>-104.10007083110419</c:v>
                </c:pt>
                <c:pt idx="66">
                  <c:v>-103.52236001795248</c:v>
                </c:pt>
                <c:pt idx="67">
                  <c:v>-102.95651624517068</c:v>
                </c:pt>
                <c:pt idx="68">
                  <c:v>-102.38265877303579</c:v>
                </c:pt>
                <c:pt idx="69">
                  <c:v>-101.82925449311145</c:v>
                </c:pt>
                <c:pt idx="70">
                  <c:v>-101.27915827204571</c:v>
                </c:pt>
                <c:pt idx="71">
                  <c:v>-100.71573016782816</c:v>
                </c:pt>
                <c:pt idx="72">
                  <c:v>-100.14215451638312</c:v>
                </c:pt>
                <c:pt idx="73">
                  <c:v>-99.564424508872065</c:v>
                </c:pt>
                <c:pt idx="74">
                  <c:v>-98.987409636206408</c:v>
                </c:pt>
                <c:pt idx="75">
                  <c:v>-98.418339892710392</c:v>
                </c:pt>
                <c:pt idx="76">
                  <c:v>-97.837473769248334</c:v>
                </c:pt>
                <c:pt idx="77">
                  <c:v>-97.221430171247846</c:v>
                </c:pt>
                <c:pt idx="78">
                  <c:v>-96.561447289143771</c:v>
                </c:pt>
                <c:pt idx="79">
                  <c:v>-95.905879090974665</c:v>
                </c:pt>
                <c:pt idx="80">
                  <c:v>-95.244608623796964</c:v>
                </c:pt>
                <c:pt idx="81">
                  <c:v>-94.57916956505963</c:v>
                </c:pt>
                <c:pt idx="82">
                  <c:v>-93.872925537545711</c:v>
                </c:pt>
                <c:pt idx="83">
                  <c:v>-93.128435306618186</c:v>
                </c:pt>
                <c:pt idx="84">
                  <c:v>-92.402472613951488</c:v>
                </c:pt>
                <c:pt idx="85">
                  <c:v>-91.585271122012912</c:v>
                </c:pt>
                <c:pt idx="86">
                  <c:v>-90.741708055929465</c:v>
                </c:pt>
                <c:pt idx="87">
                  <c:v>-89.816953714612978</c:v>
                </c:pt>
                <c:pt idx="88">
                  <c:v>-88.854649169551465</c:v>
                </c:pt>
                <c:pt idx="89">
                  <c:v>-87.838567574781806</c:v>
                </c:pt>
                <c:pt idx="90">
                  <c:v>-86.692937649463218</c:v>
                </c:pt>
                <c:pt idx="91">
                  <c:v>-85.508403065910514</c:v>
                </c:pt>
                <c:pt idx="92">
                  <c:v>-84.186746770671959</c:v>
                </c:pt>
                <c:pt idx="93">
                  <c:v>-82.730265997724274</c:v>
                </c:pt>
                <c:pt idx="94">
                  <c:v>-81.029450206714671</c:v>
                </c:pt>
                <c:pt idx="95">
                  <c:v>-79.130272311477896</c:v>
                </c:pt>
                <c:pt idx="96">
                  <c:v>-76.675265729300619</c:v>
                </c:pt>
                <c:pt idx="97">
                  <c:v>-73.737585737539618</c:v>
                </c:pt>
                <c:pt idx="98">
                  <c:v>-70.110758261752068</c:v>
                </c:pt>
              </c:numCache>
            </c:numRef>
          </c:xVal>
          <c:yVal>
            <c:numRef>
              <c:f>'3D-UMa (K=M=10)'!$U$156:$U$254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'3D-UMa (K=M=10)'!$V$155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-154.03218860564326</c:v>
                </c:pt>
                <c:pt idx="1">
                  <c:v>-139.08787473216057</c:v>
                </c:pt>
                <c:pt idx="2">
                  <c:v>-136.7608797767378</c:v>
                </c:pt>
                <c:pt idx="3">
                  <c:v>-135.27378133248379</c:v>
                </c:pt>
                <c:pt idx="4">
                  <c:v>-134.17229278949029</c:v>
                </c:pt>
                <c:pt idx="5">
                  <c:v>-133.22084823725928</c:v>
                </c:pt>
                <c:pt idx="6">
                  <c:v>-132.40791802477835</c:v>
                </c:pt>
                <c:pt idx="7">
                  <c:v>-131.6979340577717</c:v>
                </c:pt>
                <c:pt idx="8">
                  <c:v>-131.04372070945865</c:v>
                </c:pt>
                <c:pt idx="9">
                  <c:v>-130.44953676666765</c:v>
                </c:pt>
                <c:pt idx="10">
                  <c:v>-129.82775793495259</c:v>
                </c:pt>
                <c:pt idx="11">
                  <c:v>-129.30015942121045</c:v>
                </c:pt>
                <c:pt idx="12">
                  <c:v>-128.81277754168647</c:v>
                </c:pt>
                <c:pt idx="13">
                  <c:v>-128.32667550536152</c:v>
                </c:pt>
                <c:pt idx="14">
                  <c:v>-127.86727083856266</c:v>
                </c:pt>
                <c:pt idx="15">
                  <c:v>-127.39941668650363</c:v>
                </c:pt>
                <c:pt idx="16">
                  <c:v>-126.96225397896671</c:v>
                </c:pt>
                <c:pt idx="17">
                  <c:v>-126.53943702811462</c:v>
                </c:pt>
                <c:pt idx="18">
                  <c:v>-126.12965560641241</c:v>
                </c:pt>
                <c:pt idx="19">
                  <c:v>-125.71353717633484</c:v>
                </c:pt>
                <c:pt idx="20">
                  <c:v>-125.30092629142588</c:v>
                </c:pt>
                <c:pt idx="21">
                  <c:v>-124.90055400530819</c:v>
                </c:pt>
                <c:pt idx="22">
                  <c:v>-124.49096820495505</c:v>
                </c:pt>
                <c:pt idx="23">
                  <c:v>-124.10578082378829</c:v>
                </c:pt>
                <c:pt idx="24">
                  <c:v>-123.72745605013272</c:v>
                </c:pt>
                <c:pt idx="25">
                  <c:v>-123.3272806950179</c:v>
                </c:pt>
                <c:pt idx="26">
                  <c:v>-122.93166973194839</c:v>
                </c:pt>
                <c:pt idx="27">
                  <c:v>-122.54457241288965</c:v>
                </c:pt>
                <c:pt idx="28">
                  <c:v>-122.15692867339662</c:v>
                </c:pt>
                <c:pt idx="29">
                  <c:v>-121.76251795572144</c:v>
                </c:pt>
                <c:pt idx="30">
                  <c:v>-121.38505588318856</c:v>
                </c:pt>
                <c:pt idx="31">
                  <c:v>-120.99435580029198</c:v>
                </c:pt>
                <c:pt idx="32">
                  <c:v>-120.6050645353878</c:v>
                </c:pt>
                <c:pt idx="33">
                  <c:v>-120.2165451282486</c:v>
                </c:pt>
                <c:pt idx="34">
                  <c:v>-119.80936774231293</c:v>
                </c:pt>
                <c:pt idx="35">
                  <c:v>-119.39200560049861</c:v>
                </c:pt>
                <c:pt idx="36">
                  <c:v>-118.97584020794365</c:v>
                </c:pt>
                <c:pt idx="37">
                  <c:v>-118.56188925762279</c:v>
                </c:pt>
                <c:pt idx="38">
                  <c:v>-118.12212156215951</c:v>
                </c:pt>
                <c:pt idx="39">
                  <c:v>-117.7053507640606</c:v>
                </c:pt>
                <c:pt idx="40">
                  <c:v>-117.26338587714449</c:v>
                </c:pt>
                <c:pt idx="41">
                  <c:v>-116.79525017164772</c:v>
                </c:pt>
                <c:pt idx="42">
                  <c:v>-116.35523700355935</c:v>
                </c:pt>
                <c:pt idx="43">
                  <c:v>-115.91902339389631</c:v>
                </c:pt>
                <c:pt idx="44">
                  <c:v>-115.44804065506251</c:v>
                </c:pt>
                <c:pt idx="45">
                  <c:v>-114.95211075254905</c:v>
                </c:pt>
                <c:pt idx="46">
                  <c:v>-114.45274585775933</c:v>
                </c:pt>
                <c:pt idx="47">
                  <c:v>-113.9804926122023</c:v>
                </c:pt>
                <c:pt idx="48">
                  <c:v>-113.48877491318986</c:v>
                </c:pt>
                <c:pt idx="49">
                  <c:v>-112.97838094492877</c:v>
                </c:pt>
                <c:pt idx="50">
                  <c:v>-112.4641848301721</c:v>
                </c:pt>
                <c:pt idx="51">
                  <c:v>-111.93529707619909</c:v>
                </c:pt>
                <c:pt idx="52">
                  <c:v>-111.3868584501583</c:v>
                </c:pt>
                <c:pt idx="53">
                  <c:v>-110.81882490635721</c:v>
                </c:pt>
                <c:pt idx="54">
                  <c:v>-110.28518183047538</c:v>
                </c:pt>
                <c:pt idx="55">
                  <c:v>-109.72818319335528</c:v>
                </c:pt>
                <c:pt idx="56">
                  <c:v>-109.17483967077256</c:v>
                </c:pt>
                <c:pt idx="57">
                  <c:v>-108.61085452648676</c:v>
                </c:pt>
                <c:pt idx="58">
                  <c:v>-108.03936821807297</c:v>
                </c:pt>
                <c:pt idx="59">
                  <c:v>-107.49809694536135</c:v>
                </c:pt>
                <c:pt idx="60">
                  <c:v>-106.91821265554593</c:v>
                </c:pt>
                <c:pt idx="61">
                  <c:v>-106.36188638792945</c:v>
                </c:pt>
                <c:pt idx="62">
                  <c:v>-105.8098609112762</c:v>
                </c:pt>
                <c:pt idx="63">
                  <c:v>-105.2317107271445</c:v>
                </c:pt>
                <c:pt idx="64">
                  <c:v>-104.6488190763191</c:v>
                </c:pt>
                <c:pt idx="65">
                  <c:v>-104.10007083110419</c:v>
                </c:pt>
                <c:pt idx="66">
                  <c:v>-103.52236001795248</c:v>
                </c:pt>
                <c:pt idx="67">
                  <c:v>-102.95651624517068</c:v>
                </c:pt>
                <c:pt idx="68">
                  <c:v>-102.38265877303579</c:v>
                </c:pt>
                <c:pt idx="69">
                  <c:v>-101.82925449311145</c:v>
                </c:pt>
                <c:pt idx="70">
                  <c:v>-101.27915827204571</c:v>
                </c:pt>
                <c:pt idx="71">
                  <c:v>-100.71573016782816</c:v>
                </c:pt>
                <c:pt idx="72">
                  <c:v>-100.14215451638312</c:v>
                </c:pt>
                <c:pt idx="73">
                  <c:v>-99.564424508872065</c:v>
                </c:pt>
                <c:pt idx="74">
                  <c:v>-98.987409636206408</c:v>
                </c:pt>
                <c:pt idx="75">
                  <c:v>-98.418339892710392</c:v>
                </c:pt>
                <c:pt idx="76">
                  <c:v>-97.837473769248334</c:v>
                </c:pt>
                <c:pt idx="77">
                  <c:v>-97.221430171247846</c:v>
                </c:pt>
                <c:pt idx="78">
                  <c:v>-96.561447289143771</c:v>
                </c:pt>
                <c:pt idx="79">
                  <c:v>-95.905879090974665</c:v>
                </c:pt>
                <c:pt idx="80">
                  <c:v>-95.244608623796964</c:v>
                </c:pt>
                <c:pt idx="81">
                  <c:v>-94.57916956505963</c:v>
                </c:pt>
                <c:pt idx="82">
                  <c:v>-93.872925537545711</c:v>
                </c:pt>
                <c:pt idx="83">
                  <c:v>-93.128435306618186</c:v>
                </c:pt>
                <c:pt idx="84">
                  <c:v>-92.402472613951488</c:v>
                </c:pt>
                <c:pt idx="85">
                  <c:v>-91.585271122012912</c:v>
                </c:pt>
                <c:pt idx="86">
                  <c:v>-90.741708055929465</c:v>
                </c:pt>
                <c:pt idx="87">
                  <c:v>-89.816953714612978</c:v>
                </c:pt>
                <c:pt idx="88">
                  <c:v>-88.854649169551465</c:v>
                </c:pt>
                <c:pt idx="89">
                  <c:v>-87.838567574781806</c:v>
                </c:pt>
                <c:pt idx="90">
                  <c:v>-86.692937649463218</c:v>
                </c:pt>
                <c:pt idx="91">
                  <c:v>-85.508403065910514</c:v>
                </c:pt>
                <c:pt idx="92">
                  <c:v>-84.186746770671959</c:v>
                </c:pt>
                <c:pt idx="93">
                  <c:v>-82.730265997724274</c:v>
                </c:pt>
                <c:pt idx="94">
                  <c:v>-81.029450206714671</c:v>
                </c:pt>
                <c:pt idx="95">
                  <c:v>-79.130272311477896</c:v>
                </c:pt>
                <c:pt idx="96">
                  <c:v>-76.675265729300619</c:v>
                </c:pt>
                <c:pt idx="97">
                  <c:v>-73.737585737539618</c:v>
                </c:pt>
                <c:pt idx="98">
                  <c:v>-70.110758261752068</c:v>
                </c:pt>
              </c:numCache>
            </c:numRef>
          </c:xVal>
          <c:yVal>
            <c:numRef>
              <c:f>'3D-UMa (K=M=10)'!$V$156:$V$254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'3D-UMa (K=M=10)'!$W$155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-154.03218860564326</c:v>
                </c:pt>
                <c:pt idx="1">
                  <c:v>-139.08787473216057</c:v>
                </c:pt>
                <c:pt idx="2">
                  <c:v>-136.7608797767378</c:v>
                </c:pt>
                <c:pt idx="3">
                  <c:v>-135.27378133248379</c:v>
                </c:pt>
                <c:pt idx="4">
                  <c:v>-134.17229278949029</c:v>
                </c:pt>
                <c:pt idx="5">
                  <c:v>-133.22084823725928</c:v>
                </c:pt>
                <c:pt idx="6">
                  <c:v>-132.40791802477835</c:v>
                </c:pt>
                <c:pt idx="7">
                  <c:v>-131.6979340577717</c:v>
                </c:pt>
                <c:pt idx="8">
                  <c:v>-131.04372070945865</c:v>
                </c:pt>
                <c:pt idx="9">
                  <c:v>-130.44953676666765</c:v>
                </c:pt>
                <c:pt idx="10">
                  <c:v>-129.82775793495259</c:v>
                </c:pt>
                <c:pt idx="11">
                  <c:v>-129.30015942121045</c:v>
                </c:pt>
                <c:pt idx="12">
                  <c:v>-128.81277754168647</c:v>
                </c:pt>
                <c:pt idx="13">
                  <c:v>-128.32667550536152</c:v>
                </c:pt>
                <c:pt idx="14">
                  <c:v>-127.86727083856266</c:v>
                </c:pt>
                <c:pt idx="15">
                  <c:v>-127.39941668650363</c:v>
                </c:pt>
                <c:pt idx="16">
                  <c:v>-126.96225397896671</c:v>
                </c:pt>
                <c:pt idx="17">
                  <c:v>-126.53943702811462</c:v>
                </c:pt>
                <c:pt idx="18">
                  <c:v>-126.12965560641241</c:v>
                </c:pt>
                <c:pt idx="19">
                  <c:v>-125.71353717633484</c:v>
                </c:pt>
                <c:pt idx="20">
                  <c:v>-125.30092629142588</c:v>
                </c:pt>
                <c:pt idx="21">
                  <c:v>-124.90055400530819</c:v>
                </c:pt>
                <c:pt idx="22">
                  <c:v>-124.49096820495505</c:v>
                </c:pt>
                <c:pt idx="23">
                  <c:v>-124.10578082378829</c:v>
                </c:pt>
                <c:pt idx="24">
                  <c:v>-123.72745605013272</c:v>
                </c:pt>
                <c:pt idx="25">
                  <c:v>-123.3272806950179</c:v>
                </c:pt>
                <c:pt idx="26">
                  <c:v>-122.93166973194839</c:v>
                </c:pt>
                <c:pt idx="27">
                  <c:v>-122.54457241288965</c:v>
                </c:pt>
                <c:pt idx="28">
                  <c:v>-122.15692867339662</c:v>
                </c:pt>
                <c:pt idx="29">
                  <c:v>-121.76251795572144</c:v>
                </c:pt>
                <c:pt idx="30">
                  <c:v>-121.38505588318856</c:v>
                </c:pt>
                <c:pt idx="31">
                  <c:v>-120.99435580029198</c:v>
                </c:pt>
                <c:pt idx="32">
                  <c:v>-120.6050645353878</c:v>
                </c:pt>
                <c:pt idx="33">
                  <c:v>-120.2165451282486</c:v>
                </c:pt>
                <c:pt idx="34">
                  <c:v>-119.80936774231293</c:v>
                </c:pt>
                <c:pt idx="35">
                  <c:v>-119.39200560049861</c:v>
                </c:pt>
                <c:pt idx="36">
                  <c:v>-118.97584020794365</c:v>
                </c:pt>
                <c:pt idx="37">
                  <c:v>-118.56188925762279</c:v>
                </c:pt>
                <c:pt idx="38">
                  <c:v>-118.12212156215951</c:v>
                </c:pt>
                <c:pt idx="39">
                  <c:v>-117.7053507640606</c:v>
                </c:pt>
                <c:pt idx="40">
                  <c:v>-117.26338587714449</c:v>
                </c:pt>
                <c:pt idx="41">
                  <c:v>-116.79525017164772</c:v>
                </c:pt>
                <c:pt idx="42">
                  <c:v>-116.35523700355935</c:v>
                </c:pt>
                <c:pt idx="43">
                  <c:v>-115.91902339389631</c:v>
                </c:pt>
                <c:pt idx="44">
                  <c:v>-115.44804065506251</c:v>
                </c:pt>
                <c:pt idx="45">
                  <c:v>-114.95211075254905</c:v>
                </c:pt>
                <c:pt idx="46">
                  <c:v>-114.45274585775933</c:v>
                </c:pt>
                <c:pt idx="47">
                  <c:v>-113.9804926122023</c:v>
                </c:pt>
                <c:pt idx="48">
                  <c:v>-113.48877491318986</c:v>
                </c:pt>
                <c:pt idx="49">
                  <c:v>-112.97838094492877</c:v>
                </c:pt>
                <c:pt idx="50">
                  <c:v>-112.4641848301721</c:v>
                </c:pt>
                <c:pt idx="51">
                  <c:v>-111.93529707619909</c:v>
                </c:pt>
                <c:pt idx="52">
                  <c:v>-111.3868584501583</c:v>
                </c:pt>
                <c:pt idx="53">
                  <c:v>-110.81882490635721</c:v>
                </c:pt>
                <c:pt idx="54">
                  <c:v>-110.28518183047538</c:v>
                </c:pt>
                <c:pt idx="55">
                  <c:v>-109.72818319335528</c:v>
                </c:pt>
                <c:pt idx="56">
                  <c:v>-109.17483967077256</c:v>
                </c:pt>
                <c:pt idx="57">
                  <c:v>-108.61085452648676</c:v>
                </c:pt>
                <c:pt idx="58">
                  <c:v>-108.03936821807297</c:v>
                </c:pt>
                <c:pt idx="59">
                  <c:v>-107.49809694536135</c:v>
                </c:pt>
                <c:pt idx="60">
                  <c:v>-106.91821265554593</c:v>
                </c:pt>
                <c:pt idx="61">
                  <c:v>-106.36188638792945</c:v>
                </c:pt>
                <c:pt idx="62">
                  <c:v>-105.8098609112762</c:v>
                </c:pt>
                <c:pt idx="63">
                  <c:v>-105.2317107271445</c:v>
                </c:pt>
                <c:pt idx="64">
                  <c:v>-104.6488190763191</c:v>
                </c:pt>
                <c:pt idx="65">
                  <c:v>-104.10007083110419</c:v>
                </c:pt>
                <c:pt idx="66">
                  <c:v>-103.52236001795248</c:v>
                </c:pt>
                <c:pt idx="67">
                  <c:v>-102.95651624517068</c:v>
                </c:pt>
                <c:pt idx="68">
                  <c:v>-102.38265877303579</c:v>
                </c:pt>
                <c:pt idx="69">
                  <c:v>-101.82925449311145</c:v>
                </c:pt>
                <c:pt idx="70">
                  <c:v>-101.27915827204571</c:v>
                </c:pt>
                <c:pt idx="71">
                  <c:v>-100.71573016782816</c:v>
                </c:pt>
                <c:pt idx="72">
                  <c:v>-100.14215451638312</c:v>
                </c:pt>
                <c:pt idx="73">
                  <c:v>-99.564424508872065</c:v>
                </c:pt>
                <c:pt idx="74">
                  <c:v>-98.987409636206408</c:v>
                </c:pt>
                <c:pt idx="75">
                  <c:v>-98.418339892710392</c:v>
                </c:pt>
                <c:pt idx="76">
                  <c:v>-97.837473769248334</c:v>
                </c:pt>
                <c:pt idx="77">
                  <c:v>-97.221430171247846</c:v>
                </c:pt>
                <c:pt idx="78">
                  <c:v>-96.561447289143771</c:v>
                </c:pt>
                <c:pt idx="79">
                  <c:v>-95.905879090974665</c:v>
                </c:pt>
                <c:pt idx="80">
                  <c:v>-95.244608623796964</c:v>
                </c:pt>
                <c:pt idx="81">
                  <c:v>-94.57916956505963</c:v>
                </c:pt>
                <c:pt idx="82">
                  <c:v>-93.872925537545711</c:v>
                </c:pt>
                <c:pt idx="83">
                  <c:v>-93.128435306618186</c:v>
                </c:pt>
                <c:pt idx="84">
                  <c:v>-92.402472613951488</c:v>
                </c:pt>
                <c:pt idx="85">
                  <c:v>-91.585271122012912</c:v>
                </c:pt>
                <c:pt idx="86">
                  <c:v>-90.741708055929465</c:v>
                </c:pt>
                <c:pt idx="87">
                  <c:v>-89.816953714612978</c:v>
                </c:pt>
                <c:pt idx="88">
                  <c:v>-88.854649169551465</c:v>
                </c:pt>
                <c:pt idx="89">
                  <c:v>-87.838567574781806</c:v>
                </c:pt>
                <c:pt idx="90">
                  <c:v>-86.692937649463218</c:v>
                </c:pt>
                <c:pt idx="91">
                  <c:v>-85.508403065910514</c:v>
                </c:pt>
                <c:pt idx="92">
                  <c:v>-84.186746770671959</c:v>
                </c:pt>
                <c:pt idx="93">
                  <c:v>-82.730265997724274</c:v>
                </c:pt>
                <c:pt idx="94">
                  <c:v>-81.029450206714671</c:v>
                </c:pt>
                <c:pt idx="95">
                  <c:v>-79.130272311477896</c:v>
                </c:pt>
                <c:pt idx="96">
                  <c:v>-76.675265729300619</c:v>
                </c:pt>
                <c:pt idx="97">
                  <c:v>-73.737585737539618</c:v>
                </c:pt>
                <c:pt idx="98">
                  <c:v>-70.110758261752068</c:v>
                </c:pt>
              </c:numCache>
            </c:numRef>
          </c:xVal>
          <c:yVal>
            <c:numRef>
              <c:f>'3D-UMa (K=M=10)'!$W$156:$W$254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'3D-UMa (K=M=10)'!$X$155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-154.03218860564326</c:v>
                </c:pt>
                <c:pt idx="1">
                  <c:v>-139.08787473216057</c:v>
                </c:pt>
                <c:pt idx="2">
                  <c:v>-136.7608797767378</c:v>
                </c:pt>
                <c:pt idx="3">
                  <c:v>-135.27378133248379</c:v>
                </c:pt>
                <c:pt idx="4">
                  <c:v>-134.17229278949029</c:v>
                </c:pt>
                <c:pt idx="5">
                  <c:v>-133.22084823725928</c:v>
                </c:pt>
                <c:pt idx="6">
                  <c:v>-132.40791802477835</c:v>
                </c:pt>
                <c:pt idx="7">
                  <c:v>-131.6979340577717</c:v>
                </c:pt>
                <c:pt idx="8">
                  <c:v>-131.04372070945865</c:v>
                </c:pt>
                <c:pt idx="9">
                  <c:v>-130.44953676666765</c:v>
                </c:pt>
                <c:pt idx="10">
                  <c:v>-129.82775793495259</c:v>
                </c:pt>
                <c:pt idx="11">
                  <c:v>-129.30015942121045</c:v>
                </c:pt>
                <c:pt idx="12">
                  <c:v>-128.81277754168647</c:v>
                </c:pt>
                <c:pt idx="13">
                  <c:v>-128.32667550536152</c:v>
                </c:pt>
                <c:pt idx="14">
                  <c:v>-127.86727083856266</c:v>
                </c:pt>
                <c:pt idx="15">
                  <c:v>-127.39941668650363</c:v>
                </c:pt>
                <c:pt idx="16">
                  <c:v>-126.96225397896671</c:v>
                </c:pt>
                <c:pt idx="17">
                  <c:v>-126.53943702811462</c:v>
                </c:pt>
                <c:pt idx="18">
                  <c:v>-126.12965560641241</c:v>
                </c:pt>
                <c:pt idx="19">
                  <c:v>-125.71353717633484</c:v>
                </c:pt>
                <c:pt idx="20">
                  <c:v>-125.30092629142588</c:v>
                </c:pt>
                <c:pt idx="21">
                  <c:v>-124.90055400530819</c:v>
                </c:pt>
                <c:pt idx="22">
                  <c:v>-124.49096820495505</c:v>
                </c:pt>
                <c:pt idx="23">
                  <c:v>-124.10578082378829</c:v>
                </c:pt>
                <c:pt idx="24">
                  <c:v>-123.72745605013272</c:v>
                </c:pt>
                <c:pt idx="25">
                  <c:v>-123.3272806950179</c:v>
                </c:pt>
                <c:pt idx="26">
                  <c:v>-122.93166973194839</c:v>
                </c:pt>
                <c:pt idx="27">
                  <c:v>-122.54457241288965</c:v>
                </c:pt>
                <c:pt idx="28">
                  <c:v>-122.15692867339662</c:v>
                </c:pt>
                <c:pt idx="29">
                  <c:v>-121.76251795572144</c:v>
                </c:pt>
                <c:pt idx="30">
                  <c:v>-121.38505588318856</c:v>
                </c:pt>
                <c:pt idx="31">
                  <c:v>-120.99435580029198</c:v>
                </c:pt>
                <c:pt idx="32">
                  <c:v>-120.6050645353878</c:v>
                </c:pt>
                <c:pt idx="33">
                  <c:v>-120.2165451282486</c:v>
                </c:pt>
                <c:pt idx="34">
                  <c:v>-119.80936774231293</c:v>
                </c:pt>
                <c:pt idx="35">
                  <c:v>-119.39200560049861</c:v>
                </c:pt>
                <c:pt idx="36">
                  <c:v>-118.97584020794365</c:v>
                </c:pt>
                <c:pt idx="37">
                  <c:v>-118.56188925762279</c:v>
                </c:pt>
                <c:pt idx="38">
                  <c:v>-118.12212156215951</c:v>
                </c:pt>
                <c:pt idx="39">
                  <c:v>-117.7053507640606</c:v>
                </c:pt>
                <c:pt idx="40">
                  <c:v>-117.26338587714449</c:v>
                </c:pt>
                <c:pt idx="41">
                  <c:v>-116.79525017164772</c:v>
                </c:pt>
                <c:pt idx="42">
                  <c:v>-116.35523700355935</c:v>
                </c:pt>
                <c:pt idx="43">
                  <c:v>-115.91902339389631</c:v>
                </c:pt>
                <c:pt idx="44">
                  <c:v>-115.44804065506251</c:v>
                </c:pt>
                <c:pt idx="45">
                  <c:v>-114.95211075254905</c:v>
                </c:pt>
                <c:pt idx="46">
                  <c:v>-114.45274585775933</c:v>
                </c:pt>
                <c:pt idx="47">
                  <c:v>-113.9804926122023</c:v>
                </c:pt>
                <c:pt idx="48">
                  <c:v>-113.48877491318986</c:v>
                </c:pt>
                <c:pt idx="49">
                  <c:v>-112.97838094492877</c:v>
                </c:pt>
                <c:pt idx="50">
                  <c:v>-112.4641848301721</c:v>
                </c:pt>
                <c:pt idx="51">
                  <c:v>-111.93529707619909</c:v>
                </c:pt>
                <c:pt idx="52">
                  <c:v>-111.3868584501583</c:v>
                </c:pt>
                <c:pt idx="53">
                  <c:v>-110.81882490635721</c:v>
                </c:pt>
                <c:pt idx="54">
                  <c:v>-110.28518183047538</c:v>
                </c:pt>
                <c:pt idx="55">
                  <c:v>-109.72818319335528</c:v>
                </c:pt>
                <c:pt idx="56">
                  <c:v>-109.17483967077256</c:v>
                </c:pt>
                <c:pt idx="57">
                  <c:v>-108.61085452648676</c:v>
                </c:pt>
                <c:pt idx="58">
                  <c:v>-108.03936821807297</c:v>
                </c:pt>
                <c:pt idx="59">
                  <c:v>-107.49809694536135</c:v>
                </c:pt>
                <c:pt idx="60">
                  <c:v>-106.91821265554593</c:v>
                </c:pt>
                <c:pt idx="61">
                  <c:v>-106.36188638792945</c:v>
                </c:pt>
                <c:pt idx="62">
                  <c:v>-105.8098609112762</c:v>
                </c:pt>
                <c:pt idx="63">
                  <c:v>-105.2317107271445</c:v>
                </c:pt>
                <c:pt idx="64">
                  <c:v>-104.6488190763191</c:v>
                </c:pt>
                <c:pt idx="65">
                  <c:v>-104.10007083110419</c:v>
                </c:pt>
                <c:pt idx="66">
                  <c:v>-103.52236001795248</c:v>
                </c:pt>
                <c:pt idx="67">
                  <c:v>-102.95651624517068</c:v>
                </c:pt>
                <c:pt idx="68">
                  <c:v>-102.38265877303579</c:v>
                </c:pt>
                <c:pt idx="69">
                  <c:v>-101.82925449311145</c:v>
                </c:pt>
                <c:pt idx="70">
                  <c:v>-101.27915827204571</c:v>
                </c:pt>
                <c:pt idx="71">
                  <c:v>-100.71573016782816</c:v>
                </c:pt>
                <c:pt idx="72">
                  <c:v>-100.14215451638312</c:v>
                </c:pt>
                <c:pt idx="73">
                  <c:v>-99.564424508872065</c:v>
                </c:pt>
                <c:pt idx="74">
                  <c:v>-98.987409636206408</c:v>
                </c:pt>
                <c:pt idx="75">
                  <c:v>-98.418339892710392</c:v>
                </c:pt>
                <c:pt idx="76">
                  <c:v>-97.837473769248334</c:v>
                </c:pt>
                <c:pt idx="77">
                  <c:v>-97.221430171247846</c:v>
                </c:pt>
                <c:pt idx="78">
                  <c:v>-96.561447289143771</c:v>
                </c:pt>
                <c:pt idx="79">
                  <c:v>-95.905879090974665</c:v>
                </c:pt>
                <c:pt idx="80">
                  <c:v>-95.244608623796964</c:v>
                </c:pt>
                <c:pt idx="81">
                  <c:v>-94.57916956505963</c:v>
                </c:pt>
                <c:pt idx="82">
                  <c:v>-93.872925537545711</c:v>
                </c:pt>
                <c:pt idx="83">
                  <c:v>-93.128435306618186</c:v>
                </c:pt>
                <c:pt idx="84">
                  <c:v>-92.402472613951488</c:v>
                </c:pt>
                <c:pt idx="85">
                  <c:v>-91.585271122012912</c:v>
                </c:pt>
                <c:pt idx="86">
                  <c:v>-90.741708055929465</c:v>
                </c:pt>
                <c:pt idx="87">
                  <c:v>-89.816953714612978</c:v>
                </c:pt>
                <c:pt idx="88">
                  <c:v>-88.854649169551465</c:v>
                </c:pt>
                <c:pt idx="89">
                  <c:v>-87.838567574781806</c:v>
                </c:pt>
                <c:pt idx="90">
                  <c:v>-86.692937649463218</c:v>
                </c:pt>
                <c:pt idx="91">
                  <c:v>-85.508403065910514</c:v>
                </c:pt>
                <c:pt idx="92">
                  <c:v>-84.186746770671959</c:v>
                </c:pt>
                <c:pt idx="93">
                  <c:v>-82.730265997724274</c:v>
                </c:pt>
                <c:pt idx="94">
                  <c:v>-81.029450206714671</c:v>
                </c:pt>
                <c:pt idx="95">
                  <c:v>-79.130272311477896</c:v>
                </c:pt>
                <c:pt idx="96">
                  <c:v>-76.675265729300619</c:v>
                </c:pt>
                <c:pt idx="97">
                  <c:v>-73.737585737539618</c:v>
                </c:pt>
                <c:pt idx="98">
                  <c:v>-70.110758261752068</c:v>
                </c:pt>
              </c:numCache>
            </c:numRef>
          </c:xVal>
          <c:yVal>
            <c:numRef>
              <c:f>'3D-UMa (K=M=10)'!$X$156:$X$254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'3D-UMa (K=M=10)'!$Y$155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-154.03218860564326</c:v>
                </c:pt>
                <c:pt idx="1">
                  <c:v>-139.08787473216057</c:v>
                </c:pt>
                <c:pt idx="2">
                  <c:v>-136.7608797767378</c:v>
                </c:pt>
                <c:pt idx="3">
                  <c:v>-135.27378133248379</c:v>
                </c:pt>
                <c:pt idx="4">
                  <c:v>-134.17229278949029</c:v>
                </c:pt>
                <c:pt idx="5">
                  <c:v>-133.22084823725928</c:v>
                </c:pt>
                <c:pt idx="6">
                  <c:v>-132.40791802477835</c:v>
                </c:pt>
                <c:pt idx="7">
                  <c:v>-131.6979340577717</c:v>
                </c:pt>
                <c:pt idx="8">
                  <c:v>-131.04372070945865</c:v>
                </c:pt>
                <c:pt idx="9">
                  <c:v>-130.44953676666765</c:v>
                </c:pt>
                <c:pt idx="10">
                  <c:v>-129.82775793495259</c:v>
                </c:pt>
                <c:pt idx="11">
                  <c:v>-129.30015942121045</c:v>
                </c:pt>
                <c:pt idx="12">
                  <c:v>-128.81277754168647</c:v>
                </c:pt>
                <c:pt idx="13">
                  <c:v>-128.32667550536152</c:v>
                </c:pt>
                <c:pt idx="14">
                  <c:v>-127.86727083856266</c:v>
                </c:pt>
                <c:pt idx="15">
                  <c:v>-127.39941668650363</c:v>
                </c:pt>
                <c:pt idx="16">
                  <c:v>-126.96225397896671</c:v>
                </c:pt>
                <c:pt idx="17">
                  <c:v>-126.53943702811462</c:v>
                </c:pt>
                <c:pt idx="18">
                  <c:v>-126.12965560641241</c:v>
                </c:pt>
                <c:pt idx="19">
                  <c:v>-125.71353717633484</c:v>
                </c:pt>
                <c:pt idx="20">
                  <c:v>-125.30092629142588</c:v>
                </c:pt>
                <c:pt idx="21">
                  <c:v>-124.90055400530819</c:v>
                </c:pt>
                <c:pt idx="22">
                  <c:v>-124.49096820495505</c:v>
                </c:pt>
                <c:pt idx="23">
                  <c:v>-124.10578082378829</c:v>
                </c:pt>
                <c:pt idx="24">
                  <c:v>-123.72745605013272</c:v>
                </c:pt>
                <c:pt idx="25">
                  <c:v>-123.3272806950179</c:v>
                </c:pt>
                <c:pt idx="26">
                  <c:v>-122.93166973194839</c:v>
                </c:pt>
                <c:pt idx="27">
                  <c:v>-122.54457241288965</c:v>
                </c:pt>
                <c:pt idx="28">
                  <c:v>-122.15692867339662</c:v>
                </c:pt>
                <c:pt idx="29">
                  <c:v>-121.76251795572144</c:v>
                </c:pt>
                <c:pt idx="30">
                  <c:v>-121.38505588318856</c:v>
                </c:pt>
                <c:pt idx="31">
                  <c:v>-120.99435580029198</c:v>
                </c:pt>
                <c:pt idx="32">
                  <c:v>-120.6050645353878</c:v>
                </c:pt>
                <c:pt idx="33">
                  <c:v>-120.2165451282486</c:v>
                </c:pt>
                <c:pt idx="34">
                  <c:v>-119.80936774231293</c:v>
                </c:pt>
                <c:pt idx="35">
                  <c:v>-119.39200560049861</c:v>
                </c:pt>
                <c:pt idx="36">
                  <c:v>-118.97584020794365</c:v>
                </c:pt>
                <c:pt idx="37">
                  <c:v>-118.56188925762279</c:v>
                </c:pt>
                <c:pt idx="38">
                  <c:v>-118.12212156215951</c:v>
                </c:pt>
                <c:pt idx="39">
                  <c:v>-117.7053507640606</c:v>
                </c:pt>
                <c:pt idx="40">
                  <c:v>-117.26338587714449</c:v>
                </c:pt>
                <c:pt idx="41">
                  <c:v>-116.79525017164772</c:v>
                </c:pt>
                <c:pt idx="42">
                  <c:v>-116.35523700355935</c:v>
                </c:pt>
                <c:pt idx="43">
                  <c:v>-115.91902339389631</c:v>
                </c:pt>
                <c:pt idx="44">
                  <c:v>-115.44804065506251</c:v>
                </c:pt>
                <c:pt idx="45">
                  <c:v>-114.95211075254905</c:v>
                </c:pt>
                <c:pt idx="46">
                  <c:v>-114.45274585775933</c:v>
                </c:pt>
                <c:pt idx="47">
                  <c:v>-113.9804926122023</c:v>
                </c:pt>
                <c:pt idx="48">
                  <c:v>-113.48877491318986</c:v>
                </c:pt>
                <c:pt idx="49">
                  <c:v>-112.97838094492877</c:v>
                </c:pt>
                <c:pt idx="50">
                  <c:v>-112.4641848301721</c:v>
                </c:pt>
                <c:pt idx="51">
                  <c:v>-111.93529707619909</c:v>
                </c:pt>
                <c:pt idx="52">
                  <c:v>-111.3868584501583</c:v>
                </c:pt>
                <c:pt idx="53">
                  <c:v>-110.81882490635721</c:v>
                </c:pt>
                <c:pt idx="54">
                  <c:v>-110.28518183047538</c:v>
                </c:pt>
                <c:pt idx="55">
                  <c:v>-109.72818319335528</c:v>
                </c:pt>
                <c:pt idx="56">
                  <c:v>-109.17483967077256</c:v>
                </c:pt>
                <c:pt idx="57">
                  <c:v>-108.61085452648676</c:v>
                </c:pt>
                <c:pt idx="58">
                  <c:v>-108.03936821807297</c:v>
                </c:pt>
                <c:pt idx="59">
                  <c:v>-107.49809694536135</c:v>
                </c:pt>
                <c:pt idx="60">
                  <c:v>-106.91821265554593</c:v>
                </c:pt>
                <c:pt idx="61">
                  <c:v>-106.36188638792945</c:v>
                </c:pt>
                <c:pt idx="62">
                  <c:v>-105.8098609112762</c:v>
                </c:pt>
                <c:pt idx="63">
                  <c:v>-105.2317107271445</c:v>
                </c:pt>
                <c:pt idx="64">
                  <c:v>-104.6488190763191</c:v>
                </c:pt>
                <c:pt idx="65">
                  <c:v>-104.10007083110419</c:v>
                </c:pt>
                <c:pt idx="66">
                  <c:v>-103.52236001795248</c:v>
                </c:pt>
                <c:pt idx="67">
                  <c:v>-102.95651624517068</c:v>
                </c:pt>
                <c:pt idx="68">
                  <c:v>-102.38265877303579</c:v>
                </c:pt>
                <c:pt idx="69">
                  <c:v>-101.82925449311145</c:v>
                </c:pt>
                <c:pt idx="70">
                  <c:v>-101.27915827204571</c:v>
                </c:pt>
                <c:pt idx="71">
                  <c:v>-100.71573016782816</c:v>
                </c:pt>
                <c:pt idx="72">
                  <c:v>-100.14215451638312</c:v>
                </c:pt>
                <c:pt idx="73">
                  <c:v>-99.564424508872065</c:v>
                </c:pt>
                <c:pt idx="74">
                  <c:v>-98.987409636206408</c:v>
                </c:pt>
                <c:pt idx="75">
                  <c:v>-98.418339892710392</c:v>
                </c:pt>
                <c:pt idx="76">
                  <c:v>-97.837473769248334</c:v>
                </c:pt>
                <c:pt idx="77">
                  <c:v>-97.221430171247846</c:v>
                </c:pt>
                <c:pt idx="78">
                  <c:v>-96.561447289143771</c:v>
                </c:pt>
                <c:pt idx="79">
                  <c:v>-95.905879090974665</c:v>
                </c:pt>
                <c:pt idx="80">
                  <c:v>-95.244608623796964</c:v>
                </c:pt>
                <c:pt idx="81">
                  <c:v>-94.57916956505963</c:v>
                </c:pt>
                <c:pt idx="82">
                  <c:v>-93.872925537545711</c:v>
                </c:pt>
                <c:pt idx="83">
                  <c:v>-93.128435306618186</c:v>
                </c:pt>
                <c:pt idx="84">
                  <c:v>-92.402472613951488</c:v>
                </c:pt>
                <c:pt idx="85">
                  <c:v>-91.585271122012912</c:v>
                </c:pt>
                <c:pt idx="86">
                  <c:v>-90.741708055929465</c:v>
                </c:pt>
                <c:pt idx="87">
                  <c:v>-89.816953714612978</c:v>
                </c:pt>
                <c:pt idx="88">
                  <c:v>-88.854649169551465</c:v>
                </c:pt>
                <c:pt idx="89">
                  <c:v>-87.838567574781806</c:v>
                </c:pt>
                <c:pt idx="90">
                  <c:v>-86.692937649463218</c:v>
                </c:pt>
                <c:pt idx="91">
                  <c:v>-85.508403065910514</c:v>
                </c:pt>
                <c:pt idx="92">
                  <c:v>-84.186746770671959</c:v>
                </c:pt>
                <c:pt idx="93">
                  <c:v>-82.730265997724274</c:v>
                </c:pt>
                <c:pt idx="94">
                  <c:v>-81.029450206714671</c:v>
                </c:pt>
                <c:pt idx="95">
                  <c:v>-79.130272311477896</c:v>
                </c:pt>
                <c:pt idx="96">
                  <c:v>-76.675265729300619</c:v>
                </c:pt>
                <c:pt idx="97">
                  <c:v>-73.737585737539618</c:v>
                </c:pt>
                <c:pt idx="98">
                  <c:v>-70.110758261752068</c:v>
                </c:pt>
              </c:numCache>
            </c:numRef>
          </c:xVal>
          <c:yVal>
            <c:numRef>
              <c:f>'3D-UMa (K=M=10)'!$Y$156:$Y$254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'3D-UMa (K=M=10)'!$Z$155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-154.03218860564326</c:v>
                </c:pt>
                <c:pt idx="1">
                  <c:v>-139.08787473216057</c:v>
                </c:pt>
                <c:pt idx="2">
                  <c:v>-136.7608797767378</c:v>
                </c:pt>
                <c:pt idx="3">
                  <c:v>-135.27378133248379</c:v>
                </c:pt>
                <c:pt idx="4">
                  <c:v>-134.17229278949029</c:v>
                </c:pt>
                <c:pt idx="5">
                  <c:v>-133.22084823725928</c:v>
                </c:pt>
                <c:pt idx="6">
                  <c:v>-132.40791802477835</c:v>
                </c:pt>
                <c:pt idx="7">
                  <c:v>-131.6979340577717</c:v>
                </c:pt>
                <c:pt idx="8">
                  <c:v>-131.04372070945865</c:v>
                </c:pt>
                <c:pt idx="9">
                  <c:v>-130.44953676666765</c:v>
                </c:pt>
                <c:pt idx="10">
                  <c:v>-129.82775793495259</c:v>
                </c:pt>
                <c:pt idx="11">
                  <c:v>-129.30015942121045</c:v>
                </c:pt>
                <c:pt idx="12">
                  <c:v>-128.81277754168647</c:v>
                </c:pt>
                <c:pt idx="13">
                  <c:v>-128.32667550536152</c:v>
                </c:pt>
                <c:pt idx="14">
                  <c:v>-127.86727083856266</c:v>
                </c:pt>
                <c:pt idx="15">
                  <c:v>-127.39941668650363</c:v>
                </c:pt>
                <c:pt idx="16">
                  <c:v>-126.96225397896671</c:v>
                </c:pt>
                <c:pt idx="17">
                  <c:v>-126.53943702811462</c:v>
                </c:pt>
                <c:pt idx="18">
                  <c:v>-126.12965560641241</c:v>
                </c:pt>
                <c:pt idx="19">
                  <c:v>-125.71353717633484</c:v>
                </c:pt>
                <c:pt idx="20">
                  <c:v>-125.30092629142588</c:v>
                </c:pt>
                <c:pt idx="21">
                  <c:v>-124.90055400530819</c:v>
                </c:pt>
                <c:pt idx="22">
                  <c:v>-124.49096820495505</c:v>
                </c:pt>
                <c:pt idx="23">
                  <c:v>-124.10578082378829</c:v>
                </c:pt>
                <c:pt idx="24">
                  <c:v>-123.72745605013272</c:v>
                </c:pt>
                <c:pt idx="25">
                  <c:v>-123.3272806950179</c:v>
                </c:pt>
                <c:pt idx="26">
                  <c:v>-122.93166973194839</c:v>
                </c:pt>
                <c:pt idx="27">
                  <c:v>-122.54457241288965</c:v>
                </c:pt>
                <c:pt idx="28">
                  <c:v>-122.15692867339662</c:v>
                </c:pt>
                <c:pt idx="29">
                  <c:v>-121.76251795572144</c:v>
                </c:pt>
                <c:pt idx="30">
                  <c:v>-121.38505588318856</c:v>
                </c:pt>
                <c:pt idx="31">
                  <c:v>-120.99435580029198</c:v>
                </c:pt>
                <c:pt idx="32">
                  <c:v>-120.6050645353878</c:v>
                </c:pt>
                <c:pt idx="33">
                  <c:v>-120.2165451282486</c:v>
                </c:pt>
                <c:pt idx="34">
                  <c:v>-119.80936774231293</c:v>
                </c:pt>
                <c:pt idx="35">
                  <c:v>-119.39200560049861</c:v>
                </c:pt>
                <c:pt idx="36">
                  <c:v>-118.97584020794365</c:v>
                </c:pt>
                <c:pt idx="37">
                  <c:v>-118.56188925762279</c:v>
                </c:pt>
                <c:pt idx="38">
                  <c:v>-118.12212156215951</c:v>
                </c:pt>
                <c:pt idx="39">
                  <c:v>-117.7053507640606</c:v>
                </c:pt>
                <c:pt idx="40">
                  <c:v>-117.26338587714449</c:v>
                </c:pt>
                <c:pt idx="41">
                  <c:v>-116.79525017164772</c:v>
                </c:pt>
                <c:pt idx="42">
                  <c:v>-116.35523700355935</c:v>
                </c:pt>
                <c:pt idx="43">
                  <c:v>-115.91902339389631</c:v>
                </c:pt>
                <c:pt idx="44">
                  <c:v>-115.44804065506251</c:v>
                </c:pt>
                <c:pt idx="45">
                  <c:v>-114.95211075254905</c:v>
                </c:pt>
                <c:pt idx="46">
                  <c:v>-114.45274585775933</c:v>
                </c:pt>
                <c:pt idx="47">
                  <c:v>-113.9804926122023</c:v>
                </c:pt>
                <c:pt idx="48">
                  <c:v>-113.48877491318986</c:v>
                </c:pt>
                <c:pt idx="49">
                  <c:v>-112.97838094492877</c:v>
                </c:pt>
                <c:pt idx="50">
                  <c:v>-112.4641848301721</c:v>
                </c:pt>
                <c:pt idx="51">
                  <c:v>-111.93529707619909</c:v>
                </c:pt>
                <c:pt idx="52">
                  <c:v>-111.3868584501583</c:v>
                </c:pt>
                <c:pt idx="53">
                  <c:v>-110.81882490635721</c:v>
                </c:pt>
                <c:pt idx="54">
                  <c:v>-110.28518183047538</c:v>
                </c:pt>
                <c:pt idx="55">
                  <c:v>-109.72818319335528</c:v>
                </c:pt>
                <c:pt idx="56">
                  <c:v>-109.17483967077256</c:v>
                </c:pt>
                <c:pt idx="57">
                  <c:v>-108.61085452648676</c:v>
                </c:pt>
                <c:pt idx="58">
                  <c:v>-108.03936821807297</c:v>
                </c:pt>
                <c:pt idx="59">
                  <c:v>-107.49809694536135</c:v>
                </c:pt>
                <c:pt idx="60">
                  <c:v>-106.91821265554593</c:v>
                </c:pt>
                <c:pt idx="61">
                  <c:v>-106.36188638792945</c:v>
                </c:pt>
                <c:pt idx="62">
                  <c:v>-105.8098609112762</c:v>
                </c:pt>
                <c:pt idx="63">
                  <c:v>-105.2317107271445</c:v>
                </c:pt>
                <c:pt idx="64">
                  <c:v>-104.6488190763191</c:v>
                </c:pt>
                <c:pt idx="65">
                  <c:v>-104.10007083110419</c:v>
                </c:pt>
                <c:pt idx="66">
                  <c:v>-103.52236001795248</c:v>
                </c:pt>
                <c:pt idx="67">
                  <c:v>-102.95651624517068</c:v>
                </c:pt>
                <c:pt idx="68">
                  <c:v>-102.38265877303579</c:v>
                </c:pt>
                <c:pt idx="69">
                  <c:v>-101.82925449311145</c:v>
                </c:pt>
                <c:pt idx="70">
                  <c:v>-101.27915827204571</c:v>
                </c:pt>
                <c:pt idx="71">
                  <c:v>-100.71573016782816</c:v>
                </c:pt>
                <c:pt idx="72">
                  <c:v>-100.14215451638312</c:v>
                </c:pt>
                <c:pt idx="73">
                  <c:v>-99.564424508872065</c:v>
                </c:pt>
                <c:pt idx="74">
                  <c:v>-98.987409636206408</c:v>
                </c:pt>
                <c:pt idx="75">
                  <c:v>-98.418339892710392</c:v>
                </c:pt>
                <c:pt idx="76">
                  <c:v>-97.837473769248334</c:v>
                </c:pt>
                <c:pt idx="77">
                  <c:v>-97.221430171247846</c:v>
                </c:pt>
                <c:pt idx="78">
                  <c:v>-96.561447289143771</c:v>
                </c:pt>
                <c:pt idx="79">
                  <c:v>-95.905879090974665</c:v>
                </c:pt>
                <c:pt idx="80">
                  <c:v>-95.244608623796964</c:v>
                </c:pt>
                <c:pt idx="81">
                  <c:v>-94.57916956505963</c:v>
                </c:pt>
                <c:pt idx="82">
                  <c:v>-93.872925537545711</c:v>
                </c:pt>
                <c:pt idx="83">
                  <c:v>-93.128435306618186</c:v>
                </c:pt>
                <c:pt idx="84">
                  <c:v>-92.402472613951488</c:v>
                </c:pt>
                <c:pt idx="85">
                  <c:v>-91.585271122012912</c:v>
                </c:pt>
                <c:pt idx="86">
                  <c:v>-90.741708055929465</c:v>
                </c:pt>
                <c:pt idx="87">
                  <c:v>-89.816953714612978</c:v>
                </c:pt>
                <c:pt idx="88">
                  <c:v>-88.854649169551465</c:v>
                </c:pt>
                <c:pt idx="89">
                  <c:v>-87.838567574781806</c:v>
                </c:pt>
                <c:pt idx="90">
                  <c:v>-86.692937649463218</c:v>
                </c:pt>
                <c:pt idx="91">
                  <c:v>-85.508403065910514</c:v>
                </c:pt>
                <c:pt idx="92">
                  <c:v>-84.186746770671959</c:v>
                </c:pt>
                <c:pt idx="93">
                  <c:v>-82.730265997724274</c:v>
                </c:pt>
                <c:pt idx="94">
                  <c:v>-81.029450206714671</c:v>
                </c:pt>
                <c:pt idx="95">
                  <c:v>-79.130272311477896</c:v>
                </c:pt>
                <c:pt idx="96">
                  <c:v>-76.675265729300619</c:v>
                </c:pt>
                <c:pt idx="97">
                  <c:v>-73.737585737539618</c:v>
                </c:pt>
                <c:pt idx="98">
                  <c:v>-70.110758261752068</c:v>
                </c:pt>
              </c:numCache>
            </c:numRef>
          </c:xVal>
          <c:yVal>
            <c:numRef>
              <c:f>'3D-UMa (K=M=10)'!$Z$156:$Z$254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'3D-UMa (K=M=10)'!$AA$155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-154.03218860564326</c:v>
                </c:pt>
                <c:pt idx="1">
                  <c:v>-139.08787473216057</c:v>
                </c:pt>
                <c:pt idx="2">
                  <c:v>-136.7608797767378</c:v>
                </c:pt>
                <c:pt idx="3">
                  <c:v>-135.27378133248379</c:v>
                </c:pt>
                <c:pt idx="4">
                  <c:v>-134.17229278949029</c:v>
                </c:pt>
                <c:pt idx="5">
                  <c:v>-133.22084823725928</c:v>
                </c:pt>
                <c:pt idx="6">
                  <c:v>-132.40791802477835</c:v>
                </c:pt>
                <c:pt idx="7">
                  <c:v>-131.6979340577717</c:v>
                </c:pt>
                <c:pt idx="8">
                  <c:v>-131.04372070945865</c:v>
                </c:pt>
                <c:pt idx="9">
                  <c:v>-130.44953676666765</c:v>
                </c:pt>
                <c:pt idx="10">
                  <c:v>-129.82775793495259</c:v>
                </c:pt>
                <c:pt idx="11">
                  <c:v>-129.30015942121045</c:v>
                </c:pt>
                <c:pt idx="12">
                  <c:v>-128.81277754168647</c:v>
                </c:pt>
                <c:pt idx="13">
                  <c:v>-128.32667550536152</c:v>
                </c:pt>
                <c:pt idx="14">
                  <c:v>-127.86727083856266</c:v>
                </c:pt>
                <c:pt idx="15">
                  <c:v>-127.39941668650363</c:v>
                </c:pt>
                <c:pt idx="16">
                  <c:v>-126.96225397896671</c:v>
                </c:pt>
                <c:pt idx="17">
                  <c:v>-126.53943702811462</c:v>
                </c:pt>
                <c:pt idx="18">
                  <c:v>-126.12965560641241</c:v>
                </c:pt>
                <c:pt idx="19">
                  <c:v>-125.71353717633484</c:v>
                </c:pt>
                <c:pt idx="20">
                  <c:v>-125.30092629142588</c:v>
                </c:pt>
                <c:pt idx="21">
                  <c:v>-124.90055400530819</c:v>
                </c:pt>
                <c:pt idx="22">
                  <c:v>-124.49096820495505</c:v>
                </c:pt>
                <c:pt idx="23">
                  <c:v>-124.10578082378829</c:v>
                </c:pt>
                <c:pt idx="24">
                  <c:v>-123.72745605013272</c:v>
                </c:pt>
                <c:pt idx="25">
                  <c:v>-123.3272806950179</c:v>
                </c:pt>
                <c:pt idx="26">
                  <c:v>-122.93166973194839</c:v>
                </c:pt>
                <c:pt idx="27">
                  <c:v>-122.54457241288965</c:v>
                </c:pt>
                <c:pt idx="28">
                  <c:v>-122.15692867339662</c:v>
                </c:pt>
                <c:pt idx="29">
                  <c:v>-121.76251795572144</c:v>
                </c:pt>
                <c:pt idx="30">
                  <c:v>-121.38505588318856</c:v>
                </c:pt>
                <c:pt idx="31">
                  <c:v>-120.99435580029198</c:v>
                </c:pt>
                <c:pt idx="32">
                  <c:v>-120.6050645353878</c:v>
                </c:pt>
                <c:pt idx="33">
                  <c:v>-120.2165451282486</c:v>
                </c:pt>
                <c:pt idx="34">
                  <c:v>-119.80936774231293</c:v>
                </c:pt>
                <c:pt idx="35">
                  <c:v>-119.39200560049861</c:v>
                </c:pt>
                <c:pt idx="36">
                  <c:v>-118.97584020794365</c:v>
                </c:pt>
                <c:pt idx="37">
                  <c:v>-118.56188925762279</c:v>
                </c:pt>
                <c:pt idx="38">
                  <c:v>-118.12212156215951</c:v>
                </c:pt>
                <c:pt idx="39">
                  <c:v>-117.7053507640606</c:v>
                </c:pt>
                <c:pt idx="40">
                  <c:v>-117.26338587714449</c:v>
                </c:pt>
                <c:pt idx="41">
                  <c:v>-116.79525017164772</c:v>
                </c:pt>
                <c:pt idx="42">
                  <c:v>-116.35523700355935</c:v>
                </c:pt>
                <c:pt idx="43">
                  <c:v>-115.91902339389631</c:v>
                </c:pt>
                <c:pt idx="44">
                  <c:v>-115.44804065506251</c:v>
                </c:pt>
                <c:pt idx="45">
                  <c:v>-114.95211075254905</c:v>
                </c:pt>
                <c:pt idx="46">
                  <c:v>-114.45274585775933</c:v>
                </c:pt>
                <c:pt idx="47">
                  <c:v>-113.9804926122023</c:v>
                </c:pt>
                <c:pt idx="48">
                  <c:v>-113.48877491318986</c:v>
                </c:pt>
                <c:pt idx="49">
                  <c:v>-112.97838094492877</c:v>
                </c:pt>
                <c:pt idx="50">
                  <c:v>-112.4641848301721</c:v>
                </c:pt>
                <c:pt idx="51">
                  <c:v>-111.93529707619909</c:v>
                </c:pt>
                <c:pt idx="52">
                  <c:v>-111.3868584501583</c:v>
                </c:pt>
                <c:pt idx="53">
                  <c:v>-110.81882490635721</c:v>
                </c:pt>
                <c:pt idx="54">
                  <c:v>-110.28518183047538</c:v>
                </c:pt>
                <c:pt idx="55">
                  <c:v>-109.72818319335528</c:v>
                </c:pt>
                <c:pt idx="56">
                  <c:v>-109.17483967077256</c:v>
                </c:pt>
                <c:pt idx="57">
                  <c:v>-108.61085452648676</c:v>
                </c:pt>
                <c:pt idx="58">
                  <c:v>-108.03936821807297</c:v>
                </c:pt>
                <c:pt idx="59">
                  <c:v>-107.49809694536135</c:v>
                </c:pt>
                <c:pt idx="60">
                  <c:v>-106.91821265554593</c:v>
                </c:pt>
                <c:pt idx="61">
                  <c:v>-106.36188638792945</c:v>
                </c:pt>
                <c:pt idx="62">
                  <c:v>-105.8098609112762</c:v>
                </c:pt>
                <c:pt idx="63">
                  <c:v>-105.2317107271445</c:v>
                </c:pt>
                <c:pt idx="64">
                  <c:v>-104.6488190763191</c:v>
                </c:pt>
                <c:pt idx="65">
                  <c:v>-104.10007083110419</c:v>
                </c:pt>
                <c:pt idx="66">
                  <c:v>-103.52236001795248</c:v>
                </c:pt>
                <c:pt idx="67">
                  <c:v>-102.95651624517068</c:v>
                </c:pt>
                <c:pt idx="68">
                  <c:v>-102.38265877303579</c:v>
                </c:pt>
                <c:pt idx="69">
                  <c:v>-101.82925449311145</c:v>
                </c:pt>
                <c:pt idx="70">
                  <c:v>-101.27915827204571</c:v>
                </c:pt>
                <c:pt idx="71">
                  <c:v>-100.71573016782816</c:v>
                </c:pt>
                <c:pt idx="72">
                  <c:v>-100.14215451638312</c:v>
                </c:pt>
                <c:pt idx="73">
                  <c:v>-99.564424508872065</c:v>
                </c:pt>
                <c:pt idx="74">
                  <c:v>-98.987409636206408</c:v>
                </c:pt>
                <c:pt idx="75">
                  <c:v>-98.418339892710392</c:v>
                </c:pt>
                <c:pt idx="76">
                  <c:v>-97.837473769248334</c:v>
                </c:pt>
                <c:pt idx="77">
                  <c:v>-97.221430171247846</c:v>
                </c:pt>
                <c:pt idx="78">
                  <c:v>-96.561447289143771</c:v>
                </c:pt>
                <c:pt idx="79">
                  <c:v>-95.905879090974665</c:v>
                </c:pt>
                <c:pt idx="80">
                  <c:v>-95.244608623796964</c:v>
                </c:pt>
                <c:pt idx="81">
                  <c:v>-94.57916956505963</c:v>
                </c:pt>
                <c:pt idx="82">
                  <c:v>-93.872925537545711</c:v>
                </c:pt>
                <c:pt idx="83">
                  <c:v>-93.128435306618186</c:v>
                </c:pt>
                <c:pt idx="84">
                  <c:v>-92.402472613951488</c:v>
                </c:pt>
                <c:pt idx="85">
                  <c:v>-91.585271122012912</c:v>
                </c:pt>
                <c:pt idx="86">
                  <c:v>-90.741708055929465</c:v>
                </c:pt>
                <c:pt idx="87">
                  <c:v>-89.816953714612978</c:v>
                </c:pt>
                <c:pt idx="88">
                  <c:v>-88.854649169551465</c:v>
                </c:pt>
                <c:pt idx="89">
                  <c:v>-87.838567574781806</c:v>
                </c:pt>
                <c:pt idx="90">
                  <c:v>-86.692937649463218</c:v>
                </c:pt>
                <c:pt idx="91">
                  <c:v>-85.508403065910514</c:v>
                </c:pt>
                <c:pt idx="92">
                  <c:v>-84.186746770671959</c:v>
                </c:pt>
                <c:pt idx="93">
                  <c:v>-82.730265997724274</c:v>
                </c:pt>
                <c:pt idx="94">
                  <c:v>-81.029450206714671</c:v>
                </c:pt>
                <c:pt idx="95">
                  <c:v>-79.130272311477896</c:v>
                </c:pt>
                <c:pt idx="96">
                  <c:v>-76.675265729300619</c:v>
                </c:pt>
                <c:pt idx="97">
                  <c:v>-73.737585737539618</c:v>
                </c:pt>
                <c:pt idx="98">
                  <c:v>-70.110758261752068</c:v>
                </c:pt>
              </c:numCache>
            </c:numRef>
          </c:xVal>
          <c:yVal>
            <c:numRef>
              <c:f>'3D-UMa (K=M=10)'!$AA$156:$AA$254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'3D-UMa (K=M=10)'!$AB$155</c:f>
              <c:strCache>
                <c:ptCount val="1"/>
                <c:pt idx="0">
                  <c:v>0</c:v>
                </c:pt>
              </c:strCache>
            </c:strRef>
          </c:tx>
          <c:spPr>
            <a:ln w="38100">
              <a:solidFill>
                <a:srgbClr val="003300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FFFFFF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-154.03218860564326</c:v>
                </c:pt>
                <c:pt idx="1">
                  <c:v>-139.08787473216057</c:v>
                </c:pt>
                <c:pt idx="2">
                  <c:v>-136.7608797767378</c:v>
                </c:pt>
                <c:pt idx="3">
                  <c:v>-135.27378133248379</c:v>
                </c:pt>
                <c:pt idx="4">
                  <c:v>-134.17229278949029</c:v>
                </c:pt>
                <c:pt idx="5">
                  <c:v>-133.22084823725928</c:v>
                </c:pt>
                <c:pt idx="6">
                  <c:v>-132.40791802477835</c:v>
                </c:pt>
                <c:pt idx="7">
                  <c:v>-131.6979340577717</c:v>
                </c:pt>
                <c:pt idx="8">
                  <c:v>-131.04372070945865</c:v>
                </c:pt>
                <c:pt idx="9">
                  <c:v>-130.44953676666765</c:v>
                </c:pt>
                <c:pt idx="10">
                  <c:v>-129.82775793495259</c:v>
                </c:pt>
                <c:pt idx="11">
                  <c:v>-129.30015942121045</c:v>
                </c:pt>
                <c:pt idx="12">
                  <c:v>-128.81277754168647</c:v>
                </c:pt>
                <c:pt idx="13">
                  <c:v>-128.32667550536152</c:v>
                </c:pt>
                <c:pt idx="14">
                  <c:v>-127.86727083856266</c:v>
                </c:pt>
                <c:pt idx="15">
                  <c:v>-127.39941668650363</c:v>
                </c:pt>
                <c:pt idx="16">
                  <c:v>-126.96225397896671</c:v>
                </c:pt>
                <c:pt idx="17">
                  <c:v>-126.53943702811462</c:v>
                </c:pt>
                <c:pt idx="18">
                  <c:v>-126.12965560641241</c:v>
                </c:pt>
                <c:pt idx="19">
                  <c:v>-125.71353717633484</c:v>
                </c:pt>
                <c:pt idx="20">
                  <c:v>-125.30092629142588</c:v>
                </c:pt>
                <c:pt idx="21">
                  <c:v>-124.90055400530819</c:v>
                </c:pt>
                <c:pt idx="22">
                  <c:v>-124.49096820495505</c:v>
                </c:pt>
                <c:pt idx="23">
                  <c:v>-124.10578082378829</c:v>
                </c:pt>
                <c:pt idx="24">
                  <c:v>-123.72745605013272</c:v>
                </c:pt>
                <c:pt idx="25">
                  <c:v>-123.3272806950179</c:v>
                </c:pt>
                <c:pt idx="26">
                  <c:v>-122.93166973194839</c:v>
                </c:pt>
                <c:pt idx="27">
                  <c:v>-122.54457241288965</c:v>
                </c:pt>
                <c:pt idx="28">
                  <c:v>-122.15692867339662</c:v>
                </c:pt>
                <c:pt idx="29">
                  <c:v>-121.76251795572144</c:v>
                </c:pt>
                <c:pt idx="30">
                  <c:v>-121.38505588318856</c:v>
                </c:pt>
                <c:pt idx="31">
                  <c:v>-120.99435580029198</c:v>
                </c:pt>
                <c:pt idx="32">
                  <c:v>-120.6050645353878</c:v>
                </c:pt>
                <c:pt idx="33">
                  <c:v>-120.2165451282486</c:v>
                </c:pt>
                <c:pt idx="34">
                  <c:v>-119.80936774231293</c:v>
                </c:pt>
                <c:pt idx="35">
                  <c:v>-119.39200560049861</c:v>
                </c:pt>
                <c:pt idx="36">
                  <c:v>-118.97584020794365</c:v>
                </c:pt>
                <c:pt idx="37">
                  <c:v>-118.56188925762279</c:v>
                </c:pt>
                <c:pt idx="38">
                  <c:v>-118.12212156215951</c:v>
                </c:pt>
                <c:pt idx="39">
                  <c:v>-117.7053507640606</c:v>
                </c:pt>
                <c:pt idx="40">
                  <c:v>-117.26338587714449</c:v>
                </c:pt>
                <c:pt idx="41">
                  <c:v>-116.79525017164772</c:v>
                </c:pt>
                <c:pt idx="42">
                  <c:v>-116.35523700355935</c:v>
                </c:pt>
                <c:pt idx="43">
                  <c:v>-115.91902339389631</c:v>
                </c:pt>
                <c:pt idx="44">
                  <c:v>-115.44804065506251</c:v>
                </c:pt>
                <c:pt idx="45">
                  <c:v>-114.95211075254905</c:v>
                </c:pt>
                <c:pt idx="46">
                  <c:v>-114.45274585775933</c:v>
                </c:pt>
                <c:pt idx="47">
                  <c:v>-113.9804926122023</c:v>
                </c:pt>
                <c:pt idx="48">
                  <c:v>-113.48877491318986</c:v>
                </c:pt>
                <c:pt idx="49">
                  <c:v>-112.97838094492877</c:v>
                </c:pt>
                <c:pt idx="50">
                  <c:v>-112.4641848301721</c:v>
                </c:pt>
                <c:pt idx="51">
                  <c:v>-111.93529707619909</c:v>
                </c:pt>
                <c:pt idx="52">
                  <c:v>-111.3868584501583</c:v>
                </c:pt>
                <c:pt idx="53">
                  <c:v>-110.81882490635721</c:v>
                </c:pt>
                <c:pt idx="54">
                  <c:v>-110.28518183047538</c:v>
                </c:pt>
                <c:pt idx="55">
                  <c:v>-109.72818319335528</c:v>
                </c:pt>
                <c:pt idx="56">
                  <c:v>-109.17483967077256</c:v>
                </c:pt>
                <c:pt idx="57">
                  <c:v>-108.61085452648676</c:v>
                </c:pt>
                <c:pt idx="58">
                  <c:v>-108.03936821807297</c:v>
                </c:pt>
                <c:pt idx="59">
                  <c:v>-107.49809694536135</c:v>
                </c:pt>
                <c:pt idx="60">
                  <c:v>-106.91821265554593</c:v>
                </c:pt>
                <c:pt idx="61">
                  <c:v>-106.36188638792945</c:v>
                </c:pt>
                <c:pt idx="62">
                  <c:v>-105.8098609112762</c:v>
                </c:pt>
                <c:pt idx="63">
                  <c:v>-105.2317107271445</c:v>
                </c:pt>
                <c:pt idx="64">
                  <c:v>-104.6488190763191</c:v>
                </c:pt>
                <c:pt idx="65">
                  <c:v>-104.10007083110419</c:v>
                </c:pt>
                <c:pt idx="66">
                  <c:v>-103.52236001795248</c:v>
                </c:pt>
                <c:pt idx="67">
                  <c:v>-102.95651624517068</c:v>
                </c:pt>
                <c:pt idx="68">
                  <c:v>-102.38265877303579</c:v>
                </c:pt>
                <c:pt idx="69">
                  <c:v>-101.82925449311145</c:v>
                </c:pt>
                <c:pt idx="70">
                  <c:v>-101.27915827204571</c:v>
                </c:pt>
                <c:pt idx="71">
                  <c:v>-100.71573016782816</c:v>
                </c:pt>
                <c:pt idx="72">
                  <c:v>-100.14215451638312</c:v>
                </c:pt>
                <c:pt idx="73">
                  <c:v>-99.564424508872065</c:v>
                </c:pt>
                <c:pt idx="74">
                  <c:v>-98.987409636206408</c:v>
                </c:pt>
                <c:pt idx="75">
                  <c:v>-98.418339892710392</c:v>
                </c:pt>
                <c:pt idx="76">
                  <c:v>-97.837473769248334</c:v>
                </c:pt>
                <c:pt idx="77">
                  <c:v>-97.221430171247846</c:v>
                </c:pt>
                <c:pt idx="78">
                  <c:v>-96.561447289143771</c:v>
                </c:pt>
                <c:pt idx="79">
                  <c:v>-95.905879090974665</c:v>
                </c:pt>
                <c:pt idx="80">
                  <c:v>-95.244608623796964</c:v>
                </c:pt>
                <c:pt idx="81">
                  <c:v>-94.57916956505963</c:v>
                </c:pt>
                <c:pt idx="82">
                  <c:v>-93.872925537545711</c:v>
                </c:pt>
                <c:pt idx="83">
                  <c:v>-93.128435306618186</c:v>
                </c:pt>
                <c:pt idx="84">
                  <c:v>-92.402472613951488</c:v>
                </c:pt>
                <c:pt idx="85">
                  <c:v>-91.585271122012912</c:v>
                </c:pt>
                <c:pt idx="86">
                  <c:v>-90.741708055929465</c:v>
                </c:pt>
                <c:pt idx="87">
                  <c:v>-89.816953714612978</c:v>
                </c:pt>
                <c:pt idx="88">
                  <c:v>-88.854649169551465</c:v>
                </c:pt>
                <c:pt idx="89">
                  <c:v>-87.838567574781806</c:v>
                </c:pt>
                <c:pt idx="90">
                  <c:v>-86.692937649463218</c:v>
                </c:pt>
                <c:pt idx="91">
                  <c:v>-85.508403065910514</c:v>
                </c:pt>
                <c:pt idx="92">
                  <c:v>-84.186746770671959</c:v>
                </c:pt>
                <c:pt idx="93">
                  <c:v>-82.730265997724274</c:v>
                </c:pt>
                <c:pt idx="94">
                  <c:v>-81.029450206714671</c:v>
                </c:pt>
                <c:pt idx="95">
                  <c:v>-79.130272311477896</c:v>
                </c:pt>
                <c:pt idx="96">
                  <c:v>-76.675265729300619</c:v>
                </c:pt>
                <c:pt idx="97">
                  <c:v>-73.737585737539618</c:v>
                </c:pt>
                <c:pt idx="98">
                  <c:v>-70.110758261752068</c:v>
                </c:pt>
              </c:numCache>
            </c:numRef>
          </c:xVal>
          <c:yVal>
            <c:numRef>
              <c:f>'3D-UMa (K=M=10)'!$AB$156:$AB$254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'3D-UMa (K=M=10)'!$AC$155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-154.03218860564326</c:v>
                </c:pt>
                <c:pt idx="1">
                  <c:v>-139.08787473216057</c:v>
                </c:pt>
                <c:pt idx="2">
                  <c:v>-136.7608797767378</c:v>
                </c:pt>
                <c:pt idx="3">
                  <c:v>-135.27378133248379</c:v>
                </c:pt>
                <c:pt idx="4">
                  <c:v>-134.17229278949029</c:v>
                </c:pt>
                <c:pt idx="5">
                  <c:v>-133.22084823725928</c:v>
                </c:pt>
                <c:pt idx="6">
                  <c:v>-132.40791802477835</c:v>
                </c:pt>
                <c:pt idx="7">
                  <c:v>-131.6979340577717</c:v>
                </c:pt>
                <c:pt idx="8">
                  <c:v>-131.04372070945865</c:v>
                </c:pt>
                <c:pt idx="9">
                  <c:v>-130.44953676666765</c:v>
                </c:pt>
                <c:pt idx="10">
                  <c:v>-129.82775793495259</c:v>
                </c:pt>
                <c:pt idx="11">
                  <c:v>-129.30015942121045</c:v>
                </c:pt>
                <c:pt idx="12">
                  <c:v>-128.81277754168647</c:v>
                </c:pt>
                <c:pt idx="13">
                  <c:v>-128.32667550536152</c:v>
                </c:pt>
                <c:pt idx="14">
                  <c:v>-127.86727083856266</c:v>
                </c:pt>
                <c:pt idx="15">
                  <c:v>-127.39941668650363</c:v>
                </c:pt>
                <c:pt idx="16">
                  <c:v>-126.96225397896671</c:v>
                </c:pt>
                <c:pt idx="17">
                  <c:v>-126.53943702811462</c:v>
                </c:pt>
                <c:pt idx="18">
                  <c:v>-126.12965560641241</c:v>
                </c:pt>
                <c:pt idx="19">
                  <c:v>-125.71353717633484</c:v>
                </c:pt>
                <c:pt idx="20">
                  <c:v>-125.30092629142588</c:v>
                </c:pt>
                <c:pt idx="21">
                  <c:v>-124.90055400530819</c:v>
                </c:pt>
                <c:pt idx="22">
                  <c:v>-124.49096820495505</c:v>
                </c:pt>
                <c:pt idx="23">
                  <c:v>-124.10578082378829</c:v>
                </c:pt>
                <c:pt idx="24">
                  <c:v>-123.72745605013272</c:v>
                </c:pt>
                <c:pt idx="25">
                  <c:v>-123.3272806950179</c:v>
                </c:pt>
                <c:pt idx="26">
                  <c:v>-122.93166973194839</c:v>
                </c:pt>
                <c:pt idx="27">
                  <c:v>-122.54457241288965</c:v>
                </c:pt>
                <c:pt idx="28">
                  <c:v>-122.15692867339662</c:v>
                </c:pt>
                <c:pt idx="29">
                  <c:v>-121.76251795572144</c:v>
                </c:pt>
                <c:pt idx="30">
                  <c:v>-121.38505588318856</c:v>
                </c:pt>
                <c:pt idx="31">
                  <c:v>-120.99435580029198</c:v>
                </c:pt>
                <c:pt idx="32">
                  <c:v>-120.6050645353878</c:v>
                </c:pt>
                <c:pt idx="33">
                  <c:v>-120.2165451282486</c:v>
                </c:pt>
                <c:pt idx="34">
                  <c:v>-119.80936774231293</c:v>
                </c:pt>
                <c:pt idx="35">
                  <c:v>-119.39200560049861</c:v>
                </c:pt>
                <c:pt idx="36">
                  <c:v>-118.97584020794365</c:v>
                </c:pt>
                <c:pt idx="37">
                  <c:v>-118.56188925762279</c:v>
                </c:pt>
                <c:pt idx="38">
                  <c:v>-118.12212156215951</c:v>
                </c:pt>
                <c:pt idx="39">
                  <c:v>-117.7053507640606</c:v>
                </c:pt>
                <c:pt idx="40">
                  <c:v>-117.26338587714449</c:v>
                </c:pt>
                <c:pt idx="41">
                  <c:v>-116.79525017164772</c:v>
                </c:pt>
                <c:pt idx="42">
                  <c:v>-116.35523700355935</c:v>
                </c:pt>
                <c:pt idx="43">
                  <c:v>-115.91902339389631</c:v>
                </c:pt>
                <c:pt idx="44">
                  <c:v>-115.44804065506251</c:v>
                </c:pt>
                <c:pt idx="45">
                  <c:v>-114.95211075254905</c:v>
                </c:pt>
                <c:pt idx="46">
                  <c:v>-114.45274585775933</c:v>
                </c:pt>
                <c:pt idx="47">
                  <c:v>-113.9804926122023</c:v>
                </c:pt>
                <c:pt idx="48">
                  <c:v>-113.48877491318986</c:v>
                </c:pt>
                <c:pt idx="49">
                  <c:v>-112.97838094492877</c:v>
                </c:pt>
                <c:pt idx="50">
                  <c:v>-112.4641848301721</c:v>
                </c:pt>
                <c:pt idx="51">
                  <c:v>-111.93529707619909</c:v>
                </c:pt>
                <c:pt idx="52">
                  <c:v>-111.3868584501583</c:v>
                </c:pt>
                <c:pt idx="53">
                  <c:v>-110.81882490635721</c:v>
                </c:pt>
                <c:pt idx="54">
                  <c:v>-110.28518183047538</c:v>
                </c:pt>
                <c:pt idx="55">
                  <c:v>-109.72818319335528</c:v>
                </c:pt>
                <c:pt idx="56">
                  <c:v>-109.17483967077256</c:v>
                </c:pt>
                <c:pt idx="57">
                  <c:v>-108.61085452648676</c:v>
                </c:pt>
                <c:pt idx="58">
                  <c:v>-108.03936821807297</c:v>
                </c:pt>
                <c:pt idx="59">
                  <c:v>-107.49809694536135</c:v>
                </c:pt>
                <c:pt idx="60">
                  <c:v>-106.91821265554593</c:v>
                </c:pt>
                <c:pt idx="61">
                  <c:v>-106.36188638792945</c:v>
                </c:pt>
                <c:pt idx="62">
                  <c:v>-105.8098609112762</c:v>
                </c:pt>
                <c:pt idx="63">
                  <c:v>-105.2317107271445</c:v>
                </c:pt>
                <c:pt idx="64">
                  <c:v>-104.6488190763191</c:v>
                </c:pt>
                <c:pt idx="65">
                  <c:v>-104.10007083110419</c:v>
                </c:pt>
                <c:pt idx="66">
                  <c:v>-103.52236001795248</c:v>
                </c:pt>
                <c:pt idx="67">
                  <c:v>-102.95651624517068</c:v>
                </c:pt>
                <c:pt idx="68">
                  <c:v>-102.38265877303579</c:v>
                </c:pt>
                <c:pt idx="69">
                  <c:v>-101.82925449311145</c:v>
                </c:pt>
                <c:pt idx="70">
                  <c:v>-101.27915827204571</c:v>
                </c:pt>
                <c:pt idx="71">
                  <c:v>-100.71573016782816</c:v>
                </c:pt>
                <c:pt idx="72">
                  <c:v>-100.14215451638312</c:v>
                </c:pt>
                <c:pt idx="73">
                  <c:v>-99.564424508872065</c:v>
                </c:pt>
                <c:pt idx="74">
                  <c:v>-98.987409636206408</c:v>
                </c:pt>
                <c:pt idx="75">
                  <c:v>-98.418339892710392</c:v>
                </c:pt>
                <c:pt idx="76">
                  <c:v>-97.837473769248334</c:v>
                </c:pt>
                <c:pt idx="77">
                  <c:v>-97.221430171247846</c:v>
                </c:pt>
                <c:pt idx="78">
                  <c:v>-96.561447289143771</c:v>
                </c:pt>
                <c:pt idx="79">
                  <c:v>-95.905879090974665</c:v>
                </c:pt>
                <c:pt idx="80">
                  <c:v>-95.244608623796964</c:v>
                </c:pt>
                <c:pt idx="81">
                  <c:v>-94.57916956505963</c:v>
                </c:pt>
                <c:pt idx="82">
                  <c:v>-93.872925537545711</c:v>
                </c:pt>
                <c:pt idx="83">
                  <c:v>-93.128435306618186</c:v>
                </c:pt>
                <c:pt idx="84">
                  <c:v>-92.402472613951488</c:v>
                </c:pt>
                <c:pt idx="85">
                  <c:v>-91.585271122012912</c:v>
                </c:pt>
                <c:pt idx="86">
                  <c:v>-90.741708055929465</c:v>
                </c:pt>
                <c:pt idx="87">
                  <c:v>-89.816953714612978</c:v>
                </c:pt>
                <c:pt idx="88">
                  <c:v>-88.854649169551465</c:v>
                </c:pt>
                <c:pt idx="89">
                  <c:v>-87.838567574781806</c:v>
                </c:pt>
                <c:pt idx="90">
                  <c:v>-86.692937649463218</c:v>
                </c:pt>
                <c:pt idx="91">
                  <c:v>-85.508403065910514</c:v>
                </c:pt>
                <c:pt idx="92">
                  <c:v>-84.186746770671959</c:v>
                </c:pt>
                <c:pt idx="93">
                  <c:v>-82.730265997724274</c:v>
                </c:pt>
                <c:pt idx="94">
                  <c:v>-81.029450206714671</c:v>
                </c:pt>
                <c:pt idx="95">
                  <c:v>-79.130272311477896</c:v>
                </c:pt>
                <c:pt idx="96">
                  <c:v>-76.675265729300619</c:v>
                </c:pt>
                <c:pt idx="97">
                  <c:v>-73.737585737539618</c:v>
                </c:pt>
                <c:pt idx="98">
                  <c:v>-70.110758261752068</c:v>
                </c:pt>
              </c:numCache>
            </c:numRef>
          </c:xVal>
          <c:yVal>
            <c:numRef>
              <c:f>'3D-UMa (K=M=10)'!$AC$156:$AC$254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'3D-UMa (K=M=10)'!$AD$155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-154.03218860564326</c:v>
                </c:pt>
                <c:pt idx="1">
                  <c:v>-139.08787473216057</c:v>
                </c:pt>
                <c:pt idx="2">
                  <c:v>-136.7608797767378</c:v>
                </c:pt>
                <c:pt idx="3">
                  <c:v>-135.27378133248379</c:v>
                </c:pt>
                <c:pt idx="4">
                  <c:v>-134.17229278949029</c:v>
                </c:pt>
                <c:pt idx="5">
                  <c:v>-133.22084823725928</c:v>
                </c:pt>
                <c:pt idx="6">
                  <c:v>-132.40791802477835</c:v>
                </c:pt>
                <c:pt idx="7">
                  <c:v>-131.6979340577717</c:v>
                </c:pt>
                <c:pt idx="8">
                  <c:v>-131.04372070945865</c:v>
                </c:pt>
                <c:pt idx="9">
                  <c:v>-130.44953676666765</c:v>
                </c:pt>
                <c:pt idx="10">
                  <c:v>-129.82775793495259</c:v>
                </c:pt>
                <c:pt idx="11">
                  <c:v>-129.30015942121045</c:v>
                </c:pt>
                <c:pt idx="12">
                  <c:v>-128.81277754168647</c:v>
                </c:pt>
                <c:pt idx="13">
                  <c:v>-128.32667550536152</c:v>
                </c:pt>
                <c:pt idx="14">
                  <c:v>-127.86727083856266</c:v>
                </c:pt>
                <c:pt idx="15">
                  <c:v>-127.39941668650363</c:v>
                </c:pt>
                <c:pt idx="16">
                  <c:v>-126.96225397896671</c:v>
                </c:pt>
                <c:pt idx="17">
                  <c:v>-126.53943702811462</c:v>
                </c:pt>
                <c:pt idx="18">
                  <c:v>-126.12965560641241</c:v>
                </c:pt>
                <c:pt idx="19">
                  <c:v>-125.71353717633484</c:v>
                </c:pt>
                <c:pt idx="20">
                  <c:v>-125.30092629142588</c:v>
                </c:pt>
                <c:pt idx="21">
                  <c:v>-124.90055400530819</c:v>
                </c:pt>
                <c:pt idx="22">
                  <c:v>-124.49096820495505</c:v>
                </c:pt>
                <c:pt idx="23">
                  <c:v>-124.10578082378829</c:v>
                </c:pt>
                <c:pt idx="24">
                  <c:v>-123.72745605013272</c:v>
                </c:pt>
                <c:pt idx="25">
                  <c:v>-123.3272806950179</c:v>
                </c:pt>
                <c:pt idx="26">
                  <c:v>-122.93166973194839</c:v>
                </c:pt>
                <c:pt idx="27">
                  <c:v>-122.54457241288965</c:v>
                </c:pt>
                <c:pt idx="28">
                  <c:v>-122.15692867339662</c:v>
                </c:pt>
                <c:pt idx="29">
                  <c:v>-121.76251795572144</c:v>
                </c:pt>
                <c:pt idx="30">
                  <c:v>-121.38505588318856</c:v>
                </c:pt>
                <c:pt idx="31">
                  <c:v>-120.99435580029198</c:v>
                </c:pt>
                <c:pt idx="32">
                  <c:v>-120.6050645353878</c:v>
                </c:pt>
                <c:pt idx="33">
                  <c:v>-120.2165451282486</c:v>
                </c:pt>
                <c:pt idx="34">
                  <c:v>-119.80936774231293</c:v>
                </c:pt>
                <c:pt idx="35">
                  <c:v>-119.39200560049861</c:v>
                </c:pt>
                <c:pt idx="36">
                  <c:v>-118.97584020794365</c:v>
                </c:pt>
                <c:pt idx="37">
                  <c:v>-118.56188925762279</c:v>
                </c:pt>
                <c:pt idx="38">
                  <c:v>-118.12212156215951</c:v>
                </c:pt>
                <c:pt idx="39">
                  <c:v>-117.7053507640606</c:v>
                </c:pt>
                <c:pt idx="40">
                  <c:v>-117.26338587714449</c:v>
                </c:pt>
                <c:pt idx="41">
                  <c:v>-116.79525017164772</c:v>
                </c:pt>
                <c:pt idx="42">
                  <c:v>-116.35523700355935</c:v>
                </c:pt>
                <c:pt idx="43">
                  <c:v>-115.91902339389631</c:v>
                </c:pt>
                <c:pt idx="44">
                  <c:v>-115.44804065506251</c:v>
                </c:pt>
                <c:pt idx="45">
                  <c:v>-114.95211075254905</c:v>
                </c:pt>
                <c:pt idx="46">
                  <c:v>-114.45274585775933</c:v>
                </c:pt>
                <c:pt idx="47">
                  <c:v>-113.9804926122023</c:v>
                </c:pt>
                <c:pt idx="48">
                  <c:v>-113.48877491318986</c:v>
                </c:pt>
                <c:pt idx="49">
                  <c:v>-112.97838094492877</c:v>
                </c:pt>
                <c:pt idx="50">
                  <c:v>-112.4641848301721</c:v>
                </c:pt>
                <c:pt idx="51">
                  <c:v>-111.93529707619909</c:v>
                </c:pt>
                <c:pt idx="52">
                  <c:v>-111.3868584501583</c:v>
                </c:pt>
                <c:pt idx="53">
                  <c:v>-110.81882490635721</c:v>
                </c:pt>
                <c:pt idx="54">
                  <c:v>-110.28518183047538</c:v>
                </c:pt>
                <c:pt idx="55">
                  <c:v>-109.72818319335528</c:v>
                </c:pt>
                <c:pt idx="56">
                  <c:v>-109.17483967077256</c:v>
                </c:pt>
                <c:pt idx="57">
                  <c:v>-108.61085452648676</c:v>
                </c:pt>
                <c:pt idx="58">
                  <c:v>-108.03936821807297</c:v>
                </c:pt>
                <c:pt idx="59">
                  <c:v>-107.49809694536135</c:v>
                </c:pt>
                <c:pt idx="60">
                  <c:v>-106.91821265554593</c:v>
                </c:pt>
                <c:pt idx="61">
                  <c:v>-106.36188638792945</c:v>
                </c:pt>
                <c:pt idx="62">
                  <c:v>-105.8098609112762</c:v>
                </c:pt>
                <c:pt idx="63">
                  <c:v>-105.2317107271445</c:v>
                </c:pt>
                <c:pt idx="64">
                  <c:v>-104.6488190763191</c:v>
                </c:pt>
                <c:pt idx="65">
                  <c:v>-104.10007083110419</c:v>
                </c:pt>
                <c:pt idx="66">
                  <c:v>-103.52236001795248</c:v>
                </c:pt>
                <c:pt idx="67">
                  <c:v>-102.95651624517068</c:v>
                </c:pt>
                <c:pt idx="68">
                  <c:v>-102.38265877303579</c:v>
                </c:pt>
                <c:pt idx="69">
                  <c:v>-101.82925449311145</c:v>
                </c:pt>
                <c:pt idx="70">
                  <c:v>-101.27915827204571</c:v>
                </c:pt>
                <c:pt idx="71">
                  <c:v>-100.71573016782816</c:v>
                </c:pt>
                <c:pt idx="72">
                  <c:v>-100.14215451638312</c:v>
                </c:pt>
                <c:pt idx="73">
                  <c:v>-99.564424508872065</c:v>
                </c:pt>
                <c:pt idx="74">
                  <c:v>-98.987409636206408</c:v>
                </c:pt>
                <c:pt idx="75">
                  <c:v>-98.418339892710392</c:v>
                </c:pt>
                <c:pt idx="76">
                  <c:v>-97.837473769248334</c:v>
                </c:pt>
                <c:pt idx="77">
                  <c:v>-97.221430171247846</c:v>
                </c:pt>
                <c:pt idx="78">
                  <c:v>-96.561447289143771</c:v>
                </c:pt>
                <c:pt idx="79">
                  <c:v>-95.905879090974665</c:v>
                </c:pt>
                <c:pt idx="80">
                  <c:v>-95.244608623796964</c:v>
                </c:pt>
                <c:pt idx="81">
                  <c:v>-94.57916956505963</c:v>
                </c:pt>
                <c:pt idx="82">
                  <c:v>-93.872925537545711</c:v>
                </c:pt>
                <c:pt idx="83">
                  <c:v>-93.128435306618186</c:v>
                </c:pt>
                <c:pt idx="84">
                  <c:v>-92.402472613951488</c:v>
                </c:pt>
                <c:pt idx="85">
                  <c:v>-91.585271122012912</c:v>
                </c:pt>
                <c:pt idx="86">
                  <c:v>-90.741708055929465</c:v>
                </c:pt>
                <c:pt idx="87">
                  <c:v>-89.816953714612978</c:v>
                </c:pt>
                <c:pt idx="88">
                  <c:v>-88.854649169551465</c:v>
                </c:pt>
                <c:pt idx="89">
                  <c:v>-87.838567574781806</c:v>
                </c:pt>
                <c:pt idx="90">
                  <c:v>-86.692937649463218</c:v>
                </c:pt>
                <c:pt idx="91">
                  <c:v>-85.508403065910514</c:v>
                </c:pt>
                <c:pt idx="92">
                  <c:v>-84.186746770671959</c:v>
                </c:pt>
                <c:pt idx="93">
                  <c:v>-82.730265997724274</c:v>
                </c:pt>
                <c:pt idx="94">
                  <c:v>-81.029450206714671</c:v>
                </c:pt>
                <c:pt idx="95">
                  <c:v>-79.130272311477896</c:v>
                </c:pt>
                <c:pt idx="96">
                  <c:v>-76.675265729300619</c:v>
                </c:pt>
                <c:pt idx="97">
                  <c:v>-73.737585737539618</c:v>
                </c:pt>
                <c:pt idx="98">
                  <c:v>-70.110758261752068</c:v>
                </c:pt>
              </c:numCache>
            </c:numRef>
          </c:xVal>
          <c:yVal>
            <c:numRef>
              <c:f>'3D-UMa (K=M=10)'!$AD$156:$AD$254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997888"/>
        <c:axId val="112999808"/>
      </c:scatterChart>
      <c:valAx>
        <c:axId val="112997888"/>
        <c:scaling>
          <c:orientation val="minMax"/>
          <c:max val="-40"/>
          <c:min val="-16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218"/>
              <c:y val="0.9208927501054520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12999808"/>
        <c:crossesAt val="-120"/>
        <c:crossBetween val="midCat"/>
        <c:majorUnit val="20"/>
        <c:minorUnit val="1"/>
      </c:valAx>
      <c:valAx>
        <c:axId val="1129998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129978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0899" r="0.75000000000000899" t="1" header="0.5" footer="0.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(K=M=10)'!$B$155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-12.128241410382335</c:v>
                </c:pt>
                <c:pt idx="1">
                  <c:v>-3.4304374311114407</c:v>
                </c:pt>
                <c:pt idx="2">
                  <c:v>-2.6114870854587564</c:v>
                </c:pt>
                <c:pt idx="3">
                  <c:v>-2.1077784456105131</c:v>
                </c:pt>
                <c:pt idx="4">
                  <c:v>-1.7004213543603555</c:v>
                </c:pt>
                <c:pt idx="5">
                  <c:v>-1.3581729220081373</c:v>
                </c:pt>
                <c:pt idx="6">
                  <c:v>-1.0628275839660819</c:v>
                </c:pt>
                <c:pt idx="7">
                  <c:v>-0.79733318072523651</c:v>
                </c:pt>
                <c:pt idx="8">
                  <c:v>-0.55833617621124076</c:v>
                </c:pt>
                <c:pt idx="9">
                  <c:v>-0.32643553904264533</c:v>
                </c:pt>
                <c:pt idx="10">
                  <c:v>-0.11751121004989011</c:v>
                </c:pt>
                <c:pt idx="11">
                  <c:v>6.8484353956504096E-2</c:v>
                </c:pt>
                <c:pt idx="12">
                  <c:v>0.24667251699238446</c:v>
                </c:pt>
                <c:pt idx="13">
                  <c:v>0.43134298275983413</c:v>
                </c:pt>
                <c:pt idx="14">
                  <c:v>0.60677805883254454</c:v>
                </c:pt>
                <c:pt idx="15">
                  <c:v>0.79894508896027772</c:v>
                </c:pt>
                <c:pt idx="16">
                  <c:v>0.98058513575192607</c:v>
                </c:pt>
                <c:pt idx="17">
                  <c:v>1.160781318625858</c:v>
                </c:pt>
                <c:pt idx="18">
                  <c:v>1.3532546059679647</c:v>
                </c:pt>
                <c:pt idx="19">
                  <c:v>1.5428352895714663</c:v>
                </c:pt>
                <c:pt idx="20">
                  <c:v>1.7349813716617943</c:v>
                </c:pt>
                <c:pt idx="21">
                  <c:v>1.9262941900986963</c:v>
                </c:pt>
                <c:pt idx="22">
                  <c:v>2.1205078938111637</c:v>
                </c:pt>
                <c:pt idx="23">
                  <c:v>2.3240960231843348</c:v>
                </c:pt>
                <c:pt idx="24">
                  <c:v>2.5054890337875735</c:v>
                </c:pt>
                <c:pt idx="25">
                  <c:v>2.7094269964022843</c:v>
                </c:pt>
                <c:pt idx="26">
                  <c:v>2.9113659344055023</c:v>
                </c:pt>
                <c:pt idx="27">
                  <c:v>3.110676690034583</c:v>
                </c:pt>
                <c:pt idx="28">
                  <c:v>3.3227571764416872</c:v>
                </c:pt>
                <c:pt idx="29">
                  <c:v>3.5222646316025052</c:v>
                </c:pt>
                <c:pt idx="30">
                  <c:v>3.7386085242454201</c:v>
                </c:pt>
                <c:pt idx="31">
                  <c:v>3.9388801499011081</c:v>
                </c:pt>
                <c:pt idx="32">
                  <c:v>4.1414075816594229</c:v>
                </c:pt>
                <c:pt idx="33">
                  <c:v>4.351502922777132</c:v>
                </c:pt>
                <c:pt idx="34">
                  <c:v>4.5706976571926718</c:v>
                </c:pt>
                <c:pt idx="35">
                  <c:v>4.7806173010815121</c:v>
                </c:pt>
                <c:pt idx="36">
                  <c:v>5.0035064195079322</c:v>
                </c:pt>
                <c:pt idx="37">
                  <c:v>5.2200906384129686</c:v>
                </c:pt>
                <c:pt idx="38">
                  <c:v>5.4380064810749422</c:v>
                </c:pt>
                <c:pt idx="39">
                  <c:v>5.6657883139286982</c:v>
                </c:pt>
                <c:pt idx="40">
                  <c:v>5.8995925265671287</c:v>
                </c:pt>
                <c:pt idx="41">
                  <c:v>6.1332104391286935</c:v>
                </c:pt>
                <c:pt idx="42">
                  <c:v>6.366336889019709</c:v>
                </c:pt>
                <c:pt idx="43">
                  <c:v>6.6035788872150434</c:v>
                </c:pt>
                <c:pt idx="44">
                  <c:v>6.8459673077635577</c:v>
                </c:pt>
                <c:pt idx="45">
                  <c:v>7.0795242870299457</c:v>
                </c:pt>
                <c:pt idx="46">
                  <c:v>7.3152828166899262</c:v>
                </c:pt>
                <c:pt idx="47">
                  <c:v>7.5606003107746194</c:v>
                </c:pt>
                <c:pt idx="48">
                  <c:v>7.8122238776809638</c:v>
                </c:pt>
                <c:pt idx="49">
                  <c:v>8.0692927635434337</c:v>
                </c:pt>
                <c:pt idx="50">
                  <c:v>8.3334939041660903</c:v>
                </c:pt>
                <c:pt idx="51">
                  <c:v>8.5918054618199022</c:v>
                </c:pt>
                <c:pt idx="52">
                  <c:v>8.8666200759050344</c:v>
                </c:pt>
                <c:pt idx="53">
                  <c:v>9.1360181798065181</c:v>
                </c:pt>
                <c:pt idx="54">
                  <c:v>9.4070699007290699</c:v>
                </c:pt>
                <c:pt idx="55">
                  <c:v>9.6815037132718</c:v>
                </c:pt>
                <c:pt idx="56">
                  <c:v>9.9519323189807025</c:v>
                </c:pt>
                <c:pt idx="57">
                  <c:v>10.239219988329353</c:v>
                </c:pt>
                <c:pt idx="58">
                  <c:v>10.533552034884746</c:v>
                </c:pt>
                <c:pt idx="59">
                  <c:v>10.826232696833488</c:v>
                </c:pt>
                <c:pt idx="60">
                  <c:v>11.118602236945069</c:v>
                </c:pt>
                <c:pt idx="61">
                  <c:v>11.411181694540135</c:v>
                </c:pt>
                <c:pt idx="62">
                  <c:v>11.708489086165613</c:v>
                </c:pt>
                <c:pt idx="63">
                  <c:v>12.016918243857264</c:v>
                </c:pt>
                <c:pt idx="64">
                  <c:v>12.328721328967598</c:v>
                </c:pt>
                <c:pt idx="65">
                  <c:v>12.664530300568298</c:v>
                </c:pt>
                <c:pt idx="66">
                  <c:v>13.010966607932287</c:v>
                </c:pt>
                <c:pt idx="67">
                  <c:v>13.3381859854378</c:v>
                </c:pt>
                <c:pt idx="68">
                  <c:v>13.671646370557932</c:v>
                </c:pt>
                <c:pt idx="69">
                  <c:v>14.013263922386741</c:v>
                </c:pt>
                <c:pt idx="70">
                  <c:v>14.366166966964268</c:v>
                </c:pt>
                <c:pt idx="71">
                  <c:v>14.727013747426899</c:v>
                </c:pt>
                <c:pt idx="72">
                  <c:v>15.089514816392859</c:v>
                </c:pt>
                <c:pt idx="73">
                  <c:v>15.471063546145619</c:v>
                </c:pt>
                <c:pt idx="74">
                  <c:v>15.86818794221184</c:v>
                </c:pt>
                <c:pt idx="75">
                  <c:v>16.256358761612525</c:v>
                </c:pt>
                <c:pt idx="76">
                  <c:v>16.645937548944246</c:v>
                </c:pt>
                <c:pt idx="77">
                  <c:v>17.046792516419679</c:v>
                </c:pt>
                <c:pt idx="78">
                  <c:v>17.454299802265165</c:v>
                </c:pt>
                <c:pt idx="79">
                  <c:v>17.873764325067292</c:v>
                </c:pt>
                <c:pt idx="80">
                  <c:v>18.317271506143783</c:v>
                </c:pt>
                <c:pt idx="81">
                  <c:v>18.763251537462935</c:v>
                </c:pt>
                <c:pt idx="82">
                  <c:v>19.223337699264444</c:v>
                </c:pt>
                <c:pt idx="83">
                  <c:v>19.671966866732863</c:v>
                </c:pt>
                <c:pt idx="84">
                  <c:v>20.144426059323084</c:v>
                </c:pt>
                <c:pt idx="85">
                  <c:v>20.622071728640783</c:v>
                </c:pt>
                <c:pt idx="86">
                  <c:v>21.118603644855479</c:v>
                </c:pt>
                <c:pt idx="87">
                  <c:v>21.629692120563259</c:v>
                </c:pt>
                <c:pt idx="88">
                  <c:v>22.145296386223233</c:v>
                </c:pt>
                <c:pt idx="89">
                  <c:v>22.640366790525302</c:v>
                </c:pt>
                <c:pt idx="90">
                  <c:v>23.139480188630017</c:v>
                </c:pt>
                <c:pt idx="91">
                  <c:v>23.64215680599666</c:v>
                </c:pt>
                <c:pt idx="92">
                  <c:v>24.127793752885573</c:v>
                </c:pt>
                <c:pt idx="93">
                  <c:v>24.602103803883406</c:v>
                </c:pt>
                <c:pt idx="94">
                  <c:v>25.046524769053864</c:v>
                </c:pt>
                <c:pt idx="95">
                  <c:v>25.427196060439211</c:v>
                </c:pt>
                <c:pt idx="96">
                  <c:v>25.758280392610075</c:v>
                </c:pt>
                <c:pt idx="97">
                  <c:v>26.028355277075654</c:v>
                </c:pt>
                <c:pt idx="98">
                  <c:v>26.271352342372907</c:v>
                </c:pt>
              </c:numCache>
            </c:numRef>
          </c:xVal>
          <c:yVal>
            <c:numRef>
              <c:f>'3D-UMa (K=M=10)'!$AG$156:$AG$254</c:f>
              <c:numCache>
                <c:formatCode>0.000_ </c:formatCode>
                <c:ptCount val="99"/>
                <c:pt idx="0">
                  <c:v>1.4917750416127351</c:v>
                </c:pt>
                <c:pt idx="1">
                  <c:v>-9.3970655312499485E-2</c:v>
                </c:pt>
                <c:pt idx="2">
                  <c:v>-5.5115858676043405E-2</c:v>
                </c:pt>
                <c:pt idx="3">
                  <c:v>-0.11413553623864692</c:v>
                </c:pt>
                <c:pt idx="4">
                  <c:v>-0.11557521838013463</c:v>
                </c:pt>
                <c:pt idx="5">
                  <c:v>-6.6983132749362628E-2</c:v>
                </c:pt>
                <c:pt idx="6">
                  <c:v>-7.7650612027068133E-2</c:v>
                </c:pt>
                <c:pt idx="7">
                  <c:v>-2.5994584698743495E-2</c:v>
                </c:pt>
                <c:pt idx="8">
                  <c:v>2.2699277346645785E-2</c:v>
                </c:pt>
                <c:pt idx="9">
                  <c:v>1.0421135325523467E-3</c:v>
                </c:pt>
                <c:pt idx="10">
                  <c:v>3.8267895006811617E-2</c:v>
                </c:pt>
                <c:pt idx="11">
                  <c:v>4.4230397202461025E-3</c:v>
                </c:pt>
                <c:pt idx="12">
                  <c:v>-4.1292391052972471E-2</c:v>
                </c:pt>
                <c:pt idx="13">
                  <c:v>-8.3307290124159106E-2</c:v>
                </c:pt>
                <c:pt idx="14">
                  <c:v>-8.9243002557985562E-2</c:v>
                </c:pt>
                <c:pt idx="15">
                  <c:v>-0.11886092837161877</c:v>
                </c:pt>
                <c:pt idx="16">
                  <c:v>-0.14250865371464005</c:v>
                </c:pt>
                <c:pt idx="17">
                  <c:v>-0.16746131613193993</c:v>
                </c:pt>
                <c:pt idx="18">
                  <c:v>-0.16905447215948466</c:v>
                </c:pt>
                <c:pt idx="19">
                  <c:v>-0.11459031459323632</c:v>
                </c:pt>
                <c:pt idx="20">
                  <c:v>-0.13967252109519435</c:v>
                </c:pt>
                <c:pt idx="21">
                  <c:v>-0.16614294033773636</c:v>
                </c:pt>
                <c:pt idx="22">
                  <c:v>-0.16129418498170356</c:v>
                </c:pt>
                <c:pt idx="23">
                  <c:v>-0.16925209107522488</c:v>
                </c:pt>
                <c:pt idx="24">
                  <c:v>-0.1490198754009433</c:v>
                </c:pt>
                <c:pt idx="25">
                  <c:v>-0.13798631764069436</c:v>
                </c:pt>
                <c:pt idx="26">
                  <c:v>-0.15519409474834234</c:v>
                </c:pt>
                <c:pt idx="27">
                  <c:v>-0.21993459946089322</c:v>
                </c:pt>
                <c:pt idx="28">
                  <c:v>-0.28522203615925701</c:v>
                </c:pt>
                <c:pt idx="29">
                  <c:v>-0.28659741371416514</c:v>
                </c:pt>
                <c:pt idx="30">
                  <c:v>-0.32813629538833</c:v>
                </c:pt>
                <c:pt idx="31">
                  <c:v>-0.32749396306267808</c:v>
                </c:pt>
                <c:pt idx="32">
                  <c:v>-0.35413127990329274</c:v>
                </c:pt>
                <c:pt idx="33">
                  <c:v>-0.39939943254728183</c:v>
                </c:pt>
                <c:pt idx="34">
                  <c:v>-0.35312450066349221</c:v>
                </c:pt>
                <c:pt idx="35">
                  <c:v>-0.3222080195427024</c:v>
                </c:pt>
                <c:pt idx="36">
                  <c:v>-0.35099239791258174</c:v>
                </c:pt>
                <c:pt idx="37">
                  <c:v>-0.35255731554170833</c:v>
                </c:pt>
                <c:pt idx="38">
                  <c:v>-0.41344164113003234</c:v>
                </c:pt>
                <c:pt idx="39">
                  <c:v>-0.41147620762177795</c:v>
                </c:pt>
                <c:pt idx="40">
                  <c:v>-0.45130790199987914</c:v>
                </c:pt>
                <c:pt idx="41">
                  <c:v>-0.44668663320858304</c:v>
                </c:pt>
                <c:pt idx="42">
                  <c:v>-0.47838087046293865</c:v>
                </c:pt>
                <c:pt idx="43">
                  <c:v>-0.50081706353773381</c:v>
                </c:pt>
                <c:pt idx="44">
                  <c:v>-0.52176708891061807</c:v>
                </c:pt>
                <c:pt idx="45">
                  <c:v>-0.53236883609632546</c:v>
                </c:pt>
                <c:pt idx="46">
                  <c:v>-0.5390260632856263</c:v>
                </c:pt>
                <c:pt idx="47">
                  <c:v>-0.58727204163221902</c:v>
                </c:pt>
                <c:pt idx="48">
                  <c:v>-0.56184328822241358</c:v>
                </c:pt>
                <c:pt idx="49">
                  <c:v>-0.57032662953857383</c:v>
                </c:pt>
                <c:pt idx="50">
                  <c:v>-0.59209040762248044</c:v>
                </c:pt>
                <c:pt idx="51">
                  <c:v>-0.59728484983311247</c:v>
                </c:pt>
                <c:pt idx="52">
                  <c:v>-0.55100612183489517</c:v>
                </c:pt>
                <c:pt idx="53">
                  <c:v>-0.61002302578415879</c:v>
                </c:pt>
                <c:pt idx="54">
                  <c:v>-0.64082514777346944</c:v>
                </c:pt>
                <c:pt idx="55">
                  <c:v>-0.64945047527545974</c:v>
                </c:pt>
                <c:pt idx="56">
                  <c:v>-0.65494715787620272</c:v>
                </c:pt>
                <c:pt idx="57">
                  <c:v>-0.66347954453842206</c:v>
                </c:pt>
                <c:pt idx="58">
                  <c:v>-0.59732216677734584</c:v>
                </c:pt>
                <c:pt idx="59">
                  <c:v>-0.58283622358478837</c:v>
                </c:pt>
                <c:pt idx="60">
                  <c:v>-0.52257593380386957</c:v>
                </c:pt>
                <c:pt idx="61">
                  <c:v>-0.58637852584283401</c:v>
                </c:pt>
                <c:pt idx="62">
                  <c:v>-0.61984398367251359</c:v>
                </c:pt>
                <c:pt idx="63">
                  <c:v>-0.67622269676766322</c:v>
                </c:pt>
                <c:pt idx="64">
                  <c:v>-0.71910183165809727</c:v>
                </c:pt>
                <c:pt idx="65">
                  <c:v>-0.73386490262969772</c:v>
                </c:pt>
                <c:pt idx="66">
                  <c:v>-0.60502316921578725</c:v>
                </c:pt>
                <c:pt idx="67">
                  <c:v>-0.53976584584910015</c:v>
                </c:pt>
                <c:pt idx="68">
                  <c:v>-0.54406468866523205</c:v>
                </c:pt>
                <c:pt idx="69">
                  <c:v>-0.41829472234974219</c:v>
                </c:pt>
                <c:pt idx="70">
                  <c:v>-0.41083772649016836</c:v>
                </c:pt>
                <c:pt idx="71">
                  <c:v>-0.4842442934527984</c:v>
                </c:pt>
                <c:pt idx="72">
                  <c:v>-0.58718571961655819</c:v>
                </c:pt>
                <c:pt idx="73">
                  <c:v>-0.59769669735191933</c:v>
                </c:pt>
                <c:pt idx="74">
                  <c:v>-0.45804830898643978</c:v>
                </c:pt>
                <c:pt idx="75">
                  <c:v>-0.44683279659092534</c:v>
                </c:pt>
                <c:pt idx="76">
                  <c:v>-0.48183814155644811</c:v>
                </c:pt>
                <c:pt idx="77">
                  <c:v>-0.47393935660877773</c:v>
                </c:pt>
                <c:pt idx="78">
                  <c:v>-0.46349820456806512</c:v>
                </c:pt>
                <c:pt idx="79">
                  <c:v>-0.45656480554499268</c:v>
                </c:pt>
                <c:pt idx="80">
                  <c:v>-0.45414204265168223</c:v>
                </c:pt>
                <c:pt idx="81">
                  <c:v>-0.43674409730573416</c:v>
                </c:pt>
                <c:pt idx="82">
                  <c:v>-0.43000526224364322</c:v>
                </c:pt>
                <c:pt idx="83">
                  <c:v>-0.54634038436356391</c:v>
                </c:pt>
                <c:pt idx="84">
                  <c:v>-0.48817285356568263</c:v>
                </c:pt>
                <c:pt idx="85">
                  <c:v>-0.47363705917588206</c:v>
                </c:pt>
                <c:pt idx="86">
                  <c:v>-0.57719840012257961</c:v>
                </c:pt>
                <c:pt idx="87">
                  <c:v>-0.54602074880325802</c:v>
                </c:pt>
                <c:pt idx="88">
                  <c:v>-0.5406428493430333</c:v>
                </c:pt>
                <c:pt idx="89">
                  <c:v>-0.43460208516440346</c:v>
                </c:pt>
                <c:pt idx="90">
                  <c:v>-0.43638519608791881</c:v>
                </c:pt>
                <c:pt idx="91">
                  <c:v>-0.47939124634216057</c:v>
                </c:pt>
                <c:pt idx="92">
                  <c:v>-0.4912332512189721</c:v>
                </c:pt>
                <c:pt idx="93">
                  <c:v>-0.44005359740870631</c:v>
                </c:pt>
                <c:pt idx="94">
                  <c:v>-0.2283906266535638</c:v>
                </c:pt>
                <c:pt idx="95">
                  <c:v>-0.21614040352601194</c:v>
                </c:pt>
                <c:pt idx="96">
                  <c:v>-7.9313072875574875E-2</c:v>
                </c:pt>
                <c:pt idx="97">
                  <c:v>5.6807550065443024E-3</c:v>
                </c:pt>
                <c:pt idx="98">
                  <c:v>4.151831902329306E-2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(K=M=10)'!$AH$155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-12.128241410382335</c:v>
                </c:pt>
                <c:pt idx="1">
                  <c:v>-3.4304374311114407</c:v>
                </c:pt>
                <c:pt idx="2">
                  <c:v>-2.6114870854587564</c:v>
                </c:pt>
                <c:pt idx="3">
                  <c:v>-2.1077784456105131</c:v>
                </c:pt>
                <c:pt idx="4">
                  <c:v>-1.7004213543603555</c:v>
                </c:pt>
                <c:pt idx="5">
                  <c:v>-1.3581729220081373</c:v>
                </c:pt>
                <c:pt idx="6">
                  <c:v>-1.0628275839660819</c:v>
                </c:pt>
                <c:pt idx="7">
                  <c:v>-0.79733318072523651</c:v>
                </c:pt>
                <c:pt idx="8">
                  <c:v>-0.55833617621124076</c:v>
                </c:pt>
                <c:pt idx="9">
                  <c:v>-0.32643553904264533</c:v>
                </c:pt>
                <c:pt idx="10">
                  <c:v>-0.11751121004989011</c:v>
                </c:pt>
                <c:pt idx="11">
                  <c:v>6.8484353956504096E-2</c:v>
                </c:pt>
                <c:pt idx="12">
                  <c:v>0.24667251699238446</c:v>
                </c:pt>
                <c:pt idx="13">
                  <c:v>0.43134298275983413</c:v>
                </c:pt>
                <c:pt idx="14">
                  <c:v>0.60677805883254454</c:v>
                </c:pt>
                <c:pt idx="15">
                  <c:v>0.79894508896027772</c:v>
                </c:pt>
                <c:pt idx="16">
                  <c:v>0.98058513575192607</c:v>
                </c:pt>
                <c:pt idx="17">
                  <c:v>1.160781318625858</c:v>
                </c:pt>
                <c:pt idx="18">
                  <c:v>1.3532546059679647</c:v>
                </c:pt>
                <c:pt idx="19">
                  <c:v>1.5428352895714663</c:v>
                </c:pt>
                <c:pt idx="20">
                  <c:v>1.7349813716617943</c:v>
                </c:pt>
                <c:pt idx="21">
                  <c:v>1.9262941900986963</c:v>
                </c:pt>
                <c:pt idx="22">
                  <c:v>2.1205078938111637</c:v>
                </c:pt>
                <c:pt idx="23">
                  <c:v>2.3240960231843348</c:v>
                </c:pt>
                <c:pt idx="24">
                  <c:v>2.5054890337875735</c:v>
                </c:pt>
                <c:pt idx="25">
                  <c:v>2.7094269964022843</c:v>
                </c:pt>
                <c:pt idx="26">
                  <c:v>2.9113659344055023</c:v>
                </c:pt>
                <c:pt idx="27">
                  <c:v>3.110676690034583</c:v>
                </c:pt>
                <c:pt idx="28">
                  <c:v>3.3227571764416872</c:v>
                </c:pt>
                <c:pt idx="29">
                  <c:v>3.5222646316025052</c:v>
                </c:pt>
                <c:pt idx="30">
                  <c:v>3.7386085242454201</c:v>
                </c:pt>
                <c:pt idx="31">
                  <c:v>3.9388801499011081</c:v>
                </c:pt>
                <c:pt idx="32">
                  <c:v>4.1414075816594229</c:v>
                </c:pt>
                <c:pt idx="33">
                  <c:v>4.351502922777132</c:v>
                </c:pt>
                <c:pt idx="34">
                  <c:v>4.5706976571926718</c:v>
                </c:pt>
                <c:pt idx="35">
                  <c:v>4.7806173010815121</c:v>
                </c:pt>
                <c:pt idx="36">
                  <c:v>5.0035064195079322</c:v>
                </c:pt>
                <c:pt idx="37">
                  <c:v>5.2200906384129686</c:v>
                </c:pt>
                <c:pt idx="38">
                  <c:v>5.4380064810749422</c:v>
                </c:pt>
                <c:pt idx="39">
                  <c:v>5.6657883139286982</c:v>
                </c:pt>
                <c:pt idx="40">
                  <c:v>5.8995925265671287</c:v>
                </c:pt>
                <c:pt idx="41">
                  <c:v>6.1332104391286935</c:v>
                </c:pt>
                <c:pt idx="42">
                  <c:v>6.366336889019709</c:v>
                </c:pt>
                <c:pt idx="43">
                  <c:v>6.6035788872150434</c:v>
                </c:pt>
                <c:pt idx="44">
                  <c:v>6.8459673077635577</c:v>
                </c:pt>
                <c:pt idx="45">
                  <c:v>7.0795242870299457</c:v>
                </c:pt>
                <c:pt idx="46">
                  <c:v>7.3152828166899262</c:v>
                </c:pt>
                <c:pt idx="47">
                  <c:v>7.5606003107746194</c:v>
                </c:pt>
                <c:pt idx="48">
                  <c:v>7.8122238776809638</c:v>
                </c:pt>
                <c:pt idx="49">
                  <c:v>8.0692927635434337</c:v>
                </c:pt>
                <c:pt idx="50">
                  <c:v>8.3334939041660903</c:v>
                </c:pt>
                <c:pt idx="51">
                  <c:v>8.5918054618199022</c:v>
                </c:pt>
                <c:pt idx="52">
                  <c:v>8.8666200759050344</c:v>
                </c:pt>
                <c:pt idx="53">
                  <c:v>9.1360181798065181</c:v>
                </c:pt>
                <c:pt idx="54">
                  <c:v>9.4070699007290699</c:v>
                </c:pt>
                <c:pt idx="55">
                  <c:v>9.6815037132718</c:v>
                </c:pt>
                <c:pt idx="56">
                  <c:v>9.9519323189807025</c:v>
                </c:pt>
                <c:pt idx="57">
                  <c:v>10.239219988329353</c:v>
                </c:pt>
                <c:pt idx="58">
                  <c:v>10.533552034884746</c:v>
                </c:pt>
                <c:pt idx="59">
                  <c:v>10.826232696833488</c:v>
                </c:pt>
                <c:pt idx="60">
                  <c:v>11.118602236945069</c:v>
                </c:pt>
                <c:pt idx="61">
                  <c:v>11.411181694540135</c:v>
                </c:pt>
                <c:pt idx="62">
                  <c:v>11.708489086165613</c:v>
                </c:pt>
                <c:pt idx="63">
                  <c:v>12.016918243857264</c:v>
                </c:pt>
                <c:pt idx="64">
                  <c:v>12.328721328967598</c:v>
                </c:pt>
                <c:pt idx="65">
                  <c:v>12.664530300568298</c:v>
                </c:pt>
                <c:pt idx="66">
                  <c:v>13.010966607932287</c:v>
                </c:pt>
                <c:pt idx="67">
                  <c:v>13.3381859854378</c:v>
                </c:pt>
                <c:pt idx="68">
                  <c:v>13.671646370557932</c:v>
                </c:pt>
                <c:pt idx="69">
                  <c:v>14.013263922386741</c:v>
                </c:pt>
                <c:pt idx="70">
                  <c:v>14.366166966964268</c:v>
                </c:pt>
                <c:pt idx="71">
                  <c:v>14.727013747426899</c:v>
                </c:pt>
                <c:pt idx="72">
                  <c:v>15.089514816392859</c:v>
                </c:pt>
                <c:pt idx="73">
                  <c:v>15.471063546145619</c:v>
                </c:pt>
                <c:pt idx="74">
                  <c:v>15.86818794221184</c:v>
                </c:pt>
                <c:pt idx="75">
                  <c:v>16.256358761612525</c:v>
                </c:pt>
                <c:pt idx="76">
                  <c:v>16.645937548944246</c:v>
                </c:pt>
                <c:pt idx="77">
                  <c:v>17.046792516419679</c:v>
                </c:pt>
                <c:pt idx="78">
                  <c:v>17.454299802265165</c:v>
                </c:pt>
                <c:pt idx="79">
                  <c:v>17.873764325067292</c:v>
                </c:pt>
                <c:pt idx="80">
                  <c:v>18.317271506143783</c:v>
                </c:pt>
                <c:pt idx="81">
                  <c:v>18.763251537462935</c:v>
                </c:pt>
                <c:pt idx="82">
                  <c:v>19.223337699264444</c:v>
                </c:pt>
                <c:pt idx="83">
                  <c:v>19.671966866732863</c:v>
                </c:pt>
                <c:pt idx="84">
                  <c:v>20.144426059323084</c:v>
                </c:pt>
                <c:pt idx="85">
                  <c:v>20.622071728640783</c:v>
                </c:pt>
                <c:pt idx="86">
                  <c:v>21.118603644855479</c:v>
                </c:pt>
                <c:pt idx="87">
                  <c:v>21.629692120563259</c:v>
                </c:pt>
                <c:pt idx="88">
                  <c:v>22.145296386223233</c:v>
                </c:pt>
                <c:pt idx="89">
                  <c:v>22.640366790525302</c:v>
                </c:pt>
                <c:pt idx="90">
                  <c:v>23.139480188630017</c:v>
                </c:pt>
                <c:pt idx="91">
                  <c:v>23.64215680599666</c:v>
                </c:pt>
                <c:pt idx="92">
                  <c:v>24.127793752885573</c:v>
                </c:pt>
                <c:pt idx="93">
                  <c:v>24.602103803883406</c:v>
                </c:pt>
                <c:pt idx="94">
                  <c:v>25.046524769053864</c:v>
                </c:pt>
                <c:pt idx="95">
                  <c:v>25.427196060439211</c:v>
                </c:pt>
                <c:pt idx="96">
                  <c:v>25.758280392610075</c:v>
                </c:pt>
                <c:pt idx="97">
                  <c:v>26.028355277075654</c:v>
                </c:pt>
                <c:pt idx="98">
                  <c:v>26.271352342372907</c:v>
                </c:pt>
              </c:numCache>
            </c:numRef>
          </c:xVal>
          <c:yVal>
            <c:numRef>
              <c:f>'3D-UMa (K=M=10)'!$AH$156:$AH$254</c:f>
              <c:numCache>
                <c:formatCode>0.000_ </c:formatCode>
                <c:ptCount val="99"/>
                <c:pt idx="0">
                  <c:v>5.678685410382335</c:v>
                </c:pt>
                <c:pt idx="1">
                  <c:v>0.31158182111144095</c:v>
                </c:pt>
                <c:pt idx="2">
                  <c:v>0.31474464545875636</c:v>
                </c:pt>
                <c:pt idx="3">
                  <c:v>0.32070429561051306</c:v>
                </c:pt>
                <c:pt idx="4">
                  <c:v>0.29445347436035552</c:v>
                </c:pt>
                <c:pt idx="5">
                  <c:v>0.27919282200813744</c:v>
                </c:pt>
                <c:pt idx="6">
                  <c:v>0.22724726396608175</c:v>
                </c:pt>
                <c:pt idx="7">
                  <c:v>0.17878487072523652</c:v>
                </c:pt>
                <c:pt idx="8">
                  <c:v>0.17120342821124085</c:v>
                </c:pt>
                <c:pt idx="9">
                  <c:v>0.17243282404264515</c:v>
                </c:pt>
                <c:pt idx="10">
                  <c:v>0.1739590600498904</c:v>
                </c:pt>
                <c:pt idx="11">
                  <c:v>0.19541374404349593</c:v>
                </c:pt>
                <c:pt idx="12">
                  <c:v>0.19067020700761539</c:v>
                </c:pt>
                <c:pt idx="13">
                  <c:v>0.2148766802401661</c:v>
                </c:pt>
                <c:pt idx="14">
                  <c:v>0.25427140316745567</c:v>
                </c:pt>
                <c:pt idx="15">
                  <c:v>0.25181736103972197</c:v>
                </c:pt>
                <c:pt idx="16">
                  <c:v>0.25294926424807451</c:v>
                </c:pt>
                <c:pt idx="17">
                  <c:v>0.2606659713741426</c:v>
                </c:pt>
                <c:pt idx="18">
                  <c:v>0.26850415403203498</c:v>
                </c:pt>
                <c:pt idx="19">
                  <c:v>0.29319589042853345</c:v>
                </c:pt>
                <c:pt idx="20">
                  <c:v>0.29399882833820645</c:v>
                </c:pt>
                <c:pt idx="21">
                  <c:v>0.2888306999013035</c:v>
                </c:pt>
                <c:pt idx="22">
                  <c:v>0.31280310618883655</c:v>
                </c:pt>
                <c:pt idx="23">
                  <c:v>0.29088847681566499</c:v>
                </c:pt>
                <c:pt idx="24">
                  <c:v>0.27784144621242657</c:v>
                </c:pt>
                <c:pt idx="25">
                  <c:v>0.2782995035977156</c:v>
                </c:pt>
                <c:pt idx="26">
                  <c:v>0.27365348559449787</c:v>
                </c:pt>
                <c:pt idx="27">
                  <c:v>0.27084386996541676</c:v>
                </c:pt>
                <c:pt idx="28">
                  <c:v>0.28262170355831318</c:v>
                </c:pt>
                <c:pt idx="29">
                  <c:v>0.26985216839749393</c:v>
                </c:pt>
                <c:pt idx="30">
                  <c:v>0.3020375757545799</c:v>
                </c:pt>
                <c:pt idx="31">
                  <c:v>0.29084098009889159</c:v>
                </c:pt>
                <c:pt idx="32">
                  <c:v>0.27062021834057859</c:v>
                </c:pt>
                <c:pt idx="33">
                  <c:v>0.24061574722286849</c:v>
                </c:pt>
                <c:pt idx="34">
                  <c:v>0.22127324280732807</c:v>
                </c:pt>
                <c:pt idx="35">
                  <c:v>0.1976641989184893</c:v>
                </c:pt>
                <c:pt idx="36">
                  <c:v>0.20788834049206706</c:v>
                </c:pt>
                <c:pt idx="37">
                  <c:v>0.18782105158703111</c:v>
                </c:pt>
                <c:pt idx="38">
                  <c:v>0.18133173892505727</c:v>
                </c:pt>
                <c:pt idx="39">
                  <c:v>0.13518222607130337</c:v>
                </c:pt>
                <c:pt idx="40">
                  <c:v>0.10637087343287277</c:v>
                </c:pt>
                <c:pt idx="41">
                  <c:v>0.13846003087130665</c:v>
                </c:pt>
                <c:pt idx="42">
                  <c:v>0.17447297098029058</c:v>
                </c:pt>
                <c:pt idx="43">
                  <c:v>0.18754863278495559</c:v>
                </c:pt>
                <c:pt idx="44">
                  <c:v>0.21614161223644235</c:v>
                </c:pt>
                <c:pt idx="45">
                  <c:v>0.23724511297005435</c:v>
                </c:pt>
                <c:pt idx="46">
                  <c:v>0.23776624331007401</c:v>
                </c:pt>
                <c:pt idx="47">
                  <c:v>0.22997001922538107</c:v>
                </c:pt>
                <c:pt idx="48">
                  <c:v>0.20161588231903593</c:v>
                </c:pt>
                <c:pt idx="49">
                  <c:v>0.17321763645656496</c:v>
                </c:pt>
                <c:pt idx="50">
                  <c:v>0.17951209583391048</c:v>
                </c:pt>
                <c:pt idx="51">
                  <c:v>0.17604110818009744</c:v>
                </c:pt>
                <c:pt idx="52">
                  <c:v>0.17768120409496468</c:v>
                </c:pt>
                <c:pt idx="53">
                  <c:v>0.18073073019348307</c:v>
                </c:pt>
                <c:pt idx="54">
                  <c:v>0.15684669927093076</c:v>
                </c:pt>
                <c:pt idx="55">
                  <c:v>0.12608138672820246</c:v>
                </c:pt>
                <c:pt idx="56">
                  <c:v>0.13364408101929826</c:v>
                </c:pt>
                <c:pt idx="57">
                  <c:v>0.10282881167064772</c:v>
                </c:pt>
                <c:pt idx="58">
                  <c:v>0.13338976511525225</c:v>
                </c:pt>
                <c:pt idx="59">
                  <c:v>7.2422603166511834E-2</c:v>
                </c:pt>
                <c:pt idx="60">
                  <c:v>6.8931763054930428E-2</c:v>
                </c:pt>
                <c:pt idx="61">
                  <c:v>4.9393805459862605E-2</c:v>
                </c:pt>
                <c:pt idx="62">
                  <c:v>9.7745113834386999E-2</c:v>
                </c:pt>
                <c:pt idx="63">
                  <c:v>9.2257856142735406E-2</c:v>
                </c:pt>
                <c:pt idx="64">
                  <c:v>6.5910271032404211E-2</c:v>
                </c:pt>
                <c:pt idx="65">
                  <c:v>3.1593199431702246E-2</c:v>
                </c:pt>
                <c:pt idx="66">
                  <c:v>6.9307192067713075E-2</c:v>
                </c:pt>
                <c:pt idx="67">
                  <c:v>7.8723514562200947E-2</c:v>
                </c:pt>
                <c:pt idx="68">
                  <c:v>8.7242029442068159E-2</c:v>
                </c:pt>
                <c:pt idx="69">
                  <c:v>5.7398477613260113E-2</c:v>
                </c:pt>
                <c:pt idx="70">
                  <c:v>3.9236033035734863E-2</c:v>
                </c:pt>
                <c:pt idx="71">
                  <c:v>9.2459352573101228E-2</c:v>
                </c:pt>
                <c:pt idx="72">
                  <c:v>0.12147158360713917</c:v>
                </c:pt>
                <c:pt idx="73">
                  <c:v>0.14449475385438149</c:v>
                </c:pt>
                <c:pt idx="74">
                  <c:v>0.17700765778815963</c:v>
                </c:pt>
                <c:pt idx="75">
                  <c:v>0.20108623838747519</c:v>
                </c:pt>
                <c:pt idx="76">
                  <c:v>0.12729845105575421</c:v>
                </c:pt>
                <c:pt idx="77">
                  <c:v>0.11441818358032307</c:v>
                </c:pt>
                <c:pt idx="78">
                  <c:v>0.10162439773483456</c:v>
                </c:pt>
                <c:pt idx="79">
                  <c:v>0.11266247493270853</c:v>
                </c:pt>
                <c:pt idx="80">
                  <c:v>0.11549449385621813</c:v>
                </c:pt>
                <c:pt idx="81">
                  <c:v>0.13587676253706604</c:v>
                </c:pt>
                <c:pt idx="82">
                  <c:v>0.10955890073555707</c:v>
                </c:pt>
                <c:pt idx="83">
                  <c:v>0.10886243326713796</c:v>
                </c:pt>
                <c:pt idx="84">
                  <c:v>5.6213940676915541E-2</c:v>
                </c:pt>
                <c:pt idx="85">
                  <c:v>0.16085877135921578</c:v>
                </c:pt>
                <c:pt idx="86">
                  <c:v>0.15828655514452095</c:v>
                </c:pt>
                <c:pt idx="87">
                  <c:v>0.24600837943673781</c:v>
                </c:pt>
                <c:pt idx="88">
                  <c:v>0.27898441377676875</c:v>
                </c:pt>
                <c:pt idx="89">
                  <c:v>0.33485870947471597</c:v>
                </c:pt>
                <c:pt idx="90">
                  <c:v>0.33872581136998647</c:v>
                </c:pt>
                <c:pt idx="91">
                  <c:v>0.31221999400334255</c:v>
                </c:pt>
                <c:pt idx="92">
                  <c:v>0.29918624711442732</c:v>
                </c:pt>
                <c:pt idx="93">
                  <c:v>0.15774809611659535</c:v>
                </c:pt>
                <c:pt idx="94">
                  <c:v>9.2850030946134865E-2</c:v>
                </c:pt>
                <c:pt idx="95">
                  <c:v>0.12138843956079626</c:v>
                </c:pt>
                <c:pt idx="96">
                  <c:v>6.4160807389921359E-2</c:v>
                </c:pt>
                <c:pt idx="97">
                  <c:v>6.9661922924343145E-2</c:v>
                </c:pt>
                <c:pt idx="98">
                  <c:v>4.3193057627096465E-2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(K=M=10)'!$AI$155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-12.128241410382335</c:v>
                </c:pt>
                <c:pt idx="1">
                  <c:v>-3.4304374311114407</c:v>
                </c:pt>
                <c:pt idx="2">
                  <c:v>-2.6114870854587564</c:v>
                </c:pt>
                <c:pt idx="3">
                  <c:v>-2.1077784456105131</c:v>
                </c:pt>
                <c:pt idx="4">
                  <c:v>-1.7004213543603555</c:v>
                </c:pt>
                <c:pt idx="5">
                  <c:v>-1.3581729220081373</c:v>
                </c:pt>
                <c:pt idx="6">
                  <c:v>-1.0628275839660819</c:v>
                </c:pt>
                <c:pt idx="7">
                  <c:v>-0.79733318072523651</c:v>
                </c:pt>
                <c:pt idx="8">
                  <c:v>-0.55833617621124076</c:v>
                </c:pt>
                <c:pt idx="9">
                  <c:v>-0.32643553904264533</c:v>
                </c:pt>
                <c:pt idx="10">
                  <c:v>-0.11751121004989011</c:v>
                </c:pt>
                <c:pt idx="11">
                  <c:v>6.8484353956504096E-2</c:v>
                </c:pt>
                <c:pt idx="12">
                  <c:v>0.24667251699238446</c:v>
                </c:pt>
                <c:pt idx="13">
                  <c:v>0.43134298275983413</c:v>
                </c:pt>
                <c:pt idx="14">
                  <c:v>0.60677805883254454</c:v>
                </c:pt>
                <c:pt idx="15">
                  <c:v>0.79894508896027772</c:v>
                </c:pt>
                <c:pt idx="16">
                  <c:v>0.98058513575192607</c:v>
                </c:pt>
                <c:pt idx="17">
                  <c:v>1.160781318625858</c:v>
                </c:pt>
                <c:pt idx="18">
                  <c:v>1.3532546059679647</c:v>
                </c:pt>
                <c:pt idx="19">
                  <c:v>1.5428352895714663</c:v>
                </c:pt>
                <c:pt idx="20">
                  <c:v>1.7349813716617943</c:v>
                </c:pt>
                <c:pt idx="21">
                  <c:v>1.9262941900986963</c:v>
                </c:pt>
                <c:pt idx="22">
                  <c:v>2.1205078938111637</c:v>
                </c:pt>
                <c:pt idx="23">
                  <c:v>2.3240960231843348</c:v>
                </c:pt>
                <c:pt idx="24">
                  <c:v>2.5054890337875735</c:v>
                </c:pt>
                <c:pt idx="25">
                  <c:v>2.7094269964022843</c:v>
                </c:pt>
                <c:pt idx="26">
                  <c:v>2.9113659344055023</c:v>
                </c:pt>
                <c:pt idx="27">
                  <c:v>3.110676690034583</c:v>
                </c:pt>
                <c:pt idx="28">
                  <c:v>3.3227571764416872</c:v>
                </c:pt>
                <c:pt idx="29">
                  <c:v>3.5222646316025052</c:v>
                </c:pt>
                <c:pt idx="30">
                  <c:v>3.7386085242454201</c:v>
                </c:pt>
                <c:pt idx="31">
                  <c:v>3.9388801499011081</c:v>
                </c:pt>
                <c:pt idx="32">
                  <c:v>4.1414075816594229</c:v>
                </c:pt>
                <c:pt idx="33">
                  <c:v>4.351502922777132</c:v>
                </c:pt>
                <c:pt idx="34">
                  <c:v>4.5706976571926718</c:v>
                </c:pt>
                <c:pt idx="35">
                  <c:v>4.7806173010815121</c:v>
                </c:pt>
                <c:pt idx="36">
                  <c:v>5.0035064195079322</c:v>
                </c:pt>
                <c:pt idx="37">
                  <c:v>5.2200906384129686</c:v>
                </c:pt>
                <c:pt idx="38">
                  <c:v>5.4380064810749422</c:v>
                </c:pt>
                <c:pt idx="39">
                  <c:v>5.6657883139286982</c:v>
                </c:pt>
                <c:pt idx="40">
                  <c:v>5.8995925265671287</c:v>
                </c:pt>
                <c:pt idx="41">
                  <c:v>6.1332104391286935</c:v>
                </c:pt>
                <c:pt idx="42">
                  <c:v>6.366336889019709</c:v>
                </c:pt>
                <c:pt idx="43">
                  <c:v>6.6035788872150434</c:v>
                </c:pt>
                <c:pt idx="44">
                  <c:v>6.8459673077635577</c:v>
                </c:pt>
                <c:pt idx="45">
                  <c:v>7.0795242870299457</c:v>
                </c:pt>
                <c:pt idx="46">
                  <c:v>7.3152828166899262</c:v>
                </c:pt>
                <c:pt idx="47">
                  <c:v>7.5606003107746194</c:v>
                </c:pt>
                <c:pt idx="48">
                  <c:v>7.8122238776809638</c:v>
                </c:pt>
                <c:pt idx="49">
                  <c:v>8.0692927635434337</c:v>
                </c:pt>
                <c:pt idx="50">
                  <c:v>8.3334939041660903</c:v>
                </c:pt>
                <c:pt idx="51">
                  <c:v>8.5918054618199022</c:v>
                </c:pt>
                <c:pt idx="52">
                  <c:v>8.8666200759050344</c:v>
                </c:pt>
                <c:pt idx="53">
                  <c:v>9.1360181798065181</c:v>
                </c:pt>
                <c:pt idx="54">
                  <c:v>9.4070699007290699</c:v>
                </c:pt>
                <c:pt idx="55">
                  <c:v>9.6815037132718</c:v>
                </c:pt>
                <c:pt idx="56">
                  <c:v>9.9519323189807025</c:v>
                </c:pt>
                <c:pt idx="57">
                  <c:v>10.239219988329353</c:v>
                </c:pt>
                <c:pt idx="58">
                  <c:v>10.533552034884746</c:v>
                </c:pt>
                <c:pt idx="59">
                  <c:v>10.826232696833488</c:v>
                </c:pt>
                <c:pt idx="60">
                  <c:v>11.118602236945069</c:v>
                </c:pt>
                <c:pt idx="61">
                  <c:v>11.411181694540135</c:v>
                </c:pt>
                <c:pt idx="62">
                  <c:v>11.708489086165613</c:v>
                </c:pt>
                <c:pt idx="63">
                  <c:v>12.016918243857264</c:v>
                </c:pt>
                <c:pt idx="64">
                  <c:v>12.328721328967598</c:v>
                </c:pt>
                <c:pt idx="65">
                  <c:v>12.664530300568298</c:v>
                </c:pt>
                <c:pt idx="66">
                  <c:v>13.010966607932287</c:v>
                </c:pt>
                <c:pt idx="67">
                  <c:v>13.3381859854378</c:v>
                </c:pt>
                <c:pt idx="68">
                  <c:v>13.671646370557932</c:v>
                </c:pt>
                <c:pt idx="69">
                  <c:v>14.013263922386741</c:v>
                </c:pt>
                <c:pt idx="70">
                  <c:v>14.366166966964268</c:v>
                </c:pt>
                <c:pt idx="71">
                  <c:v>14.727013747426899</c:v>
                </c:pt>
                <c:pt idx="72">
                  <c:v>15.089514816392859</c:v>
                </c:pt>
                <c:pt idx="73">
                  <c:v>15.471063546145619</c:v>
                </c:pt>
                <c:pt idx="74">
                  <c:v>15.86818794221184</c:v>
                </c:pt>
                <c:pt idx="75">
                  <c:v>16.256358761612525</c:v>
                </c:pt>
                <c:pt idx="76">
                  <c:v>16.645937548944246</c:v>
                </c:pt>
                <c:pt idx="77">
                  <c:v>17.046792516419679</c:v>
                </c:pt>
                <c:pt idx="78">
                  <c:v>17.454299802265165</c:v>
                </c:pt>
                <c:pt idx="79">
                  <c:v>17.873764325067292</c:v>
                </c:pt>
                <c:pt idx="80">
                  <c:v>18.317271506143783</c:v>
                </c:pt>
                <c:pt idx="81">
                  <c:v>18.763251537462935</c:v>
                </c:pt>
                <c:pt idx="82">
                  <c:v>19.223337699264444</c:v>
                </c:pt>
                <c:pt idx="83">
                  <c:v>19.671966866732863</c:v>
                </c:pt>
                <c:pt idx="84">
                  <c:v>20.144426059323084</c:v>
                </c:pt>
                <c:pt idx="85">
                  <c:v>20.622071728640783</c:v>
                </c:pt>
                <c:pt idx="86">
                  <c:v>21.118603644855479</c:v>
                </c:pt>
                <c:pt idx="87">
                  <c:v>21.629692120563259</c:v>
                </c:pt>
                <c:pt idx="88">
                  <c:v>22.145296386223233</c:v>
                </c:pt>
                <c:pt idx="89">
                  <c:v>22.640366790525302</c:v>
                </c:pt>
                <c:pt idx="90">
                  <c:v>23.139480188630017</c:v>
                </c:pt>
                <c:pt idx="91">
                  <c:v>23.64215680599666</c:v>
                </c:pt>
                <c:pt idx="92">
                  <c:v>24.127793752885573</c:v>
                </c:pt>
                <c:pt idx="93">
                  <c:v>24.602103803883406</c:v>
                </c:pt>
                <c:pt idx="94">
                  <c:v>25.046524769053864</c:v>
                </c:pt>
                <c:pt idx="95">
                  <c:v>25.427196060439211</c:v>
                </c:pt>
                <c:pt idx="96">
                  <c:v>25.758280392610075</c:v>
                </c:pt>
                <c:pt idx="97">
                  <c:v>26.028355277075654</c:v>
                </c:pt>
                <c:pt idx="98">
                  <c:v>26.271352342372907</c:v>
                </c:pt>
              </c:numCache>
            </c:numRef>
          </c:xVal>
          <c:yVal>
            <c:numRef>
              <c:f>'3D-UMa (K=M=10)'!$AI$156:$AI$254</c:f>
              <c:numCache>
                <c:formatCode>0.000_ </c:formatCode>
                <c:ptCount val="99"/>
                <c:pt idx="0">
                  <c:v>-3.2617585896176653</c:v>
                </c:pt>
                <c:pt idx="1">
                  <c:v>-0.13956256888855911</c:v>
                </c:pt>
                <c:pt idx="2">
                  <c:v>-0.11851291454124357</c:v>
                </c:pt>
                <c:pt idx="3">
                  <c:v>-9.2221554389487093E-2</c:v>
                </c:pt>
                <c:pt idx="4">
                  <c:v>-3.9578645639644527E-2</c:v>
                </c:pt>
                <c:pt idx="5">
                  <c:v>-3.1827077991862573E-2</c:v>
                </c:pt>
                <c:pt idx="6">
                  <c:v>-3.7172416033918187E-2</c:v>
                </c:pt>
                <c:pt idx="7">
                  <c:v>-4.2666819274763457E-2</c:v>
                </c:pt>
                <c:pt idx="8">
                  <c:v>-3.1663823788759204E-2</c:v>
                </c:pt>
                <c:pt idx="9">
                  <c:v>-1.3564460957354696E-2</c:v>
                </c:pt>
                <c:pt idx="10">
                  <c:v>-2.2488789950109903E-2</c:v>
                </c:pt>
                <c:pt idx="11">
                  <c:v>-3.8484353956504097E-2</c:v>
                </c:pt>
                <c:pt idx="12">
                  <c:v>-4.667251699238445E-2</c:v>
                </c:pt>
                <c:pt idx="13">
                  <c:v>-5.1342982759834122E-2</c:v>
                </c:pt>
                <c:pt idx="14">
                  <c:v>-5.6778058832544498E-2</c:v>
                </c:pt>
                <c:pt idx="15">
                  <c:v>-4.8945088960277716E-2</c:v>
                </c:pt>
                <c:pt idx="16">
                  <c:v>-6.0585135751926034E-2</c:v>
                </c:pt>
                <c:pt idx="17">
                  <c:v>-5.0781318625857885E-2</c:v>
                </c:pt>
                <c:pt idx="18">
                  <c:v>-8.3254605967964634E-2</c:v>
                </c:pt>
                <c:pt idx="19">
                  <c:v>-7.2835289571466344E-2</c:v>
                </c:pt>
                <c:pt idx="20">
                  <c:v>-8.4981371661794425E-2</c:v>
                </c:pt>
                <c:pt idx="21">
                  <c:v>-8.6294190098696211E-2</c:v>
                </c:pt>
                <c:pt idx="22">
                  <c:v>-0.10050789381116365</c:v>
                </c:pt>
                <c:pt idx="23">
                  <c:v>-0.11409602318433487</c:v>
                </c:pt>
                <c:pt idx="24">
                  <c:v>-0.10548903378757357</c:v>
                </c:pt>
                <c:pt idx="25">
                  <c:v>-0.11942699640228449</c:v>
                </c:pt>
                <c:pt idx="26">
                  <c:v>-0.11136593440550246</c:v>
                </c:pt>
                <c:pt idx="27">
                  <c:v>-0.13067669003458304</c:v>
                </c:pt>
                <c:pt idx="28">
                  <c:v>-0.12275717644168704</c:v>
                </c:pt>
                <c:pt idx="29">
                  <c:v>-0.12226463160250534</c:v>
                </c:pt>
                <c:pt idx="30">
                  <c:v>-0.12860852424542024</c:v>
                </c:pt>
                <c:pt idx="31">
                  <c:v>-0.11888014990110829</c:v>
                </c:pt>
                <c:pt idx="32">
                  <c:v>-0.11140758165942266</c:v>
                </c:pt>
                <c:pt idx="33">
                  <c:v>-0.10150292277713202</c:v>
                </c:pt>
                <c:pt idx="34">
                  <c:v>-0.1006976571926721</c:v>
                </c:pt>
                <c:pt idx="35">
                  <c:v>-8.0617301081511883E-2</c:v>
                </c:pt>
                <c:pt idx="36">
                  <c:v>-9.3506419507932037E-2</c:v>
                </c:pt>
                <c:pt idx="37">
                  <c:v>-0.11009063841296829</c:v>
                </c:pt>
                <c:pt idx="38">
                  <c:v>-0.10800648107494215</c:v>
                </c:pt>
                <c:pt idx="39">
                  <c:v>-0.10578831392869859</c:v>
                </c:pt>
                <c:pt idx="40">
                  <c:v>-0.1095925265671287</c:v>
                </c:pt>
                <c:pt idx="41">
                  <c:v>-0.12321043912869367</c:v>
                </c:pt>
                <c:pt idx="42">
                  <c:v>-0.10633688901970917</c:v>
                </c:pt>
                <c:pt idx="43">
                  <c:v>-0.11357888721504317</c:v>
                </c:pt>
                <c:pt idx="44">
                  <c:v>-0.10596730776355745</c:v>
                </c:pt>
                <c:pt idx="45">
                  <c:v>-9.9524287029945313E-2</c:v>
                </c:pt>
                <c:pt idx="46">
                  <c:v>-0.10528281668992623</c:v>
                </c:pt>
                <c:pt idx="47">
                  <c:v>-8.0600310774618933E-2</c:v>
                </c:pt>
                <c:pt idx="48">
                  <c:v>-6.2223877680963824E-2</c:v>
                </c:pt>
                <c:pt idx="49">
                  <c:v>-7.9292763543433509E-2</c:v>
                </c:pt>
                <c:pt idx="50">
                  <c:v>-7.3493904166090473E-2</c:v>
                </c:pt>
                <c:pt idx="51">
                  <c:v>-6.1805461819902874E-2</c:v>
                </c:pt>
                <c:pt idx="52">
                  <c:v>-5.6620075905033929E-2</c:v>
                </c:pt>
                <c:pt idx="53">
                  <c:v>-5.601817980651802E-2</c:v>
                </c:pt>
                <c:pt idx="54">
                  <c:v>-5.7069900729070255E-2</c:v>
                </c:pt>
                <c:pt idx="55">
                  <c:v>-6.1503713271800819E-2</c:v>
                </c:pt>
                <c:pt idx="56">
                  <c:v>-5.1932318980702163E-2</c:v>
                </c:pt>
                <c:pt idx="57">
                  <c:v>-3.9219988329353583E-2</c:v>
                </c:pt>
                <c:pt idx="58">
                  <c:v>-5.3552034884745581E-2</c:v>
                </c:pt>
                <c:pt idx="59">
                  <c:v>-4.6232696833488518E-2</c:v>
                </c:pt>
                <c:pt idx="60">
                  <c:v>-3.8602236945068924E-2</c:v>
                </c:pt>
                <c:pt idx="61">
                  <c:v>-5.1181694540135325E-2</c:v>
                </c:pt>
                <c:pt idx="62">
                  <c:v>-4.8489086165613315E-2</c:v>
                </c:pt>
                <c:pt idx="63">
                  <c:v>-3.6918243857263278E-2</c:v>
                </c:pt>
                <c:pt idx="64">
                  <c:v>-1.8721328967597373E-2</c:v>
                </c:pt>
                <c:pt idx="65">
                  <c:v>-3.4530300568297534E-2</c:v>
                </c:pt>
                <c:pt idx="66">
                  <c:v>-5.0966607932286578E-2</c:v>
                </c:pt>
                <c:pt idx="67">
                  <c:v>-3.8185985437799275E-2</c:v>
                </c:pt>
                <c:pt idx="68">
                  <c:v>-2.1646370557931505E-2</c:v>
                </c:pt>
                <c:pt idx="69">
                  <c:v>-3.2639223867416689E-3</c:v>
                </c:pt>
                <c:pt idx="70">
                  <c:v>-2.6166966964268568E-2</c:v>
                </c:pt>
                <c:pt idx="71">
                  <c:v>-7.013747426897865E-3</c:v>
                </c:pt>
                <c:pt idx="72">
                  <c:v>-2.9514816392858023E-2</c:v>
                </c:pt>
                <c:pt idx="73">
                  <c:v>-2.1063546145619227E-2</c:v>
                </c:pt>
                <c:pt idx="74">
                  <c:v>-2.8187942211840067E-2</c:v>
                </c:pt>
                <c:pt idx="75">
                  <c:v>-3.6358761612525825E-2</c:v>
                </c:pt>
                <c:pt idx="76">
                  <c:v>-3.5937548944247055E-2</c:v>
                </c:pt>
                <c:pt idx="77">
                  <c:v>-4.679251641967852E-2</c:v>
                </c:pt>
                <c:pt idx="78">
                  <c:v>-4.2998022651659085E-3</c:v>
                </c:pt>
                <c:pt idx="79">
                  <c:v>1.6235674932708832E-2</c:v>
                </c:pt>
                <c:pt idx="80">
                  <c:v>1.272849385621555E-2</c:v>
                </c:pt>
                <c:pt idx="81">
                  <c:v>2.6748462537064199E-2</c:v>
                </c:pt>
                <c:pt idx="82">
                  <c:v>6.6623007355559594E-3</c:v>
                </c:pt>
                <c:pt idx="83">
                  <c:v>1.8033133267138624E-2</c:v>
                </c:pt>
                <c:pt idx="84">
                  <c:v>5.5739406769141908E-3</c:v>
                </c:pt>
                <c:pt idx="85">
                  <c:v>7.9282713592156995E-3</c:v>
                </c:pt>
                <c:pt idx="86">
                  <c:v>1.1396355144519532E-2</c:v>
                </c:pt>
                <c:pt idx="87">
                  <c:v>3.0307879436740848E-2</c:v>
                </c:pt>
                <c:pt idx="88">
                  <c:v>2.4703613776768663E-2</c:v>
                </c:pt>
                <c:pt idx="89">
                  <c:v>4.9633209474698958E-2</c:v>
                </c:pt>
                <c:pt idx="90">
                  <c:v>8.0519811369981653E-2</c:v>
                </c:pt>
                <c:pt idx="91">
                  <c:v>0.10784319400334041</c:v>
                </c:pt>
                <c:pt idx="92">
                  <c:v>0.10220624711442738</c:v>
                </c:pt>
                <c:pt idx="93">
                  <c:v>8.7896196116595604E-2</c:v>
                </c:pt>
                <c:pt idx="94">
                  <c:v>9.3475230946136634E-2</c:v>
                </c:pt>
                <c:pt idx="95">
                  <c:v>7.2803939560788677E-2</c:v>
                </c:pt>
                <c:pt idx="96">
                  <c:v>5.1719607389923539E-2</c:v>
                </c:pt>
                <c:pt idx="97">
                  <c:v>5.1644722924343966E-2</c:v>
                </c:pt>
                <c:pt idx="98">
                  <c:v>2.8647657627093537E-2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(K=M=10)'!$AJ$155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-12.128241410382335</c:v>
                </c:pt>
                <c:pt idx="1">
                  <c:v>-3.4304374311114407</c:v>
                </c:pt>
                <c:pt idx="2">
                  <c:v>-2.6114870854587564</c:v>
                </c:pt>
                <c:pt idx="3">
                  <c:v>-2.1077784456105131</c:v>
                </c:pt>
                <c:pt idx="4">
                  <c:v>-1.7004213543603555</c:v>
                </c:pt>
                <c:pt idx="5">
                  <c:v>-1.3581729220081373</c:v>
                </c:pt>
                <c:pt idx="6">
                  <c:v>-1.0628275839660819</c:v>
                </c:pt>
                <c:pt idx="7">
                  <c:v>-0.79733318072523651</c:v>
                </c:pt>
                <c:pt idx="8">
                  <c:v>-0.55833617621124076</c:v>
                </c:pt>
                <c:pt idx="9">
                  <c:v>-0.32643553904264533</c:v>
                </c:pt>
                <c:pt idx="10">
                  <c:v>-0.11751121004989011</c:v>
                </c:pt>
                <c:pt idx="11">
                  <c:v>6.8484353956504096E-2</c:v>
                </c:pt>
                <c:pt idx="12">
                  <c:v>0.24667251699238446</c:v>
                </c:pt>
                <c:pt idx="13">
                  <c:v>0.43134298275983413</c:v>
                </c:pt>
                <c:pt idx="14">
                  <c:v>0.60677805883254454</c:v>
                </c:pt>
                <c:pt idx="15">
                  <c:v>0.79894508896027772</c:v>
                </c:pt>
                <c:pt idx="16">
                  <c:v>0.98058513575192607</c:v>
                </c:pt>
                <c:pt idx="17">
                  <c:v>1.160781318625858</c:v>
                </c:pt>
                <c:pt idx="18">
                  <c:v>1.3532546059679647</c:v>
                </c:pt>
                <c:pt idx="19">
                  <c:v>1.5428352895714663</c:v>
                </c:pt>
                <c:pt idx="20">
                  <c:v>1.7349813716617943</c:v>
                </c:pt>
                <c:pt idx="21">
                  <c:v>1.9262941900986963</c:v>
                </c:pt>
                <c:pt idx="22">
                  <c:v>2.1205078938111637</c:v>
                </c:pt>
                <c:pt idx="23">
                  <c:v>2.3240960231843348</c:v>
                </c:pt>
                <c:pt idx="24">
                  <c:v>2.5054890337875735</c:v>
                </c:pt>
                <c:pt idx="25">
                  <c:v>2.7094269964022843</c:v>
                </c:pt>
                <c:pt idx="26">
                  <c:v>2.9113659344055023</c:v>
                </c:pt>
                <c:pt idx="27">
                  <c:v>3.110676690034583</c:v>
                </c:pt>
                <c:pt idx="28">
                  <c:v>3.3227571764416872</c:v>
                </c:pt>
                <c:pt idx="29">
                  <c:v>3.5222646316025052</c:v>
                </c:pt>
                <c:pt idx="30">
                  <c:v>3.7386085242454201</c:v>
                </c:pt>
                <c:pt idx="31">
                  <c:v>3.9388801499011081</c:v>
                </c:pt>
                <c:pt idx="32">
                  <c:v>4.1414075816594229</c:v>
                </c:pt>
                <c:pt idx="33">
                  <c:v>4.351502922777132</c:v>
                </c:pt>
                <c:pt idx="34">
                  <c:v>4.5706976571926718</c:v>
                </c:pt>
                <c:pt idx="35">
                  <c:v>4.7806173010815121</c:v>
                </c:pt>
                <c:pt idx="36">
                  <c:v>5.0035064195079322</c:v>
                </c:pt>
                <c:pt idx="37">
                  <c:v>5.2200906384129686</c:v>
                </c:pt>
                <c:pt idx="38">
                  <c:v>5.4380064810749422</c:v>
                </c:pt>
                <c:pt idx="39">
                  <c:v>5.6657883139286982</c:v>
                </c:pt>
                <c:pt idx="40">
                  <c:v>5.8995925265671287</c:v>
                </c:pt>
                <c:pt idx="41">
                  <c:v>6.1332104391286935</c:v>
                </c:pt>
                <c:pt idx="42">
                  <c:v>6.366336889019709</c:v>
                </c:pt>
                <c:pt idx="43">
                  <c:v>6.6035788872150434</c:v>
                </c:pt>
                <c:pt idx="44">
                  <c:v>6.8459673077635577</c:v>
                </c:pt>
                <c:pt idx="45">
                  <c:v>7.0795242870299457</c:v>
                </c:pt>
                <c:pt idx="46">
                  <c:v>7.3152828166899262</c:v>
                </c:pt>
                <c:pt idx="47">
                  <c:v>7.5606003107746194</c:v>
                </c:pt>
                <c:pt idx="48">
                  <c:v>7.8122238776809638</c:v>
                </c:pt>
                <c:pt idx="49">
                  <c:v>8.0692927635434337</c:v>
                </c:pt>
                <c:pt idx="50">
                  <c:v>8.3334939041660903</c:v>
                </c:pt>
                <c:pt idx="51">
                  <c:v>8.5918054618199022</c:v>
                </c:pt>
                <c:pt idx="52">
                  <c:v>8.8666200759050344</c:v>
                </c:pt>
                <c:pt idx="53">
                  <c:v>9.1360181798065181</c:v>
                </c:pt>
                <c:pt idx="54">
                  <c:v>9.4070699007290699</c:v>
                </c:pt>
                <c:pt idx="55">
                  <c:v>9.6815037132718</c:v>
                </c:pt>
                <c:pt idx="56">
                  <c:v>9.9519323189807025</c:v>
                </c:pt>
                <c:pt idx="57">
                  <c:v>10.239219988329353</c:v>
                </c:pt>
                <c:pt idx="58">
                  <c:v>10.533552034884746</c:v>
                </c:pt>
                <c:pt idx="59">
                  <c:v>10.826232696833488</c:v>
                </c:pt>
                <c:pt idx="60">
                  <c:v>11.118602236945069</c:v>
                </c:pt>
                <c:pt idx="61">
                  <c:v>11.411181694540135</c:v>
                </c:pt>
                <c:pt idx="62">
                  <c:v>11.708489086165613</c:v>
                </c:pt>
                <c:pt idx="63">
                  <c:v>12.016918243857264</c:v>
                </c:pt>
                <c:pt idx="64">
                  <c:v>12.328721328967598</c:v>
                </c:pt>
                <c:pt idx="65">
                  <c:v>12.664530300568298</c:v>
                </c:pt>
                <c:pt idx="66">
                  <c:v>13.010966607932287</c:v>
                </c:pt>
                <c:pt idx="67">
                  <c:v>13.3381859854378</c:v>
                </c:pt>
                <c:pt idx="68">
                  <c:v>13.671646370557932</c:v>
                </c:pt>
                <c:pt idx="69">
                  <c:v>14.013263922386741</c:v>
                </c:pt>
                <c:pt idx="70">
                  <c:v>14.366166966964268</c:v>
                </c:pt>
                <c:pt idx="71">
                  <c:v>14.727013747426899</c:v>
                </c:pt>
                <c:pt idx="72">
                  <c:v>15.089514816392859</c:v>
                </c:pt>
                <c:pt idx="73">
                  <c:v>15.471063546145619</c:v>
                </c:pt>
                <c:pt idx="74">
                  <c:v>15.86818794221184</c:v>
                </c:pt>
                <c:pt idx="75">
                  <c:v>16.256358761612525</c:v>
                </c:pt>
                <c:pt idx="76">
                  <c:v>16.645937548944246</c:v>
                </c:pt>
                <c:pt idx="77">
                  <c:v>17.046792516419679</c:v>
                </c:pt>
                <c:pt idx="78">
                  <c:v>17.454299802265165</c:v>
                </c:pt>
                <c:pt idx="79">
                  <c:v>17.873764325067292</c:v>
                </c:pt>
                <c:pt idx="80">
                  <c:v>18.317271506143783</c:v>
                </c:pt>
                <c:pt idx="81">
                  <c:v>18.763251537462935</c:v>
                </c:pt>
                <c:pt idx="82">
                  <c:v>19.223337699264444</c:v>
                </c:pt>
                <c:pt idx="83">
                  <c:v>19.671966866732863</c:v>
                </c:pt>
                <c:pt idx="84">
                  <c:v>20.144426059323084</c:v>
                </c:pt>
                <c:pt idx="85">
                  <c:v>20.622071728640783</c:v>
                </c:pt>
                <c:pt idx="86">
                  <c:v>21.118603644855479</c:v>
                </c:pt>
                <c:pt idx="87">
                  <c:v>21.629692120563259</c:v>
                </c:pt>
                <c:pt idx="88">
                  <c:v>22.145296386223233</c:v>
                </c:pt>
                <c:pt idx="89">
                  <c:v>22.640366790525302</c:v>
                </c:pt>
                <c:pt idx="90">
                  <c:v>23.139480188630017</c:v>
                </c:pt>
                <c:pt idx="91">
                  <c:v>23.64215680599666</c:v>
                </c:pt>
                <c:pt idx="92">
                  <c:v>24.127793752885573</c:v>
                </c:pt>
                <c:pt idx="93">
                  <c:v>24.602103803883406</c:v>
                </c:pt>
                <c:pt idx="94">
                  <c:v>25.046524769053864</c:v>
                </c:pt>
                <c:pt idx="95">
                  <c:v>25.427196060439211</c:v>
                </c:pt>
                <c:pt idx="96">
                  <c:v>25.758280392610075</c:v>
                </c:pt>
                <c:pt idx="97">
                  <c:v>26.028355277075654</c:v>
                </c:pt>
                <c:pt idx="98">
                  <c:v>26.271352342372907</c:v>
                </c:pt>
              </c:numCache>
            </c:numRef>
          </c:xVal>
          <c:yVal>
            <c:numRef>
              <c:f>'3D-UMa (K=M=10)'!$AJ$156:$AJ$254</c:f>
              <c:numCache>
                <c:formatCode>0.000_ </c:formatCode>
                <c:ptCount val="99"/>
                <c:pt idx="0">
                  <c:v>1.1528414103823348</c:v>
                </c:pt>
                <c:pt idx="1">
                  <c:v>-3.5625688885594364E-3</c:v>
                </c:pt>
                <c:pt idx="2">
                  <c:v>0.13288708545875627</c:v>
                </c:pt>
                <c:pt idx="3">
                  <c:v>7.7578445610513302E-2</c:v>
                </c:pt>
                <c:pt idx="4">
                  <c:v>6.052135436035555E-2</c:v>
                </c:pt>
                <c:pt idx="5">
                  <c:v>9.047292200813728E-2</c:v>
                </c:pt>
                <c:pt idx="6">
                  <c:v>5.4027583966081982E-2</c:v>
                </c:pt>
                <c:pt idx="7">
                  <c:v>4.7833180725236457E-2</c:v>
                </c:pt>
                <c:pt idx="8">
                  <c:v>2.3361762112407147E-3</c:v>
                </c:pt>
                <c:pt idx="9">
                  <c:v>1.3553904264534955E-4</c:v>
                </c:pt>
                <c:pt idx="10">
                  <c:v>3.2112100498901119E-3</c:v>
                </c:pt>
                <c:pt idx="11">
                  <c:v>3.0015646043495908E-2</c:v>
                </c:pt>
                <c:pt idx="12">
                  <c:v>3.6827483007615514E-2</c:v>
                </c:pt>
                <c:pt idx="13">
                  <c:v>3.2057017240165853E-2</c:v>
                </c:pt>
                <c:pt idx="14">
                  <c:v>5.5421941167455469E-2</c:v>
                </c:pt>
                <c:pt idx="15">
                  <c:v>1.4654911039722274E-2</c:v>
                </c:pt>
                <c:pt idx="16">
                  <c:v>4.321486424807397E-2</c:v>
                </c:pt>
                <c:pt idx="17">
                  <c:v>8.6518681374142092E-2</c:v>
                </c:pt>
                <c:pt idx="18">
                  <c:v>9.2545394032035322E-2</c:v>
                </c:pt>
                <c:pt idx="19">
                  <c:v>9.1064710428533591E-2</c:v>
                </c:pt>
                <c:pt idx="20">
                  <c:v>0.11831862833820561</c:v>
                </c:pt>
                <c:pt idx="21">
                  <c:v>0.11210580990130392</c:v>
                </c:pt>
                <c:pt idx="22">
                  <c:v>0.10279210618883639</c:v>
                </c:pt>
                <c:pt idx="23">
                  <c:v>0.1505039768156653</c:v>
                </c:pt>
                <c:pt idx="24">
                  <c:v>0.1761109662124265</c:v>
                </c:pt>
                <c:pt idx="25">
                  <c:v>0.15317300359771568</c:v>
                </c:pt>
                <c:pt idx="26">
                  <c:v>0.1716340655944979</c:v>
                </c:pt>
                <c:pt idx="27">
                  <c:v>0.17952330996541699</c:v>
                </c:pt>
                <c:pt idx="28">
                  <c:v>0.18394282355831271</c:v>
                </c:pt>
                <c:pt idx="29">
                  <c:v>0.20903536839749481</c:v>
                </c:pt>
                <c:pt idx="30">
                  <c:v>0.1787914757545801</c:v>
                </c:pt>
                <c:pt idx="31">
                  <c:v>0.1921198500988921</c:v>
                </c:pt>
                <c:pt idx="32">
                  <c:v>0.20599241834057747</c:v>
                </c:pt>
                <c:pt idx="33">
                  <c:v>0.17309707722286838</c:v>
                </c:pt>
                <c:pt idx="34">
                  <c:v>0.15280234280732774</c:v>
                </c:pt>
                <c:pt idx="35">
                  <c:v>0.15508269891848769</c:v>
                </c:pt>
                <c:pt idx="36">
                  <c:v>0.10859358049206769</c:v>
                </c:pt>
                <c:pt idx="37">
                  <c:v>9.9309361587031297E-2</c:v>
                </c:pt>
                <c:pt idx="38">
                  <c:v>0.10579351892505784</c:v>
                </c:pt>
                <c:pt idx="39">
                  <c:v>0.16741168607130152</c:v>
                </c:pt>
                <c:pt idx="40">
                  <c:v>0.19780747343287164</c:v>
                </c:pt>
                <c:pt idx="41">
                  <c:v>0.21538956087130678</c:v>
                </c:pt>
                <c:pt idx="42">
                  <c:v>0.22846311098029126</c:v>
                </c:pt>
                <c:pt idx="43">
                  <c:v>0.2283211127849567</c:v>
                </c:pt>
                <c:pt idx="44">
                  <c:v>0.26593269223644267</c:v>
                </c:pt>
                <c:pt idx="45">
                  <c:v>0.20707571297005423</c:v>
                </c:pt>
                <c:pt idx="46">
                  <c:v>0.22501718331007403</c:v>
                </c:pt>
                <c:pt idx="47">
                  <c:v>0.18129968922538087</c:v>
                </c:pt>
                <c:pt idx="48">
                  <c:v>0.17017612231903634</c:v>
                </c:pt>
                <c:pt idx="49">
                  <c:v>0.18170723645656572</c:v>
                </c:pt>
                <c:pt idx="50">
                  <c:v>0.18470609583390996</c:v>
                </c:pt>
                <c:pt idx="51">
                  <c:v>0.23479453818009688</c:v>
                </c:pt>
                <c:pt idx="52">
                  <c:v>0.2798799240949652</c:v>
                </c:pt>
                <c:pt idx="53">
                  <c:v>0.32958182019348214</c:v>
                </c:pt>
                <c:pt idx="54">
                  <c:v>0.34593009927093021</c:v>
                </c:pt>
                <c:pt idx="55">
                  <c:v>0.31759628672820028</c:v>
                </c:pt>
                <c:pt idx="56">
                  <c:v>0.30616768101929814</c:v>
                </c:pt>
                <c:pt idx="57">
                  <c:v>0.35218001167064727</c:v>
                </c:pt>
                <c:pt idx="58">
                  <c:v>0.44004796511525335</c:v>
                </c:pt>
                <c:pt idx="59">
                  <c:v>0.50326730316651158</c:v>
                </c:pt>
                <c:pt idx="60">
                  <c:v>0.4546977630549307</c:v>
                </c:pt>
                <c:pt idx="61">
                  <c:v>0.45421830545986452</c:v>
                </c:pt>
                <c:pt idx="62">
                  <c:v>0.47061091383438658</c:v>
                </c:pt>
                <c:pt idx="63">
                  <c:v>0.5217817561427367</c:v>
                </c:pt>
                <c:pt idx="64">
                  <c:v>0.57277867103240254</c:v>
                </c:pt>
                <c:pt idx="65">
                  <c:v>0.53356969943170185</c:v>
                </c:pt>
                <c:pt idx="66">
                  <c:v>0.44393339206771287</c:v>
                </c:pt>
                <c:pt idx="67">
                  <c:v>0.43951401456219941</c:v>
                </c:pt>
                <c:pt idx="68">
                  <c:v>0.52745362944206775</c:v>
                </c:pt>
                <c:pt idx="69">
                  <c:v>0.55193607761325936</c:v>
                </c:pt>
                <c:pt idx="70">
                  <c:v>0.50753303303573105</c:v>
                </c:pt>
                <c:pt idx="71">
                  <c:v>0.51348625257310232</c:v>
                </c:pt>
                <c:pt idx="72">
                  <c:v>0.58638518360714187</c:v>
                </c:pt>
                <c:pt idx="73">
                  <c:v>0.59983645385438322</c:v>
                </c:pt>
                <c:pt idx="74">
                  <c:v>0.62121205778815991</c:v>
                </c:pt>
                <c:pt idx="75">
                  <c:v>0.55634123838747485</c:v>
                </c:pt>
                <c:pt idx="76">
                  <c:v>0.61306245105575385</c:v>
                </c:pt>
                <c:pt idx="77">
                  <c:v>0.66280748358031971</c:v>
                </c:pt>
                <c:pt idx="78">
                  <c:v>0.5778001977348346</c:v>
                </c:pt>
                <c:pt idx="79">
                  <c:v>0.58043567493270842</c:v>
                </c:pt>
                <c:pt idx="80">
                  <c:v>0.51272849385621555</c:v>
                </c:pt>
                <c:pt idx="81">
                  <c:v>0.53524846253706571</c:v>
                </c:pt>
                <c:pt idx="82">
                  <c:v>0.48016230073555377</c:v>
                </c:pt>
                <c:pt idx="83">
                  <c:v>0.47793313326713616</c:v>
                </c:pt>
                <c:pt idx="84">
                  <c:v>0.52657394067691499</c:v>
                </c:pt>
                <c:pt idx="85">
                  <c:v>0.38492827135921814</c:v>
                </c:pt>
                <c:pt idx="86">
                  <c:v>0.44519635514452105</c:v>
                </c:pt>
                <c:pt idx="87">
                  <c:v>0.45050787943674209</c:v>
                </c:pt>
                <c:pt idx="88">
                  <c:v>0.49200361377676671</c:v>
                </c:pt>
                <c:pt idx="89">
                  <c:v>0.39173320947469747</c:v>
                </c:pt>
                <c:pt idx="90">
                  <c:v>0.33911981136998293</c:v>
                </c:pt>
                <c:pt idx="91">
                  <c:v>0.23554319400334123</c:v>
                </c:pt>
                <c:pt idx="92">
                  <c:v>0.22020624711442593</c:v>
                </c:pt>
                <c:pt idx="93">
                  <c:v>0.22519619611659536</c:v>
                </c:pt>
                <c:pt idx="94">
                  <c:v>0.20157523094613694</c:v>
                </c:pt>
                <c:pt idx="95">
                  <c:v>0.15500393956078895</c:v>
                </c:pt>
                <c:pt idx="96">
                  <c:v>8.6719607389923681E-2</c:v>
                </c:pt>
                <c:pt idx="97">
                  <c:v>8.8844722924346087E-2</c:v>
                </c:pt>
                <c:pt idx="98">
                  <c:v>8.9747657627093247E-2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(K=M=10)'!$AK$155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-12.128241410382335</c:v>
                </c:pt>
                <c:pt idx="1">
                  <c:v>-3.4304374311114407</c:v>
                </c:pt>
                <c:pt idx="2">
                  <c:v>-2.6114870854587564</c:v>
                </c:pt>
                <c:pt idx="3">
                  <c:v>-2.1077784456105131</c:v>
                </c:pt>
                <c:pt idx="4">
                  <c:v>-1.7004213543603555</c:v>
                </c:pt>
                <c:pt idx="5">
                  <c:v>-1.3581729220081373</c:v>
                </c:pt>
                <c:pt idx="6">
                  <c:v>-1.0628275839660819</c:v>
                </c:pt>
                <c:pt idx="7">
                  <c:v>-0.79733318072523651</c:v>
                </c:pt>
                <c:pt idx="8">
                  <c:v>-0.55833617621124076</c:v>
                </c:pt>
                <c:pt idx="9">
                  <c:v>-0.32643553904264533</c:v>
                </c:pt>
                <c:pt idx="10">
                  <c:v>-0.11751121004989011</c:v>
                </c:pt>
                <c:pt idx="11">
                  <c:v>6.8484353956504096E-2</c:v>
                </c:pt>
                <c:pt idx="12">
                  <c:v>0.24667251699238446</c:v>
                </c:pt>
                <c:pt idx="13">
                  <c:v>0.43134298275983413</c:v>
                </c:pt>
                <c:pt idx="14">
                  <c:v>0.60677805883254454</c:v>
                </c:pt>
                <c:pt idx="15">
                  <c:v>0.79894508896027772</c:v>
                </c:pt>
                <c:pt idx="16">
                  <c:v>0.98058513575192607</c:v>
                </c:pt>
                <c:pt idx="17">
                  <c:v>1.160781318625858</c:v>
                </c:pt>
                <c:pt idx="18">
                  <c:v>1.3532546059679647</c:v>
                </c:pt>
                <c:pt idx="19">
                  <c:v>1.5428352895714663</c:v>
                </c:pt>
                <c:pt idx="20">
                  <c:v>1.7349813716617943</c:v>
                </c:pt>
                <c:pt idx="21">
                  <c:v>1.9262941900986963</c:v>
                </c:pt>
                <c:pt idx="22">
                  <c:v>2.1205078938111637</c:v>
                </c:pt>
                <c:pt idx="23">
                  <c:v>2.3240960231843348</c:v>
                </c:pt>
                <c:pt idx="24">
                  <c:v>2.5054890337875735</c:v>
                </c:pt>
                <c:pt idx="25">
                  <c:v>2.7094269964022843</c:v>
                </c:pt>
                <c:pt idx="26">
                  <c:v>2.9113659344055023</c:v>
                </c:pt>
                <c:pt idx="27">
                  <c:v>3.110676690034583</c:v>
                </c:pt>
                <c:pt idx="28">
                  <c:v>3.3227571764416872</c:v>
                </c:pt>
                <c:pt idx="29">
                  <c:v>3.5222646316025052</c:v>
                </c:pt>
                <c:pt idx="30">
                  <c:v>3.7386085242454201</c:v>
                </c:pt>
                <c:pt idx="31">
                  <c:v>3.9388801499011081</c:v>
                </c:pt>
                <c:pt idx="32">
                  <c:v>4.1414075816594229</c:v>
                </c:pt>
                <c:pt idx="33">
                  <c:v>4.351502922777132</c:v>
                </c:pt>
                <c:pt idx="34">
                  <c:v>4.5706976571926718</c:v>
                </c:pt>
                <c:pt idx="35">
                  <c:v>4.7806173010815121</c:v>
                </c:pt>
                <c:pt idx="36">
                  <c:v>5.0035064195079322</c:v>
                </c:pt>
                <c:pt idx="37">
                  <c:v>5.2200906384129686</c:v>
                </c:pt>
                <c:pt idx="38">
                  <c:v>5.4380064810749422</c:v>
                </c:pt>
                <c:pt idx="39">
                  <c:v>5.6657883139286982</c:v>
                </c:pt>
                <c:pt idx="40">
                  <c:v>5.8995925265671287</c:v>
                </c:pt>
                <c:pt idx="41">
                  <c:v>6.1332104391286935</c:v>
                </c:pt>
                <c:pt idx="42">
                  <c:v>6.366336889019709</c:v>
                </c:pt>
                <c:pt idx="43">
                  <c:v>6.6035788872150434</c:v>
                </c:pt>
                <c:pt idx="44">
                  <c:v>6.8459673077635577</c:v>
                </c:pt>
                <c:pt idx="45">
                  <c:v>7.0795242870299457</c:v>
                </c:pt>
                <c:pt idx="46">
                  <c:v>7.3152828166899262</c:v>
                </c:pt>
                <c:pt idx="47">
                  <c:v>7.5606003107746194</c:v>
                </c:pt>
                <c:pt idx="48">
                  <c:v>7.8122238776809638</c:v>
                </c:pt>
                <c:pt idx="49">
                  <c:v>8.0692927635434337</c:v>
                </c:pt>
                <c:pt idx="50">
                  <c:v>8.3334939041660903</c:v>
                </c:pt>
                <c:pt idx="51">
                  <c:v>8.5918054618199022</c:v>
                </c:pt>
                <c:pt idx="52">
                  <c:v>8.8666200759050344</c:v>
                </c:pt>
                <c:pt idx="53">
                  <c:v>9.1360181798065181</c:v>
                </c:pt>
                <c:pt idx="54">
                  <c:v>9.4070699007290699</c:v>
                </c:pt>
                <c:pt idx="55">
                  <c:v>9.6815037132718</c:v>
                </c:pt>
                <c:pt idx="56">
                  <c:v>9.9519323189807025</c:v>
                </c:pt>
                <c:pt idx="57">
                  <c:v>10.239219988329353</c:v>
                </c:pt>
                <c:pt idx="58">
                  <c:v>10.533552034884746</c:v>
                </c:pt>
                <c:pt idx="59">
                  <c:v>10.826232696833488</c:v>
                </c:pt>
                <c:pt idx="60">
                  <c:v>11.118602236945069</c:v>
                </c:pt>
                <c:pt idx="61">
                  <c:v>11.411181694540135</c:v>
                </c:pt>
                <c:pt idx="62">
                  <c:v>11.708489086165613</c:v>
                </c:pt>
                <c:pt idx="63">
                  <c:v>12.016918243857264</c:v>
                </c:pt>
                <c:pt idx="64">
                  <c:v>12.328721328967598</c:v>
                </c:pt>
                <c:pt idx="65">
                  <c:v>12.664530300568298</c:v>
                </c:pt>
                <c:pt idx="66">
                  <c:v>13.010966607932287</c:v>
                </c:pt>
                <c:pt idx="67">
                  <c:v>13.3381859854378</c:v>
                </c:pt>
                <c:pt idx="68">
                  <c:v>13.671646370557932</c:v>
                </c:pt>
                <c:pt idx="69">
                  <c:v>14.013263922386741</c:v>
                </c:pt>
                <c:pt idx="70">
                  <c:v>14.366166966964268</c:v>
                </c:pt>
                <c:pt idx="71">
                  <c:v>14.727013747426899</c:v>
                </c:pt>
                <c:pt idx="72">
                  <c:v>15.089514816392859</c:v>
                </c:pt>
                <c:pt idx="73">
                  <c:v>15.471063546145619</c:v>
                </c:pt>
                <c:pt idx="74">
                  <c:v>15.86818794221184</c:v>
                </c:pt>
                <c:pt idx="75">
                  <c:v>16.256358761612525</c:v>
                </c:pt>
                <c:pt idx="76">
                  <c:v>16.645937548944246</c:v>
                </c:pt>
                <c:pt idx="77">
                  <c:v>17.046792516419679</c:v>
                </c:pt>
                <c:pt idx="78">
                  <c:v>17.454299802265165</c:v>
                </c:pt>
                <c:pt idx="79">
                  <c:v>17.873764325067292</c:v>
                </c:pt>
                <c:pt idx="80">
                  <c:v>18.317271506143783</c:v>
                </c:pt>
                <c:pt idx="81">
                  <c:v>18.763251537462935</c:v>
                </c:pt>
                <c:pt idx="82">
                  <c:v>19.223337699264444</c:v>
                </c:pt>
                <c:pt idx="83">
                  <c:v>19.671966866732863</c:v>
                </c:pt>
                <c:pt idx="84">
                  <c:v>20.144426059323084</c:v>
                </c:pt>
                <c:pt idx="85">
                  <c:v>20.622071728640783</c:v>
                </c:pt>
                <c:pt idx="86">
                  <c:v>21.118603644855479</c:v>
                </c:pt>
                <c:pt idx="87">
                  <c:v>21.629692120563259</c:v>
                </c:pt>
                <c:pt idx="88">
                  <c:v>22.145296386223233</c:v>
                </c:pt>
                <c:pt idx="89">
                  <c:v>22.640366790525302</c:v>
                </c:pt>
                <c:pt idx="90">
                  <c:v>23.139480188630017</c:v>
                </c:pt>
                <c:pt idx="91">
                  <c:v>23.64215680599666</c:v>
                </c:pt>
                <c:pt idx="92">
                  <c:v>24.127793752885573</c:v>
                </c:pt>
                <c:pt idx="93">
                  <c:v>24.602103803883406</c:v>
                </c:pt>
                <c:pt idx="94">
                  <c:v>25.046524769053864</c:v>
                </c:pt>
                <c:pt idx="95">
                  <c:v>25.427196060439211</c:v>
                </c:pt>
                <c:pt idx="96">
                  <c:v>25.758280392610075</c:v>
                </c:pt>
                <c:pt idx="97">
                  <c:v>26.028355277075654</c:v>
                </c:pt>
                <c:pt idx="98">
                  <c:v>26.271352342372907</c:v>
                </c:pt>
              </c:numCache>
            </c:numRef>
          </c:xVal>
          <c:yVal>
            <c:numRef>
              <c:f>'3D-UMa (K=M=10)'!$AK$156:$AK$254</c:f>
              <c:numCache>
                <c:formatCode>0.000_ </c:formatCode>
                <c:ptCount val="99"/>
                <c:pt idx="0">
                  <c:v>-3.4193585896176639</c:v>
                </c:pt>
                <c:pt idx="1">
                  <c:v>-0.21273256888855929</c:v>
                </c:pt>
                <c:pt idx="2">
                  <c:v>-4.4722914541243775E-2</c:v>
                </c:pt>
                <c:pt idx="3">
                  <c:v>-2.5021554389486944E-2</c:v>
                </c:pt>
                <c:pt idx="4">
                  <c:v>-2.894864563964461E-2</c:v>
                </c:pt>
                <c:pt idx="5">
                  <c:v>-2.9217077991862572E-2</c:v>
                </c:pt>
                <c:pt idx="6">
                  <c:v>-2.6852416033918081E-2</c:v>
                </c:pt>
                <c:pt idx="7">
                  <c:v>-2.4672819274763502E-2</c:v>
                </c:pt>
                <c:pt idx="8">
                  <c:v>1.2382176211240714E-2</c:v>
                </c:pt>
                <c:pt idx="9">
                  <c:v>3.4865390426453424E-3</c:v>
                </c:pt>
                <c:pt idx="10">
                  <c:v>-2.6147899501098859E-3</c:v>
                </c:pt>
                <c:pt idx="11">
                  <c:v>-1.0407053956504098E-2</c:v>
                </c:pt>
                <c:pt idx="12">
                  <c:v>-1.2613516992384471E-2</c:v>
                </c:pt>
                <c:pt idx="13">
                  <c:v>-1.5585982759834138E-2</c:v>
                </c:pt>
                <c:pt idx="14">
                  <c:v>3.5294116745543391E-4</c:v>
                </c:pt>
                <c:pt idx="15">
                  <c:v>-1.023108896027769E-2</c:v>
                </c:pt>
                <c:pt idx="16">
                  <c:v>-5.061357519260401E-4</c:v>
                </c:pt>
                <c:pt idx="17">
                  <c:v>7.3886813741419477E-3</c:v>
                </c:pt>
                <c:pt idx="18">
                  <c:v>7.6553940320354119E-3</c:v>
                </c:pt>
                <c:pt idx="19">
                  <c:v>7.384710428533614E-3</c:v>
                </c:pt>
                <c:pt idx="20">
                  <c:v>1.0298628338205607E-2</c:v>
                </c:pt>
                <c:pt idx="21">
                  <c:v>1.7545809901303722E-2</c:v>
                </c:pt>
                <c:pt idx="22">
                  <c:v>1.8832106188836129E-2</c:v>
                </c:pt>
                <c:pt idx="23">
                  <c:v>2.3803976815665262E-2</c:v>
                </c:pt>
                <c:pt idx="24">
                  <c:v>2.6360966212426451E-2</c:v>
                </c:pt>
                <c:pt idx="25">
                  <c:v>1.1603003597715489E-2</c:v>
                </c:pt>
                <c:pt idx="26">
                  <c:v>2.1694065594497491E-2</c:v>
                </c:pt>
                <c:pt idx="27">
                  <c:v>2.3973309965417133E-2</c:v>
                </c:pt>
                <c:pt idx="28">
                  <c:v>2.5242823558312644E-2</c:v>
                </c:pt>
                <c:pt idx="29">
                  <c:v>2.1715368397494661E-2</c:v>
                </c:pt>
                <c:pt idx="30">
                  <c:v>3.3331475754579731E-2</c:v>
                </c:pt>
                <c:pt idx="31">
                  <c:v>5.8379850098891684E-2</c:v>
                </c:pt>
                <c:pt idx="32">
                  <c:v>7.4362418340577108E-2</c:v>
                </c:pt>
                <c:pt idx="33">
                  <c:v>7.9747077222868334E-2</c:v>
                </c:pt>
                <c:pt idx="34">
                  <c:v>9.2442342807328437E-2</c:v>
                </c:pt>
                <c:pt idx="35">
                  <c:v>8.2822698918487703E-2</c:v>
                </c:pt>
                <c:pt idx="36">
                  <c:v>0.1080535804920677</c:v>
                </c:pt>
                <c:pt idx="37">
                  <c:v>0.11347936158703131</c:v>
                </c:pt>
                <c:pt idx="38">
                  <c:v>0.13404351892505773</c:v>
                </c:pt>
                <c:pt idx="39">
                  <c:v>0.1340716860713016</c:v>
                </c:pt>
                <c:pt idx="40">
                  <c:v>0.13148747343287148</c:v>
                </c:pt>
                <c:pt idx="41">
                  <c:v>0.12480956087130668</c:v>
                </c:pt>
                <c:pt idx="42">
                  <c:v>0.12789311098029099</c:v>
                </c:pt>
                <c:pt idx="43">
                  <c:v>0.12398111278495705</c:v>
                </c:pt>
                <c:pt idx="44">
                  <c:v>9.1362692236442555E-2</c:v>
                </c:pt>
                <c:pt idx="45">
                  <c:v>0.11457571297005398</c:v>
                </c:pt>
                <c:pt idx="46">
                  <c:v>0.11799718331007369</c:v>
                </c:pt>
                <c:pt idx="47">
                  <c:v>0.1318196892253809</c:v>
                </c:pt>
                <c:pt idx="48">
                  <c:v>0.12127612231903662</c:v>
                </c:pt>
                <c:pt idx="49">
                  <c:v>0.13647723645656562</c:v>
                </c:pt>
                <c:pt idx="50">
                  <c:v>0.12354609583390896</c:v>
                </c:pt>
                <c:pt idx="51">
                  <c:v>0.1843945381800971</c:v>
                </c:pt>
                <c:pt idx="52">
                  <c:v>0.16793992409496639</c:v>
                </c:pt>
                <c:pt idx="53">
                  <c:v>0.16558182019348244</c:v>
                </c:pt>
                <c:pt idx="54">
                  <c:v>0.17029009927093064</c:v>
                </c:pt>
                <c:pt idx="55">
                  <c:v>0.18958628672820055</c:v>
                </c:pt>
                <c:pt idx="56">
                  <c:v>0.21346768101929747</c:v>
                </c:pt>
                <c:pt idx="57">
                  <c:v>0.20358001167064721</c:v>
                </c:pt>
                <c:pt idx="58">
                  <c:v>0.21084796511525461</c:v>
                </c:pt>
                <c:pt idx="59">
                  <c:v>0.21156730316651284</c:v>
                </c:pt>
                <c:pt idx="60">
                  <c:v>0.18309776305493131</c:v>
                </c:pt>
                <c:pt idx="61">
                  <c:v>0.1788183054598651</c:v>
                </c:pt>
                <c:pt idx="62">
                  <c:v>0.19631091383438637</c:v>
                </c:pt>
                <c:pt idx="63">
                  <c:v>0.18118175614273646</c:v>
                </c:pt>
                <c:pt idx="64">
                  <c:v>0.18427867103240203</c:v>
                </c:pt>
                <c:pt idx="65">
                  <c:v>0.16346969943170109</c:v>
                </c:pt>
                <c:pt idx="66">
                  <c:v>0.14493339206771338</c:v>
                </c:pt>
                <c:pt idx="67">
                  <c:v>0.16691401456220056</c:v>
                </c:pt>
                <c:pt idx="68">
                  <c:v>0.15525362944206833</c:v>
                </c:pt>
                <c:pt idx="69">
                  <c:v>0.18823607761325789</c:v>
                </c:pt>
                <c:pt idx="70">
                  <c:v>0.14713303303573078</c:v>
                </c:pt>
                <c:pt idx="71">
                  <c:v>0.10648625257310229</c:v>
                </c:pt>
                <c:pt idx="72">
                  <c:v>0.13628518360714104</c:v>
                </c:pt>
                <c:pt idx="73">
                  <c:v>9.3336453854380608E-2</c:v>
                </c:pt>
                <c:pt idx="74">
                  <c:v>7.7712057788160038E-2</c:v>
                </c:pt>
                <c:pt idx="75">
                  <c:v>7.9341238387474533E-2</c:v>
                </c:pt>
                <c:pt idx="76">
                  <c:v>0.10206245105575462</c:v>
                </c:pt>
                <c:pt idx="77">
                  <c:v>8.7007483580322287E-2</c:v>
                </c:pt>
                <c:pt idx="78">
                  <c:v>9.6200197734834347E-2</c:v>
                </c:pt>
                <c:pt idx="79">
                  <c:v>8.8035674932708474E-2</c:v>
                </c:pt>
                <c:pt idx="80">
                  <c:v>0.10212849385621681</c:v>
                </c:pt>
                <c:pt idx="81">
                  <c:v>9.6448462537065183E-2</c:v>
                </c:pt>
                <c:pt idx="82">
                  <c:v>8.4662300735555363E-2</c:v>
                </c:pt>
                <c:pt idx="83">
                  <c:v>9.7433133267138317E-2</c:v>
                </c:pt>
                <c:pt idx="84">
                  <c:v>7.4873940676916106E-2</c:v>
                </c:pt>
                <c:pt idx="85">
                  <c:v>9.2928271359216552E-2</c:v>
                </c:pt>
                <c:pt idx="86">
                  <c:v>7.2396355144519475E-2</c:v>
                </c:pt>
                <c:pt idx="87">
                  <c:v>6.7007879436740581E-2</c:v>
                </c:pt>
                <c:pt idx="88">
                  <c:v>3.3203613776766616E-2</c:v>
                </c:pt>
                <c:pt idx="89">
                  <c:v>3.9533209474697628E-2</c:v>
                </c:pt>
                <c:pt idx="90">
                  <c:v>4.211981136998233E-2</c:v>
                </c:pt>
                <c:pt idx="91">
                  <c:v>-8.656805996658079E-3</c:v>
                </c:pt>
                <c:pt idx="92">
                  <c:v>3.3406247114427856E-2</c:v>
                </c:pt>
                <c:pt idx="93">
                  <c:v>4.8396196116595291E-2</c:v>
                </c:pt>
                <c:pt idx="94">
                  <c:v>9.3752309461372363E-3</c:v>
                </c:pt>
                <c:pt idx="95">
                  <c:v>1.2903939560789723E-2</c:v>
                </c:pt>
                <c:pt idx="96">
                  <c:v>-1.148039261007483E-2</c:v>
                </c:pt>
                <c:pt idx="97">
                  <c:v>-1.9455277075653754E-2</c:v>
                </c:pt>
                <c:pt idx="98">
                  <c:v>-9.4523423729064859E-3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(K=M=10)'!$AL$155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-12.128241410382335</c:v>
                </c:pt>
                <c:pt idx="1">
                  <c:v>-3.4304374311114407</c:v>
                </c:pt>
                <c:pt idx="2">
                  <c:v>-2.6114870854587564</c:v>
                </c:pt>
                <c:pt idx="3">
                  <c:v>-2.1077784456105131</c:v>
                </c:pt>
                <c:pt idx="4">
                  <c:v>-1.7004213543603555</c:v>
                </c:pt>
                <c:pt idx="5">
                  <c:v>-1.3581729220081373</c:v>
                </c:pt>
                <c:pt idx="6">
                  <c:v>-1.0628275839660819</c:v>
                </c:pt>
                <c:pt idx="7">
                  <c:v>-0.79733318072523651</c:v>
                </c:pt>
                <c:pt idx="8">
                  <c:v>-0.55833617621124076</c:v>
                </c:pt>
                <c:pt idx="9">
                  <c:v>-0.32643553904264533</c:v>
                </c:pt>
                <c:pt idx="10">
                  <c:v>-0.11751121004989011</c:v>
                </c:pt>
                <c:pt idx="11">
                  <c:v>6.8484353956504096E-2</c:v>
                </c:pt>
                <c:pt idx="12">
                  <c:v>0.24667251699238446</c:v>
                </c:pt>
                <c:pt idx="13">
                  <c:v>0.43134298275983413</c:v>
                </c:pt>
                <c:pt idx="14">
                  <c:v>0.60677805883254454</c:v>
                </c:pt>
                <c:pt idx="15">
                  <c:v>0.79894508896027772</c:v>
                </c:pt>
                <c:pt idx="16">
                  <c:v>0.98058513575192607</c:v>
                </c:pt>
                <c:pt idx="17">
                  <c:v>1.160781318625858</c:v>
                </c:pt>
                <c:pt idx="18">
                  <c:v>1.3532546059679647</c:v>
                </c:pt>
                <c:pt idx="19">
                  <c:v>1.5428352895714663</c:v>
                </c:pt>
                <c:pt idx="20">
                  <c:v>1.7349813716617943</c:v>
                </c:pt>
                <c:pt idx="21">
                  <c:v>1.9262941900986963</c:v>
                </c:pt>
                <c:pt idx="22">
                  <c:v>2.1205078938111637</c:v>
                </c:pt>
                <c:pt idx="23">
                  <c:v>2.3240960231843348</c:v>
                </c:pt>
                <c:pt idx="24">
                  <c:v>2.5054890337875735</c:v>
                </c:pt>
                <c:pt idx="25">
                  <c:v>2.7094269964022843</c:v>
                </c:pt>
                <c:pt idx="26">
                  <c:v>2.9113659344055023</c:v>
                </c:pt>
                <c:pt idx="27">
                  <c:v>3.110676690034583</c:v>
                </c:pt>
                <c:pt idx="28">
                  <c:v>3.3227571764416872</c:v>
                </c:pt>
                <c:pt idx="29">
                  <c:v>3.5222646316025052</c:v>
                </c:pt>
                <c:pt idx="30">
                  <c:v>3.7386085242454201</c:v>
                </c:pt>
                <c:pt idx="31">
                  <c:v>3.9388801499011081</c:v>
                </c:pt>
                <c:pt idx="32">
                  <c:v>4.1414075816594229</c:v>
                </c:pt>
                <c:pt idx="33">
                  <c:v>4.351502922777132</c:v>
                </c:pt>
                <c:pt idx="34">
                  <c:v>4.5706976571926718</c:v>
                </c:pt>
                <c:pt idx="35">
                  <c:v>4.7806173010815121</c:v>
                </c:pt>
                <c:pt idx="36">
                  <c:v>5.0035064195079322</c:v>
                </c:pt>
                <c:pt idx="37">
                  <c:v>5.2200906384129686</c:v>
                </c:pt>
                <c:pt idx="38">
                  <c:v>5.4380064810749422</c:v>
                </c:pt>
                <c:pt idx="39">
                  <c:v>5.6657883139286982</c:v>
                </c:pt>
                <c:pt idx="40">
                  <c:v>5.8995925265671287</c:v>
                </c:pt>
                <c:pt idx="41">
                  <c:v>6.1332104391286935</c:v>
                </c:pt>
                <c:pt idx="42">
                  <c:v>6.366336889019709</c:v>
                </c:pt>
                <c:pt idx="43">
                  <c:v>6.6035788872150434</c:v>
                </c:pt>
                <c:pt idx="44">
                  <c:v>6.8459673077635577</c:v>
                </c:pt>
                <c:pt idx="45">
                  <c:v>7.0795242870299457</c:v>
                </c:pt>
                <c:pt idx="46">
                  <c:v>7.3152828166899262</c:v>
                </c:pt>
                <c:pt idx="47">
                  <c:v>7.5606003107746194</c:v>
                </c:pt>
                <c:pt idx="48">
                  <c:v>7.8122238776809638</c:v>
                </c:pt>
                <c:pt idx="49">
                  <c:v>8.0692927635434337</c:v>
                </c:pt>
                <c:pt idx="50">
                  <c:v>8.3334939041660903</c:v>
                </c:pt>
                <c:pt idx="51">
                  <c:v>8.5918054618199022</c:v>
                </c:pt>
                <c:pt idx="52">
                  <c:v>8.8666200759050344</c:v>
                </c:pt>
                <c:pt idx="53">
                  <c:v>9.1360181798065181</c:v>
                </c:pt>
                <c:pt idx="54">
                  <c:v>9.4070699007290699</c:v>
                </c:pt>
                <c:pt idx="55">
                  <c:v>9.6815037132718</c:v>
                </c:pt>
                <c:pt idx="56">
                  <c:v>9.9519323189807025</c:v>
                </c:pt>
                <c:pt idx="57">
                  <c:v>10.239219988329353</c:v>
                </c:pt>
                <c:pt idx="58">
                  <c:v>10.533552034884746</c:v>
                </c:pt>
                <c:pt idx="59">
                  <c:v>10.826232696833488</c:v>
                </c:pt>
                <c:pt idx="60">
                  <c:v>11.118602236945069</c:v>
                </c:pt>
                <c:pt idx="61">
                  <c:v>11.411181694540135</c:v>
                </c:pt>
                <c:pt idx="62">
                  <c:v>11.708489086165613</c:v>
                </c:pt>
                <c:pt idx="63">
                  <c:v>12.016918243857264</c:v>
                </c:pt>
                <c:pt idx="64">
                  <c:v>12.328721328967598</c:v>
                </c:pt>
                <c:pt idx="65">
                  <c:v>12.664530300568298</c:v>
                </c:pt>
                <c:pt idx="66">
                  <c:v>13.010966607932287</c:v>
                </c:pt>
                <c:pt idx="67">
                  <c:v>13.3381859854378</c:v>
                </c:pt>
                <c:pt idx="68">
                  <c:v>13.671646370557932</c:v>
                </c:pt>
                <c:pt idx="69">
                  <c:v>14.013263922386741</c:v>
                </c:pt>
                <c:pt idx="70">
                  <c:v>14.366166966964268</c:v>
                </c:pt>
                <c:pt idx="71">
                  <c:v>14.727013747426899</c:v>
                </c:pt>
                <c:pt idx="72">
                  <c:v>15.089514816392859</c:v>
                </c:pt>
                <c:pt idx="73">
                  <c:v>15.471063546145619</c:v>
                </c:pt>
                <c:pt idx="74">
                  <c:v>15.86818794221184</c:v>
                </c:pt>
                <c:pt idx="75">
                  <c:v>16.256358761612525</c:v>
                </c:pt>
                <c:pt idx="76">
                  <c:v>16.645937548944246</c:v>
                </c:pt>
                <c:pt idx="77">
                  <c:v>17.046792516419679</c:v>
                </c:pt>
                <c:pt idx="78">
                  <c:v>17.454299802265165</c:v>
                </c:pt>
                <c:pt idx="79">
                  <c:v>17.873764325067292</c:v>
                </c:pt>
                <c:pt idx="80">
                  <c:v>18.317271506143783</c:v>
                </c:pt>
                <c:pt idx="81">
                  <c:v>18.763251537462935</c:v>
                </c:pt>
                <c:pt idx="82">
                  <c:v>19.223337699264444</c:v>
                </c:pt>
                <c:pt idx="83">
                  <c:v>19.671966866732863</c:v>
                </c:pt>
                <c:pt idx="84">
                  <c:v>20.144426059323084</c:v>
                </c:pt>
                <c:pt idx="85">
                  <c:v>20.622071728640783</c:v>
                </c:pt>
                <c:pt idx="86">
                  <c:v>21.118603644855479</c:v>
                </c:pt>
                <c:pt idx="87">
                  <c:v>21.629692120563259</c:v>
                </c:pt>
                <c:pt idx="88">
                  <c:v>22.145296386223233</c:v>
                </c:pt>
                <c:pt idx="89">
                  <c:v>22.640366790525302</c:v>
                </c:pt>
                <c:pt idx="90">
                  <c:v>23.139480188630017</c:v>
                </c:pt>
                <c:pt idx="91">
                  <c:v>23.64215680599666</c:v>
                </c:pt>
                <c:pt idx="92">
                  <c:v>24.127793752885573</c:v>
                </c:pt>
                <c:pt idx="93">
                  <c:v>24.602103803883406</c:v>
                </c:pt>
                <c:pt idx="94">
                  <c:v>25.046524769053864</c:v>
                </c:pt>
                <c:pt idx="95">
                  <c:v>25.427196060439211</c:v>
                </c:pt>
                <c:pt idx="96">
                  <c:v>25.758280392610075</c:v>
                </c:pt>
                <c:pt idx="97">
                  <c:v>26.028355277075654</c:v>
                </c:pt>
                <c:pt idx="98">
                  <c:v>26.271352342372907</c:v>
                </c:pt>
              </c:numCache>
            </c:numRef>
          </c:xVal>
          <c:yVal>
            <c:numRef>
              <c:f>'3D-UMa (K=M=10)'!$AL$156:$AL$254</c:f>
              <c:numCache>
                <c:formatCode>0.000_ </c:formatCode>
                <c:ptCount val="99"/>
                <c:pt idx="0">
                  <c:v>1.1962414103823349</c:v>
                </c:pt>
                <c:pt idx="1">
                  <c:v>6.8374311114407504E-3</c:v>
                </c:pt>
                <c:pt idx="2">
                  <c:v>2.358708545875654E-2</c:v>
                </c:pt>
                <c:pt idx="3">
                  <c:v>2.3378445610513054E-2</c:v>
                </c:pt>
                <c:pt idx="4">
                  <c:v>1.9621354360355392E-2</c:v>
                </c:pt>
                <c:pt idx="5">
                  <c:v>1.2372922008137222E-2</c:v>
                </c:pt>
                <c:pt idx="6">
                  <c:v>2.242758396608191E-2</c:v>
                </c:pt>
                <c:pt idx="7">
                  <c:v>6.8043180725236518E-2</c:v>
                </c:pt>
                <c:pt idx="8">
                  <c:v>8.1326176211240775E-2</c:v>
                </c:pt>
                <c:pt idx="9">
                  <c:v>8.2065539042645325E-2</c:v>
                </c:pt>
                <c:pt idx="10">
                  <c:v>7.1580210049890111E-2</c:v>
                </c:pt>
                <c:pt idx="11">
                  <c:v>8.1495646043495906E-2</c:v>
                </c:pt>
                <c:pt idx="12">
                  <c:v>7.5017483007615515E-2</c:v>
                </c:pt>
                <c:pt idx="13">
                  <c:v>7.9407017240165911E-2</c:v>
                </c:pt>
                <c:pt idx="14">
                  <c:v>8.861194116745541E-2</c:v>
                </c:pt>
                <c:pt idx="15">
                  <c:v>7.6054911039722284E-2</c:v>
                </c:pt>
                <c:pt idx="16">
                  <c:v>0.10261486424807387</c:v>
                </c:pt>
                <c:pt idx="17">
                  <c:v>0.1026186813741421</c:v>
                </c:pt>
                <c:pt idx="18">
                  <c:v>8.2145394032035357E-2</c:v>
                </c:pt>
                <c:pt idx="19">
                  <c:v>6.7464710428533747E-2</c:v>
                </c:pt>
                <c:pt idx="20">
                  <c:v>8.4718628338205759E-2</c:v>
                </c:pt>
                <c:pt idx="21">
                  <c:v>8.0005809901303682E-2</c:v>
                </c:pt>
                <c:pt idx="22">
                  <c:v>7.2992106188836114E-2</c:v>
                </c:pt>
                <c:pt idx="23">
                  <c:v>8.1103976815664947E-2</c:v>
                </c:pt>
                <c:pt idx="24">
                  <c:v>0.10681096621242636</c:v>
                </c:pt>
                <c:pt idx="25">
                  <c:v>0.1084730035977155</c:v>
                </c:pt>
                <c:pt idx="26">
                  <c:v>0.11163406559449784</c:v>
                </c:pt>
                <c:pt idx="27">
                  <c:v>0.10912330996541719</c:v>
                </c:pt>
                <c:pt idx="28">
                  <c:v>0.11954282355831269</c:v>
                </c:pt>
                <c:pt idx="29">
                  <c:v>0.12463536839749478</c:v>
                </c:pt>
                <c:pt idx="30">
                  <c:v>0.15359147575457976</c:v>
                </c:pt>
                <c:pt idx="31">
                  <c:v>0.13371985009889231</c:v>
                </c:pt>
                <c:pt idx="32">
                  <c:v>0.1068924183405775</c:v>
                </c:pt>
                <c:pt idx="33">
                  <c:v>8.3097077222867632E-2</c:v>
                </c:pt>
                <c:pt idx="34">
                  <c:v>9.8102342807328213E-2</c:v>
                </c:pt>
                <c:pt idx="35">
                  <c:v>0.1027826989184879</c:v>
                </c:pt>
                <c:pt idx="36">
                  <c:v>7.2993580492068055E-2</c:v>
                </c:pt>
                <c:pt idx="37">
                  <c:v>9.7509361587031051E-2</c:v>
                </c:pt>
                <c:pt idx="38">
                  <c:v>7.6793518925057924E-2</c:v>
                </c:pt>
                <c:pt idx="39">
                  <c:v>7.251168607130154E-2</c:v>
                </c:pt>
                <c:pt idx="40">
                  <c:v>7.9707473432871545E-2</c:v>
                </c:pt>
                <c:pt idx="41">
                  <c:v>8.6989560871306715E-2</c:v>
                </c:pt>
                <c:pt idx="42">
                  <c:v>5.2463110980291106E-2</c:v>
                </c:pt>
                <c:pt idx="43">
                  <c:v>5.1821112784956824E-2</c:v>
                </c:pt>
                <c:pt idx="44">
                  <c:v>6.2632692236442189E-2</c:v>
                </c:pt>
                <c:pt idx="45">
                  <c:v>6.6275712970054634E-2</c:v>
                </c:pt>
                <c:pt idx="46">
                  <c:v>6.2417183310073732E-2</c:v>
                </c:pt>
                <c:pt idx="47">
                  <c:v>9.4599689225380423E-2</c:v>
                </c:pt>
                <c:pt idx="48">
                  <c:v>0.1290761223190362</c:v>
                </c:pt>
                <c:pt idx="49">
                  <c:v>0.14810723645656587</c:v>
                </c:pt>
                <c:pt idx="50">
                  <c:v>0.14550609583390894</c:v>
                </c:pt>
                <c:pt idx="51">
                  <c:v>0.13029453818009706</c:v>
                </c:pt>
                <c:pt idx="52">
                  <c:v>0.15467992409496567</c:v>
                </c:pt>
                <c:pt idx="53">
                  <c:v>0.15868182019348254</c:v>
                </c:pt>
                <c:pt idx="54">
                  <c:v>0.14143009927093075</c:v>
                </c:pt>
                <c:pt idx="55">
                  <c:v>0.1463962867281996</c:v>
                </c:pt>
                <c:pt idx="56">
                  <c:v>0.12006768101929666</c:v>
                </c:pt>
                <c:pt idx="57">
                  <c:v>0.10578001167064777</c:v>
                </c:pt>
                <c:pt idx="58">
                  <c:v>8.2447965115253652E-2</c:v>
                </c:pt>
                <c:pt idx="59">
                  <c:v>9.9767303166512278E-2</c:v>
                </c:pt>
                <c:pt idx="60">
                  <c:v>0.13939776305493012</c:v>
                </c:pt>
                <c:pt idx="61">
                  <c:v>9.9818305459864476E-2</c:v>
                </c:pt>
                <c:pt idx="62">
                  <c:v>0.12551091383438617</c:v>
                </c:pt>
                <c:pt idx="63">
                  <c:v>0.11508175614273597</c:v>
                </c:pt>
                <c:pt idx="64">
                  <c:v>0.14827867103240244</c:v>
                </c:pt>
                <c:pt idx="65">
                  <c:v>0.12346969943170194</c:v>
                </c:pt>
                <c:pt idx="66">
                  <c:v>9.6033392067711887E-2</c:v>
                </c:pt>
                <c:pt idx="67">
                  <c:v>0.10481401456219963</c:v>
                </c:pt>
                <c:pt idx="68">
                  <c:v>0.11835362944206729</c:v>
                </c:pt>
                <c:pt idx="69">
                  <c:v>0.15173607761325769</c:v>
                </c:pt>
                <c:pt idx="70">
                  <c:v>0.13483303303573102</c:v>
                </c:pt>
                <c:pt idx="71">
                  <c:v>0.11998625257310103</c:v>
                </c:pt>
                <c:pt idx="72">
                  <c:v>9.3485183607141309E-2</c:v>
                </c:pt>
                <c:pt idx="73">
                  <c:v>0.13193645385438124</c:v>
                </c:pt>
                <c:pt idx="74">
                  <c:v>8.1812057788159365E-2</c:v>
                </c:pt>
                <c:pt idx="75">
                  <c:v>0.12164123838747543</c:v>
                </c:pt>
                <c:pt idx="76">
                  <c:v>0.1790624510557528</c:v>
                </c:pt>
                <c:pt idx="77">
                  <c:v>0.12720748358032097</c:v>
                </c:pt>
                <c:pt idx="78">
                  <c:v>0.10770019773483597</c:v>
                </c:pt>
                <c:pt idx="79">
                  <c:v>3.4235674932709514E-2</c:v>
                </c:pt>
                <c:pt idx="80">
                  <c:v>2.3728493856218336E-2</c:v>
                </c:pt>
                <c:pt idx="81">
                  <c:v>-2.6251537462936625E-2</c:v>
                </c:pt>
                <c:pt idx="82">
                  <c:v>-2.2337699264443955E-2</c:v>
                </c:pt>
                <c:pt idx="83">
                  <c:v>-3.8966866732863537E-2</c:v>
                </c:pt>
                <c:pt idx="84">
                  <c:v>-4.8426059323084303E-2</c:v>
                </c:pt>
                <c:pt idx="85">
                  <c:v>-2.4071728640784329E-2</c:v>
                </c:pt>
                <c:pt idx="86">
                  <c:v>-3.1603644855479729E-2</c:v>
                </c:pt>
                <c:pt idx="87">
                  <c:v>-6.9212056325795857E-4</c:v>
                </c:pt>
                <c:pt idx="88">
                  <c:v>2.0703613776767327E-2</c:v>
                </c:pt>
                <c:pt idx="89">
                  <c:v>-1.6366790525303543E-2</c:v>
                </c:pt>
                <c:pt idx="90">
                  <c:v>-5.7480188630016471E-2</c:v>
                </c:pt>
                <c:pt idx="91">
                  <c:v>-4.7156805996660722E-2</c:v>
                </c:pt>
                <c:pt idx="92">
                  <c:v>-6.9793752885573213E-2</c:v>
                </c:pt>
                <c:pt idx="93">
                  <c:v>-1.2103803883405817E-2</c:v>
                </c:pt>
                <c:pt idx="94">
                  <c:v>3.0475230946137799E-2</c:v>
                </c:pt>
                <c:pt idx="95">
                  <c:v>8.8039395607886206E-3</c:v>
                </c:pt>
                <c:pt idx="96">
                  <c:v>1.5719607389925727E-2</c:v>
                </c:pt>
                <c:pt idx="97">
                  <c:v>2.064472292434516E-2</c:v>
                </c:pt>
                <c:pt idx="98">
                  <c:v>1.8647657627091974E-2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(K=M=10)'!$AM$155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-12.128241410382335</c:v>
                </c:pt>
                <c:pt idx="1">
                  <c:v>-3.4304374311114407</c:v>
                </c:pt>
                <c:pt idx="2">
                  <c:v>-2.6114870854587564</c:v>
                </c:pt>
                <c:pt idx="3">
                  <c:v>-2.1077784456105131</c:v>
                </c:pt>
                <c:pt idx="4">
                  <c:v>-1.7004213543603555</c:v>
                </c:pt>
                <c:pt idx="5">
                  <c:v>-1.3581729220081373</c:v>
                </c:pt>
                <c:pt idx="6">
                  <c:v>-1.0628275839660819</c:v>
                </c:pt>
                <c:pt idx="7">
                  <c:v>-0.79733318072523651</c:v>
                </c:pt>
                <c:pt idx="8">
                  <c:v>-0.55833617621124076</c:v>
                </c:pt>
                <c:pt idx="9">
                  <c:v>-0.32643553904264533</c:v>
                </c:pt>
                <c:pt idx="10">
                  <c:v>-0.11751121004989011</c:v>
                </c:pt>
                <c:pt idx="11">
                  <c:v>6.8484353956504096E-2</c:v>
                </c:pt>
                <c:pt idx="12">
                  <c:v>0.24667251699238446</c:v>
                </c:pt>
                <c:pt idx="13">
                  <c:v>0.43134298275983413</c:v>
                </c:pt>
                <c:pt idx="14">
                  <c:v>0.60677805883254454</c:v>
                </c:pt>
                <c:pt idx="15">
                  <c:v>0.79894508896027772</c:v>
                </c:pt>
                <c:pt idx="16">
                  <c:v>0.98058513575192607</c:v>
                </c:pt>
                <c:pt idx="17">
                  <c:v>1.160781318625858</c:v>
                </c:pt>
                <c:pt idx="18">
                  <c:v>1.3532546059679647</c:v>
                </c:pt>
                <c:pt idx="19">
                  <c:v>1.5428352895714663</c:v>
                </c:pt>
                <c:pt idx="20">
                  <c:v>1.7349813716617943</c:v>
                </c:pt>
                <c:pt idx="21">
                  <c:v>1.9262941900986963</c:v>
                </c:pt>
                <c:pt idx="22">
                  <c:v>2.1205078938111637</c:v>
                </c:pt>
                <c:pt idx="23">
                  <c:v>2.3240960231843348</c:v>
                </c:pt>
                <c:pt idx="24">
                  <c:v>2.5054890337875735</c:v>
                </c:pt>
                <c:pt idx="25">
                  <c:v>2.7094269964022843</c:v>
                </c:pt>
                <c:pt idx="26">
                  <c:v>2.9113659344055023</c:v>
                </c:pt>
                <c:pt idx="27">
                  <c:v>3.110676690034583</c:v>
                </c:pt>
                <c:pt idx="28">
                  <c:v>3.3227571764416872</c:v>
                </c:pt>
                <c:pt idx="29">
                  <c:v>3.5222646316025052</c:v>
                </c:pt>
                <c:pt idx="30">
                  <c:v>3.7386085242454201</c:v>
                </c:pt>
                <c:pt idx="31">
                  <c:v>3.9388801499011081</c:v>
                </c:pt>
                <c:pt idx="32">
                  <c:v>4.1414075816594229</c:v>
                </c:pt>
                <c:pt idx="33">
                  <c:v>4.351502922777132</c:v>
                </c:pt>
                <c:pt idx="34">
                  <c:v>4.5706976571926718</c:v>
                </c:pt>
                <c:pt idx="35">
                  <c:v>4.7806173010815121</c:v>
                </c:pt>
                <c:pt idx="36">
                  <c:v>5.0035064195079322</c:v>
                </c:pt>
                <c:pt idx="37">
                  <c:v>5.2200906384129686</c:v>
                </c:pt>
                <c:pt idx="38">
                  <c:v>5.4380064810749422</c:v>
                </c:pt>
                <c:pt idx="39">
                  <c:v>5.6657883139286982</c:v>
                </c:pt>
                <c:pt idx="40">
                  <c:v>5.8995925265671287</c:v>
                </c:pt>
                <c:pt idx="41">
                  <c:v>6.1332104391286935</c:v>
                </c:pt>
                <c:pt idx="42">
                  <c:v>6.366336889019709</c:v>
                </c:pt>
                <c:pt idx="43">
                  <c:v>6.6035788872150434</c:v>
                </c:pt>
                <c:pt idx="44">
                  <c:v>6.8459673077635577</c:v>
                </c:pt>
                <c:pt idx="45">
                  <c:v>7.0795242870299457</c:v>
                </c:pt>
                <c:pt idx="46">
                  <c:v>7.3152828166899262</c:v>
                </c:pt>
                <c:pt idx="47">
                  <c:v>7.5606003107746194</c:v>
                </c:pt>
                <c:pt idx="48">
                  <c:v>7.8122238776809638</c:v>
                </c:pt>
                <c:pt idx="49">
                  <c:v>8.0692927635434337</c:v>
                </c:pt>
                <c:pt idx="50">
                  <c:v>8.3334939041660903</c:v>
                </c:pt>
                <c:pt idx="51">
                  <c:v>8.5918054618199022</c:v>
                </c:pt>
                <c:pt idx="52">
                  <c:v>8.8666200759050344</c:v>
                </c:pt>
                <c:pt idx="53">
                  <c:v>9.1360181798065181</c:v>
                </c:pt>
                <c:pt idx="54">
                  <c:v>9.4070699007290699</c:v>
                </c:pt>
                <c:pt idx="55">
                  <c:v>9.6815037132718</c:v>
                </c:pt>
                <c:pt idx="56">
                  <c:v>9.9519323189807025</c:v>
                </c:pt>
                <c:pt idx="57">
                  <c:v>10.239219988329353</c:v>
                </c:pt>
                <c:pt idx="58">
                  <c:v>10.533552034884746</c:v>
                </c:pt>
                <c:pt idx="59">
                  <c:v>10.826232696833488</c:v>
                </c:pt>
                <c:pt idx="60">
                  <c:v>11.118602236945069</c:v>
                </c:pt>
                <c:pt idx="61">
                  <c:v>11.411181694540135</c:v>
                </c:pt>
                <c:pt idx="62">
                  <c:v>11.708489086165613</c:v>
                </c:pt>
                <c:pt idx="63">
                  <c:v>12.016918243857264</c:v>
                </c:pt>
                <c:pt idx="64">
                  <c:v>12.328721328967598</c:v>
                </c:pt>
                <c:pt idx="65">
                  <c:v>12.664530300568298</c:v>
                </c:pt>
                <c:pt idx="66">
                  <c:v>13.010966607932287</c:v>
                </c:pt>
                <c:pt idx="67">
                  <c:v>13.3381859854378</c:v>
                </c:pt>
                <c:pt idx="68">
                  <c:v>13.671646370557932</c:v>
                </c:pt>
                <c:pt idx="69">
                  <c:v>14.013263922386741</c:v>
                </c:pt>
                <c:pt idx="70">
                  <c:v>14.366166966964268</c:v>
                </c:pt>
                <c:pt idx="71">
                  <c:v>14.727013747426899</c:v>
                </c:pt>
                <c:pt idx="72">
                  <c:v>15.089514816392859</c:v>
                </c:pt>
                <c:pt idx="73">
                  <c:v>15.471063546145619</c:v>
                </c:pt>
                <c:pt idx="74">
                  <c:v>15.86818794221184</c:v>
                </c:pt>
                <c:pt idx="75">
                  <c:v>16.256358761612525</c:v>
                </c:pt>
                <c:pt idx="76">
                  <c:v>16.645937548944246</c:v>
                </c:pt>
                <c:pt idx="77">
                  <c:v>17.046792516419679</c:v>
                </c:pt>
                <c:pt idx="78">
                  <c:v>17.454299802265165</c:v>
                </c:pt>
                <c:pt idx="79">
                  <c:v>17.873764325067292</c:v>
                </c:pt>
                <c:pt idx="80">
                  <c:v>18.317271506143783</c:v>
                </c:pt>
                <c:pt idx="81">
                  <c:v>18.763251537462935</c:v>
                </c:pt>
                <c:pt idx="82">
                  <c:v>19.223337699264444</c:v>
                </c:pt>
                <c:pt idx="83">
                  <c:v>19.671966866732863</c:v>
                </c:pt>
                <c:pt idx="84">
                  <c:v>20.144426059323084</c:v>
                </c:pt>
                <c:pt idx="85">
                  <c:v>20.622071728640783</c:v>
                </c:pt>
                <c:pt idx="86">
                  <c:v>21.118603644855479</c:v>
                </c:pt>
                <c:pt idx="87">
                  <c:v>21.629692120563259</c:v>
                </c:pt>
                <c:pt idx="88">
                  <c:v>22.145296386223233</c:v>
                </c:pt>
                <c:pt idx="89">
                  <c:v>22.640366790525302</c:v>
                </c:pt>
                <c:pt idx="90">
                  <c:v>23.139480188630017</c:v>
                </c:pt>
                <c:pt idx="91">
                  <c:v>23.64215680599666</c:v>
                </c:pt>
                <c:pt idx="92">
                  <c:v>24.127793752885573</c:v>
                </c:pt>
                <c:pt idx="93">
                  <c:v>24.602103803883406</c:v>
                </c:pt>
                <c:pt idx="94">
                  <c:v>25.046524769053864</c:v>
                </c:pt>
                <c:pt idx="95">
                  <c:v>25.427196060439211</c:v>
                </c:pt>
                <c:pt idx="96">
                  <c:v>25.758280392610075</c:v>
                </c:pt>
                <c:pt idx="97">
                  <c:v>26.028355277075654</c:v>
                </c:pt>
                <c:pt idx="98">
                  <c:v>26.271352342372907</c:v>
                </c:pt>
              </c:numCache>
            </c:numRef>
          </c:xVal>
          <c:yVal>
            <c:numRef>
              <c:f>'3D-UMa (K=M=10)'!$AM$156:$AM$254</c:f>
              <c:numCache>
                <c:formatCode>0.000_ </c:formatCode>
                <c:ptCount val="99"/>
                <c:pt idx="0">
                  <c:v>-4.6585896176640773E-3</c:v>
                </c:pt>
                <c:pt idx="1">
                  <c:v>-0.24214256888855923</c:v>
                </c:pt>
                <c:pt idx="2">
                  <c:v>-0.2591229145412437</c:v>
                </c:pt>
                <c:pt idx="3">
                  <c:v>-0.11549155438948677</c:v>
                </c:pt>
                <c:pt idx="4">
                  <c:v>-0.17993864563964457</c:v>
                </c:pt>
                <c:pt idx="5">
                  <c:v>-0.20199707799186273</c:v>
                </c:pt>
                <c:pt idx="6">
                  <c:v>-0.18179241603391816</c:v>
                </c:pt>
                <c:pt idx="7">
                  <c:v>-0.19719481927476346</c:v>
                </c:pt>
                <c:pt idx="8">
                  <c:v>-0.17987482378875919</c:v>
                </c:pt>
                <c:pt idx="9">
                  <c:v>-0.11608546095735467</c:v>
                </c:pt>
                <c:pt idx="10">
                  <c:v>-5.9242789950109884E-2</c:v>
                </c:pt>
                <c:pt idx="11">
                  <c:v>-9.7775053956504099E-2</c:v>
                </c:pt>
                <c:pt idx="12">
                  <c:v>-0.10387851699238446</c:v>
                </c:pt>
                <c:pt idx="13">
                  <c:v>-0.11810398275983414</c:v>
                </c:pt>
                <c:pt idx="14">
                  <c:v>-0.12788905883254453</c:v>
                </c:pt>
                <c:pt idx="15">
                  <c:v>-0.10107608896027775</c:v>
                </c:pt>
                <c:pt idx="16">
                  <c:v>-0.12126713575192605</c:v>
                </c:pt>
                <c:pt idx="17">
                  <c:v>-0.14221131862585801</c:v>
                </c:pt>
                <c:pt idx="18">
                  <c:v>-7.2804605967964564E-2</c:v>
                </c:pt>
                <c:pt idx="19">
                  <c:v>-6.9145289571466373E-2</c:v>
                </c:pt>
                <c:pt idx="20">
                  <c:v>-7.6413716617942384E-3</c:v>
                </c:pt>
                <c:pt idx="21">
                  <c:v>6.3435809901303708E-2</c:v>
                </c:pt>
                <c:pt idx="22">
                  <c:v>7.9432106188836116E-2</c:v>
                </c:pt>
                <c:pt idx="23">
                  <c:v>0.10376397681566507</c:v>
                </c:pt>
                <c:pt idx="24">
                  <c:v>9.7490966212426589E-2</c:v>
                </c:pt>
                <c:pt idx="25">
                  <c:v>0.16120300359771544</c:v>
                </c:pt>
                <c:pt idx="26">
                  <c:v>0.17027406559449787</c:v>
                </c:pt>
                <c:pt idx="27">
                  <c:v>0.14949330996541699</c:v>
                </c:pt>
                <c:pt idx="28">
                  <c:v>0.21797282355831271</c:v>
                </c:pt>
                <c:pt idx="29">
                  <c:v>0.21719536839749454</c:v>
                </c:pt>
                <c:pt idx="30">
                  <c:v>0.2461414757545799</c:v>
                </c:pt>
                <c:pt idx="31">
                  <c:v>0.24145985009889204</c:v>
                </c:pt>
                <c:pt idx="32">
                  <c:v>0.27255241834057742</c:v>
                </c:pt>
                <c:pt idx="33">
                  <c:v>0.33965707722286798</c:v>
                </c:pt>
                <c:pt idx="34">
                  <c:v>0.29472234280732845</c:v>
                </c:pt>
                <c:pt idx="35">
                  <c:v>0.24653269891848772</c:v>
                </c:pt>
                <c:pt idx="36">
                  <c:v>0.32563358049206759</c:v>
                </c:pt>
                <c:pt idx="37">
                  <c:v>0.31499936158703168</c:v>
                </c:pt>
                <c:pt idx="38">
                  <c:v>0.30964351892505793</c:v>
                </c:pt>
                <c:pt idx="39">
                  <c:v>0.30535168607130192</c:v>
                </c:pt>
                <c:pt idx="40">
                  <c:v>0.29440747343287121</c:v>
                </c:pt>
                <c:pt idx="41">
                  <c:v>0.2940095608713067</c:v>
                </c:pt>
                <c:pt idx="42">
                  <c:v>0.2126131109802909</c:v>
                </c:pt>
                <c:pt idx="43">
                  <c:v>0.27175111278495656</c:v>
                </c:pt>
                <c:pt idx="44">
                  <c:v>0.26354269223644256</c:v>
                </c:pt>
                <c:pt idx="45">
                  <c:v>0.27958571297005452</c:v>
                </c:pt>
                <c:pt idx="46">
                  <c:v>0.21323718331007413</c:v>
                </c:pt>
                <c:pt idx="47">
                  <c:v>0.21440968922538062</c:v>
                </c:pt>
                <c:pt idx="48">
                  <c:v>0.2967961223190354</c:v>
                </c:pt>
                <c:pt idx="49">
                  <c:v>0.30310723645656701</c:v>
                </c:pt>
                <c:pt idx="50">
                  <c:v>0.44793609583391003</c:v>
                </c:pt>
                <c:pt idx="51">
                  <c:v>0.39222453818009839</c:v>
                </c:pt>
                <c:pt idx="52">
                  <c:v>0.36369992409496632</c:v>
                </c:pt>
                <c:pt idx="53">
                  <c:v>0.32501182019348107</c:v>
                </c:pt>
                <c:pt idx="54">
                  <c:v>0.33740009927092984</c:v>
                </c:pt>
                <c:pt idx="55">
                  <c:v>0.3598962867281994</c:v>
                </c:pt>
                <c:pt idx="56">
                  <c:v>0.33726768101929672</c:v>
                </c:pt>
                <c:pt idx="57">
                  <c:v>0.27778001167064659</c:v>
                </c:pt>
                <c:pt idx="58">
                  <c:v>0.22474796511525419</c:v>
                </c:pt>
                <c:pt idx="59">
                  <c:v>0.33766730316651206</c:v>
                </c:pt>
                <c:pt idx="60">
                  <c:v>0.37039776305493177</c:v>
                </c:pt>
                <c:pt idx="61">
                  <c:v>0.44871830545986491</c:v>
                </c:pt>
                <c:pt idx="62">
                  <c:v>0.40761091383438597</c:v>
                </c:pt>
                <c:pt idx="63">
                  <c:v>0.53388175614273692</c:v>
                </c:pt>
                <c:pt idx="64">
                  <c:v>0.61487867103240212</c:v>
                </c:pt>
                <c:pt idx="65">
                  <c:v>0.62506969943170176</c:v>
                </c:pt>
                <c:pt idx="66">
                  <c:v>0.63033339206771188</c:v>
                </c:pt>
                <c:pt idx="67">
                  <c:v>0.57161401456220062</c:v>
                </c:pt>
                <c:pt idx="68">
                  <c:v>0.48005362944206809</c:v>
                </c:pt>
                <c:pt idx="69">
                  <c:v>0.53923607761325876</c:v>
                </c:pt>
                <c:pt idx="70">
                  <c:v>0.61673303303573235</c:v>
                </c:pt>
                <c:pt idx="71">
                  <c:v>0.56298625257310064</c:v>
                </c:pt>
                <c:pt idx="72">
                  <c:v>0.49828518360714114</c:v>
                </c:pt>
                <c:pt idx="73">
                  <c:v>0.53333645385438189</c:v>
                </c:pt>
                <c:pt idx="74">
                  <c:v>0.58741205778816052</c:v>
                </c:pt>
                <c:pt idx="75">
                  <c:v>0.52704123838747563</c:v>
                </c:pt>
                <c:pt idx="76">
                  <c:v>0.62406245105575309</c:v>
                </c:pt>
                <c:pt idx="77">
                  <c:v>0.53620748358031989</c:v>
                </c:pt>
                <c:pt idx="78">
                  <c:v>0.5451001977348362</c:v>
                </c:pt>
                <c:pt idx="79">
                  <c:v>0.66993567493270945</c:v>
                </c:pt>
                <c:pt idx="80">
                  <c:v>0.69152849385621806</c:v>
                </c:pt>
                <c:pt idx="81">
                  <c:v>0.80674846253706534</c:v>
                </c:pt>
                <c:pt idx="82">
                  <c:v>0.81076230073555422</c:v>
                </c:pt>
                <c:pt idx="83">
                  <c:v>0.81673313326713881</c:v>
                </c:pt>
                <c:pt idx="84">
                  <c:v>0.77587394067691662</c:v>
                </c:pt>
                <c:pt idx="85">
                  <c:v>0.70942827135921505</c:v>
                </c:pt>
                <c:pt idx="86">
                  <c:v>0.53479635514452184</c:v>
                </c:pt>
                <c:pt idx="87">
                  <c:v>0.46000787943674126</c:v>
                </c:pt>
                <c:pt idx="88">
                  <c:v>0.49830361377676624</c:v>
                </c:pt>
                <c:pt idx="89">
                  <c:v>0.50883320947469812</c:v>
                </c:pt>
                <c:pt idx="90">
                  <c:v>0.31661981136998207</c:v>
                </c:pt>
                <c:pt idx="91">
                  <c:v>0.3335431940033402</c:v>
                </c:pt>
                <c:pt idx="92">
                  <c:v>0.27740624711442763</c:v>
                </c:pt>
                <c:pt idx="93">
                  <c:v>0.26379619611659422</c:v>
                </c:pt>
                <c:pt idx="94">
                  <c:v>0.10647523094613476</c:v>
                </c:pt>
                <c:pt idx="95">
                  <c:v>1.6403939560788672E-2</c:v>
                </c:pt>
                <c:pt idx="96">
                  <c:v>4.4519607389926108E-2</c:v>
                </c:pt>
                <c:pt idx="97">
                  <c:v>4.1644722924345956E-2</c:v>
                </c:pt>
                <c:pt idx="98">
                  <c:v>3.5147657627092599E-2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'3D-UMa (K=M=10)'!$AN$155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-12.128241410382335</c:v>
                </c:pt>
                <c:pt idx="1">
                  <c:v>-3.4304374311114407</c:v>
                </c:pt>
                <c:pt idx="2">
                  <c:v>-2.6114870854587564</c:v>
                </c:pt>
                <c:pt idx="3">
                  <c:v>-2.1077784456105131</c:v>
                </c:pt>
                <c:pt idx="4">
                  <c:v>-1.7004213543603555</c:v>
                </c:pt>
                <c:pt idx="5">
                  <c:v>-1.3581729220081373</c:v>
                </c:pt>
                <c:pt idx="6">
                  <c:v>-1.0628275839660819</c:v>
                </c:pt>
                <c:pt idx="7">
                  <c:v>-0.79733318072523651</c:v>
                </c:pt>
                <c:pt idx="8">
                  <c:v>-0.55833617621124076</c:v>
                </c:pt>
                <c:pt idx="9">
                  <c:v>-0.32643553904264533</c:v>
                </c:pt>
                <c:pt idx="10">
                  <c:v>-0.11751121004989011</c:v>
                </c:pt>
                <c:pt idx="11">
                  <c:v>6.8484353956504096E-2</c:v>
                </c:pt>
                <c:pt idx="12">
                  <c:v>0.24667251699238446</c:v>
                </c:pt>
                <c:pt idx="13">
                  <c:v>0.43134298275983413</c:v>
                </c:pt>
                <c:pt idx="14">
                  <c:v>0.60677805883254454</c:v>
                </c:pt>
                <c:pt idx="15">
                  <c:v>0.79894508896027772</c:v>
                </c:pt>
                <c:pt idx="16">
                  <c:v>0.98058513575192607</c:v>
                </c:pt>
                <c:pt idx="17">
                  <c:v>1.160781318625858</c:v>
                </c:pt>
                <c:pt idx="18">
                  <c:v>1.3532546059679647</c:v>
                </c:pt>
                <c:pt idx="19">
                  <c:v>1.5428352895714663</c:v>
                </c:pt>
                <c:pt idx="20">
                  <c:v>1.7349813716617943</c:v>
                </c:pt>
                <c:pt idx="21">
                  <c:v>1.9262941900986963</c:v>
                </c:pt>
                <c:pt idx="22">
                  <c:v>2.1205078938111637</c:v>
                </c:pt>
                <c:pt idx="23">
                  <c:v>2.3240960231843348</c:v>
                </c:pt>
                <c:pt idx="24">
                  <c:v>2.5054890337875735</c:v>
                </c:pt>
                <c:pt idx="25">
                  <c:v>2.7094269964022843</c:v>
                </c:pt>
                <c:pt idx="26">
                  <c:v>2.9113659344055023</c:v>
                </c:pt>
                <c:pt idx="27">
                  <c:v>3.110676690034583</c:v>
                </c:pt>
                <c:pt idx="28">
                  <c:v>3.3227571764416872</c:v>
                </c:pt>
                <c:pt idx="29">
                  <c:v>3.5222646316025052</c:v>
                </c:pt>
                <c:pt idx="30">
                  <c:v>3.7386085242454201</c:v>
                </c:pt>
                <c:pt idx="31">
                  <c:v>3.9388801499011081</c:v>
                </c:pt>
                <c:pt idx="32">
                  <c:v>4.1414075816594229</c:v>
                </c:pt>
                <c:pt idx="33">
                  <c:v>4.351502922777132</c:v>
                </c:pt>
                <c:pt idx="34">
                  <c:v>4.5706976571926718</c:v>
                </c:pt>
                <c:pt idx="35">
                  <c:v>4.7806173010815121</c:v>
                </c:pt>
                <c:pt idx="36">
                  <c:v>5.0035064195079322</c:v>
                </c:pt>
                <c:pt idx="37">
                  <c:v>5.2200906384129686</c:v>
                </c:pt>
                <c:pt idx="38">
                  <c:v>5.4380064810749422</c:v>
                </c:pt>
                <c:pt idx="39">
                  <c:v>5.6657883139286982</c:v>
                </c:pt>
                <c:pt idx="40">
                  <c:v>5.8995925265671287</c:v>
                </c:pt>
                <c:pt idx="41">
                  <c:v>6.1332104391286935</c:v>
                </c:pt>
                <c:pt idx="42">
                  <c:v>6.366336889019709</c:v>
                </c:pt>
                <c:pt idx="43">
                  <c:v>6.6035788872150434</c:v>
                </c:pt>
                <c:pt idx="44">
                  <c:v>6.8459673077635577</c:v>
                </c:pt>
                <c:pt idx="45">
                  <c:v>7.0795242870299457</c:v>
                </c:pt>
                <c:pt idx="46">
                  <c:v>7.3152828166899262</c:v>
                </c:pt>
                <c:pt idx="47">
                  <c:v>7.5606003107746194</c:v>
                </c:pt>
                <c:pt idx="48">
                  <c:v>7.8122238776809638</c:v>
                </c:pt>
                <c:pt idx="49">
                  <c:v>8.0692927635434337</c:v>
                </c:pt>
                <c:pt idx="50">
                  <c:v>8.3334939041660903</c:v>
                </c:pt>
                <c:pt idx="51">
                  <c:v>8.5918054618199022</c:v>
                </c:pt>
                <c:pt idx="52">
                  <c:v>8.8666200759050344</c:v>
                </c:pt>
                <c:pt idx="53">
                  <c:v>9.1360181798065181</c:v>
                </c:pt>
                <c:pt idx="54">
                  <c:v>9.4070699007290699</c:v>
                </c:pt>
                <c:pt idx="55">
                  <c:v>9.6815037132718</c:v>
                </c:pt>
                <c:pt idx="56">
                  <c:v>9.9519323189807025</c:v>
                </c:pt>
                <c:pt idx="57">
                  <c:v>10.239219988329353</c:v>
                </c:pt>
                <c:pt idx="58">
                  <c:v>10.533552034884746</c:v>
                </c:pt>
                <c:pt idx="59">
                  <c:v>10.826232696833488</c:v>
                </c:pt>
                <c:pt idx="60">
                  <c:v>11.118602236945069</c:v>
                </c:pt>
                <c:pt idx="61">
                  <c:v>11.411181694540135</c:v>
                </c:pt>
                <c:pt idx="62">
                  <c:v>11.708489086165613</c:v>
                </c:pt>
                <c:pt idx="63">
                  <c:v>12.016918243857264</c:v>
                </c:pt>
                <c:pt idx="64">
                  <c:v>12.328721328967598</c:v>
                </c:pt>
                <c:pt idx="65">
                  <c:v>12.664530300568298</c:v>
                </c:pt>
                <c:pt idx="66">
                  <c:v>13.010966607932287</c:v>
                </c:pt>
                <c:pt idx="67">
                  <c:v>13.3381859854378</c:v>
                </c:pt>
                <c:pt idx="68">
                  <c:v>13.671646370557932</c:v>
                </c:pt>
                <c:pt idx="69">
                  <c:v>14.013263922386741</c:v>
                </c:pt>
                <c:pt idx="70">
                  <c:v>14.366166966964268</c:v>
                </c:pt>
                <c:pt idx="71">
                  <c:v>14.727013747426899</c:v>
                </c:pt>
                <c:pt idx="72">
                  <c:v>15.089514816392859</c:v>
                </c:pt>
                <c:pt idx="73">
                  <c:v>15.471063546145619</c:v>
                </c:pt>
                <c:pt idx="74">
                  <c:v>15.86818794221184</c:v>
                </c:pt>
                <c:pt idx="75">
                  <c:v>16.256358761612525</c:v>
                </c:pt>
                <c:pt idx="76">
                  <c:v>16.645937548944246</c:v>
                </c:pt>
                <c:pt idx="77">
                  <c:v>17.046792516419679</c:v>
                </c:pt>
                <c:pt idx="78">
                  <c:v>17.454299802265165</c:v>
                </c:pt>
                <c:pt idx="79">
                  <c:v>17.873764325067292</c:v>
                </c:pt>
                <c:pt idx="80">
                  <c:v>18.317271506143783</c:v>
                </c:pt>
                <c:pt idx="81">
                  <c:v>18.763251537462935</c:v>
                </c:pt>
                <c:pt idx="82">
                  <c:v>19.223337699264444</c:v>
                </c:pt>
                <c:pt idx="83">
                  <c:v>19.671966866732863</c:v>
                </c:pt>
                <c:pt idx="84">
                  <c:v>20.144426059323084</c:v>
                </c:pt>
                <c:pt idx="85">
                  <c:v>20.622071728640783</c:v>
                </c:pt>
                <c:pt idx="86">
                  <c:v>21.118603644855479</c:v>
                </c:pt>
                <c:pt idx="87">
                  <c:v>21.629692120563259</c:v>
                </c:pt>
                <c:pt idx="88">
                  <c:v>22.145296386223233</c:v>
                </c:pt>
                <c:pt idx="89">
                  <c:v>22.640366790525302</c:v>
                </c:pt>
                <c:pt idx="90">
                  <c:v>23.139480188630017</c:v>
                </c:pt>
                <c:pt idx="91">
                  <c:v>23.64215680599666</c:v>
                </c:pt>
                <c:pt idx="92">
                  <c:v>24.127793752885573</c:v>
                </c:pt>
                <c:pt idx="93">
                  <c:v>24.602103803883406</c:v>
                </c:pt>
                <c:pt idx="94">
                  <c:v>25.046524769053864</c:v>
                </c:pt>
                <c:pt idx="95">
                  <c:v>25.427196060439211</c:v>
                </c:pt>
                <c:pt idx="96">
                  <c:v>25.758280392610075</c:v>
                </c:pt>
                <c:pt idx="97">
                  <c:v>26.028355277075654</c:v>
                </c:pt>
                <c:pt idx="98">
                  <c:v>26.271352342372907</c:v>
                </c:pt>
              </c:numCache>
            </c:numRef>
          </c:xVal>
          <c:yVal>
            <c:numRef>
              <c:f>'3D-UMa (K=M=10)'!$AN$156:$AN$254</c:f>
              <c:numCache>
                <c:formatCode>0.000_ </c:formatCode>
                <c:ptCount val="99"/>
                <c:pt idx="0">
                  <c:v>-3.542218589617665</c:v>
                </c:pt>
                <c:pt idx="1">
                  <c:v>0.26961843111144068</c:v>
                </c:pt>
                <c:pt idx="2">
                  <c:v>0.17938208545875645</c:v>
                </c:pt>
                <c:pt idx="3">
                  <c:v>0.11413944561051315</c:v>
                </c:pt>
                <c:pt idx="4">
                  <c:v>0.11668935436035555</c:v>
                </c:pt>
                <c:pt idx="5">
                  <c:v>0.10984092200813733</c:v>
                </c:pt>
                <c:pt idx="6">
                  <c:v>0.10640258396608193</c:v>
                </c:pt>
                <c:pt idx="7">
                  <c:v>7.0786180725236458E-2</c:v>
                </c:pt>
                <c:pt idx="8">
                  <c:v>9.2196176211240766E-2</c:v>
                </c:pt>
                <c:pt idx="9">
                  <c:v>5.0754539042645319E-2</c:v>
                </c:pt>
                <c:pt idx="10">
                  <c:v>5.4000210049890113E-2</c:v>
                </c:pt>
                <c:pt idx="11">
                  <c:v>7.1415646043495901E-2</c:v>
                </c:pt>
                <c:pt idx="12">
                  <c:v>7.7178483007615539E-2</c:v>
                </c:pt>
                <c:pt idx="13">
                  <c:v>0.10076001724016587</c:v>
                </c:pt>
                <c:pt idx="14">
                  <c:v>8.7837941167455469E-2</c:v>
                </c:pt>
                <c:pt idx="15">
                  <c:v>8.3707911039722305E-2</c:v>
                </c:pt>
                <c:pt idx="16">
                  <c:v>0.10769786424807382</c:v>
                </c:pt>
                <c:pt idx="17">
                  <c:v>0.13852968137414212</c:v>
                </c:pt>
                <c:pt idx="18">
                  <c:v>0.16188839403203525</c:v>
                </c:pt>
                <c:pt idx="19">
                  <c:v>0.14849771042853366</c:v>
                </c:pt>
                <c:pt idx="20">
                  <c:v>0.14539562833820563</c:v>
                </c:pt>
                <c:pt idx="21">
                  <c:v>0.17302580990130378</c:v>
                </c:pt>
                <c:pt idx="22">
                  <c:v>0.17278910618883625</c:v>
                </c:pt>
                <c:pt idx="23">
                  <c:v>0.17167197681566515</c:v>
                </c:pt>
                <c:pt idx="24">
                  <c:v>0.15444596621242646</c:v>
                </c:pt>
                <c:pt idx="25">
                  <c:v>0.15203400359771546</c:v>
                </c:pt>
                <c:pt idx="26">
                  <c:v>0.16518506559449753</c:v>
                </c:pt>
                <c:pt idx="27">
                  <c:v>0.20437830996541706</c:v>
                </c:pt>
                <c:pt idx="28">
                  <c:v>0.20959682355831299</c:v>
                </c:pt>
                <c:pt idx="29">
                  <c:v>0.22982836839749465</c:v>
                </c:pt>
                <c:pt idx="30">
                  <c:v>0.24203847575457971</c:v>
                </c:pt>
                <c:pt idx="31">
                  <c:v>0.24769685009889164</c:v>
                </c:pt>
                <c:pt idx="32">
                  <c:v>0.25044441834057718</c:v>
                </c:pt>
                <c:pt idx="33">
                  <c:v>0.25171107722286834</c:v>
                </c:pt>
                <c:pt idx="34">
                  <c:v>0.24476034280732772</c:v>
                </c:pt>
                <c:pt idx="35">
                  <c:v>0.26809669891848831</c:v>
                </c:pt>
                <c:pt idx="36">
                  <c:v>0.26062558049206785</c:v>
                </c:pt>
                <c:pt idx="37">
                  <c:v>0.27098836158703143</c:v>
                </c:pt>
                <c:pt idx="38">
                  <c:v>0.27261251892505811</c:v>
                </c:pt>
                <c:pt idx="39">
                  <c:v>0.27549868607130179</c:v>
                </c:pt>
                <c:pt idx="40">
                  <c:v>0.27113447343287156</c:v>
                </c:pt>
                <c:pt idx="41">
                  <c:v>0.29659256087130625</c:v>
                </c:pt>
                <c:pt idx="42">
                  <c:v>0.31385511098029095</c:v>
                </c:pt>
                <c:pt idx="43">
                  <c:v>0.29380311278495697</c:v>
                </c:pt>
                <c:pt idx="44">
                  <c:v>0.28480569223644192</c:v>
                </c:pt>
                <c:pt idx="45">
                  <c:v>0.26736171297005384</c:v>
                </c:pt>
                <c:pt idx="46">
                  <c:v>0.29822118331007363</c:v>
                </c:pt>
                <c:pt idx="47">
                  <c:v>0.3176866892253809</c:v>
                </c:pt>
                <c:pt idx="48">
                  <c:v>0.30037212231903609</c:v>
                </c:pt>
                <c:pt idx="49">
                  <c:v>0.34804423645656613</c:v>
                </c:pt>
                <c:pt idx="50">
                  <c:v>0.37020409583390901</c:v>
                </c:pt>
                <c:pt idx="51">
                  <c:v>0.38175653818009714</c:v>
                </c:pt>
                <c:pt idx="52">
                  <c:v>0.36482992409496617</c:v>
                </c:pt>
                <c:pt idx="53">
                  <c:v>0.41654282019348265</c:v>
                </c:pt>
                <c:pt idx="54">
                  <c:v>0.42341309927092929</c:v>
                </c:pt>
                <c:pt idx="55">
                  <c:v>0.43481628672819994</c:v>
                </c:pt>
                <c:pt idx="56">
                  <c:v>0.4245376810192969</c:v>
                </c:pt>
                <c:pt idx="57">
                  <c:v>0.39417001167064747</c:v>
                </c:pt>
                <c:pt idx="58">
                  <c:v>0.35363796511525436</c:v>
                </c:pt>
                <c:pt idx="59">
                  <c:v>0.34047730316651226</c:v>
                </c:pt>
                <c:pt idx="60">
                  <c:v>0.34283776305493063</c:v>
                </c:pt>
                <c:pt idx="61">
                  <c:v>0.36799830545986545</c:v>
                </c:pt>
                <c:pt idx="62">
                  <c:v>0.38949091383438628</c:v>
                </c:pt>
                <c:pt idx="63">
                  <c:v>0.39292175614273717</c:v>
                </c:pt>
                <c:pt idx="64">
                  <c:v>0.38751867103240301</c:v>
                </c:pt>
                <c:pt idx="65">
                  <c:v>0.45073969943170233</c:v>
                </c:pt>
                <c:pt idx="66">
                  <c:v>0.39590339206771219</c:v>
                </c:pt>
                <c:pt idx="67">
                  <c:v>0.36836401456220003</c:v>
                </c:pt>
                <c:pt idx="68">
                  <c:v>0.35593362944206852</c:v>
                </c:pt>
                <c:pt idx="69">
                  <c:v>0.4071760776132578</c:v>
                </c:pt>
                <c:pt idx="70">
                  <c:v>0.38265303303573184</c:v>
                </c:pt>
                <c:pt idx="71">
                  <c:v>0.39993625257310228</c:v>
                </c:pt>
                <c:pt idx="72">
                  <c:v>0.40228518360714105</c:v>
                </c:pt>
                <c:pt idx="73">
                  <c:v>0.43456645385438186</c:v>
                </c:pt>
                <c:pt idx="74">
                  <c:v>0.41658205778816182</c:v>
                </c:pt>
                <c:pt idx="75">
                  <c:v>0.43080123838747397</c:v>
                </c:pt>
                <c:pt idx="76">
                  <c:v>0.43697245105575178</c:v>
                </c:pt>
                <c:pt idx="77">
                  <c:v>0.44974748358032102</c:v>
                </c:pt>
                <c:pt idx="78">
                  <c:v>0.40869019773483473</c:v>
                </c:pt>
                <c:pt idx="79">
                  <c:v>0.43126567493270684</c:v>
                </c:pt>
                <c:pt idx="80">
                  <c:v>0.44853849385621558</c:v>
                </c:pt>
                <c:pt idx="81">
                  <c:v>0.42675846253706595</c:v>
                </c:pt>
                <c:pt idx="82">
                  <c:v>0.4020623007355546</c:v>
                </c:pt>
                <c:pt idx="83">
                  <c:v>0.35622313326713595</c:v>
                </c:pt>
                <c:pt idx="84">
                  <c:v>0.35262394067691716</c:v>
                </c:pt>
                <c:pt idx="85">
                  <c:v>0.30517827135921749</c:v>
                </c:pt>
                <c:pt idx="86">
                  <c:v>0.34950635514451989</c:v>
                </c:pt>
                <c:pt idx="87">
                  <c:v>0.31809787943674195</c:v>
                </c:pt>
                <c:pt idx="88">
                  <c:v>0.27461361377676852</c:v>
                </c:pt>
                <c:pt idx="89">
                  <c:v>0.21516320947469936</c:v>
                </c:pt>
                <c:pt idx="90">
                  <c:v>0.18825981136998138</c:v>
                </c:pt>
                <c:pt idx="91">
                  <c:v>0.18780319400334022</c:v>
                </c:pt>
                <c:pt idx="92">
                  <c:v>0.15974624711442686</c:v>
                </c:pt>
                <c:pt idx="93">
                  <c:v>0.17075619611659576</c:v>
                </c:pt>
                <c:pt idx="94">
                  <c:v>0.13530523094613756</c:v>
                </c:pt>
                <c:pt idx="95">
                  <c:v>0.11802393956078916</c:v>
                </c:pt>
                <c:pt idx="96">
                  <c:v>7.2389607389926169E-2</c:v>
                </c:pt>
                <c:pt idx="97">
                  <c:v>4.5854722924346447E-2</c:v>
                </c:pt>
                <c:pt idx="98">
                  <c:v>5.8127657627093043E-2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'3D-UMa (K=M=10)'!$J$155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-12.128241410382335</c:v>
                </c:pt>
                <c:pt idx="1">
                  <c:v>-3.4304374311114407</c:v>
                </c:pt>
                <c:pt idx="2">
                  <c:v>-2.6114870854587564</c:v>
                </c:pt>
                <c:pt idx="3">
                  <c:v>-2.1077784456105131</c:v>
                </c:pt>
                <c:pt idx="4">
                  <c:v>-1.7004213543603555</c:v>
                </c:pt>
                <c:pt idx="5">
                  <c:v>-1.3581729220081373</c:v>
                </c:pt>
                <c:pt idx="6">
                  <c:v>-1.0628275839660819</c:v>
                </c:pt>
                <c:pt idx="7">
                  <c:v>-0.79733318072523651</c:v>
                </c:pt>
                <c:pt idx="8">
                  <c:v>-0.55833617621124076</c:v>
                </c:pt>
                <c:pt idx="9">
                  <c:v>-0.32643553904264533</c:v>
                </c:pt>
                <c:pt idx="10">
                  <c:v>-0.11751121004989011</c:v>
                </c:pt>
                <c:pt idx="11">
                  <c:v>6.8484353956504096E-2</c:v>
                </c:pt>
                <c:pt idx="12">
                  <c:v>0.24667251699238446</c:v>
                </c:pt>
                <c:pt idx="13">
                  <c:v>0.43134298275983413</c:v>
                </c:pt>
                <c:pt idx="14">
                  <c:v>0.60677805883254454</c:v>
                </c:pt>
                <c:pt idx="15">
                  <c:v>0.79894508896027772</c:v>
                </c:pt>
                <c:pt idx="16">
                  <c:v>0.98058513575192607</c:v>
                </c:pt>
                <c:pt idx="17">
                  <c:v>1.160781318625858</c:v>
                </c:pt>
                <c:pt idx="18">
                  <c:v>1.3532546059679647</c:v>
                </c:pt>
                <c:pt idx="19">
                  <c:v>1.5428352895714663</c:v>
                </c:pt>
                <c:pt idx="20">
                  <c:v>1.7349813716617943</c:v>
                </c:pt>
                <c:pt idx="21">
                  <c:v>1.9262941900986963</c:v>
                </c:pt>
                <c:pt idx="22">
                  <c:v>2.1205078938111637</c:v>
                </c:pt>
                <c:pt idx="23">
                  <c:v>2.3240960231843348</c:v>
                </c:pt>
                <c:pt idx="24">
                  <c:v>2.5054890337875735</c:v>
                </c:pt>
                <c:pt idx="25">
                  <c:v>2.7094269964022843</c:v>
                </c:pt>
                <c:pt idx="26">
                  <c:v>2.9113659344055023</c:v>
                </c:pt>
                <c:pt idx="27">
                  <c:v>3.110676690034583</c:v>
                </c:pt>
                <c:pt idx="28">
                  <c:v>3.3227571764416872</c:v>
                </c:pt>
                <c:pt idx="29">
                  <c:v>3.5222646316025052</c:v>
                </c:pt>
                <c:pt idx="30">
                  <c:v>3.7386085242454201</c:v>
                </c:pt>
                <c:pt idx="31">
                  <c:v>3.9388801499011081</c:v>
                </c:pt>
                <c:pt idx="32">
                  <c:v>4.1414075816594229</c:v>
                </c:pt>
                <c:pt idx="33">
                  <c:v>4.351502922777132</c:v>
                </c:pt>
                <c:pt idx="34">
                  <c:v>4.5706976571926718</c:v>
                </c:pt>
                <c:pt idx="35">
                  <c:v>4.7806173010815121</c:v>
                </c:pt>
                <c:pt idx="36">
                  <c:v>5.0035064195079322</c:v>
                </c:pt>
                <c:pt idx="37">
                  <c:v>5.2200906384129686</c:v>
                </c:pt>
                <c:pt idx="38">
                  <c:v>5.4380064810749422</c:v>
                </c:pt>
                <c:pt idx="39">
                  <c:v>5.6657883139286982</c:v>
                </c:pt>
                <c:pt idx="40">
                  <c:v>5.8995925265671287</c:v>
                </c:pt>
                <c:pt idx="41">
                  <c:v>6.1332104391286935</c:v>
                </c:pt>
                <c:pt idx="42">
                  <c:v>6.366336889019709</c:v>
                </c:pt>
                <c:pt idx="43">
                  <c:v>6.6035788872150434</c:v>
                </c:pt>
                <c:pt idx="44">
                  <c:v>6.8459673077635577</c:v>
                </c:pt>
                <c:pt idx="45">
                  <c:v>7.0795242870299457</c:v>
                </c:pt>
                <c:pt idx="46">
                  <c:v>7.3152828166899262</c:v>
                </c:pt>
                <c:pt idx="47">
                  <c:v>7.5606003107746194</c:v>
                </c:pt>
                <c:pt idx="48">
                  <c:v>7.8122238776809638</c:v>
                </c:pt>
                <c:pt idx="49">
                  <c:v>8.0692927635434337</c:v>
                </c:pt>
                <c:pt idx="50">
                  <c:v>8.3334939041660903</c:v>
                </c:pt>
                <c:pt idx="51">
                  <c:v>8.5918054618199022</c:v>
                </c:pt>
                <c:pt idx="52">
                  <c:v>8.8666200759050344</c:v>
                </c:pt>
                <c:pt idx="53">
                  <c:v>9.1360181798065181</c:v>
                </c:pt>
                <c:pt idx="54">
                  <c:v>9.4070699007290699</c:v>
                </c:pt>
                <c:pt idx="55">
                  <c:v>9.6815037132718</c:v>
                </c:pt>
                <c:pt idx="56">
                  <c:v>9.9519323189807025</c:v>
                </c:pt>
                <c:pt idx="57">
                  <c:v>10.239219988329353</c:v>
                </c:pt>
                <c:pt idx="58">
                  <c:v>10.533552034884746</c:v>
                </c:pt>
                <c:pt idx="59">
                  <c:v>10.826232696833488</c:v>
                </c:pt>
                <c:pt idx="60">
                  <c:v>11.118602236945069</c:v>
                </c:pt>
                <c:pt idx="61">
                  <c:v>11.411181694540135</c:v>
                </c:pt>
                <c:pt idx="62">
                  <c:v>11.708489086165613</c:v>
                </c:pt>
                <c:pt idx="63">
                  <c:v>12.016918243857264</c:v>
                </c:pt>
                <c:pt idx="64">
                  <c:v>12.328721328967598</c:v>
                </c:pt>
                <c:pt idx="65">
                  <c:v>12.664530300568298</c:v>
                </c:pt>
                <c:pt idx="66">
                  <c:v>13.010966607932287</c:v>
                </c:pt>
                <c:pt idx="67">
                  <c:v>13.3381859854378</c:v>
                </c:pt>
                <c:pt idx="68">
                  <c:v>13.671646370557932</c:v>
                </c:pt>
                <c:pt idx="69">
                  <c:v>14.013263922386741</c:v>
                </c:pt>
                <c:pt idx="70">
                  <c:v>14.366166966964268</c:v>
                </c:pt>
                <c:pt idx="71">
                  <c:v>14.727013747426899</c:v>
                </c:pt>
                <c:pt idx="72">
                  <c:v>15.089514816392859</c:v>
                </c:pt>
                <c:pt idx="73">
                  <c:v>15.471063546145619</c:v>
                </c:pt>
                <c:pt idx="74">
                  <c:v>15.86818794221184</c:v>
                </c:pt>
                <c:pt idx="75">
                  <c:v>16.256358761612525</c:v>
                </c:pt>
                <c:pt idx="76">
                  <c:v>16.645937548944246</c:v>
                </c:pt>
                <c:pt idx="77">
                  <c:v>17.046792516419679</c:v>
                </c:pt>
                <c:pt idx="78">
                  <c:v>17.454299802265165</c:v>
                </c:pt>
                <c:pt idx="79">
                  <c:v>17.873764325067292</c:v>
                </c:pt>
                <c:pt idx="80">
                  <c:v>18.317271506143783</c:v>
                </c:pt>
                <c:pt idx="81">
                  <c:v>18.763251537462935</c:v>
                </c:pt>
                <c:pt idx="82">
                  <c:v>19.223337699264444</c:v>
                </c:pt>
                <c:pt idx="83">
                  <c:v>19.671966866732863</c:v>
                </c:pt>
                <c:pt idx="84">
                  <c:v>20.144426059323084</c:v>
                </c:pt>
                <c:pt idx="85">
                  <c:v>20.622071728640783</c:v>
                </c:pt>
                <c:pt idx="86">
                  <c:v>21.118603644855479</c:v>
                </c:pt>
                <c:pt idx="87">
                  <c:v>21.629692120563259</c:v>
                </c:pt>
                <c:pt idx="88">
                  <c:v>22.145296386223233</c:v>
                </c:pt>
                <c:pt idx="89">
                  <c:v>22.640366790525302</c:v>
                </c:pt>
                <c:pt idx="90">
                  <c:v>23.139480188630017</c:v>
                </c:pt>
                <c:pt idx="91">
                  <c:v>23.64215680599666</c:v>
                </c:pt>
                <c:pt idx="92">
                  <c:v>24.127793752885573</c:v>
                </c:pt>
                <c:pt idx="93">
                  <c:v>24.602103803883406</c:v>
                </c:pt>
                <c:pt idx="94">
                  <c:v>25.046524769053864</c:v>
                </c:pt>
                <c:pt idx="95">
                  <c:v>25.427196060439211</c:v>
                </c:pt>
                <c:pt idx="96">
                  <c:v>25.758280392610075</c:v>
                </c:pt>
                <c:pt idx="97">
                  <c:v>26.028355277075654</c:v>
                </c:pt>
                <c:pt idx="98">
                  <c:v>26.271352342372907</c:v>
                </c:pt>
              </c:numCache>
            </c:numRef>
          </c:xVal>
          <c:yVal>
            <c:numRef>
              <c:f>'3D-UMa (K=M=10)'!$AO$156:$AO$254</c:f>
              <c:numCache>
                <c:formatCode>0.000_ </c:formatCode>
                <c:ptCount val="99"/>
                <c:pt idx="0">
                  <c:v>-0.8983585896176649</c:v>
                </c:pt>
                <c:pt idx="1">
                  <c:v>0.26883743111144076</c:v>
                </c:pt>
                <c:pt idx="2">
                  <c:v>0.13688708545875627</c:v>
                </c:pt>
                <c:pt idx="3">
                  <c:v>0.16977844561051314</c:v>
                </c:pt>
                <c:pt idx="4">
                  <c:v>0.19422135436035548</c:v>
                </c:pt>
                <c:pt idx="5">
                  <c:v>0.14837292200813734</c:v>
                </c:pt>
                <c:pt idx="6">
                  <c:v>0.1525275839660819</c:v>
                </c:pt>
                <c:pt idx="7">
                  <c:v>0.13973318072523655</c:v>
                </c:pt>
                <c:pt idx="8">
                  <c:v>0.14313617621124075</c:v>
                </c:pt>
                <c:pt idx="9">
                  <c:v>0.15033553904264532</c:v>
                </c:pt>
                <c:pt idx="10">
                  <c:v>0.13401121004989011</c:v>
                </c:pt>
                <c:pt idx="11">
                  <c:v>9.2915646043495892E-2</c:v>
                </c:pt>
                <c:pt idx="12">
                  <c:v>9.1827483007615562E-2</c:v>
                </c:pt>
                <c:pt idx="13">
                  <c:v>6.2757017240165858E-2</c:v>
                </c:pt>
                <c:pt idx="14">
                  <c:v>7.0321941167455493E-2</c:v>
                </c:pt>
                <c:pt idx="15">
                  <c:v>7.1554911039722335E-2</c:v>
                </c:pt>
                <c:pt idx="16">
                  <c:v>8.5014864248074029E-2</c:v>
                </c:pt>
                <c:pt idx="17">
                  <c:v>7.7518681374141973E-2</c:v>
                </c:pt>
                <c:pt idx="18">
                  <c:v>7.4745394032035284E-2</c:v>
                </c:pt>
                <c:pt idx="19">
                  <c:v>8.6864710428533609E-2</c:v>
                </c:pt>
                <c:pt idx="20">
                  <c:v>6.6218628338205576E-2</c:v>
                </c:pt>
                <c:pt idx="21">
                  <c:v>6.3205809901303756E-2</c:v>
                </c:pt>
                <c:pt idx="22">
                  <c:v>8.8392106188836195E-2</c:v>
                </c:pt>
                <c:pt idx="23">
                  <c:v>8.6803976815664985E-2</c:v>
                </c:pt>
                <c:pt idx="24">
                  <c:v>8.6310966212426621E-2</c:v>
                </c:pt>
                <c:pt idx="25">
                  <c:v>8.9673003597715795E-2</c:v>
                </c:pt>
                <c:pt idx="26">
                  <c:v>7.4034065594497545E-2</c:v>
                </c:pt>
                <c:pt idx="27">
                  <c:v>9.1723309965416888E-2</c:v>
                </c:pt>
                <c:pt idx="28">
                  <c:v>0.10304282355831296</c:v>
                </c:pt>
                <c:pt idx="29">
                  <c:v>0.10283536839749496</c:v>
                </c:pt>
                <c:pt idx="30">
                  <c:v>0.1021914757545801</c:v>
                </c:pt>
                <c:pt idx="31">
                  <c:v>9.0619850098891508E-2</c:v>
                </c:pt>
                <c:pt idx="32">
                  <c:v>0.10299241834057682</c:v>
                </c:pt>
                <c:pt idx="33">
                  <c:v>0.10749707722286761</c:v>
                </c:pt>
                <c:pt idx="34">
                  <c:v>0.11830234280732821</c:v>
                </c:pt>
                <c:pt idx="35">
                  <c:v>0.13118269891848833</c:v>
                </c:pt>
                <c:pt idx="36">
                  <c:v>0.13929358049206808</c:v>
                </c:pt>
                <c:pt idx="37">
                  <c:v>0.14950936158703154</c:v>
                </c:pt>
                <c:pt idx="38">
                  <c:v>0.16819351892505807</c:v>
                </c:pt>
                <c:pt idx="39">
                  <c:v>0.15481168607130158</c:v>
                </c:pt>
                <c:pt idx="40">
                  <c:v>0.16090747343287148</c:v>
                </c:pt>
                <c:pt idx="41">
                  <c:v>0.11008956087130617</c:v>
                </c:pt>
                <c:pt idx="42">
                  <c:v>0.12286311098029135</c:v>
                </c:pt>
                <c:pt idx="43">
                  <c:v>0.13572111278495669</c:v>
                </c:pt>
                <c:pt idx="44">
                  <c:v>0.12973269223644213</c:v>
                </c:pt>
                <c:pt idx="45">
                  <c:v>0.11797571297005405</c:v>
                </c:pt>
                <c:pt idx="46">
                  <c:v>0.1214171833100739</c:v>
                </c:pt>
                <c:pt idx="47">
                  <c:v>0.11419968922538093</c:v>
                </c:pt>
                <c:pt idx="48">
                  <c:v>0.10227612231903649</c:v>
                </c:pt>
                <c:pt idx="49">
                  <c:v>0.10320723645656571</c:v>
                </c:pt>
                <c:pt idx="50">
                  <c:v>9.8506095833910123E-2</c:v>
                </c:pt>
                <c:pt idx="51">
                  <c:v>0.11549453818009781</c:v>
                </c:pt>
                <c:pt idx="52">
                  <c:v>0.13727992409496537</c:v>
                </c:pt>
                <c:pt idx="53">
                  <c:v>0.15178182019348263</c:v>
                </c:pt>
                <c:pt idx="54">
                  <c:v>0.11913009927092943</c:v>
                </c:pt>
                <c:pt idx="55">
                  <c:v>0.16559628672819926</c:v>
                </c:pt>
                <c:pt idx="56">
                  <c:v>0.18626768101929692</c:v>
                </c:pt>
                <c:pt idx="57">
                  <c:v>0.2052800116706468</c:v>
                </c:pt>
                <c:pt idx="58">
                  <c:v>0.18824796511525399</c:v>
                </c:pt>
                <c:pt idx="59">
                  <c:v>0.1721673031665123</c:v>
                </c:pt>
                <c:pt idx="60">
                  <c:v>0.18329776305493084</c:v>
                </c:pt>
                <c:pt idx="61">
                  <c:v>0.18001830545986586</c:v>
                </c:pt>
                <c:pt idx="62">
                  <c:v>0.1763109138343868</c:v>
                </c:pt>
                <c:pt idx="63">
                  <c:v>0.17128175614273644</c:v>
                </c:pt>
                <c:pt idx="64">
                  <c:v>0.19547867103240257</c:v>
                </c:pt>
                <c:pt idx="65">
                  <c:v>0.18126969943170224</c:v>
                </c:pt>
                <c:pt idx="66">
                  <c:v>0.1396333920677133</c:v>
                </c:pt>
                <c:pt idx="67">
                  <c:v>0.12301401456219985</c:v>
                </c:pt>
                <c:pt idx="68">
                  <c:v>0.11265362944206814</c:v>
                </c:pt>
                <c:pt idx="69">
                  <c:v>0.10153607761325922</c:v>
                </c:pt>
                <c:pt idx="70">
                  <c:v>0.13613303303573154</c:v>
                </c:pt>
                <c:pt idx="71">
                  <c:v>0.11798625257310213</c:v>
                </c:pt>
                <c:pt idx="72">
                  <c:v>0.10838518360714211</c:v>
                </c:pt>
                <c:pt idx="73">
                  <c:v>9.1136453854382182E-2</c:v>
                </c:pt>
                <c:pt idx="74">
                  <c:v>6.9512057788159609E-2</c:v>
                </c:pt>
                <c:pt idx="75">
                  <c:v>7.4641238387474829E-2</c:v>
                </c:pt>
                <c:pt idx="76">
                  <c:v>0.10796245105575508</c:v>
                </c:pt>
                <c:pt idx="77">
                  <c:v>5.5207483580321792E-2</c:v>
                </c:pt>
                <c:pt idx="78">
                  <c:v>-7.7998022651648569E-3</c:v>
                </c:pt>
                <c:pt idx="79">
                  <c:v>-1.9064325067290611E-2</c:v>
                </c:pt>
                <c:pt idx="80">
                  <c:v>-3.8715061437812892E-3</c:v>
                </c:pt>
                <c:pt idx="81">
                  <c:v>1.7948462537063392E-2</c:v>
                </c:pt>
                <c:pt idx="82">
                  <c:v>3.5062300735557272E-2</c:v>
                </c:pt>
                <c:pt idx="83">
                  <c:v>5.2633133267136145E-2</c:v>
                </c:pt>
                <c:pt idx="84">
                  <c:v>0.10647394067691707</c:v>
                </c:pt>
                <c:pt idx="85">
                  <c:v>9.2728271359217018E-2</c:v>
                </c:pt>
                <c:pt idx="86">
                  <c:v>0.12269635514451949</c:v>
                </c:pt>
                <c:pt idx="87">
                  <c:v>0.17440787943673897</c:v>
                </c:pt>
                <c:pt idx="88">
                  <c:v>0.14190361377676552</c:v>
                </c:pt>
                <c:pt idx="89">
                  <c:v>0.10283320947469932</c:v>
                </c:pt>
                <c:pt idx="90">
                  <c:v>0.18161981136998406</c:v>
                </c:pt>
                <c:pt idx="91">
                  <c:v>0.1778431940033407</c:v>
                </c:pt>
                <c:pt idx="92">
                  <c:v>9.2806247114427975E-2</c:v>
                </c:pt>
                <c:pt idx="93">
                  <c:v>0.10649619611659489</c:v>
                </c:pt>
                <c:pt idx="94">
                  <c:v>0.1084752309461372</c:v>
                </c:pt>
                <c:pt idx="95">
                  <c:v>0.13010393956079014</c:v>
                </c:pt>
                <c:pt idx="96">
                  <c:v>8.0219607389924619E-2</c:v>
                </c:pt>
                <c:pt idx="97">
                  <c:v>6.164472292434553E-2</c:v>
                </c:pt>
                <c:pt idx="98">
                  <c:v>3.9847657627092303E-2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'3D-UMa (K=M=10)'!$AP$155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-12.128241410382335</c:v>
                </c:pt>
                <c:pt idx="1">
                  <c:v>-3.4304374311114407</c:v>
                </c:pt>
                <c:pt idx="2">
                  <c:v>-2.6114870854587564</c:v>
                </c:pt>
                <c:pt idx="3">
                  <c:v>-2.1077784456105131</c:v>
                </c:pt>
                <c:pt idx="4">
                  <c:v>-1.7004213543603555</c:v>
                </c:pt>
                <c:pt idx="5">
                  <c:v>-1.3581729220081373</c:v>
                </c:pt>
                <c:pt idx="6">
                  <c:v>-1.0628275839660819</c:v>
                </c:pt>
                <c:pt idx="7">
                  <c:v>-0.79733318072523651</c:v>
                </c:pt>
                <c:pt idx="8">
                  <c:v>-0.55833617621124076</c:v>
                </c:pt>
                <c:pt idx="9">
                  <c:v>-0.32643553904264533</c:v>
                </c:pt>
                <c:pt idx="10">
                  <c:v>-0.11751121004989011</c:v>
                </c:pt>
                <c:pt idx="11">
                  <c:v>6.8484353956504096E-2</c:v>
                </c:pt>
                <c:pt idx="12">
                  <c:v>0.24667251699238446</c:v>
                </c:pt>
                <c:pt idx="13">
                  <c:v>0.43134298275983413</c:v>
                </c:pt>
                <c:pt idx="14">
                  <c:v>0.60677805883254454</c:v>
                </c:pt>
                <c:pt idx="15">
                  <c:v>0.79894508896027772</c:v>
                </c:pt>
                <c:pt idx="16">
                  <c:v>0.98058513575192607</c:v>
                </c:pt>
                <c:pt idx="17">
                  <c:v>1.160781318625858</c:v>
                </c:pt>
                <c:pt idx="18">
                  <c:v>1.3532546059679647</c:v>
                </c:pt>
                <c:pt idx="19">
                  <c:v>1.5428352895714663</c:v>
                </c:pt>
                <c:pt idx="20">
                  <c:v>1.7349813716617943</c:v>
                </c:pt>
                <c:pt idx="21">
                  <c:v>1.9262941900986963</c:v>
                </c:pt>
                <c:pt idx="22">
                  <c:v>2.1205078938111637</c:v>
                </c:pt>
                <c:pt idx="23">
                  <c:v>2.3240960231843348</c:v>
                </c:pt>
                <c:pt idx="24">
                  <c:v>2.5054890337875735</c:v>
                </c:pt>
                <c:pt idx="25">
                  <c:v>2.7094269964022843</c:v>
                </c:pt>
                <c:pt idx="26">
                  <c:v>2.9113659344055023</c:v>
                </c:pt>
                <c:pt idx="27">
                  <c:v>3.110676690034583</c:v>
                </c:pt>
                <c:pt idx="28">
                  <c:v>3.3227571764416872</c:v>
                </c:pt>
                <c:pt idx="29">
                  <c:v>3.5222646316025052</c:v>
                </c:pt>
                <c:pt idx="30">
                  <c:v>3.7386085242454201</c:v>
                </c:pt>
                <c:pt idx="31">
                  <c:v>3.9388801499011081</c:v>
                </c:pt>
                <c:pt idx="32">
                  <c:v>4.1414075816594229</c:v>
                </c:pt>
                <c:pt idx="33">
                  <c:v>4.351502922777132</c:v>
                </c:pt>
                <c:pt idx="34">
                  <c:v>4.5706976571926718</c:v>
                </c:pt>
                <c:pt idx="35">
                  <c:v>4.7806173010815121</c:v>
                </c:pt>
                <c:pt idx="36">
                  <c:v>5.0035064195079322</c:v>
                </c:pt>
                <c:pt idx="37">
                  <c:v>5.2200906384129686</c:v>
                </c:pt>
                <c:pt idx="38">
                  <c:v>5.4380064810749422</c:v>
                </c:pt>
                <c:pt idx="39">
                  <c:v>5.6657883139286982</c:v>
                </c:pt>
                <c:pt idx="40">
                  <c:v>5.8995925265671287</c:v>
                </c:pt>
                <c:pt idx="41">
                  <c:v>6.1332104391286935</c:v>
                </c:pt>
                <c:pt idx="42">
                  <c:v>6.366336889019709</c:v>
                </c:pt>
                <c:pt idx="43">
                  <c:v>6.6035788872150434</c:v>
                </c:pt>
                <c:pt idx="44">
                  <c:v>6.8459673077635577</c:v>
                </c:pt>
                <c:pt idx="45">
                  <c:v>7.0795242870299457</c:v>
                </c:pt>
                <c:pt idx="46">
                  <c:v>7.3152828166899262</c:v>
                </c:pt>
                <c:pt idx="47">
                  <c:v>7.5606003107746194</c:v>
                </c:pt>
                <c:pt idx="48">
                  <c:v>7.8122238776809638</c:v>
                </c:pt>
                <c:pt idx="49">
                  <c:v>8.0692927635434337</c:v>
                </c:pt>
                <c:pt idx="50">
                  <c:v>8.3334939041660903</c:v>
                </c:pt>
                <c:pt idx="51">
                  <c:v>8.5918054618199022</c:v>
                </c:pt>
                <c:pt idx="52">
                  <c:v>8.8666200759050344</c:v>
                </c:pt>
                <c:pt idx="53">
                  <c:v>9.1360181798065181</c:v>
                </c:pt>
                <c:pt idx="54">
                  <c:v>9.4070699007290699</c:v>
                </c:pt>
                <c:pt idx="55">
                  <c:v>9.6815037132718</c:v>
                </c:pt>
                <c:pt idx="56">
                  <c:v>9.9519323189807025</c:v>
                </c:pt>
                <c:pt idx="57">
                  <c:v>10.239219988329353</c:v>
                </c:pt>
                <c:pt idx="58">
                  <c:v>10.533552034884746</c:v>
                </c:pt>
                <c:pt idx="59">
                  <c:v>10.826232696833488</c:v>
                </c:pt>
                <c:pt idx="60">
                  <c:v>11.118602236945069</c:v>
                </c:pt>
                <c:pt idx="61">
                  <c:v>11.411181694540135</c:v>
                </c:pt>
                <c:pt idx="62">
                  <c:v>11.708489086165613</c:v>
                </c:pt>
                <c:pt idx="63">
                  <c:v>12.016918243857264</c:v>
                </c:pt>
                <c:pt idx="64">
                  <c:v>12.328721328967598</c:v>
                </c:pt>
                <c:pt idx="65">
                  <c:v>12.664530300568298</c:v>
                </c:pt>
                <c:pt idx="66">
                  <c:v>13.010966607932287</c:v>
                </c:pt>
                <c:pt idx="67">
                  <c:v>13.3381859854378</c:v>
                </c:pt>
                <c:pt idx="68">
                  <c:v>13.671646370557932</c:v>
                </c:pt>
                <c:pt idx="69">
                  <c:v>14.013263922386741</c:v>
                </c:pt>
                <c:pt idx="70">
                  <c:v>14.366166966964268</c:v>
                </c:pt>
                <c:pt idx="71">
                  <c:v>14.727013747426899</c:v>
                </c:pt>
                <c:pt idx="72">
                  <c:v>15.089514816392859</c:v>
                </c:pt>
                <c:pt idx="73">
                  <c:v>15.471063546145619</c:v>
                </c:pt>
                <c:pt idx="74">
                  <c:v>15.86818794221184</c:v>
                </c:pt>
                <c:pt idx="75">
                  <c:v>16.256358761612525</c:v>
                </c:pt>
                <c:pt idx="76">
                  <c:v>16.645937548944246</c:v>
                </c:pt>
                <c:pt idx="77">
                  <c:v>17.046792516419679</c:v>
                </c:pt>
                <c:pt idx="78">
                  <c:v>17.454299802265165</c:v>
                </c:pt>
                <c:pt idx="79">
                  <c:v>17.873764325067292</c:v>
                </c:pt>
                <c:pt idx="80">
                  <c:v>18.317271506143783</c:v>
                </c:pt>
                <c:pt idx="81">
                  <c:v>18.763251537462935</c:v>
                </c:pt>
                <c:pt idx="82">
                  <c:v>19.223337699264444</c:v>
                </c:pt>
                <c:pt idx="83">
                  <c:v>19.671966866732863</c:v>
                </c:pt>
                <c:pt idx="84">
                  <c:v>20.144426059323084</c:v>
                </c:pt>
                <c:pt idx="85">
                  <c:v>20.622071728640783</c:v>
                </c:pt>
                <c:pt idx="86">
                  <c:v>21.118603644855479</c:v>
                </c:pt>
                <c:pt idx="87">
                  <c:v>21.629692120563259</c:v>
                </c:pt>
                <c:pt idx="88">
                  <c:v>22.145296386223233</c:v>
                </c:pt>
                <c:pt idx="89">
                  <c:v>22.640366790525302</c:v>
                </c:pt>
                <c:pt idx="90">
                  <c:v>23.139480188630017</c:v>
                </c:pt>
                <c:pt idx="91">
                  <c:v>23.64215680599666</c:v>
                </c:pt>
                <c:pt idx="92">
                  <c:v>24.127793752885573</c:v>
                </c:pt>
                <c:pt idx="93">
                  <c:v>24.602103803883406</c:v>
                </c:pt>
                <c:pt idx="94">
                  <c:v>25.046524769053864</c:v>
                </c:pt>
                <c:pt idx="95">
                  <c:v>25.427196060439211</c:v>
                </c:pt>
                <c:pt idx="96">
                  <c:v>25.758280392610075</c:v>
                </c:pt>
                <c:pt idx="97">
                  <c:v>26.028355277075654</c:v>
                </c:pt>
                <c:pt idx="98">
                  <c:v>26.271352342372907</c:v>
                </c:pt>
              </c:numCache>
            </c:numRef>
          </c:xVal>
          <c:yVal>
            <c:numRef>
              <c:f>'3D-UMa (K=M=10)'!$AP$156:$AP$254</c:f>
              <c:numCache>
                <c:formatCode>0.000_ </c:formatCode>
                <c:ptCount val="99"/>
                <c:pt idx="0">
                  <c:v>6.7434114103823353</c:v>
                </c:pt>
                <c:pt idx="1">
                  <c:v>0.59669743111144058</c:v>
                </c:pt>
                <c:pt idx="2">
                  <c:v>0.35496708545875633</c:v>
                </c:pt>
                <c:pt idx="3">
                  <c:v>0.34475844561051305</c:v>
                </c:pt>
                <c:pt idx="4">
                  <c:v>0.26118135436035539</c:v>
                </c:pt>
                <c:pt idx="5">
                  <c:v>0.21703292200813729</c:v>
                </c:pt>
                <c:pt idx="6">
                  <c:v>0.21769958396608191</c:v>
                </c:pt>
                <c:pt idx="7">
                  <c:v>0.14907318072523656</c:v>
                </c:pt>
                <c:pt idx="8">
                  <c:v>0.12894417621124077</c:v>
                </c:pt>
                <c:pt idx="9">
                  <c:v>9.562453904264534E-2</c:v>
                </c:pt>
                <c:pt idx="10">
                  <c:v>9.8295910049890106E-2</c:v>
                </c:pt>
                <c:pt idx="11">
                  <c:v>8.7157646043495907E-2</c:v>
                </c:pt>
                <c:pt idx="12">
                  <c:v>5.4813483007615516E-2</c:v>
                </c:pt>
                <c:pt idx="13">
                  <c:v>8.582201724016586E-2</c:v>
                </c:pt>
                <c:pt idx="14">
                  <c:v>7.4392941167455429E-2</c:v>
                </c:pt>
                <c:pt idx="15">
                  <c:v>9.8654911039722237E-2</c:v>
                </c:pt>
                <c:pt idx="16">
                  <c:v>8.9184864248074036E-2</c:v>
                </c:pt>
                <c:pt idx="17">
                  <c:v>5.4198681374141966E-2</c:v>
                </c:pt>
                <c:pt idx="18">
                  <c:v>4.6695394032035376E-2</c:v>
                </c:pt>
                <c:pt idx="19">
                  <c:v>2.2954710428533698E-2</c:v>
                </c:pt>
                <c:pt idx="20">
                  <c:v>-6.9137166179422671E-4</c:v>
                </c:pt>
                <c:pt idx="21">
                  <c:v>-2.2941900986963581E-3</c:v>
                </c:pt>
                <c:pt idx="22">
                  <c:v>-2.4727893811163693E-2</c:v>
                </c:pt>
                <c:pt idx="23">
                  <c:v>-3.8336023184335044E-2</c:v>
                </c:pt>
                <c:pt idx="24">
                  <c:v>-3.4539033787573281E-2</c:v>
                </c:pt>
                <c:pt idx="25">
                  <c:v>-3.610699640228443E-2</c:v>
                </c:pt>
                <c:pt idx="26">
                  <c:v>-7.1625934405502356E-2</c:v>
                </c:pt>
                <c:pt idx="27">
                  <c:v>-9.0686690034583073E-2</c:v>
                </c:pt>
                <c:pt idx="28">
                  <c:v>-9.6737176441687112E-2</c:v>
                </c:pt>
                <c:pt idx="29">
                  <c:v>-9.548463160250531E-2</c:v>
                </c:pt>
                <c:pt idx="30">
                  <c:v>-0.10918852424542003</c:v>
                </c:pt>
                <c:pt idx="31">
                  <c:v>-0.15159014990110808</c:v>
                </c:pt>
                <c:pt idx="32">
                  <c:v>-0.15620758165942306</c:v>
                </c:pt>
                <c:pt idx="33">
                  <c:v>-0.17134292277713215</c:v>
                </c:pt>
                <c:pt idx="34">
                  <c:v>-0.19698765719267186</c:v>
                </c:pt>
                <c:pt idx="35">
                  <c:v>-0.17038730108151245</c:v>
                </c:pt>
                <c:pt idx="36">
                  <c:v>-0.18006641950793245</c:v>
                </c:pt>
                <c:pt idx="37">
                  <c:v>-0.18139063841296821</c:v>
                </c:pt>
                <c:pt idx="38">
                  <c:v>-0.17739648107494244</c:v>
                </c:pt>
                <c:pt idx="39">
                  <c:v>-0.20220831392869787</c:v>
                </c:pt>
                <c:pt idx="40">
                  <c:v>-0.18886252656712887</c:v>
                </c:pt>
                <c:pt idx="41">
                  <c:v>-0.19578043912869347</c:v>
                </c:pt>
                <c:pt idx="42">
                  <c:v>-0.22547688901970897</c:v>
                </c:pt>
                <c:pt idx="43">
                  <c:v>-0.22417888721504298</c:v>
                </c:pt>
                <c:pt idx="44">
                  <c:v>-0.23491730776355801</c:v>
                </c:pt>
                <c:pt idx="45">
                  <c:v>-0.27388428702994538</c:v>
                </c:pt>
                <c:pt idx="46">
                  <c:v>-0.29137281668992632</c:v>
                </c:pt>
                <c:pt idx="47">
                  <c:v>-0.29442031077461905</c:v>
                </c:pt>
                <c:pt idx="48">
                  <c:v>-0.32404387768096399</c:v>
                </c:pt>
                <c:pt idx="49">
                  <c:v>-0.35314276354343388</c:v>
                </c:pt>
                <c:pt idx="50">
                  <c:v>-0.36881390416608983</c:v>
                </c:pt>
                <c:pt idx="51">
                  <c:v>-0.4297954618199018</c:v>
                </c:pt>
                <c:pt idx="52">
                  <c:v>-0.44260007590503392</c:v>
                </c:pt>
                <c:pt idx="53">
                  <c:v>-0.48495817980651879</c:v>
                </c:pt>
                <c:pt idx="54">
                  <c:v>-0.50813990072906989</c:v>
                </c:pt>
                <c:pt idx="55">
                  <c:v>-0.51091371327179935</c:v>
                </c:pt>
                <c:pt idx="56">
                  <c:v>-0.4878023189807017</c:v>
                </c:pt>
                <c:pt idx="57">
                  <c:v>-0.47377998832935297</c:v>
                </c:pt>
                <c:pt idx="58">
                  <c:v>-0.52235203488474546</c:v>
                </c:pt>
                <c:pt idx="59">
                  <c:v>-0.52553269683348702</c:v>
                </c:pt>
                <c:pt idx="60">
                  <c:v>-0.57180223694506971</c:v>
                </c:pt>
                <c:pt idx="61">
                  <c:v>-0.58898169454013427</c:v>
                </c:pt>
                <c:pt idx="62">
                  <c:v>-0.59218908616561272</c:v>
                </c:pt>
                <c:pt idx="63">
                  <c:v>-0.61991824385726346</c:v>
                </c:pt>
                <c:pt idx="64">
                  <c:v>-0.66592132896759715</c:v>
                </c:pt>
                <c:pt idx="65">
                  <c:v>-0.68483030056829897</c:v>
                </c:pt>
                <c:pt idx="66">
                  <c:v>-0.68436660793228832</c:v>
                </c:pt>
                <c:pt idx="67">
                  <c:v>-0.66818598543780006</c:v>
                </c:pt>
                <c:pt idx="68">
                  <c:v>-0.69304637055793172</c:v>
                </c:pt>
                <c:pt idx="69">
                  <c:v>-0.71996392238674112</c:v>
                </c:pt>
                <c:pt idx="70">
                  <c:v>-0.732966966964268</c:v>
                </c:pt>
                <c:pt idx="71">
                  <c:v>-0.74401374742689796</c:v>
                </c:pt>
                <c:pt idx="72">
                  <c:v>-0.775714816392858</c:v>
                </c:pt>
                <c:pt idx="73">
                  <c:v>-0.73896354614561766</c:v>
                </c:pt>
                <c:pt idx="74">
                  <c:v>-0.74508794221183905</c:v>
                </c:pt>
                <c:pt idx="75">
                  <c:v>-0.76205876161252384</c:v>
                </c:pt>
                <c:pt idx="76">
                  <c:v>-0.79733754894424713</c:v>
                </c:pt>
                <c:pt idx="77">
                  <c:v>-0.8360925164196793</c:v>
                </c:pt>
                <c:pt idx="78">
                  <c:v>-0.83049980226516595</c:v>
                </c:pt>
                <c:pt idx="79">
                  <c:v>-0.79246432506729292</c:v>
                </c:pt>
                <c:pt idx="80">
                  <c:v>-0.69127150614378152</c:v>
                </c:pt>
                <c:pt idx="81">
                  <c:v>-0.68165153746293328</c:v>
                </c:pt>
                <c:pt idx="82">
                  <c:v>-0.66493769926444557</c:v>
                </c:pt>
                <c:pt idx="83">
                  <c:v>-0.67786686673286312</c:v>
                </c:pt>
                <c:pt idx="84">
                  <c:v>-0.71622605932308403</c:v>
                </c:pt>
                <c:pt idx="85">
                  <c:v>-0.75717172864078464</c:v>
                </c:pt>
                <c:pt idx="86">
                  <c:v>-0.81510364485547981</c:v>
                </c:pt>
                <c:pt idx="87">
                  <c:v>-0.75469212056325929</c:v>
                </c:pt>
                <c:pt idx="88">
                  <c:v>-0.75749638622323445</c:v>
                </c:pt>
                <c:pt idx="89">
                  <c:v>-0.76526679052530255</c:v>
                </c:pt>
                <c:pt idx="90">
                  <c:v>-0.71668018863001848</c:v>
                </c:pt>
                <c:pt idx="91">
                  <c:v>-0.58645680599665795</c:v>
                </c:pt>
                <c:pt idx="92">
                  <c:v>-0.4981937528855731</c:v>
                </c:pt>
                <c:pt idx="93">
                  <c:v>-0.35830380388340544</c:v>
                </c:pt>
                <c:pt idx="94">
                  <c:v>-0.31642476905386374</c:v>
                </c:pt>
                <c:pt idx="95">
                  <c:v>-0.19529606043921177</c:v>
                </c:pt>
                <c:pt idx="96">
                  <c:v>-0.10948039261007381</c:v>
                </c:pt>
                <c:pt idx="97">
                  <c:v>-4.4755277075655187E-2</c:v>
                </c:pt>
                <c:pt idx="98">
                  <c:v>-9.0523423729074182E-3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'3D-UMa (K=M=10)'!$AQ$155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-12.128241410382335</c:v>
                </c:pt>
                <c:pt idx="1">
                  <c:v>-3.4304374311114407</c:v>
                </c:pt>
                <c:pt idx="2">
                  <c:v>-2.6114870854587564</c:v>
                </c:pt>
                <c:pt idx="3">
                  <c:v>-2.1077784456105131</c:v>
                </c:pt>
                <c:pt idx="4">
                  <c:v>-1.7004213543603555</c:v>
                </c:pt>
                <c:pt idx="5">
                  <c:v>-1.3581729220081373</c:v>
                </c:pt>
                <c:pt idx="6">
                  <c:v>-1.0628275839660819</c:v>
                </c:pt>
                <c:pt idx="7">
                  <c:v>-0.79733318072523651</c:v>
                </c:pt>
                <c:pt idx="8">
                  <c:v>-0.55833617621124076</c:v>
                </c:pt>
                <c:pt idx="9">
                  <c:v>-0.32643553904264533</c:v>
                </c:pt>
                <c:pt idx="10">
                  <c:v>-0.11751121004989011</c:v>
                </c:pt>
                <c:pt idx="11">
                  <c:v>6.8484353956504096E-2</c:v>
                </c:pt>
                <c:pt idx="12">
                  <c:v>0.24667251699238446</c:v>
                </c:pt>
                <c:pt idx="13">
                  <c:v>0.43134298275983413</c:v>
                </c:pt>
                <c:pt idx="14">
                  <c:v>0.60677805883254454</c:v>
                </c:pt>
                <c:pt idx="15">
                  <c:v>0.79894508896027772</c:v>
                </c:pt>
                <c:pt idx="16">
                  <c:v>0.98058513575192607</c:v>
                </c:pt>
                <c:pt idx="17">
                  <c:v>1.160781318625858</c:v>
                </c:pt>
                <c:pt idx="18">
                  <c:v>1.3532546059679647</c:v>
                </c:pt>
                <c:pt idx="19">
                  <c:v>1.5428352895714663</c:v>
                </c:pt>
                <c:pt idx="20">
                  <c:v>1.7349813716617943</c:v>
                </c:pt>
                <c:pt idx="21">
                  <c:v>1.9262941900986963</c:v>
                </c:pt>
                <c:pt idx="22">
                  <c:v>2.1205078938111637</c:v>
                </c:pt>
                <c:pt idx="23">
                  <c:v>2.3240960231843348</c:v>
                </c:pt>
                <c:pt idx="24">
                  <c:v>2.5054890337875735</c:v>
                </c:pt>
                <c:pt idx="25">
                  <c:v>2.7094269964022843</c:v>
                </c:pt>
                <c:pt idx="26">
                  <c:v>2.9113659344055023</c:v>
                </c:pt>
                <c:pt idx="27">
                  <c:v>3.110676690034583</c:v>
                </c:pt>
                <c:pt idx="28">
                  <c:v>3.3227571764416872</c:v>
                </c:pt>
                <c:pt idx="29">
                  <c:v>3.5222646316025052</c:v>
                </c:pt>
                <c:pt idx="30">
                  <c:v>3.7386085242454201</c:v>
                </c:pt>
                <c:pt idx="31">
                  <c:v>3.9388801499011081</c:v>
                </c:pt>
                <c:pt idx="32">
                  <c:v>4.1414075816594229</c:v>
                </c:pt>
                <c:pt idx="33">
                  <c:v>4.351502922777132</c:v>
                </c:pt>
                <c:pt idx="34">
                  <c:v>4.5706976571926718</c:v>
                </c:pt>
                <c:pt idx="35">
                  <c:v>4.7806173010815121</c:v>
                </c:pt>
                <c:pt idx="36">
                  <c:v>5.0035064195079322</c:v>
                </c:pt>
                <c:pt idx="37">
                  <c:v>5.2200906384129686</c:v>
                </c:pt>
                <c:pt idx="38">
                  <c:v>5.4380064810749422</c:v>
                </c:pt>
                <c:pt idx="39">
                  <c:v>5.6657883139286982</c:v>
                </c:pt>
                <c:pt idx="40">
                  <c:v>5.8995925265671287</c:v>
                </c:pt>
                <c:pt idx="41">
                  <c:v>6.1332104391286935</c:v>
                </c:pt>
                <c:pt idx="42">
                  <c:v>6.366336889019709</c:v>
                </c:pt>
                <c:pt idx="43">
                  <c:v>6.6035788872150434</c:v>
                </c:pt>
                <c:pt idx="44">
                  <c:v>6.8459673077635577</c:v>
                </c:pt>
                <c:pt idx="45">
                  <c:v>7.0795242870299457</c:v>
                </c:pt>
                <c:pt idx="46">
                  <c:v>7.3152828166899262</c:v>
                </c:pt>
                <c:pt idx="47">
                  <c:v>7.5606003107746194</c:v>
                </c:pt>
                <c:pt idx="48">
                  <c:v>7.8122238776809638</c:v>
                </c:pt>
                <c:pt idx="49">
                  <c:v>8.0692927635434337</c:v>
                </c:pt>
                <c:pt idx="50">
                  <c:v>8.3334939041660903</c:v>
                </c:pt>
                <c:pt idx="51">
                  <c:v>8.5918054618199022</c:v>
                </c:pt>
                <c:pt idx="52">
                  <c:v>8.8666200759050344</c:v>
                </c:pt>
                <c:pt idx="53">
                  <c:v>9.1360181798065181</c:v>
                </c:pt>
                <c:pt idx="54">
                  <c:v>9.4070699007290699</c:v>
                </c:pt>
                <c:pt idx="55">
                  <c:v>9.6815037132718</c:v>
                </c:pt>
                <c:pt idx="56">
                  <c:v>9.9519323189807025</c:v>
                </c:pt>
                <c:pt idx="57">
                  <c:v>10.239219988329353</c:v>
                </c:pt>
                <c:pt idx="58">
                  <c:v>10.533552034884746</c:v>
                </c:pt>
                <c:pt idx="59">
                  <c:v>10.826232696833488</c:v>
                </c:pt>
                <c:pt idx="60">
                  <c:v>11.118602236945069</c:v>
                </c:pt>
                <c:pt idx="61">
                  <c:v>11.411181694540135</c:v>
                </c:pt>
                <c:pt idx="62">
                  <c:v>11.708489086165613</c:v>
                </c:pt>
                <c:pt idx="63">
                  <c:v>12.016918243857264</c:v>
                </c:pt>
                <c:pt idx="64">
                  <c:v>12.328721328967598</c:v>
                </c:pt>
                <c:pt idx="65">
                  <c:v>12.664530300568298</c:v>
                </c:pt>
                <c:pt idx="66">
                  <c:v>13.010966607932287</c:v>
                </c:pt>
                <c:pt idx="67">
                  <c:v>13.3381859854378</c:v>
                </c:pt>
                <c:pt idx="68">
                  <c:v>13.671646370557932</c:v>
                </c:pt>
                <c:pt idx="69">
                  <c:v>14.013263922386741</c:v>
                </c:pt>
                <c:pt idx="70">
                  <c:v>14.366166966964268</c:v>
                </c:pt>
                <c:pt idx="71">
                  <c:v>14.727013747426899</c:v>
                </c:pt>
                <c:pt idx="72">
                  <c:v>15.089514816392859</c:v>
                </c:pt>
                <c:pt idx="73">
                  <c:v>15.471063546145619</c:v>
                </c:pt>
                <c:pt idx="74">
                  <c:v>15.86818794221184</c:v>
                </c:pt>
                <c:pt idx="75">
                  <c:v>16.256358761612525</c:v>
                </c:pt>
                <c:pt idx="76">
                  <c:v>16.645937548944246</c:v>
                </c:pt>
                <c:pt idx="77">
                  <c:v>17.046792516419679</c:v>
                </c:pt>
                <c:pt idx="78">
                  <c:v>17.454299802265165</c:v>
                </c:pt>
                <c:pt idx="79">
                  <c:v>17.873764325067292</c:v>
                </c:pt>
                <c:pt idx="80">
                  <c:v>18.317271506143783</c:v>
                </c:pt>
                <c:pt idx="81">
                  <c:v>18.763251537462935</c:v>
                </c:pt>
                <c:pt idx="82">
                  <c:v>19.223337699264444</c:v>
                </c:pt>
                <c:pt idx="83">
                  <c:v>19.671966866732863</c:v>
                </c:pt>
                <c:pt idx="84">
                  <c:v>20.144426059323084</c:v>
                </c:pt>
                <c:pt idx="85">
                  <c:v>20.622071728640783</c:v>
                </c:pt>
                <c:pt idx="86">
                  <c:v>21.118603644855479</c:v>
                </c:pt>
                <c:pt idx="87">
                  <c:v>21.629692120563259</c:v>
                </c:pt>
                <c:pt idx="88">
                  <c:v>22.145296386223233</c:v>
                </c:pt>
                <c:pt idx="89">
                  <c:v>22.640366790525302</c:v>
                </c:pt>
                <c:pt idx="90">
                  <c:v>23.139480188630017</c:v>
                </c:pt>
                <c:pt idx="91">
                  <c:v>23.64215680599666</c:v>
                </c:pt>
                <c:pt idx="92">
                  <c:v>24.127793752885573</c:v>
                </c:pt>
                <c:pt idx="93">
                  <c:v>24.602103803883406</c:v>
                </c:pt>
                <c:pt idx="94">
                  <c:v>25.046524769053864</c:v>
                </c:pt>
                <c:pt idx="95">
                  <c:v>25.427196060439211</c:v>
                </c:pt>
                <c:pt idx="96">
                  <c:v>25.758280392610075</c:v>
                </c:pt>
                <c:pt idx="97">
                  <c:v>26.028355277075654</c:v>
                </c:pt>
                <c:pt idx="98">
                  <c:v>26.271352342372907</c:v>
                </c:pt>
              </c:numCache>
            </c:numRef>
          </c:xVal>
          <c:yVal>
            <c:numRef>
              <c:f>'3D-UMa (K=M=10)'!$AQ$156:$AQ$254</c:f>
              <c:numCache>
                <c:formatCode>0.000_ </c:formatCode>
                <c:ptCount val="99"/>
                <c:pt idx="0">
                  <c:v>5.0576933804802353</c:v>
                </c:pt>
                <c:pt idx="1">
                  <c:v>-0.51373207679786947</c:v>
                </c:pt>
                <c:pt idx="2">
                  <c:v>-0.57508693430407343</c:v>
                </c:pt>
                <c:pt idx="3">
                  <c:v>-0.50494855295429675</c:v>
                </c:pt>
                <c:pt idx="4">
                  <c:v>-0.54644141064314433</c:v>
                </c:pt>
                <c:pt idx="5">
                  <c:v>-0.54972435217951277</c:v>
                </c:pt>
                <c:pt idx="6">
                  <c:v>-0.50610419940572804</c:v>
                </c:pt>
                <c:pt idx="7">
                  <c:v>-0.51615824923507347</c:v>
                </c:pt>
                <c:pt idx="8">
                  <c:v>-0.54231164358370931</c:v>
                </c:pt>
                <c:pt idx="9">
                  <c:v>-0.56136867058693862</c:v>
                </c:pt>
                <c:pt idx="10">
                  <c:v>-0.55744938941432898</c:v>
                </c:pt>
                <c:pt idx="11">
                  <c:v>-0.53060134325536001</c:v>
                </c:pt>
                <c:pt idx="12">
                  <c:v>-0.51217527131143548</c:v>
                </c:pt>
                <c:pt idx="13">
                  <c:v>-0.51467604961847346</c:v>
                </c:pt>
                <c:pt idx="14">
                  <c:v>-0.50794143823077265</c:v>
                </c:pt>
                <c:pt idx="15">
                  <c:v>-0.51793878089809464</c:v>
                </c:pt>
                <c:pt idx="16">
                  <c:v>-0.51740914022933215</c:v>
                </c:pt>
                <c:pt idx="17">
                  <c:v>-0.515435635642853</c:v>
                </c:pt>
                <c:pt idx="18">
                  <c:v>-0.52016701875936566</c:v>
                </c:pt>
                <c:pt idx="19">
                  <c:v>-0.51709608817924635</c:v>
                </c:pt>
                <c:pt idx="20">
                  <c:v>-0.51659055608595428</c:v>
                </c:pt>
                <c:pt idx="21">
                  <c:v>-0.51525176033924636</c:v>
                </c:pt>
                <c:pt idx="22">
                  <c:v>-0.51681384986809364</c:v>
                </c:pt>
                <c:pt idx="23">
                  <c:v>-0.52775036505764494</c:v>
                </c:pt>
                <c:pt idx="24">
                  <c:v>-0.50751867532783357</c:v>
                </c:pt>
                <c:pt idx="25">
                  <c:v>-0.50837637939259439</c:v>
                </c:pt>
                <c:pt idx="26">
                  <c:v>-0.50723505884585229</c:v>
                </c:pt>
                <c:pt idx="27">
                  <c:v>-0.50346555592498321</c:v>
                </c:pt>
                <c:pt idx="28">
                  <c:v>-0.51246578378212737</c:v>
                </c:pt>
                <c:pt idx="29">
                  <c:v>-0.5064801321843051</c:v>
                </c:pt>
                <c:pt idx="30">
                  <c:v>-0.51472201603159018</c:v>
                </c:pt>
                <c:pt idx="31">
                  <c:v>-0.50689163289164796</c:v>
                </c:pt>
                <c:pt idx="32">
                  <c:v>-0.50131705585433295</c:v>
                </c:pt>
                <c:pt idx="33">
                  <c:v>-0.50331038817641183</c:v>
                </c:pt>
                <c:pt idx="34">
                  <c:v>-0.51193259338901154</c:v>
                </c:pt>
                <c:pt idx="35">
                  <c:v>-0.50302546928214209</c:v>
                </c:pt>
                <c:pt idx="36">
                  <c:v>-0.50708781971286232</c:v>
                </c:pt>
                <c:pt idx="37">
                  <c:v>-0.5048452706221882</c:v>
                </c:pt>
                <c:pt idx="38">
                  <c:v>-0.50393434528845216</c:v>
                </c:pt>
                <c:pt idx="39">
                  <c:v>-0.5097381530116083</c:v>
                </c:pt>
                <c:pt idx="40">
                  <c:v>-0.51144959642175891</c:v>
                </c:pt>
                <c:pt idx="41">
                  <c:v>-0.51297473975503305</c:v>
                </c:pt>
                <c:pt idx="42">
                  <c:v>-0.51400842041776862</c:v>
                </c:pt>
                <c:pt idx="43">
                  <c:v>-0.51915764938481335</c:v>
                </c:pt>
                <c:pt idx="44">
                  <c:v>-0.52462448235836767</c:v>
                </c:pt>
                <c:pt idx="45">
                  <c:v>-0.51697962404180586</c:v>
                </c:pt>
                <c:pt idx="46">
                  <c:v>-0.51153631611883643</c:v>
                </c:pt>
                <c:pt idx="47">
                  <c:v>-0.51565197262058948</c:v>
                </c:pt>
                <c:pt idx="48">
                  <c:v>-0.52606369109262374</c:v>
                </c:pt>
                <c:pt idx="49">
                  <c:v>-0.51998387293977366</c:v>
                </c:pt>
                <c:pt idx="50">
                  <c:v>-0.52103630954711022</c:v>
                </c:pt>
                <c:pt idx="51">
                  <c:v>-0.51619916318560222</c:v>
                </c:pt>
                <c:pt idx="52">
                  <c:v>-0.52786507325541443</c:v>
                </c:pt>
                <c:pt idx="53">
                  <c:v>-0.52336754143309783</c:v>
                </c:pt>
                <c:pt idx="54">
                  <c:v>-0.51860593621906936</c:v>
                </c:pt>
                <c:pt idx="55">
                  <c:v>-0.51722642262521923</c:v>
                </c:pt>
                <c:pt idx="56">
                  <c:v>-0.51184170219754321</c:v>
                </c:pt>
                <c:pt idx="57">
                  <c:v>-0.51181607995221334</c:v>
                </c:pt>
                <c:pt idx="58">
                  <c:v>-0.51737482980894534</c:v>
                </c:pt>
                <c:pt idx="59">
                  <c:v>-0.52128219505888751</c:v>
                </c:pt>
                <c:pt idx="60">
                  <c:v>-0.52271059366266925</c:v>
                </c:pt>
                <c:pt idx="61">
                  <c:v>-0.50564979917653474</c:v>
                </c:pt>
                <c:pt idx="62">
                  <c:v>-0.49331693872081317</c:v>
                </c:pt>
                <c:pt idx="63">
                  <c:v>-0.49210584433136439</c:v>
                </c:pt>
                <c:pt idx="64">
                  <c:v>-0.4819566425240982</c:v>
                </c:pt>
                <c:pt idx="65">
                  <c:v>-0.48672814313769841</c:v>
                </c:pt>
                <c:pt idx="66">
                  <c:v>-0.50212697951458729</c:v>
                </c:pt>
                <c:pt idx="67">
                  <c:v>-0.49726474365009921</c:v>
                </c:pt>
                <c:pt idx="68">
                  <c:v>-0.49589061490033259</c:v>
                </c:pt>
                <c:pt idx="69">
                  <c:v>-0.5026736528593414</c:v>
                </c:pt>
                <c:pt idx="70">
                  <c:v>-0.52039311158626766</c:v>
                </c:pt>
                <c:pt idx="71">
                  <c:v>-0.51731604645099871</c:v>
                </c:pt>
                <c:pt idx="72">
                  <c:v>-0.51589326981905792</c:v>
                </c:pt>
                <c:pt idx="73">
                  <c:v>-0.53327874603751901</c:v>
                </c:pt>
                <c:pt idx="74">
                  <c:v>-0.54212548501623914</c:v>
                </c:pt>
                <c:pt idx="75">
                  <c:v>-0.54201864732932492</c:v>
                </c:pt>
                <c:pt idx="76">
                  <c:v>-0.53900880703984555</c:v>
                </c:pt>
                <c:pt idx="77">
                  <c:v>-0.52958743162457722</c:v>
                </c:pt>
                <c:pt idx="78">
                  <c:v>-0.52681837457946656</c:v>
                </c:pt>
                <c:pt idx="79">
                  <c:v>-0.5192563913015924</c:v>
                </c:pt>
                <c:pt idx="80">
                  <c:v>-0.52105965286948219</c:v>
                </c:pt>
                <c:pt idx="81">
                  <c:v>-0.52365777340373398</c:v>
                </c:pt>
                <c:pt idx="82">
                  <c:v>-0.51382045351654426</c:v>
                </c:pt>
                <c:pt idx="83">
                  <c:v>-0.49252613929626321</c:v>
                </c:pt>
                <c:pt idx="84">
                  <c:v>-0.47170388579598566</c:v>
                </c:pt>
                <c:pt idx="85">
                  <c:v>-0.44762426356718166</c:v>
                </c:pt>
                <c:pt idx="86">
                  <c:v>-0.44598661491007974</c:v>
                </c:pt>
                <c:pt idx="87">
                  <c:v>-0.46173491722575832</c:v>
                </c:pt>
                <c:pt idx="88">
                  <c:v>-0.4823672131697343</c:v>
                </c:pt>
                <c:pt idx="89">
                  <c:v>-0.4831458635053032</c:v>
                </c:pt>
                <c:pt idx="90">
                  <c:v>-0.48657731122991876</c:v>
                </c:pt>
                <c:pt idx="91">
                  <c:v>-0.48509157229116084</c:v>
                </c:pt>
                <c:pt idx="92">
                  <c:v>-0.46656616287457453</c:v>
                </c:pt>
                <c:pt idx="93">
                  <c:v>-0.48106248264710416</c:v>
                </c:pt>
                <c:pt idx="94">
                  <c:v>-0.46686477211786226</c:v>
                </c:pt>
                <c:pt idx="95">
                  <c:v>-0.49964881991161292</c:v>
                </c:pt>
                <c:pt idx="96">
                  <c:v>-0.55932725535167549</c:v>
                </c:pt>
                <c:pt idx="97">
                  <c:v>-0.55799624308645335</c:v>
                </c:pt>
                <c:pt idx="98">
                  <c:v>-0.52958741165300793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'3D-UMa (K=M=10)'!$AR$155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-12.128241410382335</c:v>
                </c:pt>
                <c:pt idx="1">
                  <c:v>-3.4304374311114407</c:v>
                </c:pt>
                <c:pt idx="2">
                  <c:v>-2.6114870854587564</c:v>
                </c:pt>
                <c:pt idx="3">
                  <c:v>-2.1077784456105131</c:v>
                </c:pt>
                <c:pt idx="4">
                  <c:v>-1.7004213543603555</c:v>
                </c:pt>
                <c:pt idx="5">
                  <c:v>-1.3581729220081373</c:v>
                </c:pt>
                <c:pt idx="6">
                  <c:v>-1.0628275839660819</c:v>
                </c:pt>
                <c:pt idx="7">
                  <c:v>-0.79733318072523651</c:v>
                </c:pt>
                <c:pt idx="8">
                  <c:v>-0.55833617621124076</c:v>
                </c:pt>
                <c:pt idx="9">
                  <c:v>-0.32643553904264533</c:v>
                </c:pt>
                <c:pt idx="10">
                  <c:v>-0.11751121004989011</c:v>
                </c:pt>
                <c:pt idx="11">
                  <c:v>6.8484353956504096E-2</c:v>
                </c:pt>
                <c:pt idx="12">
                  <c:v>0.24667251699238446</c:v>
                </c:pt>
                <c:pt idx="13">
                  <c:v>0.43134298275983413</c:v>
                </c:pt>
                <c:pt idx="14">
                  <c:v>0.60677805883254454</c:v>
                </c:pt>
                <c:pt idx="15">
                  <c:v>0.79894508896027772</c:v>
                </c:pt>
                <c:pt idx="16">
                  <c:v>0.98058513575192607</c:v>
                </c:pt>
                <c:pt idx="17">
                  <c:v>1.160781318625858</c:v>
                </c:pt>
                <c:pt idx="18">
                  <c:v>1.3532546059679647</c:v>
                </c:pt>
                <c:pt idx="19">
                  <c:v>1.5428352895714663</c:v>
                </c:pt>
                <c:pt idx="20">
                  <c:v>1.7349813716617943</c:v>
                </c:pt>
                <c:pt idx="21">
                  <c:v>1.9262941900986963</c:v>
                </c:pt>
                <c:pt idx="22">
                  <c:v>2.1205078938111637</c:v>
                </c:pt>
                <c:pt idx="23">
                  <c:v>2.3240960231843348</c:v>
                </c:pt>
                <c:pt idx="24">
                  <c:v>2.5054890337875735</c:v>
                </c:pt>
                <c:pt idx="25">
                  <c:v>2.7094269964022843</c:v>
                </c:pt>
                <c:pt idx="26">
                  <c:v>2.9113659344055023</c:v>
                </c:pt>
                <c:pt idx="27">
                  <c:v>3.110676690034583</c:v>
                </c:pt>
                <c:pt idx="28">
                  <c:v>3.3227571764416872</c:v>
                </c:pt>
                <c:pt idx="29">
                  <c:v>3.5222646316025052</c:v>
                </c:pt>
                <c:pt idx="30">
                  <c:v>3.7386085242454201</c:v>
                </c:pt>
                <c:pt idx="31">
                  <c:v>3.9388801499011081</c:v>
                </c:pt>
                <c:pt idx="32">
                  <c:v>4.1414075816594229</c:v>
                </c:pt>
                <c:pt idx="33">
                  <c:v>4.351502922777132</c:v>
                </c:pt>
                <c:pt idx="34">
                  <c:v>4.5706976571926718</c:v>
                </c:pt>
                <c:pt idx="35">
                  <c:v>4.7806173010815121</c:v>
                </c:pt>
                <c:pt idx="36">
                  <c:v>5.0035064195079322</c:v>
                </c:pt>
                <c:pt idx="37">
                  <c:v>5.2200906384129686</c:v>
                </c:pt>
                <c:pt idx="38">
                  <c:v>5.4380064810749422</c:v>
                </c:pt>
                <c:pt idx="39">
                  <c:v>5.6657883139286982</c:v>
                </c:pt>
                <c:pt idx="40">
                  <c:v>5.8995925265671287</c:v>
                </c:pt>
                <c:pt idx="41">
                  <c:v>6.1332104391286935</c:v>
                </c:pt>
                <c:pt idx="42">
                  <c:v>6.366336889019709</c:v>
                </c:pt>
                <c:pt idx="43">
                  <c:v>6.6035788872150434</c:v>
                </c:pt>
                <c:pt idx="44">
                  <c:v>6.8459673077635577</c:v>
                </c:pt>
                <c:pt idx="45">
                  <c:v>7.0795242870299457</c:v>
                </c:pt>
                <c:pt idx="46">
                  <c:v>7.3152828166899262</c:v>
                </c:pt>
                <c:pt idx="47">
                  <c:v>7.5606003107746194</c:v>
                </c:pt>
                <c:pt idx="48">
                  <c:v>7.8122238776809638</c:v>
                </c:pt>
                <c:pt idx="49">
                  <c:v>8.0692927635434337</c:v>
                </c:pt>
                <c:pt idx="50">
                  <c:v>8.3334939041660903</c:v>
                </c:pt>
                <c:pt idx="51">
                  <c:v>8.5918054618199022</c:v>
                </c:pt>
                <c:pt idx="52">
                  <c:v>8.8666200759050344</c:v>
                </c:pt>
                <c:pt idx="53">
                  <c:v>9.1360181798065181</c:v>
                </c:pt>
                <c:pt idx="54">
                  <c:v>9.4070699007290699</c:v>
                </c:pt>
                <c:pt idx="55">
                  <c:v>9.6815037132718</c:v>
                </c:pt>
                <c:pt idx="56">
                  <c:v>9.9519323189807025</c:v>
                </c:pt>
                <c:pt idx="57">
                  <c:v>10.239219988329353</c:v>
                </c:pt>
                <c:pt idx="58">
                  <c:v>10.533552034884746</c:v>
                </c:pt>
                <c:pt idx="59">
                  <c:v>10.826232696833488</c:v>
                </c:pt>
                <c:pt idx="60">
                  <c:v>11.118602236945069</c:v>
                </c:pt>
                <c:pt idx="61">
                  <c:v>11.411181694540135</c:v>
                </c:pt>
                <c:pt idx="62">
                  <c:v>11.708489086165613</c:v>
                </c:pt>
                <c:pt idx="63">
                  <c:v>12.016918243857264</c:v>
                </c:pt>
                <c:pt idx="64">
                  <c:v>12.328721328967598</c:v>
                </c:pt>
                <c:pt idx="65">
                  <c:v>12.664530300568298</c:v>
                </c:pt>
                <c:pt idx="66">
                  <c:v>13.010966607932287</c:v>
                </c:pt>
                <c:pt idx="67">
                  <c:v>13.3381859854378</c:v>
                </c:pt>
                <c:pt idx="68">
                  <c:v>13.671646370557932</c:v>
                </c:pt>
                <c:pt idx="69">
                  <c:v>14.013263922386741</c:v>
                </c:pt>
                <c:pt idx="70">
                  <c:v>14.366166966964268</c:v>
                </c:pt>
                <c:pt idx="71">
                  <c:v>14.727013747426899</c:v>
                </c:pt>
                <c:pt idx="72">
                  <c:v>15.089514816392859</c:v>
                </c:pt>
                <c:pt idx="73">
                  <c:v>15.471063546145619</c:v>
                </c:pt>
                <c:pt idx="74">
                  <c:v>15.86818794221184</c:v>
                </c:pt>
                <c:pt idx="75">
                  <c:v>16.256358761612525</c:v>
                </c:pt>
                <c:pt idx="76">
                  <c:v>16.645937548944246</c:v>
                </c:pt>
                <c:pt idx="77">
                  <c:v>17.046792516419679</c:v>
                </c:pt>
                <c:pt idx="78">
                  <c:v>17.454299802265165</c:v>
                </c:pt>
                <c:pt idx="79">
                  <c:v>17.873764325067292</c:v>
                </c:pt>
                <c:pt idx="80">
                  <c:v>18.317271506143783</c:v>
                </c:pt>
                <c:pt idx="81">
                  <c:v>18.763251537462935</c:v>
                </c:pt>
                <c:pt idx="82">
                  <c:v>19.223337699264444</c:v>
                </c:pt>
                <c:pt idx="83">
                  <c:v>19.671966866732863</c:v>
                </c:pt>
                <c:pt idx="84">
                  <c:v>20.144426059323084</c:v>
                </c:pt>
                <c:pt idx="85">
                  <c:v>20.622071728640783</c:v>
                </c:pt>
                <c:pt idx="86">
                  <c:v>21.118603644855479</c:v>
                </c:pt>
                <c:pt idx="87">
                  <c:v>21.629692120563259</c:v>
                </c:pt>
                <c:pt idx="88">
                  <c:v>22.145296386223233</c:v>
                </c:pt>
                <c:pt idx="89">
                  <c:v>22.640366790525302</c:v>
                </c:pt>
                <c:pt idx="90">
                  <c:v>23.139480188630017</c:v>
                </c:pt>
                <c:pt idx="91">
                  <c:v>23.64215680599666</c:v>
                </c:pt>
                <c:pt idx="92">
                  <c:v>24.127793752885573</c:v>
                </c:pt>
                <c:pt idx="93">
                  <c:v>24.602103803883406</c:v>
                </c:pt>
                <c:pt idx="94">
                  <c:v>25.046524769053864</c:v>
                </c:pt>
                <c:pt idx="95">
                  <c:v>25.427196060439211</c:v>
                </c:pt>
                <c:pt idx="96">
                  <c:v>25.758280392610075</c:v>
                </c:pt>
                <c:pt idx="97">
                  <c:v>26.028355277075654</c:v>
                </c:pt>
                <c:pt idx="98">
                  <c:v>26.271352342372907</c:v>
                </c:pt>
              </c:numCache>
            </c:numRef>
          </c:xVal>
          <c:yVal>
            <c:numRef>
              <c:f>'3D-UMa (K=M=10)'!$AR$156:$AR$254</c:f>
              <c:numCache>
                <c:formatCode>0.000_ </c:formatCode>
                <c:ptCount val="99"/>
                <c:pt idx="0">
                  <c:v>-0.4948909025814654</c:v>
                </c:pt>
                <c:pt idx="1">
                  <c:v>0.10453495533212465</c:v>
                </c:pt>
                <c:pt idx="2">
                  <c:v>5.1692985837369143E-2</c:v>
                </c:pt>
                <c:pt idx="3">
                  <c:v>7.8290646939695563E-2</c:v>
                </c:pt>
                <c:pt idx="4">
                  <c:v>8.1270453167531453E-2</c:v>
                </c:pt>
                <c:pt idx="5">
                  <c:v>6.4667918404770486E-2</c:v>
                </c:pt>
                <c:pt idx="6">
                  <c:v>5.462444759875984E-2</c:v>
                </c:pt>
                <c:pt idx="7">
                  <c:v>5.3077787769166385E-2</c:v>
                </c:pt>
                <c:pt idx="8">
                  <c:v>7.5362202747821239E-2</c:v>
                </c:pt>
                <c:pt idx="9">
                  <c:v>6.4498660949348474E-2</c:v>
                </c:pt>
                <c:pt idx="10">
                  <c:v>5.9762268742121372E-2</c:v>
                </c:pt>
                <c:pt idx="11">
                  <c:v>4.7611362361650769E-2</c:v>
                </c:pt>
                <c:pt idx="12">
                  <c:v>3.8309675124067966E-2</c:v>
                </c:pt>
                <c:pt idx="13">
                  <c:v>4.6886386344506703E-2</c:v>
                </c:pt>
                <c:pt idx="14">
                  <c:v>6.361502214603032E-2</c:v>
                </c:pt>
                <c:pt idx="15">
                  <c:v>4.9378777581881694E-2</c:v>
                </c:pt>
                <c:pt idx="16">
                  <c:v>2.9429378877369294E-2</c:v>
                </c:pt>
                <c:pt idx="17">
                  <c:v>3.2863111716386451E-2</c:v>
                </c:pt>
                <c:pt idx="18">
                  <c:v>4.6733744959013279E-2</c:v>
                </c:pt>
                <c:pt idx="19">
                  <c:v>4.6832420901045557E-2</c:v>
                </c:pt>
                <c:pt idx="20">
                  <c:v>1.8484242558059805E-2</c:v>
                </c:pt>
                <c:pt idx="21">
                  <c:v>2.146323300541142E-2</c:v>
                </c:pt>
                <c:pt idx="22">
                  <c:v>3.1861708670172462E-2</c:v>
                </c:pt>
                <c:pt idx="23">
                  <c:v>2.8026709656453264E-2</c:v>
                </c:pt>
                <c:pt idx="24">
                  <c:v>5.9474385257746398E-2</c:v>
                </c:pt>
                <c:pt idx="25">
                  <c:v>5.2235601729625714E-2</c:v>
                </c:pt>
                <c:pt idx="26">
                  <c:v>6.3319070955491608E-2</c:v>
                </c:pt>
                <c:pt idx="27">
                  <c:v>7.3008130936079052E-2</c:v>
                </c:pt>
                <c:pt idx="28">
                  <c:v>6.9384637615121481E-2</c:v>
                </c:pt>
                <c:pt idx="29">
                  <c:v>6.6884806002370567E-2</c:v>
                </c:pt>
                <c:pt idx="30">
                  <c:v>7.5269418203755656E-2</c:v>
                </c:pt>
                <c:pt idx="31">
                  <c:v>8.2320131247546779E-2</c:v>
                </c:pt>
                <c:pt idx="32">
                  <c:v>9.5595262250379065E-2</c:v>
                </c:pt>
                <c:pt idx="33">
                  <c:v>8.5164784684313766E-2</c:v>
                </c:pt>
                <c:pt idx="34">
                  <c:v>9.0680270895742154E-2</c:v>
                </c:pt>
                <c:pt idx="35">
                  <c:v>0.10581747841575595</c:v>
                </c:pt>
                <c:pt idx="36">
                  <c:v>9.7137606519370756E-2</c:v>
                </c:pt>
                <c:pt idx="37">
                  <c:v>0.11238150469502362</c:v>
                </c:pt>
                <c:pt idx="38">
                  <c:v>0.10001168338522604</c:v>
                </c:pt>
                <c:pt idx="39">
                  <c:v>0.10451706463689181</c:v>
                </c:pt>
                <c:pt idx="40">
                  <c:v>9.49774549520912E-2</c:v>
                </c:pt>
                <c:pt idx="41">
                  <c:v>8.4036576408808905E-2</c:v>
                </c:pt>
                <c:pt idx="42">
                  <c:v>0.1065049125363684</c:v>
                </c:pt>
                <c:pt idx="43">
                  <c:v>9.6509605436510881E-2</c:v>
                </c:pt>
                <c:pt idx="44">
                  <c:v>0.10724838119205504</c:v>
                </c:pt>
                <c:pt idx="45">
                  <c:v>0.11115185705148445</c:v>
                </c:pt>
                <c:pt idx="46">
                  <c:v>0.12641123206254612</c:v>
                </c:pt>
                <c:pt idx="47">
                  <c:v>0.13755110021725603</c:v>
                </c:pt>
                <c:pt idx="48">
                  <c:v>0.11331178606398584</c:v>
                </c:pt>
                <c:pt idx="49">
                  <c:v>9.7784925728941374E-2</c:v>
                </c:pt>
                <c:pt idx="50">
                  <c:v>8.4019242542446193E-2</c:v>
                </c:pt>
                <c:pt idx="51">
                  <c:v>9.5213550518954193E-2</c:v>
                </c:pt>
                <c:pt idx="52">
                  <c:v>7.3739837869267078E-2</c:v>
                </c:pt>
                <c:pt idx="53">
                  <c:v>5.6704897177517921E-2</c:v>
                </c:pt>
                <c:pt idx="54">
                  <c:v>6.0836387510084577E-2</c:v>
                </c:pt>
                <c:pt idx="55">
                  <c:v>0.10231044854265825</c:v>
                </c:pt>
                <c:pt idx="56">
                  <c:v>0.11536558022130983</c:v>
                </c:pt>
                <c:pt idx="57">
                  <c:v>0.12919637513656745</c:v>
                </c:pt>
                <c:pt idx="58">
                  <c:v>0.10303481154457117</c:v>
                </c:pt>
                <c:pt idx="59">
                  <c:v>7.6136043554349442E-2</c:v>
                </c:pt>
                <c:pt idx="60">
                  <c:v>6.9867109308230368E-2</c:v>
                </c:pt>
                <c:pt idx="61">
                  <c:v>8.7451355702487632E-2</c:v>
                </c:pt>
                <c:pt idx="62">
                  <c:v>0.11025285328675416</c:v>
                </c:pt>
                <c:pt idx="63">
                  <c:v>6.5875280831804162E-2</c:v>
                </c:pt>
                <c:pt idx="64">
                  <c:v>4.580174398434167E-2</c:v>
                </c:pt>
                <c:pt idx="65">
                  <c:v>4.9675413180153782E-2</c:v>
                </c:pt>
                <c:pt idx="66">
                  <c:v>2.3773406965442945E-2</c:v>
                </c:pt>
                <c:pt idx="67">
                  <c:v>1.7982236641216787E-2</c:v>
                </c:pt>
                <c:pt idx="68">
                  <c:v>-6.199232756195272E-3</c:v>
                </c:pt>
                <c:pt idx="69">
                  <c:v>-2.9119529406344213E-2</c:v>
                </c:pt>
                <c:pt idx="70">
                  <c:v>-4.6536922870078712E-2</c:v>
                </c:pt>
                <c:pt idx="71">
                  <c:v>-7.2219175471170516E-2</c:v>
                </c:pt>
                <c:pt idx="72">
                  <c:v>-6.1678782692617062E-2</c:v>
                </c:pt>
                <c:pt idx="73">
                  <c:v>-6.8106388458263112E-2</c:v>
                </c:pt>
                <c:pt idx="74">
                  <c:v>-8.5199281346689304E-2</c:v>
                </c:pt>
                <c:pt idx="75">
                  <c:v>-9.2159180186623502E-2</c:v>
                </c:pt>
                <c:pt idx="76">
                  <c:v>-0.10156715826569851</c:v>
                </c:pt>
                <c:pt idx="77">
                  <c:v>-7.6766582845824161E-2</c:v>
                </c:pt>
                <c:pt idx="78">
                  <c:v>-6.4401437606036893E-2</c:v>
                </c:pt>
                <c:pt idx="79">
                  <c:v>-3.7623212294231934E-2</c:v>
                </c:pt>
                <c:pt idx="80">
                  <c:v>-5.1018987397341675E-2</c:v>
                </c:pt>
                <c:pt idx="81">
                  <c:v>-0.11702603761271035</c:v>
                </c:pt>
                <c:pt idx="82">
                  <c:v>-0.13807294506789702</c:v>
                </c:pt>
                <c:pt idx="83">
                  <c:v>-0.11591900813431266</c:v>
                </c:pt>
                <c:pt idx="84">
                  <c:v>-9.8311804712547968E-2</c:v>
                </c:pt>
                <c:pt idx="85">
                  <c:v>-9.6215602842409709E-2</c:v>
                </c:pt>
                <c:pt idx="86">
                  <c:v>-5.2853406193857921E-2</c:v>
                </c:pt>
                <c:pt idx="87">
                  <c:v>-2.4075048777831398E-2</c:v>
                </c:pt>
                <c:pt idx="88">
                  <c:v>-2.3626210014420224E-2</c:v>
                </c:pt>
                <c:pt idx="89">
                  <c:v>4.0498422683690194E-3</c:v>
                </c:pt>
                <c:pt idx="90">
                  <c:v>1.2971820097440911E-2</c:v>
                </c:pt>
                <c:pt idx="91">
                  <c:v>-4.0759735398914643E-2</c:v>
                </c:pt>
                <c:pt idx="92">
                  <c:v>4.1700429589777599E-2</c:v>
                </c:pt>
                <c:pt idx="93">
                  <c:v>2.1492594919365615E-3</c:v>
                </c:pt>
                <c:pt idx="94">
                  <c:v>-2.1077910865056282E-2</c:v>
                </c:pt>
                <c:pt idx="95">
                  <c:v>-2.2103685725891609E-2</c:v>
                </c:pt>
                <c:pt idx="96">
                  <c:v>4.7533377877542193E-3</c:v>
                </c:pt>
                <c:pt idx="97">
                  <c:v>1.4308062509215347E-2</c:v>
                </c:pt>
                <c:pt idx="98">
                  <c:v>-8.9187843739111372E-3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'3D-UMa (K=M=10)'!$AS$155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-12.128241410382335</c:v>
                </c:pt>
                <c:pt idx="1">
                  <c:v>-3.4304374311114407</c:v>
                </c:pt>
                <c:pt idx="2">
                  <c:v>-2.6114870854587564</c:v>
                </c:pt>
                <c:pt idx="3">
                  <c:v>-2.1077784456105131</c:v>
                </c:pt>
                <c:pt idx="4">
                  <c:v>-1.7004213543603555</c:v>
                </c:pt>
                <c:pt idx="5">
                  <c:v>-1.3581729220081373</c:v>
                </c:pt>
                <c:pt idx="6">
                  <c:v>-1.0628275839660819</c:v>
                </c:pt>
                <c:pt idx="7">
                  <c:v>-0.79733318072523651</c:v>
                </c:pt>
                <c:pt idx="8">
                  <c:v>-0.55833617621124076</c:v>
                </c:pt>
                <c:pt idx="9">
                  <c:v>-0.32643553904264533</c:v>
                </c:pt>
                <c:pt idx="10">
                  <c:v>-0.11751121004989011</c:v>
                </c:pt>
                <c:pt idx="11">
                  <c:v>6.8484353956504096E-2</c:v>
                </c:pt>
                <c:pt idx="12">
                  <c:v>0.24667251699238446</c:v>
                </c:pt>
                <c:pt idx="13">
                  <c:v>0.43134298275983413</c:v>
                </c:pt>
                <c:pt idx="14">
                  <c:v>0.60677805883254454</c:v>
                </c:pt>
                <c:pt idx="15">
                  <c:v>0.79894508896027772</c:v>
                </c:pt>
                <c:pt idx="16">
                  <c:v>0.98058513575192607</c:v>
                </c:pt>
                <c:pt idx="17">
                  <c:v>1.160781318625858</c:v>
                </c:pt>
                <c:pt idx="18">
                  <c:v>1.3532546059679647</c:v>
                </c:pt>
                <c:pt idx="19">
                  <c:v>1.5428352895714663</c:v>
                </c:pt>
                <c:pt idx="20">
                  <c:v>1.7349813716617943</c:v>
                </c:pt>
                <c:pt idx="21">
                  <c:v>1.9262941900986963</c:v>
                </c:pt>
                <c:pt idx="22">
                  <c:v>2.1205078938111637</c:v>
                </c:pt>
                <c:pt idx="23">
                  <c:v>2.3240960231843348</c:v>
                </c:pt>
                <c:pt idx="24">
                  <c:v>2.5054890337875735</c:v>
                </c:pt>
                <c:pt idx="25">
                  <c:v>2.7094269964022843</c:v>
                </c:pt>
                <c:pt idx="26">
                  <c:v>2.9113659344055023</c:v>
                </c:pt>
                <c:pt idx="27">
                  <c:v>3.110676690034583</c:v>
                </c:pt>
                <c:pt idx="28">
                  <c:v>3.3227571764416872</c:v>
                </c:pt>
                <c:pt idx="29">
                  <c:v>3.5222646316025052</c:v>
                </c:pt>
                <c:pt idx="30">
                  <c:v>3.7386085242454201</c:v>
                </c:pt>
                <c:pt idx="31">
                  <c:v>3.9388801499011081</c:v>
                </c:pt>
                <c:pt idx="32">
                  <c:v>4.1414075816594229</c:v>
                </c:pt>
                <c:pt idx="33">
                  <c:v>4.351502922777132</c:v>
                </c:pt>
                <c:pt idx="34">
                  <c:v>4.5706976571926718</c:v>
                </c:pt>
                <c:pt idx="35">
                  <c:v>4.7806173010815121</c:v>
                </c:pt>
                <c:pt idx="36">
                  <c:v>5.0035064195079322</c:v>
                </c:pt>
                <c:pt idx="37">
                  <c:v>5.2200906384129686</c:v>
                </c:pt>
                <c:pt idx="38">
                  <c:v>5.4380064810749422</c:v>
                </c:pt>
                <c:pt idx="39">
                  <c:v>5.6657883139286982</c:v>
                </c:pt>
                <c:pt idx="40">
                  <c:v>5.8995925265671287</c:v>
                </c:pt>
                <c:pt idx="41">
                  <c:v>6.1332104391286935</c:v>
                </c:pt>
                <c:pt idx="42">
                  <c:v>6.366336889019709</c:v>
                </c:pt>
                <c:pt idx="43">
                  <c:v>6.6035788872150434</c:v>
                </c:pt>
                <c:pt idx="44">
                  <c:v>6.8459673077635577</c:v>
                </c:pt>
                <c:pt idx="45">
                  <c:v>7.0795242870299457</c:v>
                </c:pt>
                <c:pt idx="46">
                  <c:v>7.3152828166899262</c:v>
                </c:pt>
                <c:pt idx="47">
                  <c:v>7.5606003107746194</c:v>
                </c:pt>
                <c:pt idx="48">
                  <c:v>7.8122238776809638</c:v>
                </c:pt>
                <c:pt idx="49">
                  <c:v>8.0692927635434337</c:v>
                </c:pt>
                <c:pt idx="50">
                  <c:v>8.3334939041660903</c:v>
                </c:pt>
                <c:pt idx="51">
                  <c:v>8.5918054618199022</c:v>
                </c:pt>
                <c:pt idx="52">
                  <c:v>8.8666200759050344</c:v>
                </c:pt>
                <c:pt idx="53">
                  <c:v>9.1360181798065181</c:v>
                </c:pt>
                <c:pt idx="54">
                  <c:v>9.4070699007290699</c:v>
                </c:pt>
                <c:pt idx="55">
                  <c:v>9.6815037132718</c:v>
                </c:pt>
                <c:pt idx="56">
                  <c:v>9.9519323189807025</c:v>
                </c:pt>
                <c:pt idx="57">
                  <c:v>10.239219988329353</c:v>
                </c:pt>
                <c:pt idx="58">
                  <c:v>10.533552034884746</c:v>
                </c:pt>
                <c:pt idx="59">
                  <c:v>10.826232696833488</c:v>
                </c:pt>
                <c:pt idx="60">
                  <c:v>11.118602236945069</c:v>
                </c:pt>
                <c:pt idx="61">
                  <c:v>11.411181694540135</c:v>
                </c:pt>
                <c:pt idx="62">
                  <c:v>11.708489086165613</c:v>
                </c:pt>
                <c:pt idx="63">
                  <c:v>12.016918243857264</c:v>
                </c:pt>
                <c:pt idx="64">
                  <c:v>12.328721328967598</c:v>
                </c:pt>
                <c:pt idx="65">
                  <c:v>12.664530300568298</c:v>
                </c:pt>
                <c:pt idx="66">
                  <c:v>13.010966607932287</c:v>
                </c:pt>
                <c:pt idx="67">
                  <c:v>13.3381859854378</c:v>
                </c:pt>
                <c:pt idx="68">
                  <c:v>13.671646370557932</c:v>
                </c:pt>
                <c:pt idx="69">
                  <c:v>14.013263922386741</c:v>
                </c:pt>
                <c:pt idx="70">
                  <c:v>14.366166966964268</c:v>
                </c:pt>
                <c:pt idx="71">
                  <c:v>14.727013747426899</c:v>
                </c:pt>
                <c:pt idx="72">
                  <c:v>15.089514816392859</c:v>
                </c:pt>
                <c:pt idx="73">
                  <c:v>15.471063546145619</c:v>
                </c:pt>
                <c:pt idx="74">
                  <c:v>15.86818794221184</c:v>
                </c:pt>
                <c:pt idx="75">
                  <c:v>16.256358761612525</c:v>
                </c:pt>
                <c:pt idx="76">
                  <c:v>16.645937548944246</c:v>
                </c:pt>
                <c:pt idx="77">
                  <c:v>17.046792516419679</c:v>
                </c:pt>
                <c:pt idx="78">
                  <c:v>17.454299802265165</c:v>
                </c:pt>
                <c:pt idx="79">
                  <c:v>17.873764325067292</c:v>
                </c:pt>
                <c:pt idx="80">
                  <c:v>18.317271506143783</c:v>
                </c:pt>
                <c:pt idx="81">
                  <c:v>18.763251537462935</c:v>
                </c:pt>
                <c:pt idx="82">
                  <c:v>19.223337699264444</c:v>
                </c:pt>
                <c:pt idx="83">
                  <c:v>19.671966866732863</c:v>
                </c:pt>
                <c:pt idx="84">
                  <c:v>20.144426059323084</c:v>
                </c:pt>
                <c:pt idx="85">
                  <c:v>20.622071728640783</c:v>
                </c:pt>
                <c:pt idx="86">
                  <c:v>21.118603644855479</c:v>
                </c:pt>
                <c:pt idx="87">
                  <c:v>21.629692120563259</c:v>
                </c:pt>
                <c:pt idx="88">
                  <c:v>22.145296386223233</c:v>
                </c:pt>
                <c:pt idx="89">
                  <c:v>22.640366790525302</c:v>
                </c:pt>
                <c:pt idx="90">
                  <c:v>23.139480188630017</c:v>
                </c:pt>
                <c:pt idx="91">
                  <c:v>23.64215680599666</c:v>
                </c:pt>
                <c:pt idx="92">
                  <c:v>24.127793752885573</c:v>
                </c:pt>
                <c:pt idx="93">
                  <c:v>24.602103803883406</c:v>
                </c:pt>
                <c:pt idx="94">
                  <c:v>25.046524769053864</c:v>
                </c:pt>
                <c:pt idx="95">
                  <c:v>25.427196060439211</c:v>
                </c:pt>
                <c:pt idx="96">
                  <c:v>25.758280392610075</c:v>
                </c:pt>
                <c:pt idx="97">
                  <c:v>26.028355277075654</c:v>
                </c:pt>
                <c:pt idx="98">
                  <c:v>26.271352342372907</c:v>
                </c:pt>
              </c:numCache>
            </c:numRef>
          </c:xVal>
          <c:yVal>
            <c:numRef>
              <c:f>'3D-UMa (K=M=10)'!$AS$156:$AS$254</c:f>
              <c:numCache>
                <c:formatCode>0.000_ </c:formatCode>
                <c:ptCount val="99"/>
                <c:pt idx="0">
                  <c:v>-1.8517585896176652</c:v>
                </c:pt>
                <c:pt idx="1">
                  <c:v>0.40033743111144116</c:v>
                </c:pt>
                <c:pt idx="2">
                  <c:v>0.14128708545875623</c:v>
                </c:pt>
                <c:pt idx="3">
                  <c:v>0.16777844561051314</c:v>
                </c:pt>
                <c:pt idx="4">
                  <c:v>0.17042135436035544</c:v>
                </c:pt>
                <c:pt idx="5">
                  <c:v>0.20767292200813792</c:v>
                </c:pt>
                <c:pt idx="6">
                  <c:v>0.17282758396608189</c:v>
                </c:pt>
                <c:pt idx="7">
                  <c:v>0.18733318072523653</c:v>
                </c:pt>
                <c:pt idx="8">
                  <c:v>0.12833617621124077</c:v>
                </c:pt>
                <c:pt idx="9">
                  <c:v>0.11643553904264534</c:v>
                </c:pt>
                <c:pt idx="10">
                  <c:v>0.13751121004989011</c:v>
                </c:pt>
                <c:pt idx="11">
                  <c:v>0.12151564604349591</c:v>
                </c:pt>
                <c:pt idx="12">
                  <c:v>0.13332748300761554</c:v>
                </c:pt>
                <c:pt idx="13">
                  <c:v>0.12865701724016593</c:v>
                </c:pt>
                <c:pt idx="14">
                  <c:v>0.12322194116745544</c:v>
                </c:pt>
                <c:pt idx="15">
                  <c:v>0.11105491103972231</c:v>
                </c:pt>
                <c:pt idx="16">
                  <c:v>0.10941486424807401</c:v>
                </c:pt>
                <c:pt idx="17">
                  <c:v>0.11921868137414204</c:v>
                </c:pt>
                <c:pt idx="18">
                  <c:v>9.6745394032035303E-2</c:v>
                </c:pt>
                <c:pt idx="19">
                  <c:v>9.5264710428533128E-2</c:v>
                </c:pt>
                <c:pt idx="20">
                  <c:v>9.5018628338205735E-2</c:v>
                </c:pt>
                <c:pt idx="21">
                  <c:v>0.11370580990130374</c:v>
                </c:pt>
                <c:pt idx="22">
                  <c:v>0.11729210618883856</c:v>
                </c:pt>
                <c:pt idx="23">
                  <c:v>9.5903976815665093E-2</c:v>
                </c:pt>
                <c:pt idx="24">
                  <c:v>9.4510966212426606E-2</c:v>
                </c:pt>
                <c:pt idx="25">
                  <c:v>0.11057300359771549</c:v>
                </c:pt>
                <c:pt idx="26">
                  <c:v>0.13863406559449754</c:v>
                </c:pt>
                <c:pt idx="27">
                  <c:v>0.14662330996541684</c:v>
                </c:pt>
                <c:pt idx="28">
                  <c:v>0.10724282355831294</c:v>
                </c:pt>
                <c:pt idx="29">
                  <c:v>0.11773536839749488</c:v>
                </c:pt>
                <c:pt idx="30">
                  <c:v>0.10139147575457974</c:v>
                </c:pt>
                <c:pt idx="31">
                  <c:v>0.11111985009889169</c:v>
                </c:pt>
                <c:pt idx="32">
                  <c:v>0.14859241834057713</c:v>
                </c:pt>
                <c:pt idx="33">
                  <c:v>0.14849707722286798</c:v>
                </c:pt>
                <c:pt idx="34">
                  <c:v>0.16930234280732837</c:v>
                </c:pt>
                <c:pt idx="35">
                  <c:v>0.13938269891848787</c:v>
                </c:pt>
                <c:pt idx="36">
                  <c:v>0.1364935804920675</c:v>
                </c:pt>
                <c:pt idx="37">
                  <c:v>0.12990936158703104</c:v>
                </c:pt>
                <c:pt idx="38">
                  <c:v>9.81935189250569E-2</c:v>
                </c:pt>
                <c:pt idx="39">
                  <c:v>0.11421168607130205</c:v>
                </c:pt>
                <c:pt idx="40">
                  <c:v>0.11040747343287105</c:v>
                </c:pt>
                <c:pt idx="41">
                  <c:v>0.1126895608713081</c:v>
                </c:pt>
                <c:pt idx="42">
                  <c:v>0.11366311098029147</c:v>
                </c:pt>
                <c:pt idx="43">
                  <c:v>0.11642111278495637</c:v>
                </c:pt>
                <c:pt idx="44">
                  <c:v>9.4032692236442728E-2</c:v>
                </c:pt>
                <c:pt idx="45">
                  <c:v>9.047571297005419E-2</c:v>
                </c:pt>
                <c:pt idx="46">
                  <c:v>8.4717183310074162E-2</c:v>
                </c:pt>
                <c:pt idx="47">
                  <c:v>8.9399689225380996E-2</c:v>
                </c:pt>
                <c:pt idx="48">
                  <c:v>5.7776122319036283E-2</c:v>
                </c:pt>
                <c:pt idx="49">
                  <c:v>7.0707236456566847E-2</c:v>
                </c:pt>
                <c:pt idx="50">
                  <c:v>7.1506095833910877E-2</c:v>
                </c:pt>
                <c:pt idx="51">
                  <c:v>0.10309453818009473</c:v>
                </c:pt>
                <c:pt idx="52">
                  <c:v>7.3379924094965077E-2</c:v>
                </c:pt>
                <c:pt idx="53">
                  <c:v>6.3981820193481198E-2</c:v>
                </c:pt>
                <c:pt idx="54">
                  <c:v>6.2930099270930739E-2</c:v>
                </c:pt>
                <c:pt idx="55">
                  <c:v>-1.1503713271800109E-2</c:v>
                </c:pt>
                <c:pt idx="56">
                  <c:v>2.2467681019303853E-2</c:v>
                </c:pt>
                <c:pt idx="57">
                  <c:v>5.0800116706408716E-3</c:v>
                </c:pt>
                <c:pt idx="58">
                  <c:v>6.4796511524534139E-4</c:v>
                </c:pt>
                <c:pt idx="59">
                  <c:v>4.376730316651134E-2</c:v>
                </c:pt>
                <c:pt idx="60">
                  <c:v>2.539776305492758E-2</c:v>
                </c:pt>
                <c:pt idx="61">
                  <c:v>-2.1181694540134188E-2</c:v>
                </c:pt>
                <c:pt idx="62">
                  <c:v>-4.8489086165613315E-2</c:v>
                </c:pt>
                <c:pt idx="63">
                  <c:v>-3.6918243857263278E-2</c:v>
                </c:pt>
                <c:pt idx="64">
                  <c:v>1.4878671032407809E-2</c:v>
                </c:pt>
                <c:pt idx="65">
                  <c:v>7.5469699431701898E-2</c:v>
                </c:pt>
                <c:pt idx="66">
                  <c:v>7.9033392067712427E-2</c:v>
                </c:pt>
                <c:pt idx="67">
                  <c:v>0.13181401456220065</c:v>
                </c:pt>
                <c:pt idx="68">
                  <c:v>0.12835362944206885</c:v>
                </c:pt>
                <c:pt idx="69">
                  <c:v>0.12673607761325911</c:v>
                </c:pt>
                <c:pt idx="70">
                  <c:v>0.22383303303573143</c:v>
                </c:pt>
                <c:pt idx="71">
                  <c:v>0.17298625257310185</c:v>
                </c:pt>
                <c:pt idx="72">
                  <c:v>0.18048518360714105</c:v>
                </c:pt>
                <c:pt idx="73">
                  <c:v>0.19893645385438141</c:v>
                </c:pt>
                <c:pt idx="74">
                  <c:v>0.15181205778815965</c:v>
                </c:pt>
                <c:pt idx="75">
                  <c:v>0.15364123838747545</c:v>
                </c:pt>
                <c:pt idx="76">
                  <c:v>0.13406245105575465</c:v>
                </c:pt>
                <c:pt idx="77">
                  <c:v>0.1332074835803212</c:v>
                </c:pt>
                <c:pt idx="78">
                  <c:v>0.15570019773483423</c:v>
                </c:pt>
                <c:pt idx="79">
                  <c:v>0.10833567493271801</c:v>
                </c:pt>
                <c:pt idx="80">
                  <c:v>0.12472849385622453</c:v>
                </c:pt>
                <c:pt idx="81">
                  <c:v>0.13054846253707453</c:v>
                </c:pt>
                <c:pt idx="82">
                  <c:v>0.1184623007355583</c:v>
                </c:pt>
                <c:pt idx="83">
                  <c:v>0.14973313326713722</c:v>
                </c:pt>
                <c:pt idx="84">
                  <c:v>0.1755739406769159</c:v>
                </c:pt>
                <c:pt idx="85">
                  <c:v>0.16792827135921584</c:v>
                </c:pt>
                <c:pt idx="86">
                  <c:v>0.23279635514451513</c:v>
                </c:pt>
                <c:pt idx="87">
                  <c:v>0.25030787943673971</c:v>
                </c:pt>
                <c:pt idx="88">
                  <c:v>0.25470361377676554</c:v>
                </c:pt>
                <c:pt idx="89">
                  <c:v>0.21073320947470364</c:v>
                </c:pt>
                <c:pt idx="90">
                  <c:v>0.17151981136998629</c:v>
                </c:pt>
                <c:pt idx="91">
                  <c:v>0.10784319400334041</c:v>
                </c:pt>
                <c:pt idx="92">
                  <c:v>0.10220624711442738</c:v>
                </c:pt>
                <c:pt idx="93">
                  <c:v>0.10789619611659518</c:v>
                </c:pt>
                <c:pt idx="94">
                  <c:v>9.3475230946136634E-2</c:v>
                </c:pt>
                <c:pt idx="95">
                  <c:v>0.10330393956078154</c:v>
                </c:pt>
                <c:pt idx="96">
                  <c:v>8.1719607389924676E-2</c:v>
                </c:pt>
                <c:pt idx="97">
                  <c:v>5.1644722924343966E-2</c:v>
                </c:pt>
                <c:pt idx="98">
                  <c:v>2.8847657627096623E-2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(K=M=10)'!$AT$155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-12.128241410382335</c:v>
                </c:pt>
                <c:pt idx="1">
                  <c:v>-3.4304374311114407</c:v>
                </c:pt>
                <c:pt idx="2">
                  <c:v>-2.6114870854587564</c:v>
                </c:pt>
                <c:pt idx="3">
                  <c:v>-2.1077784456105131</c:v>
                </c:pt>
                <c:pt idx="4">
                  <c:v>-1.7004213543603555</c:v>
                </c:pt>
                <c:pt idx="5">
                  <c:v>-1.3581729220081373</c:v>
                </c:pt>
                <c:pt idx="6">
                  <c:v>-1.0628275839660819</c:v>
                </c:pt>
                <c:pt idx="7">
                  <c:v>-0.79733318072523651</c:v>
                </c:pt>
                <c:pt idx="8">
                  <c:v>-0.55833617621124076</c:v>
                </c:pt>
                <c:pt idx="9">
                  <c:v>-0.32643553904264533</c:v>
                </c:pt>
                <c:pt idx="10">
                  <c:v>-0.11751121004989011</c:v>
                </c:pt>
                <c:pt idx="11">
                  <c:v>6.8484353956504096E-2</c:v>
                </c:pt>
                <c:pt idx="12">
                  <c:v>0.24667251699238446</c:v>
                </c:pt>
                <c:pt idx="13">
                  <c:v>0.43134298275983413</c:v>
                </c:pt>
                <c:pt idx="14">
                  <c:v>0.60677805883254454</c:v>
                </c:pt>
                <c:pt idx="15">
                  <c:v>0.79894508896027772</c:v>
                </c:pt>
                <c:pt idx="16">
                  <c:v>0.98058513575192607</c:v>
                </c:pt>
                <c:pt idx="17">
                  <c:v>1.160781318625858</c:v>
                </c:pt>
                <c:pt idx="18">
                  <c:v>1.3532546059679647</c:v>
                </c:pt>
                <c:pt idx="19">
                  <c:v>1.5428352895714663</c:v>
                </c:pt>
                <c:pt idx="20">
                  <c:v>1.7349813716617943</c:v>
                </c:pt>
                <c:pt idx="21">
                  <c:v>1.9262941900986963</c:v>
                </c:pt>
                <c:pt idx="22">
                  <c:v>2.1205078938111637</c:v>
                </c:pt>
                <c:pt idx="23">
                  <c:v>2.3240960231843348</c:v>
                </c:pt>
                <c:pt idx="24">
                  <c:v>2.5054890337875735</c:v>
                </c:pt>
                <c:pt idx="25">
                  <c:v>2.7094269964022843</c:v>
                </c:pt>
                <c:pt idx="26">
                  <c:v>2.9113659344055023</c:v>
                </c:pt>
                <c:pt idx="27">
                  <c:v>3.110676690034583</c:v>
                </c:pt>
                <c:pt idx="28">
                  <c:v>3.3227571764416872</c:v>
                </c:pt>
                <c:pt idx="29">
                  <c:v>3.5222646316025052</c:v>
                </c:pt>
                <c:pt idx="30">
                  <c:v>3.7386085242454201</c:v>
                </c:pt>
                <c:pt idx="31">
                  <c:v>3.9388801499011081</c:v>
                </c:pt>
                <c:pt idx="32">
                  <c:v>4.1414075816594229</c:v>
                </c:pt>
                <c:pt idx="33">
                  <c:v>4.351502922777132</c:v>
                </c:pt>
                <c:pt idx="34">
                  <c:v>4.5706976571926718</c:v>
                </c:pt>
                <c:pt idx="35">
                  <c:v>4.7806173010815121</c:v>
                </c:pt>
                <c:pt idx="36">
                  <c:v>5.0035064195079322</c:v>
                </c:pt>
                <c:pt idx="37">
                  <c:v>5.2200906384129686</c:v>
                </c:pt>
                <c:pt idx="38">
                  <c:v>5.4380064810749422</c:v>
                </c:pt>
                <c:pt idx="39">
                  <c:v>5.6657883139286982</c:v>
                </c:pt>
                <c:pt idx="40">
                  <c:v>5.8995925265671287</c:v>
                </c:pt>
                <c:pt idx="41">
                  <c:v>6.1332104391286935</c:v>
                </c:pt>
                <c:pt idx="42">
                  <c:v>6.366336889019709</c:v>
                </c:pt>
                <c:pt idx="43">
                  <c:v>6.6035788872150434</c:v>
                </c:pt>
                <c:pt idx="44">
                  <c:v>6.8459673077635577</c:v>
                </c:pt>
                <c:pt idx="45">
                  <c:v>7.0795242870299457</c:v>
                </c:pt>
                <c:pt idx="46">
                  <c:v>7.3152828166899262</c:v>
                </c:pt>
                <c:pt idx="47">
                  <c:v>7.5606003107746194</c:v>
                </c:pt>
                <c:pt idx="48">
                  <c:v>7.8122238776809638</c:v>
                </c:pt>
                <c:pt idx="49">
                  <c:v>8.0692927635434337</c:v>
                </c:pt>
                <c:pt idx="50">
                  <c:v>8.3334939041660903</c:v>
                </c:pt>
                <c:pt idx="51">
                  <c:v>8.5918054618199022</c:v>
                </c:pt>
                <c:pt idx="52">
                  <c:v>8.8666200759050344</c:v>
                </c:pt>
                <c:pt idx="53">
                  <c:v>9.1360181798065181</c:v>
                </c:pt>
                <c:pt idx="54">
                  <c:v>9.4070699007290699</c:v>
                </c:pt>
                <c:pt idx="55">
                  <c:v>9.6815037132718</c:v>
                </c:pt>
                <c:pt idx="56">
                  <c:v>9.9519323189807025</c:v>
                </c:pt>
                <c:pt idx="57">
                  <c:v>10.239219988329353</c:v>
                </c:pt>
                <c:pt idx="58">
                  <c:v>10.533552034884746</c:v>
                </c:pt>
                <c:pt idx="59">
                  <c:v>10.826232696833488</c:v>
                </c:pt>
                <c:pt idx="60">
                  <c:v>11.118602236945069</c:v>
                </c:pt>
                <c:pt idx="61">
                  <c:v>11.411181694540135</c:v>
                </c:pt>
                <c:pt idx="62">
                  <c:v>11.708489086165613</c:v>
                </c:pt>
                <c:pt idx="63">
                  <c:v>12.016918243857264</c:v>
                </c:pt>
                <c:pt idx="64">
                  <c:v>12.328721328967598</c:v>
                </c:pt>
                <c:pt idx="65">
                  <c:v>12.664530300568298</c:v>
                </c:pt>
                <c:pt idx="66">
                  <c:v>13.010966607932287</c:v>
                </c:pt>
                <c:pt idx="67">
                  <c:v>13.3381859854378</c:v>
                </c:pt>
                <c:pt idx="68">
                  <c:v>13.671646370557932</c:v>
                </c:pt>
                <c:pt idx="69">
                  <c:v>14.013263922386741</c:v>
                </c:pt>
                <c:pt idx="70">
                  <c:v>14.366166966964268</c:v>
                </c:pt>
                <c:pt idx="71">
                  <c:v>14.727013747426899</c:v>
                </c:pt>
                <c:pt idx="72">
                  <c:v>15.089514816392859</c:v>
                </c:pt>
                <c:pt idx="73">
                  <c:v>15.471063546145619</c:v>
                </c:pt>
                <c:pt idx="74">
                  <c:v>15.86818794221184</c:v>
                </c:pt>
                <c:pt idx="75">
                  <c:v>16.256358761612525</c:v>
                </c:pt>
                <c:pt idx="76">
                  <c:v>16.645937548944246</c:v>
                </c:pt>
                <c:pt idx="77">
                  <c:v>17.046792516419679</c:v>
                </c:pt>
                <c:pt idx="78">
                  <c:v>17.454299802265165</c:v>
                </c:pt>
                <c:pt idx="79">
                  <c:v>17.873764325067292</c:v>
                </c:pt>
                <c:pt idx="80">
                  <c:v>18.317271506143783</c:v>
                </c:pt>
                <c:pt idx="81">
                  <c:v>18.763251537462935</c:v>
                </c:pt>
                <c:pt idx="82">
                  <c:v>19.223337699264444</c:v>
                </c:pt>
                <c:pt idx="83">
                  <c:v>19.671966866732863</c:v>
                </c:pt>
                <c:pt idx="84">
                  <c:v>20.144426059323084</c:v>
                </c:pt>
                <c:pt idx="85">
                  <c:v>20.622071728640783</c:v>
                </c:pt>
                <c:pt idx="86">
                  <c:v>21.118603644855479</c:v>
                </c:pt>
                <c:pt idx="87">
                  <c:v>21.629692120563259</c:v>
                </c:pt>
                <c:pt idx="88">
                  <c:v>22.145296386223233</c:v>
                </c:pt>
                <c:pt idx="89">
                  <c:v>22.640366790525302</c:v>
                </c:pt>
                <c:pt idx="90">
                  <c:v>23.139480188630017</c:v>
                </c:pt>
                <c:pt idx="91">
                  <c:v>23.64215680599666</c:v>
                </c:pt>
                <c:pt idx="92">
                  <c:v>24.127793752885573</c:v>
                </c:pt>
                <c:pt idx="93">
                  <c:v>24.602103803883406</c:v>
                </c:pt>
                <c:pt idx="94">
                  <c:v>25.046524769053864</c:v>
                </c:pt>
                <c:pt idx="95">
                  <c:v>25.427196060439211</c:v>
                </c:pt>
                <c:pt idx="96">
                  <c:v>25.758280392610075</c:v>
                </c:pt>
                <c:pt idx="97">
                  <c:v>26.028355277075654</c:v>
                </c:pt>
                <c:pt idx="98">
                  <c:v>26.271352342372907</c:v>
                </c:pt>
              </c:numCache>
            </c:numRef>
          </c:xVal>
          <c:yVal>
            <c:numRef>
              <c:f>'3D-UMa (K=M=10)'!$AT$156:$AT$254</c:f>
              <c:numCache>
                <c:formatCode>0.000_ </c:formatCode>
                <c:ptCount val="99"/>
                <c:pt idx="0">
                  <c:v>1.5346307775791352</c:v>
                </c:pt>
                <c:pt idx="1">
                  <c:v>-0.11053327885843922</c:v>
                </c:pt>
                <c:pt idx="2">
                  <c:v>-5.9381279506983464E-2</c:v>
                </c:pt>
                <c:pt idx="3">
                  <c:v>-0.1001025718694768</c:v>
                </c:pt>
                <c:pt idx="4">
                  <c:v>-2.3315877513754524E-2</c:v>
                </c:pt>
                <c:pt idx="5">
                  <c:v>2.947446636572737E-2</c:v>
                </c:pt>
                <c:pt idx="6">
                  <c:v>5.5797865822171833E-2</c:v>
                </c:pt>
                <c:pt idx="7">
                  <c:v>5.288818901134551E-2</c:v>
                </c:pt>
                <c:pt idx="8">
                  <c:v>0.10688758084640276</c:v>
                </c:pt>
                <c:pt idx="9">
                  <c:v>0.11838682550978433</c:v>
                </c:pt>
                <c:pt idx="10">
                  <c:v>6.3244291063461716E-2</c:v>
                </c:pt>
                <c:pt idx="11">
                  <c:v>6.7521270820267904E-2</c:v>
                </c:pt>
                <c:pt idx="12">
                  <c:v>8.4986436458115544E-2</c:v>
                </c:pt>
                <c:pt idx="13">
                  <c:v>6.0007334318821881E-2</c:v>
                </c:pt>
                <c:pt idx="14">
                  <c:v>3.3382940789936422E-2</c:v>
                </c:pt>
                <c:pt idx="15">
                  <c:v>0.14014427576067934</c:v>
                </c:pt>
                <c:pt idx="16">
                  <c:v>0.15573202548217402</c:v>
                </c:pt>
                <c:pt idx="17">
                  <c:v>0.14497969629934193</c:v>
                </c:pt>
                <c:pt idx="18">
                  <c:v>0.18514693394844528</c:v>
                </c:pt>
                <c:pt idx="19">
                  <c:v>0.18662195032575357</c:v>
                </c:pt>
                <c:pt idx="20">
                  <c:v>0.17872505137180572</c:v>
                </c:pt>
                <c:pt idx="21">
                  <c:v>0.12277949071725391</c:v>
                </c:pt>
                <c:pt idx="22">
                  <c:v>0.12525130724786626</c:v>
                </c:pt>
                <c:pt idx="23">
                  <c:v>0.16097891906448503</c:v>
                </c:pt>
                <c:pt idx="24">
                  <c:v>0.13870547991407634</c:v>
                </c:pt>
                <c:pt idx="25">
                  <c:v>0.14199405820151556</c:v>
                </c:pt>
                <c:pt idx="26">
                  <c:v>0.14167121758071755</c:v>
                </c:pt>
                <c:pt idx="27">
                  <c:v>0.16557056560548711</c:v>
                </c:pt>
                <c:pt idx="28">
                  <c:v>0.14022330564458274</c:v>
                </c:pt>
                <c:pt idx="29">
                  <c:v>0.15793394003101469</c:v>
                </c:pt>
                <c:pt idx="30">
                  <c:v>0.18299018663197009</c:v>
                </c:pt>
                <c:pt idx="31">
                  <c:v>0.21153446441784185</c:v>
                </c:pt>
                <c:pt idx="32">
                  <c:v>0.21041729054618674</c:v>
                </c:pt>
                <c:pt idx="33">
                  <c:v>0.20165167507796777</c:v>
                </c:pt>
                <c:pt idx="34">
                  <c:v>0.11885036213170785</c:v>
                </c:pt>
                <c:pt idx="35">
                  <c:v>0.10982031573960782</c:v>
                </c:pt>
                <c:pt idx="36">
                  <c:v>0.1045440618972675</c:v>
                </c:pt>
                <c:pt idx="37">
                  <c:v>0.12276700149677122</c:v>
                </c:pt>
                <c:pt idx="38">
                  <c:v>0.15256414493831816</c:v>
                </c:pt>
                <c:pt idx="39">
                  <c:v>0.11965568630514145</c:v>
                </c:pt>
                <c:pt idx="40">
                  <c:v>0.10577852866117166</c:v>
                </c:pt>
                <c:pt idx="41">
                  <c:v>6.497401619922627E-2</c:v>
                </c:pt>
                <c:pt idx="42">
                  <c:v>0.15908268661864078</c:v>
                </c:pt>
                <c:pt idx="43">
                  <c:v>9.2791075993736705E-2</c:v>
                </c:pt>
                <c:pt idx="44">
                  <c:v>8.6341681610652365E-2</c:v>
                </c:pt>
                <c:pt idx="45">
                  <c:v>0.12981135127428445</c:v>
                </c:pt>
                <c:pt idx="46">
                  <c:v>0.10665036042759368</c:v>
                </c:pt>
                <c:pt idx="47">
                  <c:v>0.18067306943453065</c:v>
                </c:pt>
                <c:pt idx="48">
                  <c:v>0.18674078350662615</c:v>
                </c:pt>
                <c:pt idx="49">
                  <c:v>0.21800877484572645</c:v>
                </c:pt>
                <c:pt idx="50">
                  <c:v>0.17163225219504952</c:v>
                </c:pt>
                <c:pt idx="51">
                  <c:v>0.11577068928469814</c:v>
                </c:pt>
                <c:pt idx="52">
                  <c:v>0.14261088065476635</c:v>
                </c:pt>
                <c:pt idx="53">
                  <c:v>0.15953336575443267</c:v>
                </c:pt>
                <c:pt idx="54">
                  <c:v>0.18216146185772075</c:v>
                </c:pt>
                <c:pt idx="55">
                  <c:v>0.18282294849575997</c:v>
                </c:pt>
                <c:pt idx="56">
                  <c:v>0.13952125561889694</c:v>
                </c:pt>
                <c:pt idx="57">
                  <c:v>0.17435349108984788</c:v>
                </c:pt>
                <c:pt idx="58">
                  <c:v>0.1250243795145547</c:v>
                </c:pt>
                <c:pt idx="59">
                  <c:v>8.8876681274811631E-2</c:v>
                </c:pt>
                <c:pt idx="60">
                  <c:v>0.13279432109473177</c:v>
                </c:pt>
                <c:pt idx="61">
                  <c:v>8.247283700736574E-2</c:v>
                </c:pt>
                <c:pt idx="62">
                  <c:v>5.6557442858487406E-2</c:v>
                </c:pt>
                <c:pt idx="63">
                  <c:v>-1.1900349779629948E-3</c:v>
                </c:pt>
                <c:pt idx="64">
                  <c:v>5.4611143661801975E-2</c:v>
                </c:pt>
                <c:pt idx="65">
                  <c:v>1.5894655582002315E-2</c:v>
                </c:pt>
                <c:pt idx="66">
                  <c:v>3.7982097486413124E-2</c:v>
                </c:pt>
                <c:pt idx="67">
                  <c:v>5.5147687879006924E-3</c:v>
                </c:pt>
                <c:pt idx="68">
                  <c:v>7.0866430247967571E-2</c:v>
                </c:pt>
                <c:pt idx="69">
                  <c:v>-2.9053701104540863E-2</c:v>
                </c:pt>
                <c:pt idx="70">
                  <c:v>-3.5709405528468352E-2</c:v>
                </c:pt>
                <c:pt idx="71">
                  <c:v>-9.5448220735898204E-2</c:v>
                </c:pt>
                <c:pt idx="72">
                  <c:v>-7.0221794083058953E-2</c:v>
                </c:pt>
                <c:pt idx="73">
                  <c:v>-6.969508195081886E-2</c:v>
                </c:pt>
                <c:pt idx="74">
                  <c:v>-8.007570562398314E-4</c:v>
                </c:pt>
                <c:pt idx="75">
                  <c:v>7.9893086232765143E-3</c:v>
                </c:pt>
                <c:pt idx="76">
                  <c:v>-8.7341446018246671E-2</c:v>
                </c:pt>
                <c:pt idx="77">
                  <c:v>-1.9492426248177708E-2</c:v>
                </c:pt>
                <c:pt idx="78">
                  <c:v>3.9098234977835489E-2</c:v>
                </c:pt>
                <c:pt idx="79">
                  <c:v>-5.2866820277991167E-2</c:v>
                </c:pt>
                <c:pt idx="80">
                  <c:v>-6.1138277455832224E-3</c:v>
                </c:pt>
                <c:pt idx="81">
                  <c:v>3.5446492302863675E-2</c:v>
                </c:pt>
                <c:pt idx="82">
                  <c:v>-1.3894804438645991E-2</c:v>
                </c:pt>
                <c:pt idx="83">
                  <c:v>1.1907806257436704E-2</c:v>
                </c:pt>
                <c:pt idx="84">
                  <c:v>2.1392807461417362E-2</c:v>
                </c:pt>
                <c:pt idx="85">
                  <c:v>9.8826993509515404E-2</c:v>
                </c:pt>
                <c:pt idx="86">
                  <c:v>8.7913167412821736E-2</c:v>
                </c:pt>
                <c:pt idx="87">
                  <c:v>1.6664979887842435E-2</c:v>
                </c:pt>
                <c:pt idx="88">
                  <c:v>1.3630116935665626E-2</c:v>
                </c:pt>
                <c:pt idx="89">
                  <c:v>4.9146670058988207E-3</c:v>
                </c:pt>
                <c:pt idx="90">
                  <c:v>8.6378908947882138E-2</c:v>
                </c:pt>
                <c:pt idx="91">
                  <c:v>7.8548735770841205E-2</c:v>
                </c:pt>
                <c:pt idx="92">
                  <c:v>0.12340472859282769</c:v>
                </c:pt>
                <c:pt idx="93">
                  <c:v>0.23116835497939547</c:v>
                </c:pt>
                <c:pt idx="94">
                  <c:v>0.12016467923093543</c:v>
                </c:pt>
                <c:pt idx="95">
                  <c:v>2.3382042222870325E-3</c:v>
                </c:pt>
                <c:pt idx="96">
                  <c:v>9.4939758112623451E-2</c:v>
                </c:pt>
                <c:pt idx="97">
                  <c:v>9.8088925430044327E-2</c:v>
                </c:pt>
                <c:pt idx="98">
                  <c:v>4.844070301379233E-2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(K=M=10)'!$AU$155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-12.128241410382335</c:v>
                </c:pt>
                <c:pt idx="1">
                  <c:v>-3.4304374311114407</c:v>
                </c:pt>
                <c:pt idx="2">
                  <c:v>-2.6114870854587564</c:v>
                </c:pt>
                <c:pt idx="3">
                  <c:v>-2.1077784456105131</c:v>
                </c:pt>
                <c:pt idx="4">
                  <c:v>-1.7004213543603555</c:v>
                </c:pt>
                <c:pt idx="5">
                  <c:v>-1.3581729220081373</c:v>
                </c:pt>
                <c:pt idx="6">
                  <c:v>-1.0628275839660819</c:v>
                </c:pt>
                <c:pt idx="7">
                  <c:v>-0.79733318072523651</c:v>
                </c:pt>
                <c:pt idx="8">
                  <c:v>-0.55833617621124076</c:v>
                </c:pt>
                <c:pt idx="9">
                  <c:v>-0.32643553904264533</c:v>
                </c:pt>
                <c:pt idx="10">
                  <c:v>-0.11751121004989011</c:v>
                </c:pt>
                <c:pt idx="11">
                  <c:v>6.8484353956504096E-2</c:v>
                </c:pt>
                <c:pt idx="12">
                  <c:v>0.24667251699238446</c:v>
                </c:pt>
                <c:pt idx="13">
                  <c:v>0.43134298275983413</c:v>
                </c:pt>
                <c:pt idx="14">
                  <c:v>0.60677805883254454</c:v>
                </c:pt>
                <c:pt idx="15">
                  <c:v>0.79894508896027772</c:v>
                </c:pt>
                <c:pt idx="16">
                  <c:v>0.98058513575192607</c:v>
                </c:pt>
                <c:pt idx="17">
                  <c:v>1.160781318625858</c:v>
                </c:pt>
                <c:pt idx="18">
                  <c:v>1.3532546059679647</c:v>
                </c:pt>
                <c:pt idx="19">
                  <c:v>1.5428352895714663</c:v>
                </c:pt>
                <c:pt idx="20">
                  <c:v>1.7349813716617943</c:v>
                </c:pt>
                <c:pt idx="21">
                  <c:v>1.9262941900986963</c:v>
                </c:pt>
                <c:pt idx="22">
                  <c:v>2.1205078938111637</c:v>
                </c:pt>
                <c:pt idx="23">
                  <c:v>2.3240960231843348</c:v>
                </c:pt>
                <c:pt idx="24">
                  <c:v>2.5054890337875735</c:v>
                </c:pt>
                <c:pt idx="25">
                  <c:v>2.7094269964022843</c:v>
                </c:pt>
                <c:pt idx="26">
                  <c:v>2.9113659344055023</c:v>
                </c:pt>
                <c:pt idx="27">
                  <c:v>3.110676690034583</c:v>
                </c:pt>
                <c:pt idx="28">
                  <c:v>3.3227571764416872</c:v>
                </c:pt>
                <c:pt idx="29">
                  <c:v>3.5222646316025052</c:v>
                </c:pt>
                <c:pt idx="30">
                  <c:v>3.7386085242454201</c:v>
                </c:pt>
                <c:pt idx="31">
                  <c:v>3.9388801499011081</c:v>
                </c:pt>
                <c:pt idx="32">
                  <c:v>4.1414075816594229</c:v>
                </c:pt>
                <c:pt idx="33">
                  <c:v>4.351502922777132</c:v>
                </c:pt>
                <c:pt idx="34">
                  <c:v>4.5706976571926718</c:v>
                </c:pt>
                <c:pt idx="35">
                  <c:v>4.7806173010815121</c:v>
                </c:pt>
                <c:pt idx="36">
                  <c:v>5.0035064195079322</c:v>
                </c:pt>
                <c:pt idx="37">
                  <c:v>5.2200906384129686</c:v>
                </c:pt>
                <c:pt idx="38">
                  <c:v>5.4380064810749422</c:v>
                </c:pt>
                <c:pt idx="39">
                  <c:v>5.6657883139286982</c:v>
                </c:pt>
                <c:pt idx="40">
                  <c:v>5.8995925265671287</c:v>
                </c:pt>
                <c:pt idx="41">
                  <c:v>6.1332104391286935</c:v>
                </c:pt>
                <c:pt idx="42">
                  <c:v>6.366336889019709</c:v>
                </c:pt>
                <c:pt idx="43">
                  <c:v>6.6035788872150434</c:v>
                </c:pt>
                <c:pt idx="44">
                  <c:v>6.8459673077635577</c:v>
                </c:pt>
                <c:pt idx="45">
                  <c:v>7.0795242870299457</c:v>
                </c:pt>
                <c:pt idx="46">
                  <c:v>7.3152828166899262</c:v>
                </c:pt>
                <c:pt idx="47">
                  <c:v>7.5606003107746194</c:v>
                </c:pt>
                <c:pt idx="48">
                  <c:v>7.8122238776809638</c:v>
                </c:pt>
                <c:pt idx="49">
                  <c:v>8.0692927635434337</c:v>
                </c:pt>
                <c:pt idx="50">
                  <c:v>8.3334939041660903</c:v>
                </c:pt>
                <c:pt idx="51">
                  <c:v>8.5918054618199022</c:v>
                </c:pt>
                <c:pt idx="52">
                  <c:v>8.8666200759050344</c:v>
                </c:pt>
                <c:pt idx="53">
                  <c:v>9.1360181798065181</c:v>
                </c:pt>
                <c:pt idx="54">
                  <c:v>9.4070699007290699</c:v>
                </c:pt>
                <c:pt idx="55">
                  <c:v>9.6815037132718</c:v>
                </c:pt>
                <c:pt idx="56">
                  <c:v>9.9519323189807025</c:v>
                </c:pt>
                <c:pt idx="57">
                  <c:v>10.239219988329353</c:v>
                </c:pt>
                <c:pt idx="58">
                  <c:v>10.533552034884746</c:v>
                </c:pt>
                <c:pt idx="59">
                  <c:v>10.826232696833488</c:v>
                </c:pt>
                <c:pt idx="60">
                  <c:v>11.118602236945069</c:v>
                </c:pt>
                <c:pt idx="61">
                  <c:v>11.411181694540135</c:v>
                </c:pt>
                <c:pt idx="62">
                  <c:v>11.708489086165613</c:v>
                </c:pt>
                <c:pt idx="63">
                  <c:v>12.016918243857264</c:v>
                </c:pt>
                <c:pt idx="64">
                  <c:v>12.328721328967598</c:v>
                </c:pt>
                <c:pt idx="65">
                  <c:v>12.664530300568298</c:v>
                </c:pt>
                <c:pt idx="66">
                  <c:v>13.010966607932287</c:v>
                </c:pt>
                <c:pt idx="67">
                  <c:v>13.3381859854378</c:v>
                </c:pt>
                <c:pt idx="68">
                  <c:v>13.671646370557932</c:v>
                </c:pt>
                <c:pt idx="69">
                  <c:v>14.013263922386741</c:v>
                </c:pt>
                <c:pt idx="70">
                  <c:v>14.366166966964268</c:v>
                </c:pt>
                <c:pt idx="71">
                  <c:v>14.727013747426899</c:v>
                </c:pt>
                <c:pt idx="72">
                  <c:v>15.089514816392859</c:v>
                </c:pt>
                <c:pt idx="73">
                  <c:v>15.471063546145619</c:v>
                </c:pt>
                <c:pt idx="74">
                  <c:v>15.86818794221184</c:v>
                </c:pt>
                <c:pt idx="75">
                  <c:v>16.256358761612525</c:v>
                </c:pt>
                <c:pt idx="76">
                  <c:v>16.645937548944246</c:v>
                </c:pt>
                <c:pt idx="77">
                  <c:v>17.046792516419679</c:v>
                </c:pt>
                <c:pt idx="78">
                  <c:v>17.454299802265165</c:v>
                </c:pt>
                <c:pt idx="79">
                  <c:v>17.873764325067292</c:v>
                </c:pt>
                <c:pt idx="80">
                  <c:v>18.317271506143783</c:v>
                </c:pt>
                <c:pt idx="81">
                  <c:v>18.763251537462935</c:v>
                </c:pt>
                <c:pt idx="82">
                  <c:v>19.223337699264444</c:v>
                </c:pt>
                <c:pt idx="83">
                  <c:v>19.671966866732863</c:v>
                </c:pt>
                <c:pt idx="84">
                  <c:v>20.144426059323084</c:v>
                </c:pt>
                <c:pt idx="85">
                  <c:v>20.622071728640783</c:v>
                </c:pt>
                <c:pt idx="86">
                  <c:v>21.118603644855479</c:v>
                </c:pt>
                <c:pt idx="87">
                  <c:v>21.629692120563259</c:v>
                </c:pt>
                <c:pt idx="88">
                  <c:v>22.145296386223233</c:v>
                </c:pt>
                <c:pt idx="89">
                  <c:v>22.640366790525302</c:v>
                </c:pt>
                <c:pt idx="90">
                  <c:v>23.139480188630017</c:v>
                </c:pt>
                <c:pt idx="91">
                  <c:v>23.64215680599666</c:v>
                </c:pt>
                <c:pt idx="92">
                  <c:v>24.127793752885573</c:v>
                </c:pt>
                <c:pt idx="93">
                  <c:v>24.602103803883406</c:v>
                </c:pt>
                <c:pt idx="94">
                  <c:v>25.046524769053864</c:v>
                </c:pt>
                <c:pt idx="95">
                  <c:v>25.427196060439211</c:v>
                </c:pt>
                <c:pt idx="96">
                  <c:v>25.758280392610075</c:v>
                </c:pt>
                <c:pt idx="97">
                  <c:v>26.028355277075654</c:v>
                </c:pt>
                <c:pt idx="98">
                  <c:v>26.271352342372907</c:v>
                </c:pt>
              </c:numCache>
            </c:numRef>
          </c:xVal>
          <c:yVal>
            <c:numRef>
              <c:f>'3D-UMa (K=M=10)'!$AU$156:$AU$254</c:f>
              <c:numCache>
                <c:formatCode>0.000_ </c:formatCode>
                <c:ptCount val="99"/>
                <c:pt idx="0">
                  <c:v>-6.4217585896176654</c:v>
                </c:pt>
                <c:pt idx="1">
                  <c:v>-1.9562568888559451E-2</c:v>
                </c:pt>
                <c:pt idx="2">
                  <c:v>-5.8512914541243521E-2</c:v>
                </c:pt>
                <c:pt idx="3">
                  <c:v>-3.2221554389487039E-2</c:v>
                </c:pt>
                <c:pt idx="4">
                  <c:v>5.0421354360355553E-2</c:v>
                </c:pt>
                <c:pt idx="5">
                  <c:v>2.8172922008137258E-2</c:v>
                </c:pt>
                <c:pt idx="6">
                  <c:v>5.2827583966081892E-2</c:v>
                </c:pt>
                <c:pt idx="7">
                  <c:v>4.7333180725236512E-2</c:v>
                </c:pt>
                <c:pt idx="8">
                  <c:v>5.8336176211240764E-2</c:v>
                </c:pt>
                <c:pt idx="9">
                  <c:v>4.6435539042645302E-2</c:v>
                </c:pt>
                <c:pt idx="10">
                  <c:v>3.7511210049890109E-2</c:v>
                </c:pt>
                <c:pt idx="11">
                  <c:v>5.15156460434959E-2</c:v>
                </c:pt>
                <c:pt idx="12">
                  <c:v>4.3327483007615519E-2</c:v>
                </c:pt>
                <c:pt idx="13">
                  <c:v>6.8657017240165874E-2</c:v>
                </c:pt>
                <c:pt idx="14">
                  <c:v>8.3221941167455404E-2</c:v>
                </c:pt>
                <c:pt idx="15">
                  <c:v>6.1054911039722271E-2</c:v>
                </c:pt>
                <c:pt idx="16">
                  <c:v>3.9414864248073944E-2</c:v>
                </c:pt>
                <c:pt idx="17">
                  <c:v>2.9218681374141964E-2</c:v>
                </c:pt>
                <c:pt idx="18">
                  <c:v>-3.2546059679645634E-3</c:v>
                </c:pt>
                <c:pt idx="19">
                  <c:v>-2.28352895714663E-2</c:v>
                </c:pt>
                <c:pt idx="20">
                  <c:v>-4.9813716617943538E-3</c:v>
                </c:pt>
                <c:pt idx="21">
                  <c:v>-4.6294190098696397E-2</c:v>
                </c:pt>
                <c:pt idx="22">
                  <c:v>-3.0507893811163811E-2</c:v>
                </c:pt>
                <c:pt idx="23">
                  <c:v>-3.4096023184334801E-2</c:v>
                </c:pt>
                <c:pt idx="24">
                  <c:v>-5.4890337875734829E-3</c:v>
                </c:pt>
                <c:pt idx="25">
                  <c:v>-9.4269964022841712E-3</c:v>
                </c:pt>
                <c:pt idx="26">
                  <c:v>8.6340655944976419E-3</c:v>
                </c:pt>
                <c:pt idx="27">
                  <c:v>9.3233099654170815E-3</c:v>
                </c:pt>
                <c:pt idx="28">
                  <c:v>-2.7571764416873812E-3</c:v>
                </c:pt>
                <c:pt idx="29">
                  <c:v>-1.226463160250546E-2</c:v>
                </c:pt>
                <c:pt idx="30">
                  <c:v>-8.6085242454201349E-3</c:v>
                </c:pt>
                <c:pt idx="31">
                  <c:v>-1.8880149901108201E-2</c:v>
                </c:pt>
                <c:pt idx="32">
                  <c:v>-4.1407581659423265E-2</c:v>
                </c:pt>
                <c:pt idx="33">
                  <c:v>-4.1502922777132412E-2</c:v>
                </c:pt>
                <c:pt idx="34">
                  <c:v>-7.0697657192671848E-2</c:v>
                </c:pt>
                <c:pt idx="35">
                  <c:v>-5.0617301081511634E-2</c:v>
                </c:pt>
                <c:pt idx="36">
                  <c:v>1.6493580492067395E-2</c:v>
                </c:pt>
                <c:pt idx="37">
                  <c:v>2.9909361587031391E-2</c:v>
                </c:pt>
                <c:pt idx="38">
                  <c:v>6.1993518925057778E-2</c:v>
                </c:pt>
                <c:pt idx="39">
                  <c:v>3.4211686071301983E-2</c:v>
                </c:pt>
                <c:pt idx="40">
                  <c:v>4.0407473432871654E-2</c:v>
                </c:pt>
                <c:pt idx="41">
                  <c:v>6.6789560871306719E-2</c:v>
                </c:pt>
                <c:pt idx="42">
                  <c:v>8.3663110980291222E-2</c:v>
                </c:pt>
                <c:pt idx="43">
                  <c:v>5.6421112784956762E-2</c:v>
                </c:pt>
                <c:pt idx="44">
                  <c:v>4.0326922364419815E-3</c:v>
                </c:pt>
                <c:pt idx="45">
                  <c:v>1.0475712970054119E-2</c:v>
                </c:pt>
                <c:pt idx="46">
                  <c:v>4.4717183310074127E-2</c:v>
                </c:pt>
                <c:pt idx="47">
                  <c:v>6.9399689225380534E-2</c:v>
                </c:pt>
                <c:pt idx="48">
                  <c:v>4.7776122319036496E-2</c:v>
                </c:pt>
                <c:pt idx="49">
                  <c:v>3.0707236456565923E-2</c:v>
                </c:pt>
                <c:pt idx="50">
                  <c:v>8.6506095833909669E-2</c:v>
                </c:pt>
                <c:pt idx="51">
                  <c:v>7.8194538180097695E-2</c:v>
                </c:pt>
                <c:pt idx="52">
                  <c:v>6.337992409496529E-2</c:v>
                </c:pt>
                <c:pt idx="53">
                  <c:v>9.3981820193482335E-2</c:v>
                </c:pt>
                <c:pt idx="54">
                  <c:v>0.10293009927092989</c:v>
                </c:pt>
                <c:pt idx="55">
                  <c:v>9.8496286728199323E-2</c:v>
                </c:pt>
                <c:pt idx="56">
                  <c:v>0.15806768101929691</c:v>
                </c:pt>
                <c:pt idx="57">
                  <c:v>0.18078001167064706</c:v>
                </c:pt>
                <c:pt idx="58">
                  <c:v>0.18644796511525463</c:v>
                </c:pt>
                <c:pt idx="59">
                  <c:v>0.15376730316651255</c:v>
                </c:pt>
                <c:pt idx="60">
                  <c:v>0.1913977630549315</c:v>
                </c:pt>
                <c:pt idx="61">
                  <c:v>0.19881830545986467</c:v>
                </c:pt>
                <c:pt idx="62">
                  <c:v>0.21151091383438647</c:v>
                </c:pt>
                <c:pt idx="63">
                  <c:v>0.2330817561427363</c:v>
                </c:pt>
                <c:pt idx="64">
                  <c:v>0.21127867103240128</c:v>
                </c:pt>
                <c:pt idx="65">
                  <c:v>0.18546969943170133</c:v>
                </c:pt>
                <c:pt idx="66">
                  <c:v>0.19903339206771342</c:v>
                </c:pt>
                <c:pt idx="67">
                  <c:v>0.22181401456220051</c:v>
                </c:pt>
                <c:pt idx="68">
                  <c:v>0.25835362944206786</c:v>
                </c:pt>
                <c:pt idx="69">
                  <c:v>0.1967360776132594</c:v>
                </c:pt>
                <c:pt idx="70">
                  <c:v>0.20383303303573186</c:v>
                </c:pt>
                <c:pt idx="71">
                  <c:v>0.22298625257310078</c:v>
                </c:pt>
                <c:pt idx="72">
                  <c:v>0.18048518360714105</c:v>
                </c:pt>
                <c:pt idx="73">
                  <c:v>0.11893645385438134</c:v>
                </c:pt>
                <c:pt idx="74">
                  <c:v>0.1118120577881605</c:v>
                </c:pt>
                <c:pt idx="75">
                  <c:v>0.12364123838747432</c:v>
                </c:pt>
                <c:pt idx="76">
                  <c:v>0.18406245105575181</c:v>
                </c:pt>
                <c:pt idx="77">
                  <c:v>0.18320748358032191</c:v>
                </c:pt>
                <c:pt idx="78">
                  <c:v>0.23570019773483608</c:v>
                </c:pt>
                <c:pt idx="79">
                  <c:v>0.17623567493270897</c:v>
                </c:pt>
                <c:pt idx="80">
                  <c:v>0.2227284938562164</c:v>
                </c:pt>
                <c:pt idx="81">
                  <c:v>0.25674846253706463</c:v>
                </c:pt>
                <c:pt idx="82">
                  <c:v>0.2866623007355571</c:v>
                </c:pt>
                <c:pt idx="83">
                  <c:v>0.30803313326713777</c:v>
                </c:pt>
                <c:pt idx="84">
                  <c:v>0.24557394067691618</c:v>
                </c:pt>
                <c:pt idx="85">
                  <c:v>0.22792827135921812</c:v>
                </c:pt>
                <c:pt idx="86">
                  <c:v>0.20139635514452081</c:v>
                </c:pt>
                <c:pt idx="87">
                  <c:v>0.15030787943674184</c:v>
                </c:pt>
                <c:pt idx="88">
                  <c:v>0.23470361377676596</c:v>
                </c:pt>
                <c:pt idx="89">
                  <c:v>0.27963320947469938</c:v>
                </c:pt>
                <c:pt idx="90">
                  <c:v>0.33051981136998165</c:v>
                </c:pt>
                <c:pt idx="91">
                  <c:v>0.26784319400334056</c:v>
                </c:pt>
                <c:pt idx="92">
                  <c:v>0.21220624711442682</c:v>
                </c:pt>
                <c:pt idx="93">
                  <c:v>0.11789619611659319</c:v>
                </c:pt>
                <c:pt idx="94">
                  <c:v>0.13347523094613578</c:v>
                </c:pt>
                <c:pt idx="95">
                  <c:v>0.1328039395607874</c:v>
                </c:pt>
                <c:pt idx="96">
                  <c:v>0.12171960738992382</c:v>
                </c:pt>
                <c:pt idx="97">
                  <c:v>8.1644722924345103E-2</c:v>
                </c:pt>
                <c:pt idx="98">
                  <c:v>7.8647657627094247E-2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(K=M=10)'!$AV$155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-12.128241410382335</c:v>
                </c:pt>
                <c:pt idx="1">
                  <c:v>-3.4304374311114407</c:v>
                </c:pt>
                <c:pt idx="2">
                  <c:v>-2.6114870854587564</c:v>
                </c:pt>
                <c:pt idx="3">
                  <c:v>-2.1077784456105131</c:v>
                </c:pt>
                <c:pt idx="4">
                  <c:v>-1.7004213543603555</c:v>
                </c:pt>
                <c:pt idx="5">
                  <c:v>-1.3581729220081373</c:v>
                </c:pt>
                <c:pt idx="6">
                  <c:v>-1.0628275839660819</c:v>
                </c:pt>
                <c:pt idx="7">
                  <c:v>-0.79733318072523651</c:v>
                </c:pt>
                <c:pt idx="8">
                  <c:v>-0.55833617621124076</c:v>
                </c:pt>
                <c:pt idx="9">
                  <c:v>-0.32643553904264533</c:v>
                </c:pt>
                <c:pt idx="10">
                  <c:v>-0.11751121004989011</c:v>
                </c:pt>
                <c:pt idx="11">
                  <c:v>6.8484353956504096E-2</c:v>
                </c:pt>
                <c:pt idx="12">
                  <c:v>0.24667251699238446</c:v>
                </c:pt>
                <c:pt idx="13">
                  <c:v>0.43134298275983413</c:v>
                </c:pt>
                <c:pt idx="14">
                  <c:v>0.60677805883254454</c:v>
                </c:pt>
                <c:pt idx="15">
                  <c:v>0.79894508896027772</c:v>
                </c:pt>
                <c:pt idx="16">
                  <c:v>0.98058513575192607</c:v>
                </c:pt>
                <c:pt idx="17">
                  <c:v>1.160781318625858</c:v>
                </c:pt>
                <c:pt idx="18">
                  <c:v>1.3532546059679647</c:v>
                </c:pt>
                <c:pt idx="19">
                  <c:v>1.5428352895714663</c:v>
                </c:pt>
                <c:pt idx="20">
                  <c:v>1.7349813716617943</c:v>
                </c:pt>
                <c:pt idx="21">
                  <c:v>1.9262941900986963</c:v>
                </c:pt>
                <c:pt idx="22">
                  <c:v>2.1205078938111637</c:v>
                </c:pt>
                <c:pt idx="23">
                  <c:v>2.3240960231843348</c:v>
                </c:pt>
                <c:pt idx="24">
                  <c:v>2.5054890337875735</c:v>
                </c:pt>
                <c:pt idx="25">
                  <c:v>2.7094269964022843</c:v>
                </c:pt>
                <c:pt idx="26">
                  <c:v>2.9113659344055023</c:v>
                </c:pt>
                <c:pt idx="27">
                  <c:v>3.110676690034583</c:v>
                </c:pt>
                <c:pt idx="28">
                  <c:v>3.3227571764416872</c:v>
                </c:pt>
                <c:pt idx="29">
                  <c:v>3.5222646316025052</c:v>
                </c:pt>
                <c:pt idx="30">
                  <c:v>3.7386085242454201</c:v>
                </c:pt>
                <c:pt idx="31">
                  <c:v>3.9388801499011081</c:v>
                </c:pt>
                <c:pt idx="32">
                  <c:v>4.1414075816594229</c:v>
                </c:pt>
                <c:pt idx="33">
                  <c:v>4.351502922777132</c:v>
                </c:pt>
                <c:pt idx="34">
                  <c:v>4.5706976571926718</c:v>
                </c:pt>
                <c:pt idx="35">
                  <c:v>4.7806173010815121</c:v>
                </c:pt>
                <c:pt idx="36">
                  <c:v>5.0035064195079322</c:v>
                </c:pt>
                <c:pt idx="37">
                  <c:v>5.2200906384129686</c:v>
                </c:pt>
                <c:pt idx="38">
                  <c:v>5.4380064810749422</c:v>
                </c:pt>
                <c:pt idx="39">
                  <c:v>5.6657883139286982</c:v>
                </c:pt>
                <c:pt idx="40">
                  <c:v>5.8995925265671287</c:v>
                </c:pt>
                <c:pt idx="41">
                  <c:v>6.1332104391286935</c:v>
                </c:pt>
                <c:pt idx="42">
                  <c:v>6.366336889019709</c:v>
                </c:pt>
                <c:pt idx="43">
                  <c:v>6.6035788872150434</c:v>
                </c:pt>
                <c:pt idx="44">
                  <c:v>6.8459673077635577</c:v>
                </c:pt>
                <c:pt idx="45">
                  <c:v>7.0795242870299457</c:v>
                </c:pt>
                <c:pt idx="46">
                  <c:v>7.3152828166899262</c:v>
                </c:pt>
                <c:pt idx="47">
                  <c:v>7.5606003107746194</c:v>
                </c:pt>
                <c:pt idx="48">
                  <c:v>7.8122238776809638</c:v>
                </c:pt>
                <c:pt idx="49">
                  <c:v>8.0692927635434337</c:v>
                </c:pt>
                <c:pt idx="50">
                  <c:v>8.3334939041660903</c:v>
                </c:pt>
                <c:pt idx="51">
                  <c:v>8.5918054618199022</c:v>
                </c:pt>
                <c:pt idx="52">
                  <c:v>8.8666200759050344</c:v>
                </c:pt>
                <c:pt idx="53">
                  <c:v>9.1360181798065181</c:v>
                </c:pt>
                <c:pt idx="54">
                  <c:v>9.4070699007290699</c:v>
                </c:pt>
                <c:pt idx="55">
                  <c:v>9.6815037132718</c:v>
                </c:pt>
                <c:pt idx="56">
                  <c:v>9.9519323189807025</c:v>
                </c:pt>
                <c:pt idx="57">
                  <c:v>10.239219988329353</c:v>
                </c:pt>
                <c:pt idx="58">
                  <c:v>10.533552034884746</c:v>
                </c:pt>
                <c:pt idx="59">
                  <c:v>10.826232696833488</c:v>
                </c:pt>
                <c:pt idx="60">
                  <c:v>11.118602236945069</c:v>
                </c:pt>
                <c:pt idx="61">
                  <c:v>11.411181694540135</c:v>
                </c:pt>
                <c:pt idx="62">
                  <c:v>11.708489086165613</c:v>
                </c:pt>
                <c:pt idx="63">
                  <c:v>12.016918243857264</c:v>
                </c:pt>
                <c:pt idx="64">
                  <c:v>12.328721328967598</c:v>
                </c:pt>
                <c:pt idx="65">
                  <c:v>12.664530300568298</c:v>
                </c:pt>
                <c:pt idx="66">
                  <c:v>13.010966607932287</c:v>
                </c:pt>
                <c:pt idx="67">
                  <c:v>13.3381859854378</c:v>
                </c:pt>
                <c:pt idx="68">
                  <c:v>13.671646370557932</c:v>
                </c:pt>
                <c:pt idx="69">
                  <c:v>14.013263922386741</c:v>
                </c:pt>
                <c:pt idx="70">
                  <c:v>14.366166966964268</c:v>
                </c:pt>
                <c:pt idx="71">
                  <c:v>14.727013747426899</c:v>
                </c:pt>
                <c:pt idx="72">
                  <c:v>15.089514816392859</c:v>
                </c:pt>
                <c:pt idx="73">
                  <c:v>15.471063546145619</c:v>
                </c:pt>
                <c:pt idx="74">
                  <c:v>15.86818794221184</c:v>
                </c:pt>
                <c:pt idx="75">
                  <c:v>16.256358761612525</c:v>
                </c:pt>
                <c:pt idx="76">
                  <c:v>16.645937548944246</c:v>
                </c:pt>
                <c:pt idx="77">
                  <c:v>17.046792516419679</c:v>
                </c:pt>
                <c:pt idx="78">
                  <c:v>17.454299802265165</c:v>
                </c:pt>
                <c:pt idx="79">
                  <c:v>17.873764325067292</c:v>
                </c:pt>
                <c:pt idx="80">
                  <c:v>18.317271506143783</c:v>
                </c:pt>
                <c:pt idx="81">
                  <c:v>18.763251537462935</c:v>
                </c:pt>
                <c:pt idx="82">
                  <c:v>19.223337699264444</c:v>
                </c:pt>
                <c:pt idx="83">
                  <c:v>19.671966866732863</c:v>
                </c:pt>
                <c:pt idx="84">
                  <c:v>20.144426059323084</c:v>
                </c:pt>
                <c:pt idx="85">
                  <c:v>20.622071728640783</c:v>
                </c:pt>
                <c:pt idx="86">
                  <c:v>21.118603644855479</c:v>
                </c:pt>
                <c:pt idx="87">
                  <c:v>21.629692120563259</c:v>
                </c:pt>
                <c:pt idx="88">
                  <c:v>22.145296386223233</c:v>
                </c:pt>
                <c:pt idx="89">
                  <c:v>22.640366790525302</c:v>
                </c:pt>
                <c:pt idx="90">
                  <c:v>23.139480188630017</c:v>
                </c:pt>
                <c:pt idx="91">
                  <c:v>23.64215680599666</c:v>
                </c:pt>
                <c:pt idx="92">
                  <c:v>24.127793752885573</c:v>
                </c:pt>
                <c:pt idx="93">
                  <c:v>24.602103803883406</c:v>
                </c:pt>
                <c:pt idx="94">
                  <c:v>25.046524769053864</c:v>
                </c:pt>
                <c:pt idx="95">
                  <c:v>25.427196060439211</c:v>
                </c:pt>
                <c:pt idx="96">
                  <c:v>25.758280392610075</c:v>
                </c:pt>
                <c:pt idx="97">
                  <c:v>26.028355277075654</c:v>
                </c:pt>
                <c:pt idx="98">
                  <c:v>26.271352342372907</c:v>
                </c:pt>
              </c:numCache>
            </c:numRef>
          </c:xVal>
          <c:yVal>
            <c:numRef>
              <c:f>'3D-UMa (K=M=10)'!$AV$156:$AV$254</c:f>
              <c:numCache>
                <c:formatCode>0.000_ </c:formatCode>
                <c:ptCount val="99"/>
                <c:pt idx="0">
                  <c:v>2.1718082985435547</c:v>
                </c:pt>
                <c:pt idx="1">
                  <c:v>-2.6715412968029373E-2</c:v>
                </c:pt>
                <c:pt idx="2">
                  <c:v>4.7749662502706514E-2</c:v>
                </c:pt>
                <c:pt idx="3">
                  <c:v>-1.9159982083886806E-2</c:v>
                </c:pt>
                <c:pt idx="4">
                  <c:v>-2.7938146214334436E-2</c:v>
                </c:pt>
                <c:pt idx="5">
                  <c:v>-0.10753074870158263</c:v>
                </c:pt>
                <c:pt idx="6">
                  <c:v>-7.7623297076338194E-2</c:v>
                </c:pt>
                <c:pt idx="7">
                  <c:v>-7.2097849501615463E-2</c:v>
                </c:pt>
                <c:pt idx="8">
                  <c:v>-0.11545576815723724</c:v>
                </c:pt>
                <c:pt idx="9">
                  <c:v>-1.3434495021418691E-2</c:v>
                </c:pt>
                <c:pt idx="10">
                  <c:v>-4.8238602483776885E-2</c:v>
                </c:pt>
                <c:pt idx="11">
                  <c:v>1.0721169344091203E-2</c:v>
                </c:pt>
                <c:pt idx="12">
                  <c:v>1.6799637206154516E-2</c:v>
                </c:pt>
                <c:pt idx="13">
                  <c:v>-6.1639442359371355E-3</c:v>
                </c:pt>
                <c:pt idx="14">
                  <c:v>-1.4767646984470528E-2</c:v>
                </c:pt>
                <c:pt idx="15">
                  <c:v>1.0529594817865306E-2</c:v>
                </c:pt>
                <c:pt idx="16">
                  <c:v>4.646126943899398E-2</c:v>
                </c:pt>
                <c:pt idx="17">
                  <c:v>4.7810801458131991E-2</c:v>
                </c:pt>
                <c:pt idx="18">
                  <c:v>0.10021709096812526</c:v>
                </c:pt>
                <c:pt idx="19">
                  <c:v>0.13285223918650368</c:v>
                </c:pt>
                <c:pt idx="20">
                  <c:v>0.13743208882218561</c:v>
                </c:pt>
                <c:pt idx="21">
                  <c:v>0.1212522363996138</c:v>
                </c:pt>
                <c:pt idx="22">
                  <c:v>0.10730924779010653</c:v>
                </c:pt>
                <c:pt idx="23">
                  <c:v>0.11274792893480523</c:v>
                </c:pt>
                <c:pt idx="24">
                  <c:v>9.6909179166436488E-2</c:v>
                </c:pt>
                <c:pt idx="25">
                  <c:v>6.9511727243025678E-2</c:v>
                </c:pt>
                <c:pt idx="26">
                  <c:v>6.2379158050817729E-2</c:v>
                </c:pt>
                <c:pt idx="27">
                  <c:v>4.589452606399691E-2</c:v>
                </c:pt>
                <c:pt idx="28">
                  <c:v>8.0976221851842833E-2</c:v>
                </c:pt>
                <c:pt idx="29">
                  <c:v>5.6541144274674604E-2</c:v>
                </c:pt>
                <c:pt idx="30">
                  <c:v>9.6230037406279667E-2</c:v>
                </c:pt>
                <c:pt idx="31">
                  <c:v>7.7601588230491902E-2</c:v>
                </c:pt>
                <c:pt idx="32">
                  <c:v>8.6304198072107319E-2</c:v>
                </c:pt>
                <c:pt idx="33">
                  <c:v>0.13530998797149785</c:v>
                </c:pt>
                <c:pt idx="34">
                  <c:v>0.1069424618739081</c:v>
                </c:pt>
                <c:pt idx="35">
                  <c:v>0.11655842553637807</c:v>
                </c:pt>
                <c:pt idx="36">
                  <c:v>0.10609386280950783</c:v>
                </c:pt>
                <c:pt idx="37">
                  <c:v>0.12449901771679173</c:v>
                </c:pt>
                <c:pt idx="38">
                  <c:v>0.11591647794084814</c:v>
                </c:pt>
                <c:pt idx="39">
                  <c:v>7.9993761204171676E-2</c:v>
                </c:pt>
                <c:pt idx="40">
                  <c:v>9.0271635859950905E-2</c:v>
                </c:pt>
                <c:pt idx="41">
                  <c:v>6.1911928318516551E-2</c:v>
                </c:pt>
                <c:pt idx="42">
                  <c:v>4.9675708694780774E-2</c:v>
                </c:pt>
                <c:pt idx="43">
                  <c:v>7.3246668819376914E-2</c:v>
                </c:pt>
                <c:pt idx="44">
                  <c:v>9.1616048891162372E-2</c:v>
                </c:pt>
                <c:pt idx="45">
                  <c:v>3.2619994197724544E-2</c:v>
                </c:pt>
                <c:pt idx="46">
                  <c:v>2.846301860203404E-2</c:v>
                </c:pt>
                <c:pt idx="47">
                  <c:v>2.6455479196190623E-2</c:v>
                </c:pt>
                <c:pt idx="48">
                  <c:v>8.0372534558875941E-2</c:v>
                </c:pt>
                <c:pt idx="49">
                  <c:v>5.8107240590295817E-2</c:v>
                </c:pt>
                <c:pt idx="50">
                  <c:v>3.3125132366679466E-2</c:v>
                </c:pt>
                <c:pt idx="51">
                  <c:v>4.4136224843438043E-2</c:v>
                </c:pt>
                <c:pt idx="52">
                  <c:v>6.4624022718344776E-2</c:v>
                </c:pt>
                <c:pt idx="53">
                  <c:v>0.12651514075004222</c:v>
                </c:pt>
                <c:pt idx="54">
                  <c:v>0.17256194562835958</c:v>
                </c:pt>
                <c:pt idx="55">
                  <c:v>0.11462829410914033</c:v>
                </c:pt>
                <c:pt idx="56">
                  <c:v>0.13038598816339686</c:v>
                </c:pt>
                <c:pt idx="57">
                  <c:v>0.12095552869524795</c:v>
                </c:pt>
                <c:pt idx="58">
                  <c:v>0.14787197511625472</c:v>
                </c:pt>
                <c:pt idx="59">
                  <c:v>0.15232184712421137</c:v>
                </c:pt>
                <c:pt idx="60">
                  <c:v>0.13749937790853117</c:v>
                </c:pt>
                <c:pt idx="61">
                  <c:v>0.22651480385376566</c:v>
                </c:pt>
                <c:pt idx="62">
                  <c:v>0.17311737341588618</c:v>
                </c:pt>
                <c:pt idx="63">
                  <c:v>0.17646865777803633</c:v>
                </c:pt>
                <c:pt idx="64">
                  <c:v>0.16032774778260261</c:v>
                </c:pt>
                <c:pt idx="65">
                  <c:v>0.19659104803810123</c:v>
                </c:pt>
                <c:pt idx="66">
                  <c:v>0.2403210094813133</c:v>
                </c:pt>
                <c:pt idx="67">
                  <c:v>0.19285358955239928</c:v>
                </c:pt>
                <c:pt idx="68">
                  <c:v>0.16026066331476763</c:v>
                </c:pt>
                <c:pt idx="69">
                  <c:v>0.21773381003105818</c:v>
                </c:pt>
                <c:pt idx="70">
                  <c:v>0.15846971127003151</c:v>
                </c:pt>
                <c:pt idx="71">
                  <c:v>0.34026542583260166</c:v>
                </c:pt>
                <c:pt idx="72">
                  <c:v>0.34935582929084141</c:v>
                </c:pt>
                <c:pt idx="73">
                  <c:v>0.2843554887919808</c:v>
                </c:pt>
                <c:pt idx="74">
                  <c:v>0.23325156547736015</c:v>
                </c:pt>
                <c:pt idx="75">
                  <c:v>0.23193380899737548</c:v>
                </c:pt>
                <c:pt idx="76">
                  <c:v>0.22779981488545431</c:v>
                </c:pt>
                <c:pt idx="77">
                  <c:v>0.28528318160172006</c:v>
                </c:pt>
                <c:pt idx="78">
                  <c:v>0.35474965291913563</c:v>
                </c:pt>
                <c:pt idx="79">
                  <c:v>0.32248452031630848</c:v>
                </c:pt>
                <c:pt idx="80">
                  <c:v>0.23201960756461659</c:v>
                </c:pt>
                <c:pt idx="81">
                  <c:v>0.13471446978016388</c:v>
                </c:pt>
                <c:pt idx="82">
                  <c:v>0.17872482040875681</c:v>
                </c:pt>
                <c:pt idx="83">
                  <c:v>0.15274939962673884</c:v>
                </c:pt>
                <c:pt idx="84">
                  <c:v>0.19339116622791508</c:v>
                </c:pt>
                <c:pt idx="85">
                  <c:v>0.14328254521611683</c:v>
                </c:pt>
                <c:pt idx="86">
                  <c:v>7.4350469274019559E-2</c:v>
                </c:pt>
                <c:pt idx="87">
                  <c:v>2.2368106974241186E-2</c:v>
                </c:pt>
                <c:pt idx="88">
                  <c:v>-0.12856214284893142</c:v>
                </c:pt>
                <c:pt idx="89">
                  <c:v>-7.7451950481801646E-2</c:v>
                </c:pt>
                <c:pt idx="90">
                  <c:v>-0.14937754502851774</c:v>
                </c:pt>
                <c:pt idx="91">
                  <c:v>-0.15604171350565821</c:v>
                </c:pt>
                <c:pt idx="92">
                  <c:v>-0.10818976821807169</c:v>
                </c:pt>
                <c:pt idx="93">
                  <c:v>-0.13428884045660539</c:v>
                </c:pt>
                <c:pt idx="94">
                  <c:v>-2.5523943091364742E-2</c:v>
                </c:pt>
                <c:pt idx="95">
                  <c:v>-3.8841618938210587E-2</c:v>
                </c:pt>
                <c:pt idx="96">
                  <c:v>-6.5625941666773713E-2</c:v>
                </c:pt>
                <c:pt idx="97">
                  <c:v>-5.7277767445455652E-2</c:v>
                </c:pt>
                <c:pt idx="98">
                  <c:v>7.9034529315933355E-3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'3D-UMa (K=M=10)'!$AW$155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-12.128241410382335</c:v>
                </c:pt>
                <c:pt idx="1">
                  <c:v>-3.4304374311114407</c:v>
                </c:pt>
                <c:pt idx="2">
                  <c:v>-2.6114870854587564</c:v>
                </c:pt>
                <c:pt idx="3">
                  <c:v>-2.1077784456105131</c:v>
                </c:pt>
                <c:pt idx="4">
                  <c:v>-1.7004213543603555</c:v>
                </c:pt>
                <c:pt idx="5">
                  <c:v>-1.3581729220081373</c:v>
                </c:pt>
                <c:pt idx="6">
                  <c:v>-1.0628275839660819</c:v>
                </c:pt>
                <c:pt idx="7">
                  <c:v>-0.79733318072523651</c:v>
                </c:pt>
                <c:pt idx="8">
                  <c:v>-0.55833617621124076</c:v>
                </c:pt>
                <c:pt idx="9">
                  <c:v>-0.32643553904264533</c:v>
                </c:pt>
                <c:pt idx="10">
                  <c:v>-0.11751121004989011</c:v>
                </c:pt>
                <c:pt idx="11">
                  <c:v>6.8484353956504096E-2</c:v>
                </c:pt>
                <c:pt idx="12">
                  <c:v>0.24667251699238446</c:v>
                </c:pt>
                <c:pt idx="13">
                  <c:v>0.43134298275983413</c:v>
                </c:pt>
                <c:pt idx="14">
                  <c:v>0.60677805883254454</c:v>
                </c:pt>
                <c:pt idx="15">
                  <c:v>0.79894508896027772</c:v>
                </c:pt>
                <c:pt idx="16">
                  <c:v>0.98058513575192607</c:v>
                </c:pt>
                <c:pt idx="17">
                  <c:v>1.160781318625858</c:v>
                </c:pt>
                <c:pt idx="18">
                  <c:v>1.3532546059679647</c:v>
                </c:pt>
                <c:pt idx="19">
                  <c:v>1.5428352895714663</c:v>
                </c:pt>
                <c:pt idx="20">
                  <c:v>1.7349813716617943</c:v>
                </c:pt>
                <c:pt idx="21">
                  <c:v>1.9262941900986963</c:v>
                </c:pt>
                <c:pt idx="22">
                  <c:v>2.1205078938111637</c:v>
                </c:pt>
                <c:pt idx="23">
                  <c:v>2.3240960231843348</c:v>
                </c:pt>
                <c:pt idx="24">
                  <c:v>2.5054890337875735</c:v>
                </c:pt>
                <c:pt idx="25">
                  <c:v>2.7094269964022843</c:v>
                </c:pt>
                <c:pt idx="26">
                  <c:v>2.9113659344055023</c:v>
                </c:pt>
                <c:pt idx="27">
                  <c:v>3.110676690034583</c:v>
                </c:pt>
                <c:pt idx="28">
                  <c:v>3.3227571764416872</c:v>
                </c:pt>
                <c:pt idx="29">
                  <c:v>3.5222646316025052</c:v>
                </c:pt>
                <c:pt idx="30">
                  <c:v>3.7386085242454201</c:v>
                </c:pt>
                <c:pt idx="31">
                  <c:v>3.9388801499011081</c:v>
                </c:pt>
                <c:pt idx="32">
                  <c:v>4.1414075816594229</c:v>
                </c:pt>
                <c:pt idx="33">
                  <c:v>4.351502922777132</c:v>
                </c:pt>
                <c:pt idx="34">
                  <c:v>4.5706976571926718</c:v>
                </c:pt>
                <c:pt idx="35">
                  <c:v>4.7806173010815121</c:v>
                </c:pt>
                <c:pt idx="36">
                  <c:v>5.0035064195079322</c:v>
                </c:pt>
                <c:pt idx="37">
                  <c:v>5.2200906384129686</c:v>
                </c:pt>
                <c:pt idx="38">
                  <c:v>5.4380064810749422</c:v>
                </c:pt>
                <c:pt idx="39">
                  <c:v>5.6657883139286982</c:v>
                </c:pt>
                <c:pt idx="40">
                  <c:v>5.8995925265671287</c:v>
                </c:pt>
                <c:pt idx="41">
                  <c:v>6.1332104391286935</c:v>
                </c:pt>
                <c:pt idx="42">
                  <c:v>6.366336889019709</c:v>
                </c:pt>
                <c:pt idx="43">
                  <c:v>6.6035788872150434</c:v>
                </c:pt>
                <c:pt idx="44">
                  <c:v>6.8459673077635577</c:v>
                </c:pt>
                <c:pt idx="45">
                  <c:v>7.0795242870299457</c:v>
                </c:pt>
                <c:pt idx="46">
                  <c:v>7.3152828166899262</c:v>
                </c:pt>
                <c:pt idx="47">
                  <c:v>7.5606003107746194</c:v>
                </c:pt>
                <c:pt idx="48">
                  <c:v>7.8122238776809638</c:v>
                </c:pt>
                <c:pt idx="49">
                  <c:v>8.0692927635434337</c:v>
                </c:pt>
                <c:pt idx="50">
                  <c:v>8.3334939041660903</c:v>
                </c:pt>
                <c:pt idx="51">
                  <c:v>8.5918054618199022</c:v>
                </c:pt>
                <c:pt idx="52">
                  <c:v>8.8666200759050344</c:v>
                </c:pt>
                <c:pt idx="53">
                  <c:v>9.1360181798065181</c:v>
                </c:pt>
                <c:pt idx="54">
                  <c:v>9.4070699007290699</c:v>
                </c:pt>
                <c:pt idx="55">
                  <c:v>9.6815037132718</c:v>
                </c:pt>
                <c:pt idx="56">
                  <c:v>9.9519323189807025</c:v>
                </c:pt>
                <c:pt idx="57">
                  <c:v>10.239219988329353</c:v>
                </c:pt>
                <c:pt idx="58">
                  <c:v>10.533552034884746</c:v>
                </c:pt>
                <c:pt idx="59">
                  <c:v>10.826232696833488</c:v>
                </c:pt>
                <c:pt idx="60">
                  <c:v>11.118602236945069</c:v>
                </c:pt>
                <c:pt idx="61">
                  <c:v>11.411181694540135</c:v>
                </c:pt>
                <c:pt idx="62">
                  <c:v>11.708489086165613</c:v>
                </c:pt>
                <c:pt idx="63">
                  <c:v>12.016918243857264</c:v>
                </c:pt>
                <c:pt idx="64">
                  <c:v>12.328721328967598</c:v>
                </c:pt>
                <c:pt idx="65">
                  <c:v>12.664530300568298</c:v>
                </c:pt>
                <c:pt idx="66">
                  <c:v>13.010966607932287</c:v>
                </c:pt>
                <c:pt idx="67">
                  <c:v>13.3381859854378</c:v>
                </c:pt>
                <c:pt idx="68">
                  <c:v>13.671646370557932</c:v>
                </c:pt>
                <c:pt idx="69">
                  <c:v>14.013263922386741</c:v>
                </c:pt>
                <c:pt idx="70">
                  <c:v>14.366166966964268</c:v>
                </c:pt>
                <c:pt idx="71">
                  <c:v>14.727013747426899</c:v>
                </c:pt>
                <c:pt idx="72">
                  <c:v>15.089514816392859</c:v>
                </c:pt>
                <c:pt idx="73">
                  <c:v>15.471063546145619</c:v>
                </c:pt>
                <c:pt idx="74">
                  <c:v>15.86818794221184</c:v>
                </c:pt>
                <c:pt idx="75">
                  <c:v>16.256358761612525</c:v>
                </c:pt>
                <c:pt idx="76">
                  <c:v>16.645937548944246</c:v>
                </c:pt>
                <c:pt idx="77">
                  <c:v>17.046792516419679</c:v>
                </c:pt>
                <c:pt idx="78">
                  <c:v>17.454299802265165</c:v>
                </c:pt>
                <c:pt idx="79">
                  <c:v>17.873764325067292</c:v>
                </c:pt>
                <c:pt idx="80">
                  <c:v>18.317271506143783</c:v>
                </c:pt>
                <c:pt idx="81">
                  <c:v>18.763251537462935</c:v>
                </c:pt>
                <c:pt idx="82">
                  <c:v>19.223337699264444</c:v>
                </c:pt>
                <c:pt idx="83">
                  <c:v>19.671966866732863</c:v>
                </c:pt>
                <c:pt idx="84">
                  <c:v>20.144426059323084</c:v>
                </c:pt>
                <c:pt idx="85">
                  <c:v>20.622071728640783</c:v>
                </c:pt>
                <c:pt idx="86">
                  <c:v>21.118603644855479</c:v>
                </c:pt>
                <c:pt idx="87">
                  <c:v>21.629692120563259</c:v>
                </c:pt>
                <c:pt idx="88">
                  <c:v>22.145296386223233</c:v>
                </c:pt>
                <c:pt idx="89">
                  <c:v>22.640366790525302</c:v>
                </c:pt>
                <c:pt idx="90">
                  <c:v>23.139480188630017</c:v>
                </c:pt>
                <c:pt idx="91">
                  <c:v>23.64215680599666</c:v>
                </c:pt>
                <c:pt idx="92">
                  <c:v>24.127793752885573</c:v>
                </c:pt>
                <c:pt idx="93">
                  <c:v>24.602103803883406</c:v>
                </c:pt>
                <c:pt idx="94">
                  <c:v>25.046524769053864</c:v>
                </c:pt>
                <c:pt idx="95">
                  <c:v>25.427196060439211</c:v>
                </c:pt>
                <c:pt idx="96">
                  <c:v>25.758280392610075</c:v>
                </c:pt>
                <c:pt idx="97">
                  <c:v>26.028355277075654</c:v>
                </c:pt>
                <c:pt idx="98">
                  <c:v>26.271352342372907</c:v>
                </c:pt>
              </c:numCache>
            </c:numRef>
          </c:xVal>
          <c:yVal>
            <c:numRef>
              <c:f>'3D-UMa (K=M=10)'!$AW$156:$AW$254</c:f>
              <c:numCache>
                <c:formatCode>0.000_ </c:formatCode>
                <c:ptCount val="99"/>
                <c:pt idx="0">
                  <c:v>2.3179910693954291</c:v>
                </c:pt>
                <c:pt idx="1">
                  <c:v>6.399447415598436E-2</c:v>
                </c:pt>
                <c:pt idx="2">
                  <c:v>1.5596753183195311E-2</c:v>
                </c:pt>
                <c:pt idx="3">
                  <c:v>-4.4460646730057896E-2</c:v>
                </c:pt>
                <c:pt idx="4">
                  <c:v>-2.6007527100784245E-2</c:v>
                </c:pt>
                <c:pt idx="5">
                  <c:v>-5.0240037245825597E-2</c:v>
                </c:pt>
                <c:pt idx="6">
                  <c:v>-6.3269476470863006E-2</c:v>
                </c:pt>
                <c:pt idx="7">
                  <c:v>-6.7767332773154276E-2</c:v>
                </c:pt>
                <c:pt idx="8">
                  <c:v>-7.8412191946052645E-2</c:v>
                </c:pt>
                <c:pt idx="9">
                  <c:v>-0.10135172693771671</c:v>
                </c:pt>
                <c:pt idx="10">
                  <c:v>-0.1031427435628605</c:v>
                </c:pt>
                <c:pt idx="11">
                  <c:v>-9.0985595556342766E-2</c:v>
                </c:pt>
                <c:pt idx="12">
                  <c:v>-7.9208089522932207E-2</c:v>
                </c:pt>
                <c:pt idx="13">
                  <c:v>-7.7221323806915876E-2</c:v>
                </c:pt>
                <c:pt idx="14">
                  <c:v>-6.3177572339657706E-2</c:v>
                </c:pt>
                <c:pt idx="15">
                  <c:v>-8.9865232407102313E-2</c:v>
                </c:pt>
                <c:pt idx="16">
                  <c:v>-0.10368251507952597</c:v>
                </c:pt>
                <c:pt idx="17">
                  <c:v>-0.12147780556291043</c:v>
                </c:pt>
                <c:pt idx="18">
                  <c:v>-0.14157816137319768</c:v>
                </c:pt>
                <c:pt idx="19">
                  <c:v>-0.14542562321175412</c:v>
                </c:pt>
                <c:pt idx="20">
                  <c:v>-0.1289876739675766</c:v>
                </c:pt>
                <c:pt idx="21">
                  <c:v>-0.12859067816223924</c:v>
                </c:pt>
                <c:pt idx="22">
                  <c:v>-0.11937960931322467</c:v>
                </c:pt>
                <c:pt idx="23">
                  <c:v>-0.1384753001265171</c:v>
                </c:pt>
                <c:pt idx="24">
                  <c:v>-0.13833853437102084</c:v>
                </c:pt>
                <c:pt idx="25">
                  <c:v>-0.17749523691118263</c:v>
                </c:pt>
                <c:pt idx="26">
                  <c:v>-0.14799356572129918</c:v>
                </c:pt>
                <c:pt idx="27">
                  <c:v>-0.1586616567701018</c:v>
                </c:pt>
                <c:pt idx="28">
                  <c:v>-0.12633593142823285</c:v>
                </c:pt>
                <c:pt idx="29">
                  <c:v>-0.13637193357701971</c:v>
                </c:pt>
                <c:pt idx="30">
                  <c:v>-0.13272361563163049</c:v>
                </c:pt>
                <c:pt idx="31">
                  <c:v>-0.13431676922715408</c:v>
                </c:pt>
                <c:pt idx="32">
                  <c:v>-0.15957965353855119</c:v>
                </c:pt>
                <c:pt idx="33">
                  <c:v>-0.14438130090736845</c:v>
                </c:pt>
                <c:pt idx="34">
                  <c:v>-0.13484535734414393</c:v>
                </c:pt>
                <c:pt idx="35">
                  <c:v>-0.14385331680724001</c:v>
                </c:pt>
                <c:pt idx="36">
                  <c:v>-0.168078619997587</c:v>
                </c:pt>
                <c:pt idx="37">
                  <c:v>-0.18061732837609235</c:v>
                </c:pt>
                <c:pt idx="38">
                  <c:v>-0.21369928587165621</c:v>
                </c:pt>
                <c:pt idx="39">
                  <c:v>-0.22534161043974343</c:v>
                </c:pt>
                <c:pt idx="40">
                  <c:v>-0.18846767567890854</c:v>
                </c:pt>
                <c:pt idx="41">
                  <c:v>-0.19476890928993473</c:v>
                </c:pt>
                <c:pt idx="42">
                  <c:v>-0.15483631971287881</c:v>
                </c:pt>
                <c:pt idx="43">
                  <c:v>-0.13314662353149487</c:v>
                </c:pt>
                <c:pt idx="44">
                  <c:v>-0.12691145949861848</c:v>
                </c:pt>
                <c:pt idx="45">
                  <c:v>-8.4124410996068377E-2</c:v>
                </c:pt>
                <c:pt idx="46">
                  <c:v>-7.1648674718667316E-2</c:v>
                </c:pt>
                <c:pt idx="47">
                  <c:v>-0.10231892452512525</c:v>
                </c:pt>
                <c:pt idx="48">
                  <c:v>-8.9143474961918656E-2</c:v>
                </c:pt>
                <c:pt idx="49">
                  <c:v>-4.6151912621958502E-2</c:v>
                </c:pt>
                <c:pt idx="50">
                  <c:v>-7.2383155775435526E-2</c:v>
                </c:pt>
                <c:pt idx="51">
                  <c:v>-7.0114017969611808E-2</c:v>
                </c:pt>
                <c:pt idx="52">
                  <c:v>-6.6593839386618114E-2</c:v>
                </c:pt>
                <c:pt idx="53">
                  <c:v>-5.3526408980021145E-2</c:v>
                </c:pt>
                <c:pt idx="54">
                  <c:v>-6.8679601525703404E-2</c:v>
                </c:pt>
                <c:pt idx="55">
                  <c:v>-5.0721620713495952E-2</c:v>
                </c:pt>
                <c:pt idx="56">
                  <c:v>-5.3340217180757321E-2</c:v>
                </c:pt>
                <c:pt idx="57">
                  <c:v>-2.6428722149418604E-2</c:v>
                </c:pt>
                <c:pt idx="58">
                  <c:v>-3.2589516087435655E-2</c:v>
                </c:pt>
                <c:pt idx="59">
                  <c:v>-4.465639447433567E-2</c:v>
                </c:pt>
                <c:pt idx="60">
                  <c:v>-4.7819200559072073E-2</c:v>
                </c:pt>
                <c:pt idx="61">
                  <c:v>-1.8304142522453049E-2</c:v>
                </c:pt>
                <c:pt idx="62">
                  <c:v>3.5771729852314138E-3</c:v>
                </c:pt>
                <c:pt idx="63">
                  <c:v>-9.0429238840883386E-4</c:v>
                </c:pt>
                <c:pt idx="64">
                  <c:v>-3.6576484667795839E-2</c:v>
                </c:pt>
                <c:pt idx="65">
                  <c:v>-2.3567663644939785E-2</c:v>
                </c:pt>
                <c:pt idx="66">
                  <c:v>-2.6104262083043395E-2</c:v>
                </c:pt>
                <c:pt idx="67">
                  <c:v>-3.5561694790894549E-2</c:v>
                </c:pt>
                <c:pt idx="68">
                  <c:v>-1.0538139987941619E-2</c:v>
                </c:pt>
                <c:pt idx="69">
                  <c:v>-3.6063613283420892E-2</c:v>
                </c:pt>
                <c:pt idx="70">
                  <c:v>-1.1744974259535468E-2</c:v>
                </c:pt>
                <c:pt idx="71">
                  <c:v>-8.2820731720225638E-3</c:v>
                </c:pt>
                <c:pt idx="72">
                  <c:v>-3.7470049972407438E-2</c:v>
                </c:pt>
                <c:pt idx="73">
                  <c:v>-9.6940775100414101E-2</c:v>
                </c:pt>
                <c:pt idx="74">
                  <c:v>-0.11110008431784024</c:v>
                </c:pt>
                <c:pt idx="75">
                  <c:v>-0.11985359255095673</c:v>
                </c:pt>
                <c:pt idx="76">
                  <c:v>-0.10390212572993818</c:v>
                </c:pt>
                <c:pt idx="77">
                  <c:v>-9.7745370818600463E-2</c:v>
                </c:pt>
                <c:pt idx="78">
                  <c:v>-0.10814664169629395</c:v>
                </c:pt>
                <c:pt idx="79">
                  <c:v>-0.17979386502267047</c:v>
                </c:pt>
                <c:pt idx="80">
                  <c:v>-0.23233151703136201</c:v>
                </c:pt>
                <c:pt idx="81">
                  <c:v>-0.23630136674273672</c:v>
                </c:pt>
                <c:pt idx="82">
                  <c:v>-0.159737864704244</c:v>
                </c:pt>
                <c:pt idx="83">
                  <c:v>-9.4621706562833197E-2</c:v>
                </c:pt>
                <c:pt idx="84">
                  <c:v>-4.0746658414999359E-2</c:v>
                </c:pt>
                <c:pt idx="85">
                  <c:v>3.55193591899301E-2</c:v>
                </c:pt>
                <c:pt idx="86">
                  <c:v>6.5421967660874714E-2</c:v>
                </c:pt>
                <c:pt idx="87">
                  <c:v>-1.0995304732794864E-2</c:v>
                </c:pt>
                <c:pt idx="88">
                  <c:v>6.9930519342566555E-2</c:v>
                </c:pt>
                <c:pt idx="89">
                  <c:v>3.9348166706165699E-2</c:v>
                </c:pt>
                <c:pt idx="90">
                  <c:v>3.5885775491355076E-2</c:v>
                </c:pt>
                <c:pt idx="91">
                  <c:v>5.3937209723677881E-2</c:v>
                </c:pt>
                <c:pt idx="92">
                  <c:v>1.1582811641467572E-2</c:v>
                </c:pt>
                <c:pt idx="93">
                  <c:v>-2.9175143474578391E-2</c:v>
                </c:pt>
                <c:pt idx="94">
                  <c:v>-4.2902288028656699E-3</c:v>
                </c:pt>
                <c:pt idx="95">
                  <c:v>-1.3159390410788063E-2</c:v>
                </c:pt>
                <c:pt idx="96">
                  <c:v>-2.4092922075311662E-2</c:v>
                </c:pt>
                <c:pt idx="97">
                  <c:v>2.0587669569657407E-2</c:v>
                </c:pt>
                <c:pt idx="98">
                  <c:v>-3.6401228093989602E-2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'3D-UMa (K=M=10)'!$AX$155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-12.128241410382335</c:v>
                </c:pt>
                <c:pt idx="1">
                  <c:v>-3.4304374311114407</c:v>
                </c:pt>
                <c:pt idx="2">
                  <c:v>-2.6114870854587564</c:v>
                </c:pt>
                <c:pt idx="3">
                  <c:v>-2.1077784456105131</c:v>
                </c:pt>
                <c:pt idx="4">
                  <c:v>-1.7004213543603555</c:v>
                </c:pt>
                <c:pt idx="5">
                  <c:v>-1.3581729220081373</c:v>
                </c:pt>
                <c:pt idx="6">
                  <c:v>-1.0628275839660819</c:v>
                </c:pt>
                <c:pt idx="7">
                  <c:v>-0.79733318072523651</c:v>
                </c:pt>
                <c:pt idx="8">
                  <c:v>-0.55833617621124076</c:v>
                </c:pt>
                <c:pt idx="9">
                  <c:v>-0.32643553904264533</c:v>
                </c:pt>
                <c:pt idx="10">
                  <c:v>-0.11751121004989011</c:v>
                </c:pt>
                <c:pt idx="11">
                  <c:v>6.8484353956504096E-2</c:v>
                </c:pt>
                <c:pt idx="12">
                  <c:v>0.24667251699238446</c:v>
                </c:pt>
                <c:pt idx="13">
                  <c:v>0.43134298275983413</c:v>
                </c:pt>
                <c:pt idx="14">
                  <c:v>0.60677805883254454</c:v>
                </c:pt>
                <c:pt idx="15">
                  <c:v>0.79894508896027772</c:v>
                </c:pt>
                <c:pt idx="16">
                  <c:v>0.98058513575192607</c:v>
                </c:pt>
                <c:pt idx="17">
                  <c:v>1.160781318625858</c:v>
                </c:pt>
                <c:pt idx="18">
                  <c:v>1.3532546059679647</c:v>
                </c:pt>
                <c:pt idx="19">
                  <c:v>1.5428352895714663</c:v>
                </c:pt>
                <c:pt idx="20">
                  <c:v>1.7349813716617943</c:v>
                </c:pt>
                <c:pt idx="21">
                  <c:v>1.9262941900986963</c:v>
                </c:pt>
                <c:pt idx="22">
                  <c:v>2.1205078938111637</c:v>
                </c:pt>
                <c:pt idx="23">
                  <c:v>2.3240960231843348</c:v>
                </c:pt>
                <c:pt idx="24">
                  <c:v>2.5054890337875735</c:v>
                </c:pt>
                <c:pt idx="25">
                  <c:v>2.7094269964022843</c:v>
                </c:pt>
                <c:pt idx="26">
                  <c:v>2.9113659344055023</c:v>
                </c:pt>
                <c:pt idx="27">
                  <c:v>3.110676690034583</c:v>
                </c:pt>
                <c:pt idx="28">
                  <c:v>3.3227571764416872</c:v>
                </c:pt>
                <c:pt idx="29">
                  <c:v>3.5222646316025052</c:v>
                </c:pt>
                <c:pt idx="30">
                  <c:v>3.7386085242454201</c:v>
                </c:pt>
                <c:pt idx="31">
                  <c:v>3.9388801499011081</c:v>
                </c:pt>
                <c:pt idx="32">
                  <c:v>4.1414075816594229</c:v>
                </c:pt>
                <c:pt idx="33">
                  <c:v>4.351502922777132</c:v>
                </c:pt>
                <c:pt idx="34">
                  <c:v>4.5706976571926718</c:v>
                </c:pt>
                <c:pt idx="35">
                  <c:v>4.7806173010815121</c:v>
                </c:pt>
                <c:pt idx="36">
                  <c:v>5.0035064195079322</c:v>
                </c:pt>
                <c:pt idx="37">
                  <c:v>5.2200906384129686</c:v>
                </c:pt>
                <c:pt idx="38">
                  <c:v>5.4380064810749422</c:v>
                </c:pt>
                <c:pt idx="39">
                  <c:v>5.6657883139286982</c:v>
                </c:pt>
                <c:pt idx="40">
                  <c:v>5.8995925265671287</c:v>
                </c:pt>
                <c:pt idx="41">
                  <c:v>6.1332104391286935</c:v>
                </c:pt>
                <c:pt idx="42">
                  <c:v>6.366336889019709</c:v>
                </c:pt>
                <c:pt idx="43">
                  <c:v>6.6035788872150434</c:v>
                </c:pt>
                <c:pt idx="44">
                  <c:v>6.8459673077635577</c:v>
                </c:pt>
                <c:pt idx="45">
                  <c:v>7.0795242870299457</c:v>
                </c:pt>
                <c:pt idx="46">
                  <c:v>7.3152828166899262</c:v>
                </c:pt>
                <c:pt idx="47">
                  <c:v>7.5606003107746194</c:v>
                </c:pt>
                <c:pt idx="48">
                  <c:v>7.8122238776809638</c:v>
                </c:pt>
                <c:pt idx="49">
                  <c:v>8.0692927635434337</c:v>
                </c:pt>
                <c:pt idx="50">
                  <c:v>8.3334939041660903</c:v>
                </c:pt>
                <c:pt idx="51">
                  <c:v>8.5918054618199022</c:v>
                </c:pt>
                <c:pt idx="52">
                  <c:v>8.8666200759050344</c:v>
                </c:pt>
                <c:pt idx="53">
                  <c:v>9.1360181798065181</c:v>
                </c:pt>
                <c:pt idx="54">
                  <c:v>9.4070699007290699</c:v>
                </c:pt>
                <c:pt idx="55">
                  <c:v>9.6815037132718</c:v>
                </c:pt>
                <c:pt idx="56">
                  <c:v>9.9519323189807025</c:v>
                </c:pt>
                <c:pt idx="57">
                  <c:v>10.239219988329353</c:v>
                </c:pt>
                <c:pt idx="58">
                  <c:v>10.533552034884746</c:v>
                </c:pt>
                <c:pt idx="59">
                  <c:v>10.826232696833488</c:v>
                </c:pt>
                <c:pt idx="60">
                  <c:v>11.118602236945069</c:v>
                </c:pt>
                <c:pt idx="61">
                  <c:v>11.411181694540135</c:v>
                </c:pt>
                <c:pt idx="62">
                  <c:v>11.708489086165613</c:v>
                </c:pt>
                <c:pt idx="63">
                  <c:v>12.016918243857264</c:v>
                </c:pt>
                <c:pt idx="64">
                  <c:v>12.328721328967598</c:v>
                </c:pt>
                <c:pt idx="65">
                  <c:v>12.664530300568298</c:v>
                </c:pt>
                <c:pt idx="66">
                  <c:v>13.010966607932287</c:v>
                </c:pt>
                <c:pt idx="67">
                  <c:v>13.3381859854378</c:v>
                </c:pt>
                <c:pt idx="68">
                  <c:v>13.671646370557932</c:v>
                </c:pt>
                <c:pt idx="69">
                  <c:v>14.013263922386741</c:v>
                </c:pt>
                <c:pt idx="70">
                  <c:v>14.366166966964268</c:v>
                </c:pt>
                <c:pt idx="71">
                  <c:v>14.727013747426899</c:v>
                </c:pt>
                <c:pt idx="72">
                  <c:v>15.089514816392859</c:v>
                </c:pt>
                <c:pt idx="73">
                  <c:v>15.471063546145619</c:v>
                </c:pt>
                <c:pt idx="74">
                  <c:v>15.86818794221184</c:v>
                </c:pt>
                <c:pt idx="75">
                  <c:v>16.256358761612525</c:v>
                </c:pt>
                <c:pt idx="76">
                  <c:v>16.645937548944246</c:v>
                </c:pt>
                <c:pt idx="77">
                  <c:v>17.046792516419679</c:v>
                </c:pt>
                <c:pt idx="78">
                  <c:v>17.454299802265165</c:v>
                </c:pt>
                <c:pt idx="79">
                  <c:v>17.873764325067292</c:v>
                </c:pt>
                <c:pt idx="80">
                  <c:v>18.317271506143783</c:v>
                </c:pt>
                <c:pt idx="81">
                  <c:v>18.763251537462935</c:v>
                </c:pt>
                <c:pt idx="82">
                  <c:v>19.223337699264444</c:v>
                </c:pt>
                <c:pt idx="83">
                  <c:v>19.671966866732863</c:v>
                </c:pt>
                <c:pt idx="84">
                  <c:v>20.144426059323084</c:v>
                </c:pt>
                <c:pt idx="85">
                  <c:v>20.622071728640783</c:v>
                </c:pt>
                <c:pt idx="86">
                  <c:v>21.118603644855479</c:v>
                </c:pt>
                <c:pt idx="87">
                  <c:v>21.629692120563259</c:v>
                </c:pt>
                <c:pt idx="88">
                  <c:v>22.145296386223233</c:v>
                </c:pt>
                <c:pt idx="89">
                  <c:v>22.640366790525302</c:v>
                </c:pt>
                <c:pt idx="90">
                  <c:v>23.139480188630017</c:v>
                </c:pt>
                <c:pt idx="91">
                  <c:v>23.64215680599666</c:v>
                </c:pt>
                <c:pt idx="92">
                  <c:v>24.127793752885573</c:v>
                </c:pt>
                <c:pt idx="93">
                  <c:v>24.602103803883406</c:v>
                </c:pt>
                <c:pt idx="94">
                  <c:v>25.046524769053864</c:v>
                </c:pt>
                <c:pt idx="95">
                  <c:v>25.427196060439211</c:v>
                </c:pt>
                <c:pt idx="96">
                  <c:v>25.758280392610075</c:v>
                </c:pt>
                <c:pt idx="97">
                  <c:v>26.028355277075654</c:v>
                </c:pt>
                <c:pt idx="98">
                  <c:v>26.271352342372907</c:v>
                </c:pt>
              </c:numCache>
            </c:numRef>
          </c:xVal>
          <c:yVal>
            <c:numRef>
              <c:f>'3D-UMa (K=M=10)'!$AX$156:$AX$254</c:f>
              <c:numCache>
                <c:formatCode>0.000_ </c:formatCode>
                <c:ptCount val="99"/>
                <c:pt idx="0">
                  <c:v>7.6987414103823353</c:v>
                </c:pt>
                <c:pt idx="1">
                  <c:v>0.63893743111144063</c:v>
                </c:pt>
                <c:pt idx="2">
                  <c:v>0.43288708545875654</c:v>
                </c:pt>
                <c:pt idx="3">
                  <c:v>0.27167844561051302</c:v>
                </c:pt>
                <c:pt idx="4">
                  <c:v>0.21882135436035544</c:v>
                </c:pt>
                <c:pt idx="5">
                  <c:v>0.26647292200813744</c:v>
                </c:pt>
                <c:pt idx="6">
                  <c:v>0.21192758396608191</c:v>
                </c:pt>
                <c:pt idx="7">
                  <c:v>0.27433318072523649</c:v>
                </c:pt>
                <c:pt idx="8">
                  <c:v>0.21143617621124078</c:v>
                </c:pt>
                <c:pt idx="9">
                  <c:v>0.20113553904264533</c:v>
                </c:pt>
                <c:pt idx="10">
                  <c:v>0.20251121004989012</c:v>
                </c:pt>
                <c:pt idx="11">
                  <c:v>0.14191564604349591</c:v>
                </c:pt>
                <c:pt idx="12">
                  <c:v>0.18562748300761556</c:v>
                </c:pt>
                <c:pt idx="13">
                  <c:v>0.22575701724016589</c:v>
                </c:pt>
                <c:pt idx="14">
                  <c:v>0.15912194116745548</c:v>
                </c:pt>
                <c:pt idx="15">
                  <c:v>0.16315491103972224</c:v>
                </c:pt>
                <c:pt idx="16">
                  <c:v>0.13081486424807387</c:v>
                </c:pt>
                <c:pt idx="17">
                  <c:v>0.13391868137414198</c:v>
                </c:pt>
                <c:pt idx="18">
                  <c:v>8.5545394032035427E-2</c:v>
                </c:pt>
                <c:pt idx="19">
                  <c:v>2.9564710428533703E-2</c:v>
                </c:pt>
                <c:pt idx="20">
                  <c:v>-7.2813716617943225E-3</c:v>
                </c:pt>
                <c:pt idx="21">
                  <c:v>3.2505809901303806E-2</c:v>
                </c:pt>
                <c:pt idx="22">
                  <c:v>-1.0007893811163626E-2</c:v>
                </c:pt>
                <c:pt idx="23">
                  <c:v>1.9003976815665347E-2</c:v>
                </c:pt>
                <c:pt idx="24">
                  <c:v>-7.1289033787573342E-2</c:v>
                </c:pt>
                <c:pt idx="25">
                  <c:v>-2.9826996402284145E-2</c:v>
                </c:pt>
                <c:pt idx="26">
                  <c:v>-0.10036593440550234</c:v>
                </c:pt>
                <c:pt idx="27">
                  <c:v>-6.2376690034583238E-2</c:v>
                </c:pt>
                <c:pt idx="28">
                  <c:v>-6.0757176441687211E-2</c:v>
                </c:pt>
                <c:pt idx="29">
                  <c:v>-6.9364631602505167E-2</c:v>
                </c:pt>
                <c:pt idx="30">
                  <c:v>-0.13480852424542</c:v>
                </c:pt>
                <c:pt idx="31">
                  <c:v>-0.14888014990110809</c:v>
                </c:pt>
                <c:pt idx="32">
                  <c:v>-0.20370758165942293</c:v>
                </c:pt>
                <c:pt idx="33">
                  <c:v>-0.17390292277713204</c:v>
                </c:pt>
                <c:pt idx="34">
                  <c:v>-2.8797657192671799E-2</c:v>
                </c:pt>
                <c:pt idx="35">
                  <c:v>-6.9217301081511806E-2</c:v>
                </c:pt>
                <c:pt idx="36">
                  <c:v>-4.870641950793253E-2</c:v>
                </c:pt>
                <c:pt idx="37">
                  <c:v>-7.0390638412968443E-2</c:v>
                </c:pt>
                <c:pt idx="38">
                  <c:v>-3.8706481074942012E-2</c:v>
                </c:pt>
                <c:pt idx="39">
                  <c:v>7.8911686071301723E-2</c:v>
                </c:pt>
                <c:pt idx="40">
                  <c:v>9.6307473432871049E-2</c:v>
                </c:pt>
                <c:pt idx="41">
                  <c:v>0.15868956087130659</c:v>
                </c:pt>
                <c:pt idx="42">
                  <c:v>7.7263110980291039E-2</c:v>
                </c:pt>
                <c:pt idx="43">
                  <c:v>8.1621112784956651E-2</c:v>
                </c:pt>
                <c:pt idx="44">
                  <c:v>0.14913269223644221</c:v>
                </c:pt>
                <c:pt idx="45">
                  <c:v>0.17967571297005414</c:v>
                </c:pt>
                <c:pt idx="46">
                  <c:v>0.17661718331007403</c:v>
                </c:pt>
                <c:pt idx="47">
                  <c:v>9.5599689225380757E-2</c:v>
                </c:pt>
                <c:pt idx="48">
                  <c:v>5.5976122319036037E-2</c:v>
                </c:pt>
                <c:pt idx="49">
                  <c:v>2.5507236456565607E-2</c:v>
                </c:pt>
                <c:pt idx="50">
                  <c:v>-4.4993904166089393E-2</c:v>
                </c:pt>
                <c:pt idx="51">
                  <c:v>-8.9105461819901421E-2</c:v>
                </c:pt>
                <c:pt idx="52">
                  <c:v>-0.12342007590503457</c:v>
                </c:pt>
                <c:pt idx="53">
                  <c:v>-0.20951817980651732</c:v>
                </c:pt>
                <c:pt idx="54">
                  <c:v>-0.20036990072907024</c:v>
                </c:pt>
                <c:pt idx="55">
                  <c:v>-0.15990371327180064</c:v>
                </c:pt>
                <c:pt idx="56">
                  <c:v>-0.22743231898070171</c:v>
                </c:pt>
                <c:pt idx="57">
                  <c:v>-0.2626199883293534</c:v>
                </c:pt>
                <c:pt idx="58">
                  <c:v>-0.15815203488474516</c:v>
                </c:pt>
                <c:pt idx="59">
                  <c:v>-0.23653269683348732</c:v>
                </c:pt>
                <c:pt idx="60">
                  <c:v>-0.2956022369450686</c:v>
                </c:pt>
                <c:pt idx="61">
                  <c:v>-0.36408169454013439</c:v>
                </c:pt>
                <c:pt idx="62">
                  <c:v>-0.35728908616561306</c:v>
                </c:pt>
                <c:pt idx="63">
                  <c:v>-0.33981824385726433</c:v>
                </c:pt>
                <c:pt idx="64">
                  <c:v>-0.48632132896759828</c:v>
                </c:pt>
                <c:pt idx="65">
                  <c:v>-0.39843030056829853</c:v>
                </c:pt>
                <c:pt idx="66">
                  <c:v>-0.33746660793228678</c:v>
                </c:pt>
                <c:pt idx="67">
                  <c:v>-0.33638598543780063</c:v>
                </c:pt>
                <c:pt idx="68">
                  <c:v>-0.38024637055793242</c:v>
                </c:pt>
                <c:pt idx="69">
                  <c:v>-0.48586392238674136</c:v>
                </c:pt>
                <c:pt idx="70">
                  <c:v>-0.4442669669642676</c:v>
                </c:pt>
                <c:pt idx="71">
                  <c:v>-0.37561374742689857</c:v>
                </c:pt>
                <c:pt idx="72">
                  <c:v>-0.23301481639285804</c:v>
                </c:pt>
                <c:pt idx="73">
                  <c:v>-0.14266354614561827</c:v>
                </c:pt>
                <c:pt idx="74">
                  <c:v>-0.1685879422118397</c:v>
                </c:pt>
                <c:pt idx="75">
                  <c:v>-0.1489587616125263</c:v>
                </c:pt>
                <c:pt idx="76">
                  <c:v>-0.23463754894424582</c:v>
                </c:pt>
                <c:pt idx="77">
                  <c:v>-0.24309251641967933</c:v>
                </c:pt>
                <c:pt idx="78">
                  <c:v>-0.26459980226516677</c:v>
                </c:pt>
                <c:pt idx="79">
                  <c:v>-0.19226432506729196</c:v>
                </c:pt>
                <c:pt idx="80">
                  <c:v>-0.20947150614378174</c:v>
                </c:pt>
                <c:pt idx="81">
                  <c:v>-0.30275153746293526</c:v>
                </c:pt>
                <c:pt idx="82">
                  <c:v>-0.20523769926444402</c:v>
                </c:pt>
                <c:pt idx="83">
                  <c:v>-0.26826686673286204</c:v>
                </c:pt>
                <c:pt idx="84">
                  <c:v>-0.37562605932308557</c:v>
                </c:pt>
                <c:pt idx="85">
                  <c:v>-0.34087172864078497</c:v>
                </c:pt>
                <c:pt idx="86">
                  <c:v>-0.1252036448554783</c:v>
                </c:pt>
                <c:pt idx="87">
                  <c:v>-5.7392120563260818E-2</c:v>
                </c:pt>
                <c:pt idx="88">
                  <c:v>-3.4096386223232855E-2</c:v>
                </c:pt>
                <c:pt idx="89">
                  <c:v>-0.11786679052530147</c:v>
                </c:pt>
                <c:pt idx="90">
                  <c:v>-5.4580188630016124E-2</c:v>
                </c:pt>
                <c:pt idx="91">
                  <c:v>0.1159431940033393</c:v>
                </c:pt>
                <c:pt idx="92">
                  <c:v>8.6306247114425361E-2</c:v>
                </c:pt>
                <c:pt idx="93">
                  <c:v>7.6796196116593052E-2</c:v>
                </c:pt>
                <c:pt idx="94">
                  <c:v>2.067523094613577E-2</c:v>
                </c:pt>
                <c:pt idx="95">
                  <c:v>0.16430393956078859</c:v>
                </c:pt>
                <c:pt idx="96">
                  <c:v>0.2016196073899259</c:v>
                </c:pt>
                <c:pt idx="97">
                  <c:v>6.3644722924344421E-2</c:v>
                </c:pt>
                <c:pt idx="98">
                  <c:v>8.2747657627091797E-2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'3D-UMa (K=M=10)'!$AY$155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-12.128241410382335</c:v>
                </c:pt>
                <c:pt idx="1">
                  <c:v>-3.4304374311114407</c:v>
                </c:pt>
                <c:pt idx="2">
                  <c:v>-2.6114870854587564</c:v>
                </c:pt>
                <c:pt idx="3">
                  <c:v>-2.1077784456105131</c:v>
                </c:pt>
                <c:pt idx="4">
                  <c:v>-1.7004213543603555</c:v>
                </c:pt>
                <c:pt idx="5">
                  <c:v>-1.3581729220081373</c:v>
                </c:pt>
                <c:pt idx="6">
                  <c:v>-1.0628275839660819</c:v>
                </c:pt>
                <c:pt idx="7">
                  <c:v>-0.79733318072523651</c:v>
                </c:pt>
                <c:pt idx="8">
                  <c:v>-0.55833617621124076</c:v>
                </c:pt>
                <c:pt idx="9">
                  <c:v>-0.32643553904264533</c:v>
                </c:pt>
                <c:pt idx="10">
                  <c:v>-0.11751121004989011</c:v>
                </c:pt>
                <c:pt idx="11">
                  <c:v>6.8484353956504096E-2</c:v>
                </c:pt>
                <c:pt idx="12">
                  <c:v>0.24667251699238446</c:v>
                </c:pt>
                <c:pt idx="13">
                  <c:v>0.43134298275983413</c:v>
                </c:pt>
                <c:pt idx="14">
                  <c:v>0.60677805883254454</c:v>
                </c:pt>
                <c:pt idx="15">
                  <c:v>0.79894508896027772</c:v>
                </c:pt>
                <c:pt idx="16">
                  <c:v>0.98058513575192607</c:v>
                </c:pt>
                <c:pt idx="17">
                  <c:v>1.160781318625858</c:v>
                </c:pt>
                <c:pt idx="18">
                  <c:v>1.3532546059679647</c:v>
                </c:pt>
                <c:pt idx="19">
                  <c:v>1.5428352895714663</c:v>
                </c:pt>
                <c:pt idx="20">
                  <c:v>1.7349813716617943</c:v>
                </c:pt>
                <c:pt idx="21">
                  <c:v>1.9262941900986963</c:v>
                </c:pt>
                <c:pt idx="22">
                  <c:v>2.1205078938111637</c:v>
                </c:pt>
                <c:pt idx="23">
                  <c:v>2.3240960231843348</c:v>
                </c:pt>
                <c:pt idx="24">
                  <c:v>2.5054890337875735</c:v>
                </c:pt>
                <c:pt idx="25">
                  <c:v>2.7094269964022843</c:v>
                </c:pt>
                <c:pt idx="26">
                  <c:v>2.9113659344055023</c:v>
                </c:pt>
                <c:pt idx="27">
                  <c:v>3.110676690034583</c:v>
                </c:pt>
                <c:pt idx="28">
                  <c:v>3.3227571764416872</c:v>
                </c:pt>
                <c:pt idx="29">
                  <c:v>3.5222646316025052</c:v>
                </c:pt>
                <c:pt idx="30">
                  <c:v>3.7386085242454201</c:v>
                </c:pt>
                <c:pt idx="31">
                  <c:v>3.9388801499011081</c:v>
                </c:pt>
                <c:pt idx="32">
                  <c:v>4.1414075816594229</c:v>
                </c:pt>
                <c:pt idx="33">
                  <c:v>4.351502922777132</c:v>
                </c:pt>
                <c:pt idx="34">
                  <c:v>4.5706976571926718</c:v>
                </c:pt>
                <c:pt idx="35">
                  <c:v>4.7806173010815121</c:v>
                </c:pt>
                <c:pt idx="36">
                  <c:v>5.0035064195079322</c:v>
                </c:pt>
                <c:pt idx="37">
                  <c:v>5.2200906384129686</c:v>
                </c:pt>
                <c:pt idx="38">
                  <c:v>5.4380064810749422</c:v>
                </c:pt>
                <c:pt idx="39">
                  <c:v>5.6657883139286982</c:v>
                </c:pt>
                <c:pt idx="40">
                  <c:v>5.8995925265671287</c:v>
                </c:pt>
                <c:pt idx="41">
                  <c:v>6.1332104391286935</c:v>
                </c:pt>
                <c:pt idx="42">
                  <c:v>6.366336889019709</c:v>
                </c:pt>
                <c:pt idx="43">
                  <c:v>6.6035788872150434</c:v>
                </c:pt>
                <c:pt idx="44">
                  <c:v>6.8459673077635577</c:v>
                </c:pt>
                <c:pt idx="45">
                  <c:v>7.0795242870299457</c:v>
                </c:pt>
                <c:pt idx="46">
                  <c:v>7.3152828166899262</c:v>
                </c:pt>
                <c:pt idx="47">
                  <c:v>7.5606003107746194</c:v>
                </c:pt>
                <c:pt idx="48">
                  <c:v>7.8122238776809638</c:v>
                </c:pt>
                <c:pt idx="49">
                  <c:v>8.0692927635434337</c:v>
                </c:pt>
                <c:pt idx="50">
                  <c:v>8.3334939041660903</c:v>
                </c:pt>
                <c:pt idx="51">
                  <c:v>8.5918054618199022</c:v>
                </c:pt>
                <c:pt idx="52">
                  <c:v>8.8666200759050344</c:v>
                </c:pt>
                <c:pt idx="53">
                  <c:v>9.1360181798065181</c:v>
                </c:pt>
                <c:pt idx="54">
                  <c:v>9.4070699007290699</c:v>
                </c:pt>
                <c:pt idx="55">
                  <c:v>9.6815037132718</c:v>
                </c:pt>
                <c:pt idx="56">
                  <c:v>9.9519323189807025</c:v>
                </c:pt>
                <c:pt idx="57">
                  <c:v>10.239219988329353</c:v>
                </c:pt>
                <c:pt idx="58">
                  <c:v>10.533552034884746</c:v>
                </c:pt>
                <c:pt idx="59">
                  <c:v>10.826232696833488</c:v>
                </c:pt>
                <c:pt idx="60">
                  <c:v>11.118602236945069</c:v>
                </c:pt>
                <c:pt idx="61">
                  <c:v>11.411181694540135</c:v>
                </c:pt>
                <c:pt idx="62">
                  <c:v>11.708489086165613</c:v>
                </c:pt>
                <c:pt idx="63">
                  <c:v>12.016918243857264</c:v>
                </c:pt>
                <c:pt idx="64">
                  <c:v>12.328721328967598</c:v>
                </c:pt>
                <c:pt idx="65">
                  <c:v>12.664530300568298</c:v>
                </c:pt>
                <c:pt idx="66">
                  <c:v>13.010966607932287</c:v>
                </c:pt>
                <c:pt idx="67">
                  <c:v>13.3381859854378</c:v>
                </c:pt>
                <c:pt idx="68">
                  <c:v>13.671646370557932</c:v>
                </c:pt>
                <c:pt idx="69">
                  <c:v>14.013263922386741</c:v>
                </c:pt>
                <c:pt idx="70">
                  <c:v>14.366166966964268</c:v>
                </c:pt>
                <c:pt idx="71">
                  <c:v>14.727013747426899</c:v>
                </c:pt>
                <c:pt idx="72">
                  <c:v>15.089514816392859</c:v>
                </c:pt>
                <c:pt idx="73">
                  <c:v>15.471063546145619</c:v>
                </c:pt>
                <c:pt idx="74">
                  <c:v>15.86818794221184</c:v>
                </c:pt>
                <c:pt idx="75">
                  <c:v>16.256358761612525</c:v>
                </c:pt>
                <c:pt idx="76">
                  <c:v>16.645937548944246</c:v>
                </c:pt>
                <c:pt idx="77">
                  <c:v>17.046792516419679</c:v>
                </c:pt>
                <c:pt idx="78">
                  <c:v>17.454299802265165</c:v>
                </c:pt>
                <c:pt idx="79">
                  <c:v>17.873764325067292</c:v>
                </c:pt>
                <c:pt idx="80">
                  <c:v>18.317271506143783</c:v>
                </c:pt>
                <c:pt idx="81">
                  <c:v>18.763251537462935</c:v>
                </c:pt>
                <c:pt idx="82">
                  <c:v>19.223337699264444</c:v>
                </c:pt>
                <c:pt idx="83">
                  <c:v>19.671966866732863</c:v>
                </c:pt>
                <c:pt idx="84">
                  <c:v>20.144426059323084</c:v>
                </c:pt>
                <c:pt idx="85">
                  <c:v>20.622071728640783</c:v>
                </c:pt>
                <c:pt idx="86">
                  <c:v>21.118603644855479</c:v>
                </c:pt>
                <c:pt idx="87">
                  <c:v>21.629692120563259</c:v>
                </c:pt>
                <c:pt idx="88">
                  <c:v>22.145296386223233</c:v>
                </c:pt>
                <c:pt idx="89">
                  <c:v>22.640366790525302</c:v>
                </c:pt>
                <c:pt idx="90">
                  <c:v>23.139480188630017</c:v>
                </c:pt>
                <c:pt idx="91">
                  <c:v>23.64215680599666</c:v>
                </c:pt>
                <c:pt idx="92">
                  <c:v>24.127793752885573</c:v>
                </c:pt>
                <c:pt idx="93">
                  <c:v>24.602103803883406</c:v>
                </c:pt>
                <c:pt idx="94">
                  <c:v>25.046524769053864</c:v>
                </c:pt>
                <c:pt idx="95">
                  <c:v>25.427196060439211</c:v>
                </c:pt>
                <c:pt idx="96">
                  <c:v>25.758280392610075</c:v>
                </c:pt>
                <c:pt idx="97">
                  <c:v>26.028355277075654</c:v>
                </c:pt>
                <c:pt idx="98">
                  <c:v>26.271352342372907</c:v>
                </c:pt>
              </c:numCache>
            </c:numRef>
          </c:xVal>
          <c:yVal>
            <c:numRef>
              <c:f>'3D-UMa (K=M=10)'!$AY$156:$AY$254</c:f>
              <c:numCache>
                <c:formatCode>0.000_ </c:formatCode>
                <c:ptCount val="99"/>
                <c:pt idx="0">
                  <c:v>-15.149058589617665</c:v>
                </c:pt>
                <c:pt idx="1">
                  <c:v>-1.2988625688885596</c:v>
                </c:pt>
                <c:pt idx="2">
                  <c:v>-0.66121291454124353</c:v>
                </c:pt>
                <c:pt idx="3">
                  <c:v>-0.5203215543894868</c:v>
                </c:pt>
                <c:pt idx="4">
                  <c:v>-0.47987864563964444</c:v>
                </c:pt>
                <c:pt idx="5">
                  <c:v>-0.41622707799186265</c:v>
                </c:pt>
                <c:pt idx="6">
                  <c:v>-0.35787241603391817</c:v>
                </c:pt>
                <c:pt idx="7">
                  <c:v>-0.32266681927476359</c:v>
                </c:pt>
                <c:pt idx="8">
                  <c:v>-0.28686382378875919</c:v>
                </c:pt>
                <c:pt idx="9">
                  <c:v>-0.29696446095735463</c:v>
                </c:pt>
                <c:pt idx="10">
                  <c:v>-0.28068878995010987</c:v>
                </c:pt>
                <c:pt idx="11">
                  <c:v>-0.23538435395650409</c:v>
                </c:pt>
                <c:pt idx="12">
                  <c:v>-0.23287251699238445</c:v>
                </c:pt>
                <c:pt idx="13">
                  <c:v>-0.23924298275983413</c:v>
                </c:pt>
                <c:pt idx="14">
                  <c:v>-0.23397805883254452</c:v>
                </c:pt>
                <c:pt idx="15">
                  <c:v>-0.24484508896027768</c:v>
                </c:pt>
                <c:pt idx="16">
                  <c:v>-0.24598513575192604</c:v>
                </c:pt>
                <c:pt idx="17">
                  <c:v>-0.23808131862585802</c:v>
                </c:pt>
                <c:pt idx="18">
                  <c:v>-0.25845460596796466</c:v>
                </c:pt>
                <c:pt idx="19">
                  <c:v>-0.26663528957146632</c:v>
                </c:pt>
                <c:pt idx="20">
                  <c:v>-0.25778137166179427</c:v>
                </c:pt>
                <c:pt idx="21">
                  <c:v>-0.26499419009869629</c:v>
                </c:pt>
                <c:pt idx="22">
                  <c:v>-0.26650789381116358</c:v>
                </c:pt>
                <c:pt idx="23">
                  <c:v>-0.3031960231843347</c:v>
                </c:pt>
                <c:pt idx="24">
                  <c:v>-0.30328903378757355</c:v>
                </c:pt>
                <c:pt idx="25">
                  <c:v>-0.31012699640228414</c:v>
                </c:pt>
                <c:pt idx="26">
                  <c:v>-0.30896593440550246</c:v>
                </c:pt>
                <c:pt idx="27">
                  <c:v>-0.30367669003458309</c:v>
                </c:pt>
                <c:pt idx="28">
                  <c:v>-0.33275717644168701</c:v>
                </c:pt>
                <c:pt idx="29">
                  <c:v>-0.34536463160250541</c:v>
                </c:pt>
                <c:pt idx="30">
                  <c:v>-0.35720852424541993</c:v>
                </c:pt>
                <c:pt idx="31">
                  <c:v>-0.33048014990110808</c:v>
                </c:pt>
                <c:pt idx="32">
                  <c:v>-0.29700758165942309</c:v>
                </c:pt>
                <c:pt idx="33">
                  <c:v>-0.31070292277713207</c:v>
                </c:pt>
                <c:pt idx="34">
                  <c:v>-0.31109765719267202</c:v>
                </c:pt>
                <c:pt idx="35">
                  <c:v>-0.31581730108151174</c:v>
                </c:pt>
                <c:pt idx="36">
                  <c:v>-0.33540641950793226</c:v>
                </c:pt>
                <c:pt idx="37">
                  <c:v>-0.35319063841296838</c:v>
                </c:pt>
                <c:pt idx="38">
                  <c:v>-0.32190648107494191</c:v>
                </c:pt>
                <c:pt idx="39">
                  <c:v>-0.32178831392869789</c:v>
                </c:pt>
                <c:pt idx="40">
                  <c:v>-0.3302925265671286</c:v>
                </c:pt>
                <c:pt idx="41">
                  <c:v>-0.34201043912869356</c:v>
                </c:pt>
                <c:pt idx="42">
                  <c:v>-0.34343688901970904</c:v>
                </c:pt>
                <c:pt idx="43">
                  <c:v>-0.31907888721504296</c:v>
                </c:pt>
                <c:pt idx="44">
                  <c:v>-0.33236730776355738</c:v>
                </c:pt>
                <c:pt idx="45">
                  <c:v>-0.33742428702994598</c:v>
                </c:pt>
                <c:pt idx="46">
                  <c:v>-0.32478281668992626</c:v>
                </c:pt>
                <c:pt idx="47">
                  <c:v>-0.30280031077461977</c:v>
                </c:pt>
                <c:pt idx="48">
                  <c:v>-0.30022387768096426</c:v>
                </c:pt>
                <c:pt idx="49">
                  <c:v>-0.32579276354343367</c:v>
                </c:pt>
                <c:pt idx="50">
                  <c:v>-0.32389390416608954</c:v>
                </c:pt>
                <c:pt idx="51">
                  <c:v>-0.28710546181990182</c:v>
                </c:pt>
                <c:pt idx="52">
                  <c:v>-0.2956200759050347</c:v>
                </c:pt>
                <c:pt idx="53">
                  <c:v>-0.29121817980651876</c:v>
                </c:pt>
                <c:pt idx="54">
                  <c:v>-0.28216990072906967</c:v>
                </c:pt>
                <c:pt idx="55">
                  <c:v>-0.27700371327179951</c:v>
                </c:pt>
                <c:pt idx="56">
                  <c:v>-0.29993231898070327</c:v>
                </c:pt>
                <c:pt idx="57">
                  <c:v>-0.27461998832935208</c:v>
                </c:pt>
                <c:pt idx="58">
                  <c:v>-0.31505203488474542</c:v>
                </c:pt>
                <c:pt idx="59">
                  <c:v>-0.29513269683348753</c:v>
                </c:pt>
                <c:pt idx="60">
                  <c:v>-0.30050223694506961</c:v>
                </c:pt>
                <c:pt idx="61">
                  <c:v>-0.23848169454013401</c:v>
                </c:pt>
                <c:pt idx="62">
                  <c:v>-0.258989086165613</c:v>
                </c:pt>
                <c:pt idx="63">
                  <c:v>-0.27981824385726384</c:v>
                </c:pt>
                <c:pt idx="64">
                  <c:v>-0.24742132896759728</c:v>
                </c:pt>
                <c:pt idx="65">
                  <c:v>-0.27033030056829865</c:v>
                </c:pt>
                <c:pt idx="66">
                  <c:v>-0.29416660793228822</c:v>
                </c:pt>
                <c:pt idx="67">
                  <c:v>-0.30758598543780025</c:v>
                </c:pt>
                <c:pt idx="68">
                  <c:v>-0.3031463705579327</c:v>
                </c:pt>
                <c:pt idx="69">
                  <c:v>-0.31416392238674185</c:v>
                </c:pt>
                <c:pt idx="70">
                  <c:v>-0.32176696696426887</c:v>
                </c:pt>
                <c:pt idx="71">
                  <c:v>-0.3454137474268979</c:v>
                </c:pt>
                <c:pt idx="72">
                  <c:v>-0.34621481639285889</c:v>
                </c:pt>
                <c:pt idx="73">
                  <c:v>-0.36246354614561938</c:v>
                </c:pt>
                <c:pt idx="74">
                  <c:v>-0.38898794221183941</c:v>
                </c:pt>
                <c:pt idx="75">
                  <c:v>-0.35985876161252506</c:v>
                </c:pt>
                <c:pt idx="76">
                  <c:v>-0.35483754894424635</c:v>
                </c:pt>
                <c:pt idx="77">
                  <c:v>-0.31079251641967787</c:v>
                </c:pt>
                <c:pt idx="78">
                  <c:v>-0.35229980226516489</c:v>
                </c:pt>
                <c:pt idx="79">
                  <c:v>-0.28996432506729164</c:v>
                </c:pt>
                <c:pt idx="80">
                  <c:v>-0.31707150614378321</c:v>
                </c:pt>
                <c:pt idx="81">
                  <c:v>-0.27885153746293412</c:v>
                </c:pt>
                <c:pt idx="82">
                  <c:v>-0.36473769926444533</c:v>
                </c:pt>
                <c:pt idx="83">
                  <c:v>-0.31576686673286147</c:v>
                </c:pt>
                <c:pt idx="84">
                  <c:v>-0.29492605932308535</c:v>
                </c:pt>
                <c:pt idx="85">
                  <c:v>-0.28787172864078414</c:v>
                </c:pt>
                <c:pt idx="86">
                  <c:v>-0.30820364485547813</c:v>
                </c:pt>
                <c:pt idx="87">
                  <c:v>-0.33039212056326051</c:v>
                </c:pt>
                <c:pt idx="88">
                  <c:v>-0.37059638622323376</c:v>
                </c:pt>
                <c:pt idx="89">
                  <c:v>-0.28656679052530265</c:v>
                </c:pt>
                <c:pt idx="90">
                  <c:v>-0.22318018863001754</c:v>
                </c:pt>
                <c:pt idx="91">
                  <c:v>-0.17535680599666037</c:v>
                </c:pt>
                <c:pt idx="92">
                  <c:v>-0.12839375288557164</c:v>
                </c:pt>
                <c:pt idx="93">
                  <c:v>-0.14120380388340692</c:v>
                </c:pt>
                <c:pt idx="94">
                  <c:v>-8.3224769053863668E-2</c:v>
                </c:pt>
                <c:pt idx="95">
                  <c:v>-5.2996060439213011E-2</c:v>
                </c:pt>
                <c:pt idx="96">
                  <c:v>-7.0880392610074949E-2</c:v>
                </c:pt>
                <c:pt idx="97">
                  <c:v>-3.6055277075654146E-2</c:v>
                </c:pt>
                <c:pt idx="98">
                  <c:v>-8.052342372906196E-3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'3D-UMa (K=M=10)'!$AZ$155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-12.128241410382335</c:v>
                </c:pt>
                <c:pt idx="1">
                  <c:v>-3.4304374311114407</c:v>
                </c:pt>
                <c:pt idx="2">
                  <c:v>-2.6114870854587564</c:v>
                </c:pt>
                <c:pt idx="3">
                  <c:v>-2.1077784456105131</c:v>
                </c:pt>
                <c:pt idx="4">
                  <c:v>-1.7004213543603555</c:v>
                </c:pt>
                <c:pt idx="5">
                  <c:v>-1.3581729220081373</c:v>
                </c:pt>
                <c:pt idx="6">
                  <c:v>-1.0628275839660819</c:v>
                </c:pt>
                <c:pt idx="7">
                  <c:v>-0.79733318072523651</c:v>
                </c:pt>
                <c:pt idx="8">
                  <c:v>-0.55833617621124076</c:v>
                </c:pt>
                <c:pt idx="9">
                  <c:v>-0.32643553904264533</c:v>
                </c:pt>
                <c:pt idx="10">
                  <c:v>-0.11751121004989011</c:v>
                </c:pt>
                <c:pt idx="11">
                  <c:v>6.8484353956504096E-2</c:v>
                </c:pt>
                <c:pt idx="12">
                  <c:v>0.24667251699238446</c:v>
                </c:pt>
                <c:pt idx="13">
                  <c:v>0.43134298275983413</c:v>
                </c:pt>
                <c:pt idx="14">
                  <c:v>0.60677805883254454</c:v>
                </c:pt>
                <c:pt idx="15">
                  <c:v>0.79894508896027772</c:v>
                </c:pt>
                <c:pt idx="16">
                  <c:v>0.98058513575192607</c:v>
                </c:pt>
                <c:pt idx="17">
                  <c:v>1.160781318625858</c:v>
                </c:pt>
                <c:pt idx="18">
                  <c:v>1.3532546059679647</c:v>
                </c:pt>
                <c:pt idx="19">
                  <c:v>1.5428352895714663</c:v>
                </c:pt>
                <c:pt idx="20">
                  <c:v>1.7349813716617943</c:v>
                </c:pt>
                <c:pt idx="21">
                  <c:v>1.9262941900986963</c:v>
                </c:pt>
                <c:pt idx="22">
                  <c:v>2.1205078938111637</c:v>
                </c:pt>
                <c:pt idx="23">
                  <c:v>2.3240960231843348</c:v>
                </c:pt>
                <c:pt idx="24">
                  <c:v>2.5054890337875735</c:v>
                </c:pt>
                <c:pt idx="25">
                  <c:v>2.7094269964022843</c:v>
                </c:pt>
                <c:pt idx="26">
                  <c:v>2.9113659344055023</c:v>
                </c:pt>
                <c:pt idx="27">
                  <c:v>3.110676690034583</c:v>
                </c:pt>
                <c:pt idx="28">
                  <c:v>3.3227571764416872</c:v>
                </c:pt>
                <c:pt idx="29">
                  <c:v>3.5222646316025052</c:v>
                </c:pt>
                <c:pt idx="30">
                  <c:v>3.7386085242454201</c:v>
                </c:pt>
                <c:pt idx="31">
                  <c:v>3.9388801499011081</c:v>
                </c:pt>
                <c:pt idx="32">
                  <c:v>4.1414075816594229</c:v>
                </c:pt>
                <c:pt idx="33">
                  <c:v>4.351502922777132</c:v>
                </c:pt>
                <c:pt idx="34">
                  <c:v>4.5706976571926718</c:v>
                </c:pt>
                <c:pt idx="35">
                  <c:v>4.7806173010815121</c:v>
                </c:pt>
                <c:pt idx="36">
                  <c:v>5.0035064195079322</c:v>
                </c:pt>
                <c:pt idx="37">
                  <c:v>5.2200906384129686</c:v>
                </c:pt>
                <c:pt idx="38">
                  <c:v>5.4380064810749422</c:v>
                </c:pt>
                <c:pt idx="39">
                  <c:v>5.6657883139286982</c:v>
                </c:pt>
                <c:pt idx="40">
                  <c:v>5.8995925265671287</c:v>
                </c:pt>
                <c:pt idx="41">
                  <c:v>6.1332104391286935</c:v>
                </c:pt>
                <c:pt idx="42">
                  <c:v>6.366336889019709</c:v>
                </c:pt>
                <c:pt idx="43">
                  <c:v>6.6035788872150434</c:v>
                </c:pt>
                <c:pt idx="44">
                  <c:v>6.8459673077635577</c:v>
                </c:pt>
                <c:pt idx="45">
                  <c:v>7.0795242870299457</c:v>
                </c:pt>
                <c:pt idx="46">
                  <c:v>7.3152828166899262</c:v>
                </c:pt>
                <c:pt idx="47">
                  <c:v>7.5606003107746194</c:v>
                </c:pt>
                <c:pt idx="48">
                  <c:v>7.8122238776809638</c:v>
                </c:pt>
                <c:pt idx="49">
                  <c:v>8.0692927635434337</c:v>
                </c:pt>
                <c:pt idx="50">
                  <c:v>8.3334939041660903</c:v>
                </c:pt>
                <c:pt idx="51">
                  <c:v>8.5918054618199022</c:v>
                </c:pt>
                <c:pt idx="52">
                  <c:v>8.8666200759050344</c:v>
                </c:pt>
                <c:pt idx="53">
                  <c:v>9.1360181798065181</c:v>
                </c:pt>
                <c:pt idx="54">
                  <c:v>9.4070699007290699</c:v>
                </c:pt>
                <c:pt idx="55">
                  <c:v>9.6815037132718</c:v>
                </c:pt>
                <c:pt idx="56">
                  <c:v>9.9519323189807025</c:v>
                </c:pt>
                <c:pt idx="57">
                  <c:v>10.239219988329353</c:v>
                </c:pt>
                <c:pt idx="58">
                  <c:v>10.533552034884746</c:v>
                </c:pt>
                <c:pt idx="59">
                  <c:v>10.826232696833488</c:v>
                </c:pt>
                <c:pt idx="60">
                  <c:v>11.118602236945069</c:v>
                </c:pt>
                <c:pt idx="61">
                  <c:v>11.411181694540135</c:v>
                </c:pt>
                <c:pt idx="62">
                  <c:v>11.708489086165613</c:v>
                </c:pt>
                <c:pt idx="63">
                  <c:v>12.016918243857264</c:v>
                </c:pt>
                <c:pt idx="64">
                  <c:v>12.328721328967598</c:v>
                </c:pt>
                <c:pt idx="65">
                  <c:v>12.664530300568298</c:v>
                </c:pt>
                <c:pt idx="66">
                  <c:v>13.010966607932287</c:v>
                </c:pt>
                <c:pt idx="67">
                  <c:v>13.3381859854378</c:v>
                </c:pt>
                <c:pt idx="68">
                  <c:v>13.671646370557932</c:v>
                </c:pt>
                <c:pt idx="69">
                  <c:v>14.013263922386741</c:v>
                </c:pt>
                <c:pt idx="70">
                  <c:v>14.366166966964268</c:v>
                </c:pt>
                <c:pt idx="71">
                  <c:v>14.727013747426899</c:v>
                </c:pt>
                <c:pt idx="72">
                  <c:v>15.089514816392859</c:v>
                </c:pt>
                <c:pt idx="73">
                  <c:v>15.471063546145619</c:v>
                </c:pt>
                <c:pt idx="74">
                  <c:v>15.86818794221184</c:v>
                </c:pt>
                <c:pt idx="75">
                  <c:v>16.256358761612525</c:v>
                </c:pt>
                <c:pt idx="76">
                  <c:v>16.645937548944246</c:v>
                </c:pt>
                <c:pt idx="77">
                  <c:v>17.046792516419679</c:v>
                </c:pt>
                <c:pt idx="78">
                  <c:v>17.454299802265165</c:v>
                </c:pt>
                <c:pt idx="79">
                  <c:v>17.873764325067292</c:v>
                </c:pt>
                <c:pt idx="80">
                  <c:v>18.317271506143783</c:v>
                </c:pt>
                <c:pt idx="81">
                  <c:v>18.763251537462935</c:v>
                </c:pt>
                <c:pt idx="82">
                  <c:v>19.223337699264444</c:v>
                </c:pt>
                <c:pt idx="83">
                  <c:v>19.671966866732863</c:v>
                </c:pt>
                <c:pt idx="84">
                  <c:v>20.144426059323084</c:v>
                </c:pt>
                <c:pt idx="85">
                  <c:v>20.622071728640783</c:v>
                </c:pt>
                <c:pt idx="86">
                  <c:v>21.118603644855479</c:v>
                </c:pt>
                <c:pt idx="87">
                  <c:v>21.629692120563259</c:v>
                </c:pt>
                <c:pt idx="88">
                  <c:v>22.145296386223233</c:v>
                </c:pt>
                <c:pt idx="89">
                  <c:v>22.640366790525302</c:v>
                </c:pt>
                <c:pt idx="90">
                  <c:v>23.139480188630017</c:v>
                </c:pt>
                <c:pt idx="91">
                  <c:v>23.64215680599666</c:v>
                </c:pt>
                <c:pt idx="92">
                  <c:v>24.127793752885573</c:v>
                </c:pt>
                <c:pt idx="93">
                  <c:v>24.602103803883406</c:v>
                </c:pt>
                <c:pt idx="94">
                  <c:v>25.046524769053864</c:v>
                </c:pt>
                <c:pt idx="95">
                  <c:v>25.427196060439211</c:v>
                </c:pt>
                <c:pt idx="96">
                  <c:v>25.758280392610075</c:v>
                </c:pt>
                <c:pt idx="97">
                  <c:v>26.028355277075654</c:v>
                </c:pt>
                <c:pt idx="98">
                  <c:v>26.271352342372907</c:v>
                </c:pt>
              </c:numCache>
            </c:numRef>
          </c:xVal>
          <c:yVal>
            <c:numRef>
              <c:f>'3D-UMa (K=M=10)'!$AZ$156:$AZ$254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'3D-UMa (K=M=10)'!$BA$155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-12.128241410382335</c:v>
                </c:pt>
                <c:pt idx="1">
                  <c:v>-3.4304374311114407</c:v>
                </c:pt>
                <c:pt idx="2">
                  <c:v>-2.6114870854587564</c:v>
                </c:pt>
                <c:pt idx="3">
                  <c:v>-2.1077784456105131</c:v>
                </c:pt>
                <c:pt idx="4">
                  <c:v>-1.7004213543603555</c:v>
                </c:pt>
                <c:pt idx="5">
                  <c:v>-1.3581729220081373</c:v>
                </c:pt>
                <c:pt idx="6">
                  <c:v>-1.0628275839660819</c:v>
                </c:pt>
                <c:pt idx="7">
                  <c:v>-0.79733318072523651</c:v>
                </c:pt>
                <c:pt idx="8">
                  <c:v>-0.55833617621124076</c:v>
                </c:pt>
                <c:pt idx="9">
                  <c:v>-0.32643553904264533</c:v>
                </c:pt>
                <c:pt idx="10">
                  <c:v>-0.11751121004989011</c:v>
                </c:pt>
                <c:pt idx="11">
                  <c:v>6.8484353956504096E-2</c:v>
                </c:pt>
                <c:pt idx="12">
                  <c:v>0.24667251699238446</c:v>
                </c:pt>
                <c:pt idx="13">
                  <c:v>0.43134298275983413</c:v>
                </c:pt>
                <c:pt idx="14">
                  <c:v>0.60677805883254454</c:v>
                </c:pt>
                <c:pt idx="15">
                  <c:v>0.79894508896027772</c:v>
                </c:pt>
                <c:pt idx="16">
                  <c:v>0.98058513575192607</c:v>
                </c:pt>
                <c:pt idx="17">
                  <c:v>1.160781318625858</c:v>
                </c:pt>
                <c:pt idx="18">
                  <c:v>1.3532546059679647</c:v>
                </c:pt>
                <c:pt idx="19">
                  <c:v>1.5428352895714663</c:v>
                </c:pt>
                <c:pt idx="20">
                  <c:v>1.7349813716617943</c:v>
                </c:pt>
                <c:pt idx="21">
                  <c:v>1.9262941900986963</c:v>
                </c:pt>
                <c:pt idx="22">
                  <c:v>2.1205078938111637</c:v>
                </c:pt>
                <c:pt idx="23">
                  <c:v>2.3240960231843348</c:v>
                </c:pt>
                <c:pt idx="24">
                  <c:v>2.5054890337875735</c:v>
                </c:pt>
                <c:pt idx="25">
                  <c:v>2.7094269964022843</c:v>
                </c:pt>
                <c:pt idx="26">
                  <c:v>2.9113659344055023</c:v>
                </c:pt>
                <c:pt idx="27">
                  <c:v>3.110676690034583</c:v>
                </c:pt>
                <c:pt idx="28">
                  <c:v>3.3227571764416872</c:v>
                </c:pt>
                <c:pt idx="29">
                  <c:v>3.5222646316025052</c:v>
                </c:pt>
                <c:pt idx="30">
                  <c:v>3.7386085242454201</c:v>
                </c:pt>
                <c:pt idx="31">
                  <c:v>3.9388801499011081</c:v>
                </c:pt>
                <c:pt idx="32">
                  <c:v>4.1414075816594229</c:v>
                </c:pt>
                <c:pt idx="33">
                  <c:v>4.351502922777132</c:v>
                </c:pt>
                <c:pt idx="34">
                  <c:v>4.5706976571926718</c:v>
                </c:pt>
                <c:pt idx="35">
                  <c:v>4.7806173010815121</c:v>
                </c:pt>
                <c:pt idx="36">
                  <c:v>5.0035064195079322</c:v>
                </c:pt>
                <c:pt idx="37">
                  <c:v>5.2200906384129686</c:v>
                </c:pt>
                <c:pt idx="38">
                  <c:v>5.4380064810749422</c:v>
                </c:pt>
                <c:pt idx="39">
                  <c:v>5.6657883139286982</c:v>
                </c:pt>
                <c:pt idx="40">
                  <c:v>5.8995925265671287</c:v>
                </c:pt>
                <c:pt idx="41">
                  <c:v>6.1332104391286935</c:v>
                </c:pt>
                <c:pt idx="42">
                  <c:v>6.366336889019709</c:v>
                </c:pt>
                <c:pt idx="43">
                  <c:v>6.6035788872150434</c:v>
                </c:pt>
                <c:pt idx="44">
                  <c:v>6.8459673077635577</c:v>
                </c:pt>
                <c:pt idx="45">
                  <c:v>7.0795242870299457</c:v>
                </c:pt>
                <c:pt idx="46">
                  <c:v>7.3152828166899262</c:v>
                </c:pt>
                <c:pt idx="47">
                  <c:v>7.5606003107746194</c:v>
                </c:pt>
                <c:pt idx="48">
                  <c:v>7.8122238776809638</c:v>
                </c:pt>
                <c:pt idx="49">
                  <c:v>8.0692927635434337</c:v>
                </c:pt>
                <c:pt idx="50">
                  <c:v>8.3334939041660903</c:v>
                </c:pt>
                <c:pt idx="51">
                  <c:v>8.5918054618199022</c:v>
                </c:pt>
                <c:pt idx="52">
                  <c:v>8.8666200759050344</c:v>
                </c:pt>
                <c:pt idx="53">
                  <c:v>9.1360181798065181</c:v>
                </c:pt>
                <c:pt idx="54">
                  <c:v>9.4070699007290699</c:v>
                </c:pt>
                <c:pt idx="55">
                  <c:v>9.6815037132718</c:v>
                </c:pt>
                <c:pt idx="56">
                  <c:v>9.9519323189807025</c:v>
                </c:pt>
                <c:pt idx="57">
                  <c:v>10.239219988329353</c:v>
                </c:pt>
                <c:pt idx="58">
                  <c:v>10.533552034884746</c:v>
                </c:pt>
                <c:pt idx="59">
                  <c:v>10.826232696833488</c:v>
                </c:pt>
                <c:pt idx="60">
                  <c:v>11.118602236945069</c:v>
                </c:pt>
                <c:pt idx="61">
                  <c:v>11.411181694540135</c:v>
                </c:pt>
                <c:pt idx="62">
                  <c:v>11.708489086165613</c:v>
                </c:pt>
                <c:pt idx="63">
                  <c:v>12.016918243857264</c:v>
                </c:pt>
                <c:pt idx="64">
                  <c:v>12.328721328967598</c:v>
                </c:pt>
                <c:pt idx="65">
                  <c:v>12.664530300568298</c:v>
                </c:pt>
                <c:pt idx="66">
                  <c:v>13.010966607932287</c:v>
                </c:pt>
                <c:pt idx="67">
                  <c:v>13.3381859854378</c:v>
                </c:pt>
                <c:pt idx="68">
                  <c:v>13.671646370557932</c:v>
                </c:pt>
                <c:pt idx="69">
                  <c:v>14.013263922386741</c:v>
                </c:pt>
                <c:pt idx="70">
                  <c:v>14.366166966964268</c:v>
                </c:pt>
                <c:pt idx="71">
                  <c:v>14.727013747426899</c:v>
                </c:pt>
                <c:pt idx="72">
                  <c:v>15.089514816392859</c:v>
                </c:pt>
                <c:pt idx="73">
                  <c:v>15.471063546145619</c:v>
                </c:pt>
                <c:pt idx="74">
                  <c:v>15.86818794221184</c:v>
                </c:pt>
                <c:pt idx="75">
                  <c:v>16.256358761612525</c:v>
                </c:pt>
                <c:pt idx="76">
                  <c:v>16.645937548944246</c:v>
                </c:pt>
                <c:pt idx="77">
                  <c:v>17.046792516419679</c:v>
                </c:pt>
                <c:pt idx="78">
                  <c:v>17.454299802265165</c:v>
                </c:pt>
                <c:pt idx="79">
                  <c:v>17.873764325067292</c:v>
                </c:pt>
                <c:pt idx="80">
                  <c:v>18.317271506143783</c:v>
                </c:pt>
                <c:pt idx="81">
                  <c:v>18.763251537462935</c:v>
                </c:pt>
                <c:pt idx="82">
                  <c:v>19.223337699264444</c:v>
                </c:pt>
                <c:pt idx="83">
                  <c:v>19.671966866732863</c:v>
                </c:pt>
                <c:pt idx="84">
                  <c:v>20.144426059323084</c:v>
                </c:pt>
                <c:pt idx="85">
                  <c:v>20.622071728640783</c:v>
                </c:pt>
                <c:pt idx="86">
                  <c:v>21.118603644855479</c:v>
                </c:pt>
                <c:pt idx="87">
                  <c:v>21.629692120563259</c:v>
                </c:pt>
                <c:pt idx="88">
                  <c:v>22.145296386223233</c:v>
                </c:pt>
                <c:pt idx="89">
                  <c:v>22.640366790525302</c:v>
                </c:pt>
                <c:pt idx="90">
                  <c:v>23.139480188630017</c:v>
                </c:pt>
                <c:pt idx="91">
                  <c:v>23.64215680599666</c:v>
                </c:pt>
                <c:pt idx="92">
                  <c:v>24.127793752885573</c:v>
                </c:pt>
                <c:pt idx="93">
                  <c:v>24.602103803883406</c:v>
                </c:pt>
                <c:pt idx="94">
                  <c:v>25.046524769053864</c:v>
                </c:pt>
                <c:pt idx="95">
                  <c:v>25.427196060439211</c:v>
                </c:pt>
                <c:pt idx="96">
                  <c:v>25.758280392610075</c:v>
                </c:pt>
                <c:pt idx="97">
                  <c:v>26.028355277075654</c:v>
                </c:pt>
                <c:pt idx="98">
                  <c:v>26.271352342372907</c:v>
                </c:pt>
              </c:numCache>
            </c:numRef>
          </c:xVal>
          <c:yVal>
            <c:numRef>
              <c:f>'3D-UMa (K=M=10)'!$BA$156:$BA$254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'3D-UMa (K=M=10)'!$BB$155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-12.128241410382335</c:v>
                </c:pt>
                <c:pt idx="1">
                  <c:v>-3.4304374311114407</c:v>
                </c:pt>
                <c:pt idx="2">
                  <c:v>-2.6114870854587564</c:v>
                </c:pt>
                <c:pt idx="3">
                  <c:v>-2.1077784456105131</c:v>
                </c:pt>
                <c:pt idx="4">
                  <c:v>-1.7004213543603555</c:v>
                </c:pt>
                <c:pt idx="5">
                  <c:v>-1.3581729220081373</c:v>
                </c:pt>
                <c:pt idx="6">
                  <c:v>-1.0628275839660819</c:v>
                </c:pt>
                <c:pt idx="7">
                  <c:v>-0.79733318072523651</c:v>
                </c:pt>
                <c:pt idx="8">
                  <c:v>-0.55833617621124076</c:v>
                </c:pt>
                <c:pt idx="9">
                  <c:v>-0.32643553904264533</c:v>
                </c:pt>
                <c:pt idx="10">
                  <c:v>-0.11751121004989011</c:v>
                </c:pt>
                <c:pt idx="11">
                  <c:v>6.8484353956504096E-2</c:v>
                </c:pt>
                <c:pt idx="12">
                  <c:v>0.24667251699238446</c:v>
                </c:pt>
                <c:pt idx="13">
                  <c:v>0.43134298275983413</c:v>
                </c:pt>
                <c:pt idx="14">
                  <c:v>0.60677805883254454</c:v>
                </c:pt>
                <c:pt idx="15">
                  <c:v>0.79894508896027772</c:v>
                </c:pt>
                <c:pt idx="16">
                  <c:v>0.98058513575192607</c:v>
                </c:pt>
                <c:pt idx="17">
                  <c:v>1.160781318625858</c:v>
                </c:pt>
                <c:pt idx="18">
                  <c:v>1.3532546059679647</c:v>
                </c:pt>
                <c:pt idx="19">
                  <c:v>1.5428352895714663</c:v>
                </c:pt>
                <c:pt idx="20">
                  <c:v>1.7349813716617943</c:v>
                </c:pt>
                <c:pt idx="21">
                  <c:v>1.9262941900986963</c:v>
                </c:pt>
                <c:pt idx="22">
                  <c:v>2.1205078938111637</c:v>
                </c:pt>
                <c:pt idx="23">
                  <c:v>2.3240960231843348</c:v>
                </c:pt>
                <c:pt idx="24">
                  <c:v>2.5054890337875735</c:v>
                </c:pt>
                <c:pt idx="25">
                  <c:v>2.7094269964022843</c:v>
                </c:pt>
                <c:pt idx="26">
                  <c:v>2.9113659344055023</c:v>
                </c:pt>
                <c:pt idx="27">
                  <c:v>3.110676690034583</c:v>
                </c:pt>
                <c:pt idx="28">
                  <c:v>3.3227571764416872</c:v>
                </c:pt>
                <c:pt idx="29">
                  <c:v>3.5222646316025052</c:v>
                </c:pt>
                <c:pt idx="30">
                  <c:v>3.7386085242454201</c:v>
                </c:pt>
                <c:pt idx="31">
                  <c:v>3.9388801499011081</c:v>
                </c:pt>
                <c:pt idx="32">
                  <c:v>4.1414075816594229</c:v>
                </c:pt>
                <c:pt idx="33">
                  <c:v>4.351502922777132</c:v>
                </c:pt>
                <c:pt idx="34">
                  <c:v>4.5706976571926718</c:v>
                </c:pt>
                <c:pt idx="35">
                  <c:v>4.7806173010815121</c:v>
                </c:pt>
                <c:pt idx="36">
                  <c:v>5.0035064195079322</c:v>
                </c:pt>
                <c:pt idx="37">
                  <c:v>5.2200906384129686</c:v>
                </c:pt>
                <c:pt idx="38">
                  <c:v>5.4380064810749422</c:v>
                </c:pt>
                <c:pt idx="39">
                  <c:v>5.6657883139286982</c:v>
                </c:pt>
                <c:pt idx="40">
                  <c:v>5.8995925265671287</c:v>
                </c:pt>
                <c:pt idx="41">
                  <c:v>6.1332104391286935</c:v>
                </c:pt>
                <c:pt idx="42">
                  <c:v>6.366336889019709</c:v>
                </c:pt>
                <c:pt idx="43">
                  <c:v>6.6035788872150434</c:v>
                </c:pt>
                <c:pt idx="44">
                  <c:v>6.8459673077635577</c:v>
                </c:pt>
                <c:pt idx="45">
                  <c:v>7.0795242870299457</c:v>
                </c:pt>
                <c:pt idx="46">
                  <c:v>7.3152828166899262</c:v>
                </c:pt>
                <c:pt idx="47">
                  <c:v>7.5606003107746194</c:v>
                </c:pt>
                <c:pt idx="48">
                  <c:v>7.8122238776809638</c:v>
                </c:pt>
                <c:pt idx="49">
                  <c:v>8.0692927635434337</c:v>
                </c:pt>
                <c:pt idx="50">
                  <c:v>8.3334939041660903</c:v>
                </c:pt>
                <c:pt idx="51">
                  <c:v>8.5918054618199022</c:v>
                </c:pt>
                <c:pt idx="52">
                  <c:v>8.8666200759050344</c:v>
                </c:pt>
                <c:pt idx="53">
                  <c:v>9.1360181798065181</c:v>
                </c:pt>
                <c:pt idx="54">
                  <c:v>9.4070699007290699</c:v>
                </c:pt>
                <c:pt idx="55">
                  <c:v>9.6815037132718</c:v>
                </c:pt>
                <c:pt idx="56">
                  <c:v>9.9519323189807025</c:v>
                </c:pt>
                <c:pt idx="57">
                  <c:v>10.239219988329353</c:v>
                </c:pt>
                <c:pt idx="58">
                  <c:v>10.533552034884746</c:v>
                </c:pt>
                <c:pt idx="59">
                  <c:v>10.826232696833488</c:v>
                </c:pt>
                <c:pt idx="60">
                  <c:v>11.118602236945069</c:v>
                </c:pt>
                <c:pt idx="61">
                  <c:v>11.411181694540135</c:v>
                </c:pt>
                <c:pt idx="62">
                  <c:v>11.708489086165613</c:v>
                </c:pt>
                <c:pt idx="63">
                  <c:v>12.016918243857264</c:v>
                </c:pt>
                <c:pt idx="64">
                  <c:v>12.328721328967598</c:v>
                </c:pt>
                <c:pt idx="65">
                  <c:v>12.664530300568298</c:v>
                </c:pt>
                <c:pt idx="66">
                  <c:v>13.010966607932287</c:v>
                </c:pt>
                <c:pt idx="67">
                  <c:v>13.3381859854378</c:v>
                </c:pt>
                <c:pt idx="68">
                  <c:v>13.671646370557932</c:v>
                </c:pt>
                <c:pt idx="69">
                  <c:v>14.013263922386741</c:v>
                </c:pt>
                <c:pt idx="70">
                  <c:v>14.366166966964268</c:v>
                </c:pt>
                <c:pt idx="71">
                  <c:v>14.727013747426899</c:v>
                </c:pt>
                <c:pt idx="72">
                  <c:v>15.089514816392859</c:v>
                </c:pt>
                <c:pt idx="73">
                  <c:v>15.471063546145619</c:v>
                </c:pt>
                <c:pt idx="74">
                  <c:v>15.86818794221184</c:v>
                </c:pt>
                <c:pt idx="75">
                  <c:v>16.256358761612525</c:v>
                </c:pt>
                <c:pt idx="76">
                  <c:v>16.645937548944246</c:v>
                </c:pt>
                <c:pt idx="77">
                  <c:v>17.046792516419679</c:v>
                </c:pt>
                <c:pt idx="78">
                  <c:v>17.454299802265165</c:v>
                </c:pt>
                <c:pt idx="79">
                  <c:v>17.873764325067292</c:v>
                </c:pt>
                <c:pt idx="80">
                  <c:v>18.317271506143783</c:v>
                </c:pt>
                <c:pt idx="81">
                  <c:v>18.763251537462935</c:v>
                </c:pt>
                <c:pt idx="82">
                  <c:v>19.223337699264444</c:v>
                </c:pt>
                <c:pt idx="83">
                  <c:v>19.671966866732863</c:v>
                </c:pt>
                <c:pt idx="84">
                  <c:v>20.144426059323084</c:v>
                </c:pt>
                <c:pt idx="85">
                  <c:v>20.622071728640783</c:v>
                </c:pt>
                <c:pt idx="86">
                  <c:v>21.118603644855479</c:v>
                </c:pt>
                <c:pt idx="87">
                  <c:v>21.629692120563259</c:v>
                </c:pt>
                <c:pt idx="88">
                  <c:v>22.145296386223233</c:v>
                </c:pt>
                <c:pt idx="89">
                  <c:v>22.640366790525302</c:v>
                </c:pt>
                <c:pt idx="90">
                  <c:v>23.139480188630017</c:v>
                </c:pt>
                <c:pt idx="91">
                  <c:v>23.64215680599666</c:v>
                </c:pt>
                <c:pt idx="92">
                  <c:v>24.127793752885573</c:v>
                </c:pt>
                <c:pt idx="93">
                  <c:v>24.602103803883406</c:v>
                </c:pt>
                <c:pt idx="94">
                  <c:v>25.046524769053864</c:v>
                </c:pt>
                <c:pt idx="95">
                  <c:v>25.427196060439211</c:v>
                </c:pt>
                <c:pt idx="96">
                  <c:v>25.758280392610075</c:v>
                </c:pt>
                <c:pt idx="97">
                  <c:v>26.028355277075654</c:v>
                </c:pt>
                <c:pt idx="98">
                  <c:v>26.271352342372907</c:v>
                </c:pt>
              </c:numCache>
            </c:numRef>
          </c:xVal>
          <c:yVal>
            <c:numRef>
              <c:f>'3D-UMa (K=M=10)'!$BB$156:$BB$254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'3D-UMa (K=M=10)'!$BC$155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-12.128241410382335</c:v>
                </c:pt>
                <c:pt idx="1">
                  <c:v>-3.4304374311114407</c:v>
                </c:pt>
                <c:pt idx="2">
                  <c:v>-2.6114870854587564</c:v>
                </c:pt>
                <c:pt idx="3">
                  <c:v>-2.1077784456105131</c:v>
                </c:pt>
                <c:pt idx="4">
                  <c:v>-1.7004213543603555</c:v>
                </c:pt>
                <c:pt idx="5">
                  <c:v>-1.3581729220081373</c:v>
                </c:pt>
                <c:pt idx="6">
                  <c:v>-1.0628275839660819</c:v>
                </c:pt>
                <c:pt idx="7">
                  <c:v>-0.79733318072523651</c:v>
                </c:pt>
                <c:pt idx="8">
                  <c:v>-0.55833617621124076</c:v>
                </c:pt>
                <c:pt idx="9">
                  <c:v>-0.32643553904264533</c:v>
                </c:pt>
                <c:pt idx="10">
                  <c:v>-0.11751121004989011</c:v>
                </c:pt>
                <c:pt idx="11">
                  <c:v>6.8484353956504096E-2</c:v>
                </c:pt>
                <c:pt idx="12">
                  <c:v>0.24667251699238446</c:v>
                </c:pt>
                <c:pt idx="13">
                  <c:v>0.43134298275983413</c:v>
                </c:pt>
                <c:pt idx="14">
                  <c:v>0.60677805883254454</c:v>
                </c:pt>
                <c:pt idx="15">
                  <c:v>0.79894508896027772</c:v>
                </c:pt>
                <c:pt idx="16">
                  <c:v>0.98058513575192607</c:v>
                </c:pt>
                <c:pt idx="17">
                  <c:v>1.160781318625858</c:v>
                </c:pt>
                <c:pt idx="18">
                  <c:v>1.3532546059679647</c:v>
                </c:pt>
                <c:pt idx="19">
                  <c:v>1.5428352895714663</c:v>
                </c:pt>
                <c:pt idx="20">
                  <c:v>1.7349813716617943</c:v>
                </c:pt>
                <c:pt idx="21">
                  <c:v>1.9262941900986963</c:v>
                </c:pt>
                <c:pt idx="22">
                  <c:v>2.1205078938111637</c:v>
                </c:pt>
                <c:pt idx="23">
                  <c:v>2.3240960231843348</c:v>
                </c:pt>
                <c:pt idx="24">
                  <c:v>2.5054890337875735</c:v>
                </c:pt>
                <c:pt idx="25">
                  <c:v>2.7094269964022843</c:v>
                </c:pt>
                <c:pt idx="26">
                  <c:v>2.9113659344055023</c:v>
                </c:pt>
                <c:pt idx="27">
                  <c:v>3.110676690034583</c:v>
                </c:pt>
                <c:pt idx="28">
                  <c:v>3.3227571764416872</c:v>
                </c:pt>
                <c:pt idx="29">
                  <c:v>3.5222646316025052</c:v>
                </c:pt>
                <c:pt idx="30">
                  <c:v>3.7386085242454201</c:v>
                </c:pt>
                <c:pt idx="31">
                  <c:v>3.9388801499011081</c:v>
                </c:pt>
                <c:pt idx="32">
                  <c:v>4.1414075816594229</c:v>
                </c:pt>
                <c:pt idx="33">
                  <c:v>4.351502922777132</c:v>
                </c:pt>
                <c:pt idx="34">
                  <c:v>4.5706976571926718</c:v>
                </c:pt>
                <c:pt idx="35">
                  <c:v>4.7806173010815121</c:v>
                </c:pt>
                <c:pt idx="36">
                  <c:v>5.0035064195079322</c:v>
                </c:pt>
                <c:pt idx="37">
                  <c:v>5.2200906384129686</c:v>
                </c:pt>
                <c:pt idx="38">
                  <c:v>5.4380064810749422</c:v>
                </c:pt>
                <c:pt idx="39">
                  <c:v>5.6657883139286982</c:v>
                </c:pt>
                <c:pt idx="40">
                  <c:v>5.8995925265671287</c:v>
                </c:pt>
                <c:pt idx="41">
                  <c:v>6.1332104391286935</c:v>
                </c:pt>
                <c:pt idx="42">
                  <c:v>6.366336889019709</c:v>
                </c:pt>
                <c:pt idx="43">
                  <c:v>6.6035788872150434</c:v>
                </c:pt>
                <c:pt idx="44">
                  <c:v>6.8459673077635577</c:v>
                </c:pt>
                <c:pt idx="45">
                  <c:v>7.0795242870299457</c:v>
                </c:pt>
                <c:pt idx="46">
                  <c:v>7.3152828166899262</c:v>
                </c:pt>
                <c:pt idx="47">
                  <c:v>7.5606003107746194</c:v>
                </c:pt>
                <c:pt idx="48">
                  <c:v>7.8122238776809638</c:v>
                </c:pt>
                <c:pt idx="49">
                  <c:v>8.0692927635434337</c:v>
                </c:pt>
                <c:pt idx="50">
                  <c:v>8.3334939041660903</c:v>
                </c:pt>
                <c:pt idx="51">
                  <c:v>8.5918054618199022</c:v>
                </c:pt>
                <c:pt idx="52">
                  <c:v>8.8666200759050344</c:v>
                </c:pt>
                <c:pt idx="53">
                  <c:v>9.1360181798065181</c:v>
                </c:pt>
                <c:pt idx="54">
                  <c:v>9.4070699007290699</c:v>
                </c:pt>
                <c:pt idx="55">
                  <c:v>9.6815037132718</c:v>
                </c:pt>
                <c:pt idx="56">
                  <c:v>9.9519323189807025</c:v>
                </c:pt>
                <c:pt idx="57">
                  <c:v>10.239219988329353</c:v>
                </c:pt>
                <c:pt idx="58">
                  <c:v>10.533552034884746</c:v>
                </c:pt>
                <c:pt idx="59">
                  <c:v>10.826232696833488</c:v>
                </c:pt>
                <c:pt idx="60">
                  <c:v>11.118602236945069</c:v>
                </c:pt>
                <c:pt idx="61">
                  <c:v>11.411181694540135</c:v>
                </c:pt>
                <c:pt idx="62">
                  <c:v>11.708489086165613</c:v>
                </c:pt>
                <c:pt idx="63">
                  <c:v>12.016918243857264</c:v>
                </c:pt>
                <c:pt idx="64">
                  <c:v>12.328721328967598</c:v>
                </c:pt>
                <c:pt idx="65">
                  <c:v>12.664530300568298</c:v>
                </c:pt>
                <c:pt idx="66">
                  <c:v>13.010966607932287</c:v>
                </c:pt>
                <c:pt idx="67">
                  <c:v>13.3381859854378</c:v>
                </c:pt>
                <c:pt idx="68">
                  <c:v>13.671646370557932</c:v>
                </c:pt>
                <c:pt idx="69">
                  <c:v>14.013263922386741</c:v>
                </c:pt>
                <c:pt idx="70">
                  <c:v>14.366166966964268</c:v>
                </c:pt>
                <c:pt idx="71">
                  <c:v>14.727013747426899</c:v>
                </c:pt>
                <c:pt idx="72">
                  <c:v>15.089514816392859</c:v>
                </c:pt>
                <c:pt idx="73">
                  <c:v>15.471063546145619</c:v>
                </c:pt>
                <c:pt idx="74">
                  <c:v>15.86818794221184</c:v>
                </c:pt>
                <c:pt idx="75">
                  <c:v>16.256358761612525</c:v>
                </c:pt>
                <c:pt idx="76">
                  <c:v>16.645937548944246</c:v>
                </c:pt>
                <c:pt idx="77">
                  <c:v>17.046792516419679</c:v>
                </c:pt>
                <c:pt idx="78">
                  <c:v>17.454299802265165</c:v>
                </c:pt>
                <c:pt idx="79">
                  <c:v>17.873764325067292</c:v>
                </c:pt>
                <c:pt idx="80">
                  <c:v>18.317271506143783</c:v>
                </c:pt>
                <c:pt idx="81">
                  <c:v>18.763251537462935</c:v>
                </c:pt>
                <c:pt idx="82">
                  <c:v>19.223337699264444</c:v>
                </c:pt>
                <c:pt idx="83">
                  <c:v>19.671966866732863</c:v>
                </c:pt>
                <c:pt idx="84">
                  <c:v>20.144426059323084</c:v>
                </c:pt>
                <c:pt idx="85">
                  <c:v>20.622071728640783</c:v>
                </c:pt>
                <c:pt idx="86">
                  <c:v>21.118603644855479</c:v>
                </c:pt>
                <c:pt idx="87">
                  <c:v>21.629692120563259</c:v>
                </c:pt>
                <c:pt idx="88">
                  <c:v>22.145296386223233</c:v>
                </c:pt>
                <c:pt idx="89">
                  <c:v>22.640366790525302</c:v>
                </c:pt>
                <c:pt idx="90">
                  <c:v>23.139480188630017</c:v>
                </c:pt>
                <c:pt idx="91">
                  <c:v>23.64215680599666</c:v>
                </c:pt>
                <c:pt idx="92">
                  <c:v>24.127793752885573</c:v>
                </c:pt>
                <c:pt idx="93">
                  <c:v>24.602103803883406</c:v>
                </c:pt>
                <c:pt idx="94">
                  <c:v>25.046524769053864</c:v>
                </c:pt>
                <c:pt idx="95">
                  <c:v>25.427196060439211</c:v>
                </c:pt>
                <c:pt idx="96">
                  <c:v>25.758280392610075</c:v>
                </c:pt>
                <c:pt idx="97">
                  <c:v>26.028355277075654</c:v>
                </c:pt>
                <c:pt idx="98">
                  <c:v>26.271352342372907</c:v>
                </c:pt>
              </c:numCache>
            </c:numRef>
          </c:xVal>
          <c:yVal>
            <c:numRef>
              <c:f>'3D-UMa (K=M=10)'!$BC$156:$BC$254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'3D-UMa (K=M=10)'!$BD$155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-12.128241410382335</c:v>
                </c:pt>
                <c:pt idx="1">
                  <c:v>-3.4304374311114407</c:v>
                </c:pt>
                <c:pt idx="2">
                  <c:v>-2.6114870854587564</c:v>
                </c:pt>
                <c:pt idx="3">
                  <c:v>-2.1077784456105131</c:v>
                </c:pt>
                <c:pt idx="4">
                  <c:v>-1.7004213543603555</c:v>
                </c:pt>
                <c:pt idx="5">
                  <c:v>-1.3581729220081373</c:v>
                </c:pt>
                <c:pt idx="6">
                  <c:v>-1.0628275839660819</c:v>
                </c:pt>
                <c:pt idx="7">
                  <c:v>-0.79733318072523651</c:v>
                </c:pt>
                <c:pt idx="8">
                  <c:v>-0.55833617621124076</c:v>
                </c:pt>
                <c:pt idx="9">
                  <c:v>-0.32643553904264533</c:v>
                </c:pt>
                <c:pt idx="10">
                  <c:v>-0.11751121004989011</c:v>
                </c:pt>
                <c:pt idx="11">
                  <c:v>6.8484353956504096E-2</c:v>
                </c:pt>
                <c:pt idx="12">
                  <c:v>0.24667251699238446</c:v>
                </c:pt>
                <c:pt idx="13">
                  <c:v>0.43134298275983413</c:v>
                </c:pt>
                <c:pt idx="14">
                  <c:v>0.60677805883254454</c:v>
                </c:pt>
                <c:pt idx="15">
                  <c:v>0.79894508896027772</c:v>
                </c:pt>
                <c:pt idx="16">
                  <c:v>0.98058513575192607</c:v>
                </c:pt>
                <c:pt idx="17">
                  <c:v>1.160781318625858</c:v>
                </c:pt>
                <c:pt idx="18">
                  <c:v>1.3532546059679647</c:v>
                </c:pt>
                <c:pt idx="19">
                  <c:v>1.5428352895714663</c:v>
                </c:pt>
                <c:pt idx="20">
                  <c:v>1.7349813716617943</c:v>
                </c:pt>
                <c:pt idx="21">
                  <c:v>1.9262941900986963</c:v>
                </c:pt>
                <c:pt idx="22">
                  <c:v>2.1205078938111637</c:v>
                </c:pt>
                <c:pt idx="23">
                  <c:v>2.3240960231843348</c:v>
                </c:pt>
                <c:pt idx="24">
                  <c:v>2.5054890337875735</c:v>
                </c:pt>
                <c:pt idx="25">
                  <c:v>2.7094269964022843</c:v>
                </c:pt>
                <c:pt idx="26">
                  <c:v>2.9113659344055023</c:v>
                </c:pt>
                <c:pt idx="27">
                  <c:v>3.110676690034583</c:v>
                </c:pt>
                <c:pt idx="28">
                  <c:v>3.3227571764416872</c:v>
                </c:pt>
                <c:pt idx="29">
                  <c:v>3.5222646316025052</c:v>
                </c:pt>
                <c:pt idx="30">
                  <c:v>3.7386085242454201</c:v>
                </c:pt>
                <c:pt idx="31">
                  <c:v>3.9388801499011081</c:v>
                </c:pt>
                <c:pt idx="32">
                  <c:v>4.1414075816594229</c:v>
                </c:pt>
                <c:pt idx="33">
                  <c:v>4.351502922777132</c:v>
                </c:pt>
                <c:pt idx="34">
                  <c:v>4.5706976571926718</c:v>
                </c:pt>
                <c:pt idx="35">
                  <c:v>4.7806173010815121</c:v>
                </c:pt>
                <c:pt idx="36">
                  <c:v>5.0035064195079322</c:v>
                </c:pt>
                <c:pt idx="37">
                  <c:v>5.2200906384129686</c:v>
                </c:pt>
                <c:pt idx="38">
                  <c:v>5.4380064810749422</c:v>
                </c:pt>
                <c:pt idx="39">
                  <c:v>5.6657883139286982</c:v>
                </c:pt>
                <c:pt idx="40">
                  <c:v>5.8995925265671287</c:v>
                </c:pt>
                <c:pt idx="41">
                  <c:v>6.1332104391286935</c:v>
                </c:pt>
                <c:pt idx="42">
                  <c:v>6.366336889019709</c:v>
                </c:pt>
                <c:pt idx="43">
                  <c:v>6.6035788872150434</c:v>
                </c:pt>
                <c:pt idx="44">
                  <c:v>6.8459673077635577</c:v>
                </c:pt>
                <c:pt idx="45">
                  <c:v>7.0795242870299457</c:v>
                </c:pt>
                <c:pt idx="46">
                  <c:v>7.3152828166899262</c:v>
                </c:pt>
                <c:pt idx="47">
                  <c:v>7.5606003107746194</c:v>
                </c:pt>
                <c:pt idx="48">
                  <c:v>7.8122238776809638</c:v>
                </c:pt>
                <c:pt idx="49">
                  <c:v>8.0692927635434337</c:v>
                </c:pt>
                <c:pt idx="50">
                  <c:v>8.3334939041660903</c:v>
                </c:pt>
                <c:pt idx="51">
                  <c:v>8.5918054618199022</c:v>
                </c:pt>
                <c:pt idx="52">
                  <c:v>8.8666200759050344</c:v>
                </c:pt>
                <c:pt idx="53">
                  <c:v>9.1360181798065181</c:v>
                </c:pt>
                <c:pt idx="54">
                  <c:v>9.4070699007290699</c:v>
                </c:pt>
                <c:pt idx="55">
                  <c:v>9.6815037132718</c:v>
                </c:pt>
                <c:pt idx="56">
                  <c:v>9.9519323189807025</c:v>
                </c:pt>
                <c:pt idx="57">
                  <c:v>10.239219988329353</c:v>
                </c:pt>
                <c:pt idx="58">
                  <c:v>10.533552034884746</c:v>
                </c:pt>
                <c:pt idx="59">
                  <c:v>10.826232696833488</c:v>
                </c:pt>
                <c:pt idx="60">
                  <c:v>11.118602236945069</c:v>
                </c:pt>
                <c:pt idx="61">
                  <c:v>11.411181694540135</c:v>
                </c:pt>
                <c:pt idx="62">
                  <c:v>11.708489086165613</c:v>
                </c:pt>
                <c:pt idx="63">
                  <c:v>12.016918243857264</c:v>
                </c:pt>
                <c:pt idx="64">
                  <c:v>12.328721328967598</c:v>
                </c:pt>
                <c:pt idx="65">
                  <c:v>12.664530300568298</c:v>
                </c:pt>
                <c:pt idx="66">
                  <c:v>13.010966607932287</c:v>
                </c:pt>
                <c:pt idx="67">
                  <c:v>13.3381859854378</c:v>
                </c:pt>
                <c:pt idx="68">
                  <c:v>13.671646370557932</c:v>
                </c:pt>
                <c:pt idx="69">
                  <c:v>14.013263922386741</c:v>
                </c:pt>
                <c:pt idx="70">
                  <c:v>14.366166966964268</c:v>
                </c:pt>
                <c:pt idx="71">
                  <c:v>14.727013747426899</c:v>
                </c:pt>
                <c:pt idx="72">
                  <c:v>15.089514816392859</c:v>
                </c:pt>
                <c:pt idx="73">
                  <c:v>15.471063546145619</c:v>
                </c:pt>
                <c:pt idx="74">
                  <c:v>15.86818794221184</c:v>
                </c:pt>
                <c:pt idx="75">
                  <c:v>16.256358761612525</c:v>
                </c:pt>
                <c:pt idx="76">
                  <c:v>16.645937548944246</c:v>
                </c:pt>
                <c:pt idx="77">
                  <c:v>17.046792516419679</c:v>
                </c:pt>
                <c:pt idx="78">
                  <c:v>17.454299802265165</c:v>
                </c:pt>
                <c:pt idx="79">
                  <c:v>17.873764325067292</c:v>
                </c:pt>
                <c:pt idx="80">
                  <c:v>18.317271506143783</c:v>
                </c:pt>
                <c:pt idx="81">
                  <c:v>18.763251537462935</c:v>
                </c:pt>
                <c:pt idx="82">
                  <c:v>19.223337699264444</c:v>
                </c:pt>
                <c:pt idx="83">
                  <c:v>19.671966866732863</c:v>
                </c:pt>
                <c:pt idx="84">
                  <c:v>20.144426059323084</c:v>
                </c:pt>
                <c:pt idx="85">
                  <c:v>20.622071728640783</c:v>
                </c:pt>
                <c:pt idx="86">
                  <c:v>21.118603644855479</c:v>
                </c:pt>
                <c:pt idx="87">
                  <c:v>21.629692120563259</c:v>
                </c:pt>
                <c:pt idx="88">
                  <c:v>22.145296386223233</c:v>
                </c:pt>
                <c:pt idx="89">
                  <c:v>22.640366790525302</c:v>
                </c:pt>
                <c:pt idx="90">
                  <c:v>23.139480188630017</c:v>
                </c:pt>
                <c:pt idx="91">
                  <c:v>23.64215680599666</c:v>
                </c:pt>
                <c:pt idx="92">
                  <c:v>24.127793752885573</c:v>
                </c:pt>
                <c:pt idx="93">
                  <c:v>24.602103803883406</c:v>
                </c:pt>
                <c:pt idx="94">
                  <c:v>25.046524769053864</c:v>
                </c:pt>
                <c:pt idx="95">
                  <c:v>25.427196060439211</c:v>
                </c:pt>
                <c:pt idx="96">
                  <c:v>25.758280392610075</c:v>
                </c:pt>
                <c:pt idx="97">
                  <c:v>26.028355277075654</c:v>
                </c:pt>
                <c:pt idx="98">
                  <c:v>26.271352342372907</c:v>
                </c:pt>
              </c:numCache>
            </c:numRef>
          </c:xVal>
          <c:yVal>
            <c:numRef>
              <c:f>'3D-UMa (K=M=10)'!$BD$156:$BD$254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'3D-UMa (K=M=10)'!$BE$155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-12.128241410382335</c:v>
                </c:pt>
                <c:pt idx="1">
                  <c:v>-3.4304374311114407</c:v>
                </c:pt>
                <c:pt idx="2">
                  <c:v>-2.6114870854587564</c:v>
                </c:pt>
                <c:pt idx="3">
                  <c:v>-2.1077784456105131</c:v>
                </c:pt>
                <c:pt idx="4">
                  <c:v>-1.7004213543603555</c:v>
                </c:pt>
                <c:pt idx="5">
                  <c:v>-1.3581729220081373</c:v>
                </c:pt>
                <c:pt idx="6">
                  <c:v>-1.0628275839660819</c:v>
                </c:pt>
                <c:pt idx="7">
                  <c:v>-0.79733318072523651</c:v>
                </c:pt>
                <c:pt idx="8">
                  <c:v>-0.55833617621124076</c:v>
                </c:pt>
                <c:pt idx="9">
                  <c:v>-0.32643553904264533</c:v>
                </c:pt>
                <c:pt idx="10">
                  <c:v>-0.11751121004989011</c:v>
                </c:pt>
                <c:pt idx="11">
                  <c:v>6.8484353956504096E-2</c:v>
                </c:pt>
                <c:pt idx="12">
                  <c:v>0.24667251699238446</c:v>
                </c:pt>
                <c:pt idx="13">
                  <c:v>0.43134298275983413</c:v>
                </c:pt>
                <c:pt idx="14">
                  <c:v>0.60677805883254454</c:v>
                </c:pt>
                <c:pt idx="15">
                  <c:v>0.79894508896027772</c:v>
                </c:pt>
                <c:pt idx="16">
                  <c:v>0.98058513575192607</c:v>
                </c:pt>
                <c:pt idx="17">
                  <c:v>1.160781318625858</c:v>
                </c:pt>
                <c:pt idx="18">
                  <c:v>1.3532546059679647</c:v>
                </c:pt>
                <c:pt idx="19">
                  <c:v>1.5428352895714663</c:v>
                </c:pt>
                <c:pt idx="20">
                  <c:v>1.7349813716617943</c:v>
                </c:pt>
                <c:pt idx="21">
                  <c:v>1.9262941900986963</c:v>
                </c:pt>
                <c:pt idx="22">
                  <c:v>2.1205078938111637</c:v>
                </c:pt>
                <c:pt idx="23">
                  <c:v>2.3240960231843348</c:v>
                </c:pt>
                <c:pt idx="24">
                  <c:v>2.5054890337875735</c:v>
                </c:pt>
                <c:pt idx="25">
                  <c:v>2.7094269964022843</c:v>
                </c:pt>
                <c:pt idx="26">
                  <c:v>2.9113659344055023</c:v>
                </c:pt>
                <c:pt idx="27">
                  <c:v>3.110676690034583</c:v>
                </c:pt>
                <c:pt idx="28">
                  <c:v>3.3227571764416872</c:v>
                </c:pt>
                <c:pt idx="29">
                  <c:v>3.5222646316025052</c:v>
                </c:pt>
                <c:pt idx="30">
                  <c:v>3.7386085242454201</c:v>
                </c:pt>
                <c:pt idx="31">
                  <c:v>3.9388801499011081</c:v>
                </c:pt>
                <c:pt idx="32">
                  <c:v>4.1414075816594229</c:v>
                </c:pt>
                <c:pt idx="33">
                  <c:v>4.351502922777132</c:v>
                </c:pt>
                <c:pt idx="34">
                  <c:v>4.5706976571926718</c:v>
                </c:pt>
                <c:pt idx="35">
                  <c:v>4.7806173010815121</c:v>
                </c:pt>
                <c:pt idx="36">
                  <c:v>5.0035064195079322</c:v>
                </c:pt>
                <c:pt idx="37">
                  <c:v>5.2200906384129686</c:v>
                </c:pt>
                <c:pt idx="38">
                  <c:v>5.4380064810749422</c:v>
                </c:pt>
                <c:pt idx="39">
                  <c:v>5.6657883139286982</c:v>
                </c:pt>
                <c:pt idx="40">
                  <c:v>5.8995925265671287</c:v>
                </c:pt>
                <c:pt idx="41">
                  <c:v>6.1332104391286935</c:v>
                </c:pt>
                <c:pt idx="42">
                  <c:v>6.366336889019709</c:v>
                </c:pt>
                <c:pt idx="43">
                  <c:v>6.6035788872150434</c:v>
                </c:pt>
                <c:pt idx="44">
                  <c:v>6.8459673077635577</c:v>
                </c:pt>
                <c:pt idx="45">
                  <c:v>7.0795242870299457</c:v>
                </c:pt>
                <c:pt idx="46">
                  <c:v>7.3152828166899262</c:v>
                </c:pt>
                <c:pt idx="47">
                  <c:v>7.5606003107746194</c:v>
                </c:pt>
                <c:pt idx="48">
                  <c:v>7.8122238776809638</c:v>
                </c:pt>
                <c:pt idx="49">
                  <c:v>8.0692927635434337</c:v>
                </c:pt>
                <c:pt idx="50">
                  <c:v>8.3334939041660903</c:v>
                </c:pt>
                <c:pt idx="51">
                  <c:v>8.5918054618199022</c:v>
                </c:pt>
                <c:pt idx="52">
                  <c:v>8.8666200759050344</c:v>
                </c:pt>
                <c:pt idx="53">
                  <c:v>9.1360181798065181</c:v>
                </c:pt>
                <c:pt idx="54">
                  <c:v>9.4070699007290699</c:v>
                </c:pt>
                <c:pt idx="55">
                  <c:v>9.6815037132718</c:v>
                </c:pt>
                <c:pt idx="56">
                  <c:v>9.9519323189807025</c:v>
                </c:pt>
                <c:pt idx="57">
                  <c:v>10.239219988329353</c:v>
                </c:pt>
                <c:pt idx="58">
                  <c:v>10.533552034884746</c:v>
                </c:pt>
                <c:pt idx="59">
                  <c:v>10.826232696833488</c:v>
                </c:pt>
                <c:pt idx="60">
                  <c:v>11.118602236945069</c:v>
                </c:pt>
                <c:pt idx="61">
                  <c:v>11.411181694540135</c:v>
                </c:pt>
                <c:pt idx="62">
                  <c:v>11.708489086165613</c:v>
                </c:pt>
                <c:pt idx="63">
                  <c:v>12.016918243857264</c:v>
                </c:pt>
                <c:pt idx="64">
                  <c:v>12.328721328967598</c:v>
                </c:pt>
                <c:pt idx="65">
                  <c:v>12.664530300568298</c:v>
                </c:pt>
                <c:pt idx="66">
                  <c:v>13.010966607932287</c:v>
                </c:pt>
                <c:pt idx="67">
                  <c:v>13.3381859854378</c:v>
                </c:pt>
                <c:pt idx="68">
                  <c:v>13.671646370557932</c:v>
                </c:pt>
                <c:pt idx="69">
                  <c:v>14.013263922386741</c:v>
                </c:pt>
                <c:pt idx="70">
                  <c:v>14.366166966964268</c:v>
                </c:pt>
                <c:pt idx="71">
                  <c:v>14.727013747426899</c:v>
                </c:pt>
                <c:pt idx="72">
                  <c:v>15.089514816392859</c:v>
                </c:pt>
                <c:pt idx="73">
                  <c:v>15.471063546145619</c:v>
                </c:pt>
                <c:pt idx="74">
                  <c:v>15.86818794221184</c:v>
                </c:pt>
                <c:pt idx="75">
                  <c:v>16.256358761612525</c:v>
                </c:pt>
                <c:pt idx="76">
                  <c:v>16.645937548944246</c:v>
                </c:pt>
                <c:pt idx="77">
                  <c:v>17.046792516419679</c:v>
                </c:pt>
                <c:pt idx="78">
                  <c:v>17.454299802265165</c:v>
                </c:pt>
                <c:pt idx="79">
                  <c:v>17.873764325067292</c:v>
                </c:pt>
                <c:pt idx="80">
                  <c:v>18.317271506143783</c:v>
                </c:pt>
                <c:pt idx="81">
                  <c:v>18.763251537462935</c:v>
                </c:pt>
                <c:pt idx="82">
                  <c:v>19.223337699264444</c:v>
                </c:pt>
                <c:pt idx="83">
                  <c:v>19.671966866732863</c:v>
                </c:pt>
                <c:pt idx="84">
                  <c:v>20.144426059323084</c:v>
                </c:pt>
                <c:pt idx="85">
                  <c:v>20.622071728640783</c:v>
                </c:pt>
                <c:pt idx="86">
                  <c:v>21.118603644855479</c:v>
                </c:pt>
                <c:pt idx="87">
                  <c:v>21.629692120563259</c:v>
                </c:pt>
                <c:pt idx="88">
                  <c:v>22.145296386223233</c:v>
                </c:pt>
                <c:pt idx="89">
                  <c:v>22.640366790525302</c:v>
                </c:pt>
                <c:pt idx="90">
                  <c:v>23.139480188630017</c:v>
                </c:pt>
                <c:pt idx="91">
                  <c:v>23.64215680599666</c:v>
                </c:pt>
                <c:pt idx="92">
                  <c:v>24.127793752885573</c:v>
                </c:pt>
                <c:pt idx="93">
                  <c:v>24.602103803883406</c:v>
                </c:pt>
                <c:pt idx="94">
                  <c:v>25.046524769053864</c:v>
                </c:pt>
                <c:pt idx="95">
                  <c:v>25.427196060439211</c:v>
                </c:pt>
                <c:pt idx="96">
                  <c:v>25.758280392610075</c:v>
                </c:pt>
                <c:pt idx="97">
                  <c:v>26.028355277075654</c:v>
                </c:pt>
                <c:pt idx="98">
                  <c:v>26.271352342372907</c:v>
                </c:pt>
              </c:numCache>
            </c:numRef>
          </c:xVal>
          <c:yVal>
            <c:numRef>
              <c:f>'3D-UMa (K=M=10)'!$BE$156:$BE$254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'3D-UMa (K=M=10)'!$BF$155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-12.128241410382335</c:v>
                </c:pt>
                <c:pt idx="1">
                  <c:v>-3.4304374311114407</c:v>
                </c:pt>
                <c:pt idx="2">
                  <c:v>-2.6114870854587564</c:v>
                </c:pt>
                <c:pt idx="3">
                  <c:v>-2.1077784456105131</c:v>
                </c:pt>
                <c:pt idx="4">
                  <c:v>-1.7004213543603555</c:v>
                </c:pt>
                <c:pt idx="5">
                  <c:v>-1.3581729220081373</c:v>
                </c:pt>
                <c:pt idx="6">
                  <c:v>-1.0628275839660819</c:v>
                </c:pt>
                <c:pt idx="7">
                  <c:v>-0.79733318072523651</c:v>
                </c:pt>
                <c:pt idx="8">
                  <c:v>-0.55833617621124076</c:v>
                </c:pt>
                <c:pt idx="9">
                  <c:v>-0.32643553904264533</c:v>
                </c:pt>
                <c:pt idx="10">
                  <c:v>-0.11751121004989011</c:v>
                </c:pt>
                <c:pt idx="11">
                  <c:v>6.8484353956504096E-2</c:v>
                </c:pt>
                <c:pt idx="12">
                  <c:v>0.24667251699238446</c:v>
                </c:pt>
                <c:pt idx="13">
                  <c:v>0.43134298275983413</c:v>
                </c:pt>
                <c:pt idx="14">
                  <c:v>0.60677805883254454</c:v>
                </c:pt>
                <c:pt idx="15">
                  <c:v>0.79894508896027772</c:v>
                </c:pt>
                <c:pt idx="16">
                  <c:v>0.98058513575192607</c:v>
                </c:pt>
                <c:pt idx="17">
                  <c:v>1.160781318625858</c:v>
                </c:pt>
                <c:pt idx="18">
                  <c:v>1.3532546059679647</c:v>
                </c:pt>
                <c:pt idx="19">
                  <c:v>1.5428352895714663</c:v>
                </c:pt>
                <c:pt idx="20">
                  <c:v>1.7349813716617943</c:v>
                </c:pt>
                <c:pt idx="21">
                  <c:v>1.9262941900986963</c:v>
                </c:pt>
                <c:pt idx="22">
                  <c:v>2.1205078938111637</c:v>
                </c:pt>
                <c:pt idx="23">
                  <c:v>2.3240960231843348</c:v>
                </c:pt>
                <c:pt idx="24">
                  <c:v>2.5054890337875735</c:v>
                </c:pt>
                <c:pt idx="25">
                  <c:v>2.7094269964022843</c:v>
                </c:pt>
                <c:pt idx="26">
                  <c:v>2.9113659344055023</c:v>
                </c:pt>
                <c:pt idx="27">
                  <c:v>3.110676690034583</c:v>
                </c:pt>
                <c:pt idx="28">
                  <c:v>3.3227571764416872</c:v>
                </c:pt>
                <c:pt idx="29">
                  <c:v>3.5222646316025052</c:v>
                </c:pt>
                <c:pt idx="30">
                  <c:v>3.7386085242454201</c:v>
                </c:pt>
                <c:pt idx="31">
                  <c:v>3.9388801499011081</c:v>
                </c:pt>
                <c:pt idx="32">
                  <c:v>4.1414075816594229</c:v>
                </c:pt>
                <c:pt idx="33">
                  <c:v>4.351502922777132</c:v>
                </c:pt>
                <c:pt idx="34">
                  <c:v>4.5706976571926718</c:v>
                </c:pt>
                <c:pt idx="35">
                  <c:v>4.7806173010815121</c:v>
                </c:pt>
                <c:pt idx="36">
                  <c:v>5.0035064195079322</c:v>
                </c:pt>
                <c:pt idx="37">
                  <c:v>5.2200906384129686</c:v>
                </c:pt>
                <c:pt idx="38">
                  <c:v>5.4380064810749422</c:v>
                </c:pt>
                <c:pt idx="39">
                  <c:v>5.6657883139286982</c:v>
                </c:pt>
                <c:pt idx="40">
                  <c:v>5.8995925265671287</c:v>
                </c:pt>
                <c:pt idx="41">
                  <c:v>6.1332104391286935</c:v>
                </c:pt>
                <c:pt idx="42">
                  <c:v>6.366336889019709</c:v>
                </c:pt>
                <c:pt idx="43">
                  <c:v>6.6035788872150434</c:v>
                </c:pt>
                <c:pt idx="44">
                  <c:v>6.8459673077635577</c:v>
                </c:pt>
                <c:pt idx="45">
                  <c:v>7.0795242870299457</c:v>
                </c:pt>
                <c:pt idx="46">
                  <c:v>7.3152828166899262</c:v>
                </c:pt>
                <c:pt idx="47">
                  <c:v>7.5606003107746194</c:v>
                </c:pt>
                <c:pt idx="48">
                  <c:v>7.8122238776809638</c:v>
                </c:pt>
                <c:pt idx="49">
                  <c:v>8.0692927635434337</c:v>
                </c:pt>
                <c:pt idx="50">
                  <c:v>8.3334939041660903</c:v>
                </c:pt>
                <c:pt idx="51">
                  <c:v>8.5918054618199022</c:v>
                </c:pt>
                <c:pt idx="52">
                  <c:v>8.8666200759050344</c:v>
                </c:pt>
                <c:pt idx="53">
                  <c:v>9.1360181798065181</c:v>
                </c:pt>
                <c:pt idx="54">
                  <c:v>9.4070699007290699</c:v>
                </c:pt>
                <c:pt idx="55">
                  <c:v>9.6815037132718</c:v>
                </c:pt>
                <c:pt idx="56">
                  <c:v>9.9519323189807025</c:v>
                </c:pt>
                <c:pt idx="57">
                  <c:v>10.239219988329353</c:v>
                </c:pt>
                <c:pt idx="58">
                  <c:v>10.533552034884746</c:v>
                </c:pt>
                <c:pt idx="59">
                  <c:v>10.826232696833488</c:v>
                </c:pt>
                <c:pt idx="60">
                  <c:v>11.118602236945069</c:v>
                </c:pt>
                <c:pt idx="61">
                  <c:v>11.411181694540135</c:v>
                </c:pt>
                <c:pt idx="62">
                  <c:v>11.708489086165613</c:v>
                </c:pt>
                <c:pt idx="63">
                  <c:v>12.016918243857264</c:v>
                </c:pt>
                <c:pt idx="64">
                  <c:v>12.328721328967598</c:v>
                </c:pt>
                <c:pt idx="65">
                  <c:v>12.664530300568298</c:v>
                </c:pt>
                <c:pt idx="66">
                  <c:v>13.010966607932287</c:v>
                </c:pt>
                <c:pt idx="67">
                  <c:v>13.3381859854378</c:v>
                </c:pt>
                <c:pt idx="68">
                  <c:v>13.671646370557932</c:v>
                </c:pt>
                <c:pt idx="69">
                  <c:v>14.013263922386741</c:v>
                </c:pt>
                <c:pt idx="70">
                  <c:v>14.366166966964268</c:v>
                </c:pt>
                <c:pt idx="71">
                  <c:v>14.727013747426899</c:v>
                </c:pt>
                <c:pt idx="72">
                  <c:v>15.089514816392859</c:v>
                </c:pt>
                <c:pt idx="73">
                  <c:v>15.471063546145619</c:v>
                </c:pt>
                <c:pt idx="74">
                  <c:v>15.86818794221184</c:v>
                </c:pt>
                <c:pt idx="75">
                  <c:v>16.256358761612525</c:v>
                </c:pt>
                <c:pt idx="76">
                  <c:v>16.645937548944246</c:v>
                </c:pt>
                <c:pt idx="77">
                  <c:v>17.046792516419679</c:v>
                </c:pt>
                <c:pt idx="78">
                  <c:v>17.454299802265165</c:v>
                </c:pt>
                <c:pt idx="79">
                  <c:v>17.873764325067292</c:v>
                </c:pt>
                <c:pt idx="80">
                  <c:v>18.317271506143783</c:v>
                </c:pt>
                <c:pt idx="81">
                  <c:v>18.763251537462935</c:v>
                </c:pt>
                <c:pt idx="82">
                  <c:v>19.223337699264444</c:v>
                </c:pt>
                <c:pt idx="83">
                  <c:v>19.671966866732863</c:v>
                </c:pt>
                <c:pt idx="84">
                  <c:v>20.144426059323084</c:v>
                </c:pt>
                <c:pt idx="85">
                  <c:v>20.622071728640783</c:v>
                </c:pt>
                <c:pt idx="86">
                  <c:v>21.118603644855479</c:v>
                </c:pt>
                <c:pt idx="87">
                  <c:v>21.629692120563259</c:v>
                </c:pt>
                <c:pt idx="88">
                  <c:v>22.145296386223233</c:v>
                </c:pt>
                <c:pt idx="89">
                  <c:v>22.640366790525302</c:v>
                </c:pt>
                <c:pt idx="90">
                  <c:v>23.139480188630017</c:v>
                </c:pt>
                <c:pt idx="91">
                  <c:v>23.64215680599666</c:v>
                </c:pt>
                <c:pt idx="92">
                  <c:v>24.127793752885573</c:v>
                </c:pt>
                <c:pt idx="93">
                  <c:v>24.602103803883406</c:v>
                </c:pt>
                <c:pt idx="94">
                  <c:v>25.046524769053864</c:v>
                </c:pt>
                <c:pt idx="95">
                  <c:v>25.427196060439211</c:v>
                </c:pt>
                <c:pt idx="96">
                  <c:v>25.758280392610075</c:v>
                </c:pt>
                <c:pt idx="97">
                  <c:v>26.028355277075654</c:v>
                </c:pt>
                <c:pt idx="98">
                  <c:v>26.271352342372907</c:v>
                </c:pt>
              </c:numCache>
            </c:numRef>
          </c:xVal>
          <c:yVal>
            <c:numRef>
              <c:f>'3D-UMa (K=M=10)'!$BF$156:$BF$254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'3D-UMa (K=M=10)'!$BG$155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-12.128241410382335</c:v>
                </c:pt>
                <c:pt idx="1">
                  <c:v>-3.4304374311114407</c:v>
                </c:pt>
                <c:pt idx="2">
                  <c:v>-2.6114870854587564</c:v>
                </c:pt>
                <c:pt idx="3">
                  <c:v>-2.1077784456105131</c:v>
                </c:pt>
                <c:pt idx="4">
                  <c:v>-1.7004213543603555</c:v>
                </c:pt>
                <c:pt idx="5">
                  <c:v>-1.3581729220081373</c:v>
                </c:pt>
                <c:pt idx="6">
                  <c:v>-1.0628275839660819</c:v>
                </c:pt>
                <c:pt idx="7">
                  <c:v>-0.79733318072523651</c:v>
                </c:pt>
                <c:pt idx="8">
                  <c:v>-0.55833617621124076</c:v>
                </c:pt>
                <c:pt idx="9">
                  <c:v>-0.32643553904264533</c:v>
                </c:pt>
                <c:pt idx="10">
                  <c:v>-0.11751121004989011</c:v>
                </c:pt>
                <c:pt idx="11">
                  <c:v>6.8484353956504096E-2</c:v>
                </c:pt>
                <c:pt idx="12">
                  <c:v>0.24667251699238446</c:v>
                </c:pt>
                <c:pt idx="13">
                  <c:v>0.43134298275983413</c:v>
                </c:pt>
                <c:pt idx="14">
                  <c:v>0.60677805883254454</c:v>
                </c:pt>
                <c:pt idx="15">
                  <c:v>0.79894508896027772</c:v>
                </c:pt>
                <c:pt idx="16">
                  <c:v>0.98058513575192607</c:v>
                </c:pt>
                <c:pt idx="17">
                  <c:v>1.160781318625858</c:v>
                </c:pt>
                <c:pt idx="18">
                  <c:v>1.3532546059679647</c:v>
                </c:pt>
                <c:pt idx="19">
                  <c:v>1.5428352895714663</c:v>
                </c:pt>
                <c:pt idx="20">
                  <c:v>1.7349813716617943</c:v>
                </c:pt>
                <c:pt idx="21">
                  <c:v>1.9262941900986963</c:v>
                </c:pt>
                <c:pt idx="22">
                  <c:v>2.1205078938111637</c:v>
                </c:pt>
                <c:pt idx="23">
                  <c:v>2.3240960231843348</c:v>
                </c:pt>
                <c:pt idx="24">
                  <c:v>2.5054890337875735</c:v>
                </c:pt>
                <c:pt idx="25">
                  <c:v>2.7094269964022843</c:v>
                </c:pt>
                <c:pt idx="26">
                  <c:v>2.9113659344055023</c:v>
                </c:pt>
                <c:pt idx="27">
                  <c:v>3.110676690034583</c:v>
                </c:pt>
                <c:pt idx="28">
                  <c:v>3.3227571764416872</c:v>
                </c:pt>
                <c:pt idx="29">
                  <c:v>3.5222646316025052</c:v>
                </c:pt>
                <c:pt idx="30">
                  <c:v>3.7386085242454201</c:v>
                </c:pt>
                <c:pt idx="31">
                  <c:v>3.9388801499011081</c:v>
                </c:pt>
                <c:pt idx="32">
                  <c:v>4.1414075816594229</c:v>
                </c:pt>
                <c:pt idx="33">
                  <c:v>4.351502922777132</c:v>
                </c:pt>
                <c:pt idx="34">
                  <c:v>4.5706976571926718</c:v>
                </c:pt>
                <c:pt idx="35">
                  <c:v>4.7806173010815121</c:v>
                </c:pt>
                <c:pt idx="36">
                  <c:v>5.0035064195079322</c:v>
                </c:pt>
                <c:pt idx="37">
                  <c:v>5.2200906384129686</c:v>
                </c:pt>
                <c:pt idx="38">
                  <c:v>5.4380064810749422</c:v>
                </c:pt>
                <c:pt idx="39">
                  <c:v>5.6657883139286982</c:v>
                </c:pt>
                <c:pt idx="40">
                  <c:v>5.8995925265671287</c:v>
                </c:pt>
                <c:pt idx="41">
                  <c:v>6.1332104391286935</c:v>
                </c:pt>
                <c:pt idx="42">
                  <c:v>6.366336889019709</c:v>
                </c:pt>
                <c:pt idx="43">
                  <c:v>6.6035788872150434</c:v>
                </c:pt>
                <c:pt idx="44">
                  <c:v>6.8459673077635577</c:v>
                </c:pt>
                <c:pt idx="45">
                  <c:v>7.0795242870299457</c:v>
                </c:pt>
                <c:pt idx="46">
                  <c:v>7.3152828166899262</c:v>
                </c:pt>
                <c:pt idx="47">
                  <c:v>7.5606003107746194</c:v>
                </c:pt>
                <c:pt idx="48">
                  <c:v>7.8122238776809638</c:v>
                </c:pt>
                <c:pt idx="49">
                  <c:v>8.0692927635434337</c:v>
                </c:pt>
                <c:pt idx="50">
                  <c:v>8.3334939041660903</c:v>
                </c:pt>
                <c:pt idx="51">
                  <c:v>8.5918054618199022</c:v>
                </c:pt>
                <c:pt idx="52">
                  <c:v>8.8666200759050344</c:v>
                </c:pt>
                <c:pt idx="53">
                  <c:v>9.1360181798065181</c:v>
                </c:pt>
                <c:pt idx="54">
                  <c:v>9.4070699007290699</c:v>
                </c:pt>
                <c:pt idx="55">
                  <c:v>9.6815037132718</c:v>
                </c:pt>
                <c:pt idx="56">
                  <c:v>9.9519323189807025</c:v>
                </c:pt>
                <c:pt idx="57">
                  <c:v>10.239219988329353</c:v>
                </c:pt>
                <c:pt idx="58">
                  <c:v>10.533552034884746</c:v>
                </c:pt>
                <c:pt idx="59">
                  <c:v>10.826232696833488</c:v>
                </c:pt>
                <c:pt idx="60">
                  <c:v>11.118602236945069</c:v>
                </c:pt>
                <c:pt idx="61">
                  <c:v>11.411181694540135</c:v>
                </c:pt>
                <c:pt idx="62">
                  <c:v>11.708489086165613</c:v>
                </c:pt>
                <c:pt idx="63">
                  <c:v>12.016918243857264</c:v>
                </c:pt>
                <c:pt idx="64">
                  <c:v>12.328721328967598</c:v>
                </c:pt>
                <c:pt idx="65">
                  <c:v>12.664530300568298</c:v>
                </c:pt>
                <c:pt idx="66">
                  <c:v>13.010966607932287</c:v>
                </c:pt>
                <c:pt idx="67">
                  <c:v>13.3381859854378</c:v>
                </c:pt>
                <c:pt idx="68">
                  <c:v>13.671646370557932</c:v>
                </c:pt>
                <c:pt idx="69">
                  <c:v>14.013263922386741</c:v>
                </c:pt>
                <c:pt idx="70">
                  <c:v>14.366166966964268</c:v>
                </c:pt>
                <c:pt idx="71">
                  <c:v>14.727013747426899</c:v>
                </c:pt>
                <c:pt idx="72">
                  <c:v>15.089514816392859</c:v>
                </c:pt>
                <c:pt idx="73">
                  <c:v>15.471063546145619</c:v>
                </c:pt>
                <c:pt idx="74">
                  <c:v>15.86818794221184</c:v>
                </c:pt>
                <c:pt idx="75">
                  <c:v>16.256358761612525</c:v>
                </c:pt>
                <c:pt idx="76">
                  <c:v>16.645937548944246</c:v>
                </c:pt>
                <c:pt idx="77">
                  <c:v>17.046792516419679</c:v>
                </c:pt>
                <c:pt idx="78">
                  <c:v>17.454299802265165</c:v>
                </c:pt>
                <c:pt idx="79">
                  <c:v>17.873764325067292</c:v>
                </c:pt>
                <c:pt idx="80">
                  <c:v>18.317271506143783</c:v>
                </c:pt>
                <c:pt idx="81">
                  <c:v>18.763251537462935</c:v>
                </c:pt>
                <c:pt idx="82">
                  <c:v>19.223337699264444</c:v>
                </c:pt>
                <c:pt idx="83">
                  <c:v>19.671966866732863</c:v>
                </c:pt>
                <c:pt idx="84">
                  <c:v>20.144426059323084</c:v>
                </c:pt>
                <c:pt idx="85">
                  <c:v>20.622071728640783</c:v>
                </c:pt>
                <c:pt idx="86">
                  <c:v>21.118603644855479</c:v>
                </c:pt>
                <c:pt idx="87">
                  <c:v>21.629692120563259</c:v>
                </c:pt>
                <c:pt idx="88">
                  <c:v>22.145296386223233</c:v>
                </c:pt>
                <c:pt idx="89">
                  <c:v>22.640366790525302</c:v>
                </c:pt>
                <c:pt idx="90">
                  <c:v>23.139480188630017</c:v>
                </c:pt>
                <c:pt idx="91">
                  <c:v>23.64215680599666</c:v>
                </c:pt>
                <c:pt idx="92">
                  <c:v>24.127793752885573</c:v>
                </c:pt>
                <c:pt idx="93">
                  <c:v>24.602103803883406</c:v>
                </c:pt>
                <c:pt idx="94">
                  <c:v>25.046524769053864</c:v>
                </c:pt>
                <c:pt idx="95">
                  <c:v>25.427196060439211</c:v>
                </c:pt>
                <c:pt idx="96">
                  <c:v>25.758280392610075</c:v>
                </c:pt>
                <c:pt idx="97">
                  <c:v>26.028355277075654</c:v>
                </c:pt>
                <c:pt idx="98">
                  <c:v>26.271352342372907</c:v>
                </c:pt>
              </c:numCache>
            </c:numRef>
          </c:xVal>
          <c:yVal>
            <c:numRef>
              <c:f>'3D-UMa (K=M=10)'!$BG$156:$BG$254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'3D-UMa (K=M=10)'!$BH$155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-12.128241410382335</c:v>
                </c:pt>
                <c:pt idx="1">
                  <c:v>-3.4304374311114407</c:v>
                </c:pt>
                <c:pt idx="2">
                  <c:v>-2.6114870854587564</c:v>
                </c:pt>
                <c:pt idx="3">
                  <c:v>-2.1077784456105131</c:v>
                </c:pt>
                <c:pt idx="4">
                  <c:v>-1.7004213543603555</c:v>
                </c:pt>
                <c:pt idx="5">
                  <c:v>-1.3581729220081373</c:v>
                </c:pt>
                <c:pt idx="6">
                  <c:v>-1.0628275839660819</c:v>
                </c:pt>
                <c:pt idx="7">
                  <c:v>-0.79733318072523651</c:v>
                </c:pt>
                <c:pt idx="8">
                  <c:v>-0.55833617621124076</c:v>
                </c:pt>
                <c:pt idx="9">
                  <c:v>-0.32643553904264533</c:v>
                </c:pt>
                <c:pt idx="10">
                  <c:v>-0.11751121004989011</c:v>
                </c:pt>
                <c:pt idx="11">
                  <c:v>6.8484353956504096E-2</c:v>
                </c:pt>
                <c:pt idx="12">
                  <c:v>0.24667251699238446</c:v>
                </c:pt>
                <c:pt idx="13">
                  <c:v>0.43134298275983413</c:v>
                </c:pt>
                <c:pt idx="14">
                  <c:v>0.60677805883254454</c:v>
                </c:pt>
                <c:pt idx="15">
                  <c:v>0.79894508896027772</c:v>
                </c:pt>
                <c:pt idx="16">
                  <c:v>0.98058513575192607</c:v>
                </c:pt>
                <c:pt idx="17">
                  <c:v>1.160781318625858</c:v>
                </c:pt>
                <c:pt idx="18">
                  <c:v>1.3532546059679647</c:v>
                </c:pt>
                <c:pt idx="19">
                  <c:v>1.5428352895714663</c:v>
                </c:pt>
                <c:pt idx="20">
                  <c:v>1.7349813716617943</c:v>
                </c:pt>
                <c:pt idx="21">
                  <c:v>1.9262941900986963</c:v>
                </c:pt>
                <c:pt idx="22">
                  <c:v>2.1205078938111637</c:v>
                </c:pt>
                <c:pt idx="23">
                  <c:v>2.3240960231843348</c:v>
                </c:pt>
                <c:pt idx="24">
                  <c:v>2.5054890337875735</c:v>
                </c:pt>
                <c:pt idx="25">
                  <c:v>2.7094269964022843</c:v>
                </c:pt>
                <c:pt idx="26">
                  <c:v>2.9113659344055023</c:v>
                </c:pt>
                <c:pt idx="27">
                  <c:v>3.110676690034583</c:v>
                </c:pt>
                <c:pt idx="28">
                  <c:v>3.3227571764416872</c:v>
                </c:pt>
                <c:pt idx="29">
                  <c:v>3.5222646316025052</c:v>
                </c:pt>
                <c:pt idx="30">
                  <c:v>3.7386085242454201</c:v>
                </c:pt>
                <c:pt idx="31">
                  <c:v>3.9388801499011081</c:v>
                </c:pt>
                <c:pt idx="32">
                  <c:v>4.1414075816594229</c:v>
                </c:pt>
                <c:pt idx="33">
                  <c:v>4.351502922777132</c:v>
                </c:pt>
                <c:pt idx="34">
                  <c:v>4.5706976571926718</c:v>
                </c:pt>
                <c:pt idx="35">
                  <c:v>4.7806173010815121</c:v>
                </c:pt>
                <c:pt idx="36">
                  <c:v>5.0035064195079322</c:v>
                </c:pt>
                <c:pt idx="37">
                  <c:v>5.2200906384129686</c:v>
                </c:pt>
                <c:pt idx="38">
                  <c:v>5.4380064810749422</c:v>
                </c:pt>
                <c:pt idx="39">
                  <c:v>5.6657883139286982</c:v>
                </c:pt>
                <c:pt idx="40">
                  <c:v>5.8995925265671287</c:v>
                </c:pt>
                <c:pt idx="41">
                  <c:v>6.1332104391286935</c:v>
                </c:pt>
                <c:pt idx="42">
                  <c:v>6.366336889019709</c:v>
                </c:pt>
                <c:pt idx="43">
                  <c:v>6.6035788872150434</c:v>
                </c:pt>
                <c:pt idx="44">
                  <c:v>6.8459673077635577</c:v>
                </c:pt>
                <c:pt idx="45">
                  <c:v>7.0795242870299457</c:v>
                </c:pt>
                <c:pt idx="46">
                  <c:v>7.3152828166899262</c:v>
                </c:pt>
                <c:pt idx="47">
                  <c:v>7.5606003107746194</c:v>
                </c:pt>
                <c:pt idx="48">
                  <c:v>7.8122238776809638</c:v>
                </c:pt>
                <c:pt idx="49">
                  <c:v>8.0692927635434337</c:v>
                </c:pt>
                <c:pt idx="50">
                  <c:v>8.3334939041660903</c:v>
                </c:pt>
                <c:pt idx="51">
                  <c:v>8.5918054618199022</c:v>
                </c:pt>
                <c:pt idx="52">
                  <c:v>8.8666200759050344</c:v>
                </c:pt>
                <c:pt idx="53">
                  <c:v>9.1360181798065181</c:v>
                </c:pt>
                <c:pt idx="54">
                  <c:v>9.4070699007290699</c:v>
                </c:pt>
                <c:pt idx="55">
                  <c:v>9.6815037132718</c:v>
                </c:pt>
                <c:pt idx="56">
                  <c:v>9.9519323189807025</c:v>
                </c:pt>
                <c:pt idx="57">
                  <c:v>10.239219988329353</c:v>
                </c:pt>
                <c:pt idx="58">
                  <c:v>10.533552034884746</c:v>
                </c:pt>
                <c:pt idx="59">
                  <c:v>10.826232696833488</c:v>
                </c:pt>
                <c:pt idx="60">
                  <c:v>11.118602236945069</c:v>
                </c:pt>
                <c:pt idx="61">
                  <c:v>11.411181694540135</c:v>
                </c:pt>
                <c:pt idx="62">
                  <c:v>11.708489086165613</c:v>
                </c:pt>
                <c:pt idx="63">
                  <c:v>12.016918243857264</c:v>
                </c:pt>
                <c:pt idx="64">
                  <c:v>12.328721328967598</c:v>
                </c:pt>
                <c:pt idx="65">
                  <c:v>12.664530300568298</c:v>
                </c:pt>
                <c:pt idx="66">
                  <c:v>13.010966607932287</c:v>
                </c:pt>
                <c:pt idx="67">
                  <c:v>13.3381859854378</c:v>
                </c:pt>
                <c:pt idx="68">
                  <c:v>13.671646370557932</c:v>
                </c:pt>
                <c:pt idx="69">
                  <c:v>14.013263922386741</c:v>
                </c:pt>
                <c:pt idx="70">
                  <c:v>14.366166966964268</c:v>
                </c:pt>
                <c:pt idx="71">
                  <c:v>14.727013747426899</c:v>
                </c:pt>
                <c:pt idx="72">
                  <c:v>15.089514816392859</c:v>
                </c:pt>
                <c:pt idx="73">
                  <c:v>15.471063546145619</c:v>
                </c:pt>
                <c:pt idx="74">
                  <c:v>15.86818794221184</c:v>
                </c:pt>
                <c:pt idx="75">
                  <c:v>16.256358761612525</c:v>
                </c:pt>
                <c:pt idx="76">
                  <c:v>16.645937548944246</c:v>
                </c:pt>
                <c:pt idx="77">
                  <c:v>17.046792516419679</c:v>
                </c:pt>
                <c:pt idx="78">
                  <c:v>17.454299802265165</c:v>
                </c:pt>
                <c:pt idx="79">
                  <c:v>17.873764325067292</c:v>
                </c:pt>
                <c:pt idx="80">
                  <c:v>18.317271506143783</c:v>
                </c:pt>
                <c:pt idx="81">
                  <c:v>18.763251537462935</c:v>
                </c:pt>
                <c:pt idx="82">
                  <c:v>19.223337699264444</c:v>
                </c:pt>
                <c:pt idx="83">
                  <c:v>19.671966866732863</c:v>
                </c:pt>
                <c:pt idx="84">
                  <c:v>20.144426059323084</c:v>
                </c:pt>
                <c:pt idx="85">
                  <c:v>20.622071728640783</c:v>
                </c:pt>
                <c:pt idx="86">
                  <c:v>21.118603644855479</c:v>
                </c:pt>
                <c:pt idx="87">
                  <c:v>21.629692120563259</c:v>
                </c:pt>
                <c:pt idx="88">
                  <c:v>22.145296386223233</c:v>
                </c:pt>
                <c:pt idx="89">
                  <c:v>22.640366790525302</c:v>
                </c:pt>
                <c:pt idx="90">
                  <c:v>23.139480188630017</c:v>
                </c:pt>
                <c:pt idx="91">
                  <c:v>23.64215680599666</c:v>
                </c:pt>
                <c:pt idx="92">
                  <c:v>24.127793752885573</c:v>
                </c:pt>
                <c:pt idx="93">
                  <c:v>24.602103803883406</c:v>
                </c:pt>
                <c:pt idx="94">
                  <c:v>25.046524769053864</c:v>
                </c:pt>
                <c:pt idx="95">
                  <c:v>25.427196060439211</c:v>
                </c:pt>
                <c:pt idx="96">
                  <c:v>25.758280392610075</c:v>
                </c:pt>
                <c:pt idx="97">
                  <c:v>26.028355277075654</c:v>
                </c:pt>
                <c:pt idx="98">
                  <c:v>26.271352342372907</c:v>
                </c:pt>
              </c:numCache>
            </c:numRef>
          </c:xVal>
          <c:yVal>
            <c:numRef>
              <c:f>'3D-UMa (K=M=10)'!$BH$156:$BH$254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'3D-UMa (K=M=10)'!$BI$155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-12.128241410382335</c:v>
                </c:pt>
                <c:pt idx="1">
                  <c:v>-3.4304374311114407</c:v>
                </c:pt>
                <c:pt idx="2">
                  <c:v>-2.6114870854587564</c:v>
                </c:pt>
                <c:pt idx="3">
                  <c:v>-2.1077784456105131</c:v>
                </c:pt>
                <c:pt idx="4">
                  <c:v>-1.7004213543603555</c:v>
                </c:pt>
                <c:pt idx="5">
                  <c:v>-1.3581729220081373</c:v>
                </c:pt>
                <c:pt idx="6">
                  <c:v>-1.0628275839660819</c:v>
                </c:pt>
                <c:pt idx="7">
                  <c:v>-0.79733318072523651</c:v>
                </c:pt>
                <c:pt idx="8">
                  <c:v>-0.55833617621124076</c:v>
                </c:pt>
                <c:pt idx="9">
                  <c:v>-0.32643553904264533</c:v>
                </c:pt>
                <c:pt idx="10">
                  <c:v>-0.11751121004989011</c:v>
                </c:pt>
                <c:pt idx="11">
                  <c:v>6.8484353956504096E-2</c:v>
                </c:pt>
                <c:pt idx="12">
                  <c:v>0.24667251699238446</c:v>
                </c:pt>
                <c:pt idx="13">
                  <c:v>0.43134298275983413</c:v>
                </c:pt>
                <c:pt idx="14">
                  <c:v>0.60677805883254454</c:v>
                </c:pt>
                <c:pt idx="15">
                  <c:v>0.79894508896027772</c:v>
                </c:pt>
                <c:pt idx="16">
                  <c:v>0.98058513575192607</c:v>
                </c:pt>
                <c:pt idx="17">
                  <c:v>1.160781318625858</c:v>
                </c:pt>
                <c:pt idx="18">
                  <c:v>1.3532546059679647</c:v>
                </c:pt>
                <c:pt idx="19">
                  <c:v>1.5428352895714663</c:v>
                </c:pt>
                <c:pt idx="20">
                  <c:v>1.7349813716617943</c:v>
                </c:pt>
                <c:pt idx="21">
                  <c:v>1.9262941900986963</c:v>
                </c:pt>
                <c:pt idx="22">
                  <c:v>2.1205078938111637</c:v>
                </c:pt>
                <c:pt idx="23">
                  <c:v>2.3240960231843348</c:v>
                </c:pt>
                <c:pt idx="24">
                  <c:v>2.5054890337875735</c:v>
                </c:pt>
                <c:pt idx="25">
                  <c:v>2.7094269964022843</c:v>
                </c:pt>
                <c:pt idx="26">
                  <c:v>2.9113659344055023</c:v>
                </c:pt>
                <c:pt idx="27">
                  <c:v>3.110676690034583</c:v>
                </c:pt>
                <c:pt idx="28">
                  <c:v>3.3227571764416872</c:v>
                </c:pt>
                <c:pt idx="29">
                  <c:v>3.5222646316025052</c:v>
                </c:pt>
                <c:pt idx="30">
                  <c:v>3.7386085242454201</c:v>
                </c:pt>
                <c:pt idx="31">
                  <c:v>3.9388801499011081</c:v>
                </c:pt>
                <c:pt idx="32">
                  <c:v>4.1414075816594229</c:v>
                </c:pt>
                <c:pt idx="33">
                  <c:v>4.351502922777132</c:v>
                </c:pt>
                <c:pt idx="34">
                  <c:v>4.5706976571926718</c:v>
                </c:pt>
                <c:pt idx="35">
                  <c:v>4.7806173010815121</c:v>
                </c:pt>
                <c:pt idx="36">
                  <c:v>5.0035064195079322</c:v>
                </c:pt>
                <c:pt idx="37">
                  <c:v>5.2200906384129686</c:v>
                </c:pt>
                <c:pt idx="38">
                  <c:v>5.4380064810749422</c:v>
                </c:pt>
                <c:pt idx="39">
                  <c:v>5.6657883139286982</c:v>
                </c:pt>
                <c:pt idx="40">
                  <c:v>5.8995925265671287</c:v>
                </c:pt>
                <c:pt idx="41">
                  <c:v>6.1332104391286935</c:v>
                </c:pt>
                <c:pt idx="42">
                  <c:v>6.366336889019709</c:v>
                </c:pt>
                <c:pt idx="43">
                  <c:v>6.6035788872150434</c:v>
                </c:pt>
                <c:pt idx="44">
                  <c:v>6.8459673077635577</c:v>
                </c:pt>
                <c:pt idx="45">
                  <c:v>7.0795242870299457</c:v>
                </c:pt>
                <c:pt idx="46">
                  <c:v>7.3152828166899262</c:v>
                </c:pt>
                <c:pt idx="47">
                  <c:v>7.5606003107746194</c:v>
                </c:pt>
                <c:pt idx="48">
                  <c:v>7.8122238776809638</c:v>
                </c:pt>
                <c:pt idx="49">
                  <c:v>8.0692927635434337</c:v>
                </c:pt>
                <c:pt idx="50">
                  <c:v>8.3334939041660903</c:v>
                </c:pt>
                <c:pt idx="51">
                  <c:v>8.5918054618199022</c:v>
                </c:pt>
                <c:pt idx="52">
                  <c:v>8.8666200759050344</c:v>
                </c:pt>
                <c:pt idx="53">
                  <c:v>9.1360181798065181</c:v>
                </c:pt>
                <c:pt idx="54">
                  <c:v>9.4070699007290699</c:v>
                </c:pt>
                <c:pt idx="55">
                  <c:v>9.6815037132718</c:v>
                </c:pt>
                <c:pt idx="56">
                  <c:v>9.9519323189807025</c:v>
                </c:pt>
                <c:pt idx="57">
                  <c:v>10.239219988329353</c:v>
                </c:pt>
                <c:pt idx="58">
                  <c:v>10.533552034884746</c:v>
                </c:pt>
                <c:pt idx="59">
                  <c:v>10.826232696833488</c:v>
                </c:pt>
                <c:pt idx="60">
                  <c:v>11.118602236945069</c:v>
                </c:pt>
                <c:pt idx="61">
                  <c:v>11.411181694540135</c:v>
                </c:pt>
                <c:pt idx="62">
                  <c:v>11.708489086165613</c:v>
                </c:pt>
                <c:pt idx="63">
                  <c:v>12.016918243857264</c:v>
                </c:pt>
                <c:pt idx="64">
                  <c:v>12.328721328967598</c:v>
                </c:pt>
                <c:pt idx="65">
                  <c:v>12.664530300568298</c:v>
                </c:pt>
                <c:pt idx="66">
                  <c:v>13.010966607932287</c:v>
                </c:pt>
                <c:pt idx="67">
                  <c:v>13.3381859854378</c:v>
                </c:pt>
                <c:pt idx="68">
                  <c:v>13.671646370557932</c:v>
                </c:pt>
                <c:pt idx="69">
                  <c:v>14.013263922386741</c:v>
                </c:pt>
                <c:pt idx="70">
                  <c:v>14.366166966964268</c:v>
                </c:pt>
                <c:pt idx="71">
                  <c:v>14.727013747426899</c:v>
                </c:pt>
                <c:pt idx="72">
                  <c:v>15.089514816392859</c:v>
                </c:pt>
                <c:pt idx="73">
                  <c:v>15.471063546145619</c:v>
                </c:pt>
                <c:pt idx="74">
                  <c:v>15.86818794221184</c:v>
                </c:pt>
                <c:pt idx="75">
                  <c:v>16.256358761612525</c:v>
                </c:pt>
                <c:pt idx="76">
                  <c:v>16.645937548944246</c:v>
                </c:pt>
                <c:pt idx="77">
                  <c:v>17.046792516419679</c:v>
                </c:pt>
                <c:pt idx="78">
                  <c:v>17.454299802265165</c:v>
                </c:pt>
                <c:pt idx="79">
                  <c:v>17.873764325067292</c:v>
                </c:pt>
                <c:pt idx="80">
                  <c:v>18.317271506143783</c:v>
                </c:pt>
                <c:pt idx="81">
                  <c:v>18.763251537462935</c:v>
                </c:pt>
                <c:pt idx="82">
                  <c:v>19.223337699264444</c:v>
                </c:pt>
                <c:pt idx="83">
                  <c:v>19.671966866732863</c:v>
                </c:pt>
                <c:pt idx="84">
                  <c:v>20.144426059323084</c:v>
                </c:pt>
                <c:pt idx="85">
                  <c:v>20.622071728640783</c:v>
                </c:pt>
                <c:pt idx="86">
                  <c:v>21.118603644855479</c:v>
                </c:pt>
                <c:pt idx="87">
                  <c:v>21.629692120563259</c:v>
                </c:pt>
                <c:pt idx="88">
                  <c:v>22.145296386223233</c:v>
                </c:pt>
                <c:pt idx="89">
                  <c:v>22.640366790525302</c:v>
                </c:pt>
                <c:pt idx="90">
                  <c:v>23.139480188630017</c:v>
                </c:pt>
                <c:pt idx="91">
                  <c:v>23.64215680599666</c:v>
                </c:pt>
                <c:pt idx="92">
                  <c:v>24.127793752885573</c:v>
                </c:pt>
                <c:pt idx="93">
                  <c:v>24.602103803883406</c:v>
                </c:pt>
                <c:pt idx="94">
                  <c:v>25.046524769053864</c:v>
                </c:pt>
                <c:pt idx="95">
                  <c:v>25.427196060439211</c:v>
                </c:pt>
                <c:pt idx="96">
                  <c:v>25.758280392610075</c:v>
                </c:pt>
                <c:pt idx="97">
                  <c:v>26.028355277075654</c:v>
                </c:pt>
                <c:pt idx="98">
                  <c:v>26.271352342372907</c:v>
                </c:pt>
              </c:numCache>
            </c:numRef>
          </c:xVal>
          <c:yVal>
            <c:numRef>
              <c:f>'3D-UMa (K=M=10)'!$BI$156:$BI$254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223936"/>
        <c:axId val="113234304"/>
      </c:scatterChart>
      <c:valAx>
        <c:axId val="11322393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13234304"/>
        <c:crossesAt val="-120"/>
        <c:crossBetween val="midCat"/>
        <c:majorUnit val="5"/>
        <c:minorUnit val="1"/>
      </c:valAx>
      <c:valAx>
        <c:axId val="1132343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4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1322393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486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0899" r="0.75000000000000899" t="1" header="0.5" footer="0.5"/>
    <c:pageSetup paperSize="9"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8088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(K=M=10)'!$B$155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90.122500956672539</c:v>
                </c:pt>
                <c:pt idx="1">
                  <c:v>90.67231378300508</c:v>
                </c:pt>
                <c:pt idx="2">
                  <c:v>90.94980944152374</c:v>
                </c:pt>
                <c:pt idx="3">
                  <c:v>91.135087482743629</c:v>
                </c:pt>
                <c:pt idx="4">
                  <c:v>91.287354551885201</c:v>
                </c:pt>
                <c:pt idx="5">
                  <c:v>91.424292477550182</c:v>
                </c:pt>
                <c:pt idx="6">
                  <c:v>91.54913036178209</c:v>
                </c:pt>
                <c:pt idx="7">
                  <c:v>91.666671306777104</c:v>
                </c:pt>
                <c:pt idx="8">
                  <c:v>91.775675004850058</c:v>
                </c:pt>
                <c:pt idx="9">
                  <c:v>91.880279798058453</c:v>
                </c:pt>
                <c:pt idx="10">
                  <c:v>91.982692516869562</c:v>
                </c:pt>
                <c:pt idx="11">
                  <c:v>92.082407630387749</c:v>
                </c:pt>
                <c:pt idx="12">
                  <c:v>92.18796297946578</c:v>
                </c:pt>
                <c:pt idx="13">
                  <c:v>92.278128672016805</c:v>
                </c:pt>
                <c:pt idx="14">
                  <c:v>92.369843609451976</c:v>
                </c:pt>
                <c:pt idx="15">
                  <c:v>92.471139051995607</c:v>
                </c:pt>
                <c:pt idx="16">
                  <c:v>92.562418685452755</c:v>
                </c:pt>
                <c:pt idx="17">
                  <c:v>92.655136409198946</c:v>
                </c:pt>
                <c:pt idx="18">
                  <c:v>92.7415006938202</c:v>
                </c:pt>
                <c:pt idx="19">
                  <c:v>92.829515271641597</c:v>
                </c:pt>
                <c:pt idx="20">
                  <c:v>92.916426263831298</c:v>
                </c:pt>
                <c:pt idx="21">
                  <c:v>92.998552618620863</c:v>
                </c:pt>
                <c:pt idx="22">
                  <c:v>93.082775104596919</c:v>
                </c:pt>
                <c:pt idx="23">
                  <c:v>93.162018697427072</c:v>
                </c:pt>
                <c:pt idx="24">
                  <c:v>93.238678690798636</c:v>
                </c:pt>
                <c:pt idx="25">
                  <c:v>93.317244858689108</c:v>
                </c:pt>
                <c:pt idx="26">
                  <c:v>93.393756462275263</c:v>
                </c:pt>
                <c:pt idx="27">
                  <c:v>93.470741590654811</c:v>
                </c:pt>
                <c:pt idx="28">
                  <c:v>93.544580470307963</c:v>
                </c:pt>
                <c:pt idx="29">
                  <c:v>93.621187826112234</c:v>
                </c:pt>
                <c:pt idx="30">
                  <c:v>93.697325468118692</c:v>
                </c:pt>
                <c:pt idx="31">
                  <c:v>93.773655940055477</c:v>
                </c:pt>
                <c:pt idx="32">
                  <c:v>93.845741827128492</c:v>
                </c:pt>
                <c:pt idx="33">
                  <c:v>93.918466398609539</c:v>
                </c:pt>
                <c:pt idx="34">
                  <c:v>93.987634329202564</c:v>
                </c:pt>
                <c:pt idx="35">
                  <c:v>94.058234231940759</c:v>
                </c:pt>
                <c:pt idx="36">
                  <c:v>94.128338643815866</c:v>
                </c:pt>
                <c:pt idx="37">
                  <c:v>94.194732995376171</c:v>
                </c:pt>
                <c:pt idx="38">
                  <c:v>94.268176046332314</c:v>
                </c:pt>
                <c:pt idx="39">
                  <c:v>94.338806391132536</c:v>
                </c:pt>
                <c:pt idx="40">
                  <c:v>94.407723235214405</c:v>
                </c:pt>
                <c:pt idx="41">
                  <c:v>94.478001686088419</c:v>
                </c:pt>
                <c:pt idx="42">
                  <c:v>94.546421261413016</c:v>
                </c:pt>
                <c:pt idx="43">
                  <c:v>94.615952866217626</c:v>
                </c:pt>
                <c:pt idx="44">
                  <c:v>94.68421404267815</c:v>
                </c:pt>
                <c:pt idx="45">
                  <c:v>94.756756828979448</c:v>
                </c:pt>
                <c:pt idx="46">
                  <c:v>94.826529254005465</c:v>
                </c:pt>
                <c:pt idx="47">
                  <c:v>94.895338748706124</c:v>
                </c:pt>
                <c:pt idx="48">
                  <c:v>94.967442718983534</c:v>
                </c:pt>
                <c:pt idx="49">
                  <c:v>95.037884328479947</c:v>
                </c:pt>
                <c:pt idx="50">
                  <c:v>95.109902426282787</c:v>
                </c:pt>
                <c:pt idx="51">
                  <c:v>95.182131858922006</c:v>
                </c:pt>
                <c:pt idx="52">
                  <c:v>95.2554082416993</c:v>
                </c:pt>
                <c:pt idx="53">
                  <c:v>95.334292568262413</c:v>
                </c:pt>
                <c:pt idx="54">
                  <c:v>95.407549290056849</c:v>
                </c:pt>
                <c:pt idx="55">
                  <c:v>95.483075909582809</c:v>
                </c:pt>
                <c:pt idx="56">
                  <c:v>95.56216977089673</c:v>
                </c:pt>
                <c:pt idx="57">
                  <c:v>95.640164003511757</c:v>
                </c:pt>
                <c:pt idx="58">
                  <c:v>95.727242840908133</c:v>
                </c:pt>
                <c:pt idx="59">
                  <c:v>95.808715270906362</c:v>
                </c:pt>
                <c:pt idx="60">
                  <c:v>95.897331207768104</c:v>
                </c:pt>
                <c:pt idx="61">
                  <c:v>95.991396692971591</c:v>
                </c:pt>
                <c:pt idx="62">
                  <c:v>96.08297499049516</c:v>
                </c:pt>
                <c:pt idx="63">
                  <c:v>96.182161527465738</c:v>
                </c:pt>
                <c:pt idx="64">
                  <c:v>96.277433827334605</c:v>
                </c:pt>
                <c:pt idx="65">
                  <c:v>96.372690913070883</c:v>
                </c:pt>
                <c:pt idx="66">
                  <c:v>96.476004294067849</c:v>
                </c:pt>
                <c:pt idx="67">
                  <c:v>96.584561108243861</c:v>
                </c:pt>
                <c:pt idx="68">
                  <c:v>96.691694333789158</c:v>
                </c:pt>
                <c:pt idx="69">
                  <c:v>96.808179839441081</c:v>
                </c:pt>
                <c:pt idx="70">
                  <c:v>96.926080908493546</c:v>
                </c:pt>
                <c:pt idx="71">
                  <c:v>97.054526079251247</c:v>
                </c:pt>
                <c:pt idx="72">
                  <c:v>97.187948128508381</c:v>
                </c:pt>
                <c:pt idx="73">
                  <c:v>97.328358133874872</c:v>
                </c:pt>
                <c:pt idx="74">
                  <c:v>97.465276228461292</c:v>
                </c:pt>
                <c:pt idx="75">
                  <c:v>97.620282977097133</c:v>
                </c:pt>
                <c:pt idx="76">
                  <c:v>97.779841825875636</c:v>
                </c:pt>
                <c:pt idx="77">
                  <c:v>97.947866846685798</c:v>
                </c:pt>
                <c:pt idx="78">
                  <c:v>98.121244353821808</c:v>
                </c:pt>
                <c:pt idx="79">
                  <c:v>98.301392812722455</c:v>
                </c:pt>
                <c:pt idx="80">
                  <c:v>98.496383016421817</c:v>
                </c:pt>
                <c:pt idx="81">
                  <c:v>98.706144609982672</c:v>
                </c:pt>
                <c:pt idx="82">
                  <c:v>98.927916357475112</c:v>
                </c:pt>
                <c:pt idx="83">
                  <c:v>99.168169235877599</c:v>
                </c:pt>
                <c:pt idx="84">
                  <c:v>99.427088546202526</c:v>
                </c:pt>
                <c:pt idx="85">
                  <c:v>99.705601348622181</c:v>
                </c:pt>
                <c:pt idx="86">
                  <c:v>100.01212417263851</c:v>
                </c:pt>
                <c:pt idx="87">
                  <c:v>100.35426803374354</c:v>
                </c:pt>
                <c:pt idx="88">
                  <c:v>100.73139740668648</c:v>
                </c:pt>
                <c:pt idx="89">
                  <c:v>101.13893581345336</c:v>
                </c:pt>
                <c:pt idx="90">
                  <c:v>101.57982087501664</c:v>
                </c:pt>
                <c:pt idx="91">
                  <c:v>102.10269843599843</c:v>
                </c:pt>
                <c:pt idx="92">
                  <c:v>102.68631318620153</c:v>
                </c:pt>
                <c:pt idx="93">
                  <c:v>103.33900841612413</c:v>
                </c:pt>
                <c:pt idx="94">
                  <c:v>104.11834944842613</c:v>
                </c:pt>
                <c:pt idx="95">
                  <c:v>105.05784217617054</c:v>
                </c:pt>
                <c:pt idx="96">
                  <c:v>106.30479273546844</c:v>
                </c:pt>
                <c:pt idx="97">
                  <c:v>107.90426098479436</c:v>
                </c:pt>
                <c:pt idx="98">
                  <c:v>110.13603855737584</c:v>
                </c:pt>
              </c:numCache>
            </c:numRef>
          </c:xVal>
          <c:yVal>
            <c:numRef>
              <c:f>'3D-UMa (K=M=10)'!$BL$156:$BL$254</c:f>
              <c:numCache>
                <c:formatCode>0.000_ </c:formatCode>
                <c:ptCount val="99"/>
                <c:pt idx="0">
                  <c:v>4.2718395193617198E-3</c:v>
                </c:pt>
                <c:pt idx="1">
                  <c:v>-0.10249523011817985</c:v>
                </c:pt>
                <c:pt idx="2">
                  <c:v>-0.14419902085924718</c:v>
                </c:pt>
                <c:pt idx="3">
                  <c:v>-0.10468116317703391</c:v>
                </c:pt>
                <c:pt idx="4">
                  <c:v>-6.083977978680366E-2</c:v>
                </c:pt>
                <c:pt idx="5">
                  <c:v>-9.2636665399680851E-2</c:v>
                </c:pt>
                <c:pt idx="6">
                  <c:v>-7.8388880050894727E-2</c:v>
                </c:pt>
                <c:pt idx="7">
                  <c:v>-8.3544999104901763E-2</c:v>
                </c:pt>
                <c:pt idx="8">
                  <c:v>-8.872620905916051E-2</c:v>
                </c:pt>
                <c:pt idx="9">
                  <c:v>-8.6672475924757464E-2</c:v>
                </c:pt>
                <c:pt idx="10">
                  <c:v>-0.11706477516855784</c:v>
                </c:pt>
                <c:pt idx="11">
                  <c:v>-0.10590165404344987</c:v>
                </c:pt>
                <c:pt idx="12">
                  <c:v>-9.6656431536885634E-2</c:v>
                </c:pt>
                <c:pt idx="13">
                  <c:v>-9.7926245897710373E-2</c:v>
                </c:pt>
                <c:pt idx="14">
                  <c:v>-9.9482410982972169E-2</c:v>
                </c:pt>
                <c:pt idx="15">
                  <c:v>-0.1291329248412012</c:v>
                </c:pt>
                <c:pt idx="16">
                  <c:v>-0.11004506568525585</c:v>
                </c:pt>
                <c:pt idx="17">
                  <c:v>-9.4337813860647657E-2</c:v>
                </c:pt>
                <c:pt idx="18">
                  <c:v>-0.10437820637480399</c:v>
                </c:pt>
                <c:pt idx="19">
                  <c:v>-0.12330190363900329</c:v>
                </c:pt>
                <c:pt idx="20">
                  <c:v>-0.10923675521840437</c:v>
                </c:pt>
                <c:pt idx="21">
                  <c:v>-9.0498234960065815E-2</c:v>
                </c:pt>
                <c:pt idx="22">
                  <c:v>-0.10720809744591975</c:v>
                </c:pt>
                <c:pt idx="23">
                  <c:v>-0.10226760580327721</c:v>
                </c:pt>
                <c:pt idx="24">
                  <c:v>-9.7725519248839987E-2</c:v>
                </c:pt>
                <c:pt idx="25">
                  <c:v>-9.5107483004412074E-2</c:v>
                </c:pt>
                <c:pt idx="26">
                  <c:v>-0.10839906195676008</c:v>
                </c:pt>
                <c:pt idx="27">
                  <c:v>-0.11187706145361176</c:v>
                </c:pt>
                <c:pt idx="28">
                  <c:v>-0.11954990019266631</c:v>
                </c:pt>
                <c:pt idx="29">
                  <c:v>-0.12619824731193319</c:v>
                </c:pt>
                <c:pt idx="30">
                  <c:v>-0.12262984084239292</c:v>
                </c:pt>
                <c:pt idx="31">
                  <c:v>-0.12062573373238195</c:v>
                </c:pt>
                <c:pt idx="32">
                  <c:v>-0.11242775514419634</c:v>
                </c:pt>
                <c:pt idx="33">
                  <c:v>-8.458111163034232E-2</c:v>
                </c:pt>
                <c:pt idx="34">
                  <c:v>-9.4034246418758016E-2</c:v>
                </c:pt>
                <c:pt idx="35">
                  <c:v>-0.10233994491015608</c:v>
                </c:pt>
                <c:pt idx="36">
                  <c:v>-8.5542304772772582E-2</c:v>
                </c:pt>
                <c:pt idx="37">
                  <c:v>-7.4516017500869225E-2</c:v>
                </c:pt>
                <c:pt idx="38">
                  <c:v>-6.2244045150919192E-2</c:v>
                </c:pt>
                <c:pt idx="39">
                  <c:v>-7.7019816717040612E-2</c:v>
                </c:pt>
                <c:pt idx="40">
                  <c:v>-6.56672965762084E-2</c:v>
                </c:pt>
                <c:pt idx="41">
                  <c:v>-6.0280929879112932E-2</c:v>
                </c:pt>
                <c:pt idx="42">
                  <c:v>-6.5361876880018599E-2</c:v>
                </c:pt>
                <c:pt idx="43">
                  <c:v>-8.6692517956919346E-2</c:v>
                </c:pt>
                <c:pt idx="44">
                  <c:v>-7.1997970524250832E-2</c:v>
                </c:pt>
                <c:pt idx="45">
                  <c:v>-6.5127887064051038E-2</c:v>
                </c:pt>
                <c:pt idx="46">
                  <c:v>-5.9984808510264997E-2</c:v>
                </c:pt>
                <c:pt idx="47">
                  <c:v>-5.419796137341848E-2</c:v>
                </c:pt>
                <c:pt idx="48">
                  <c:v>-4.6630576162840498E-2</c:v>
                </c:pt>
                <c:pt idx="49">
                  <c:v>-4.619614741604039E-2</c:v>
                </c:pt>
                <c:pt idx="50">
                  <c:v>-2.5368432216183123E-2</c:v>
                </c:pt>
                <c:pt idx="51">
                  <c:v>-4.1192496434803161E-2</c:v>
                </c:pt>
                <c:pt idx="52">
                  <c:v>-3.1716389356205354E-2</c:v>
                </c:pt>
                <c:pt idx="53">
                  <c:v>-4.7189086138416769E-2</c:v>
                </c:pt>
                <c:pt idx="54">
                  <c:v>-4.1776623958142522E-2</c:v>
                </c:pt>
                <c:pt idx="55">
                  <c:v>-6.1131658709214776E-2</c:v>
                </c:pt>
                <c:pt idx="56">
                  <c:v>-7.3384186853530764E-2</c:v>
                </c:pt>
                <c:pt idx="57">
                  <c:v>-7.3417015060456947E-2</c:v>
                </c:pt>
                <c:pt idx="58">
                  <c:v>-7.5200420572329563E-2</c:v>
                </c:pt>
                <c:pt idx="59">
                  <c:v>-8.8236751750358167E-2</c:v>
                </c:pt>
                <c:pt idx="60">
                  <c:v>-9.5130739847206769E-2</c:v>
                </c:pt>
                <c:pt idx="61">
                  <c:v>-8.3894888835885695E-2</c:v>
                </c:pt>
                <c:pt idx="62">
                  <c:v>-8.7574151812262357E-2</c:v>
                </c:pt>
                <c:pt idx="63">
                  <c:v>-9.9914183496437659E-2</c:v>
                </c:pt>
                <c:pt idx="64">
                  <c:v>-0.10429420688871005</c:v>
                </c:pt>
                <c:pt idx="65">
                  <c:v>-9.5969879700177785E-2</c:v>
                </c:pt>
                <c:pt idx="66">
                  <c:v>-0.11774269840795171</c:v>
                </c:pt>
                <c:pt idx="67">
                  <c:v>-0.12038620464305438</c:v>
                </c:pt>
                <c:pt idx="68">
                  <c:v>-0.13350413204065603</c:v>
                </c:pt>
                <c:pt idx="69">
                  <c:v>-0.12184108009527961</c:v>
                </c:pt>
                <c:pt idx="70">
                  <c:v>-0.12628419737004037</c:v>
                </c:pt>
                <c:pt idx="71">
                  <c:v>-0.15144979486925081</c:v>
                </c:pt>
                <c:pt idx="72">
                  <c:v>-0.16051215874098546</c:v>
                </c:pt>
                <c:pt idx="73">
                  <c:v>-0.16521238962786811</c:v>
                </c:pt>
                <c:pt idx="74">
                  <c:v>-0.16265016875279059</c:v>
                </c:pt>
                <c:pt idx="75">
                  <c:v>-0.15079271413434014</c:v>
                </c:pt>
                <c:pt idx="76">
                  <c:v>-0.19146978859633634</c:v>
                </c:pt>
                <c:pt idx="77">
                  <c:v>-0.18982078445070272</c:v>
                </c:pt>
                <c:pt idx="78">
                  <c:v>-0.20677818337530596</c:v>
                </c:pt>
                <c:pt idx="79">
                  <c:v>-0.209359248404553</c:v>
                </c:pt>
                <c:pt idx="80">
                  <c:v>-0.22306991712972035</c:v>
                </c:pt>
                <c:pt idx="81">
                  <c:v>-0.19648301983747274</c:v>
                </c:pt>
                <c:pt idx="82">
                  <c:v>-0.22471347245200946</c:v>
                </c:pt>
                <c:pt idx="83">
                  <c:v>-0.2111892304480989</c:v>
                </c:pt>
                <c:pt idx="84">
                  <c:v>-0.16765686428823301</c:v>
                </c:pt>
                <c:pt idx="85">
                  <c:v>-0.18402056095098374</c:v>
                </c:pt>
                <c:pt idx="86">
                  <c:v>-0.26737015121450725</c:v>
                </c:pt>
                <c:pt idx="87">
                  <c:v>-0.26964478872153563</c:v>
                </c:pt>
                <c:pt idx="88">
                  <c:v>-0.18300749750947887</c:v>
                </c:pt>
                <c:pt idx="89">
                  <c:v>-0.28597714849735212</c:v>
                </c:pt>
                <c:pt idx="90">
                  <c:v>-0.19493896630363849</c:v>
                </c:pt>
                <c:pt idx="91">
                  <c:v>-0.13905405679643934</c:v>
                </c:pt>
                <c:pt idx="92">
                  <c:v>-0.20677166752052756</c:v>
                </c:pt>
                <c:pt idx="93">
                  <c:v>-0.23791942263513022</c:v>
                </c:pt>
                <c:pt idx="94">
                  <c:v>-0.38120402133412767</c:v>
                </c:pt>
                <c:pt idx="95">
                  <c:v>-0.44722399533853263</c:v>
                </c:pt>
                <c:pt idx="96">
                  <c:v>-0.48227548119443497</c:v>
                </c:pt>
                <c:pt idx="97">
                  <c:v>-0.44904163373436745</c:v>
                </c:pt>
                <c:pt idx="98">
                  <c:v>-0.88913582826583593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(K=M=10)'!$C$155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90.122500956672539</c:v>
                </c:pt>
                <c:pt idx="1">
                  <c:v>90.67231378300508</c:v>
                </c:pt>
                <c:pt idx="2">
                  <c:v>90.94980944152374</c:v>
                </c:pt>
                <c:pt idx="3">
                  <c:v>91.135087482743629</c:v>
                </c:pt>
                <c:pt idx="4">
                  <c:v>91.287354551885201</c:v>
                </c:pt>
                <c:pt idx="5">
                  <c:v>91.424292477550182</c:v>
                </c:pt>
                <c:pt idx="6">
                  <c:v>91.54913036178209</c:v>
                </c:pt>
                <c:pt idx="7">
                  <c:v>91.666671306777104</c:v>
                </c:pt>
                <c:pt idx="8">
                  <c:v>91.775675004850058</c:v>
                </c:pt>
                <c:pt idx="9">
                  <c:v>91.880279798058453</c:v>
                </c:pt>
                <c:pt idx="10">
                  <c:v>91.982692516869562</c:v>
                </c:pt>
                <c:pt idx="11">
                  <c:v>92.082407630387749</c:v>
                </c:pt>
                <c:pt idx="12">
                  <c:v>92.18796297946578</c:v>
                </c:pt>
                <c:pt idx="13">
                  <c:v>92.278128672016805</c:v>
                </c:pt>
                <c:pt idx="14">
                  <c:v>92.369843609451976</c:v>
                </c:pt>
                <c:pt idx="15">
                  <c:v>92.471139051995607</c:v>
                </c:pt>
                <c:pt idx="16">
                  <c:v>92.562418685452755</c:v>
                </c:pt>
                <c:pt idx="17">
                  <c:v>92.655136409198946</c:v>
                </c:pt>
                <c:pt idx="18">
                  <c:v>92.7415006938202</c:v>
                </c:pt>
                <c:pt idx="19">
                  <c:v>92.829515271641597</c:v>
                </c:pt>
                <c:pt idx="20">
                  <c:v>92.916426263831298</c:v>
                </c:pt>
                <c:pt idx="21">
                  <c:v>92.998552618620863</c:v>
                </c:pt>
                <c:pt idx="22">
                  <c:v>93.082775104596919</c:v>
                </c:pt>
                <c:pt idx="23">
                  <c:v>93.162018697427072</c:v>
                </c:pt>
                <c:pt idx="24">
                  <c:v>93.238678690798636</c:v>
                </c:pt>
                <c:pt idx="25">
                  <c:v>93.317244858689108</c:v>
                </c:pt>
                <c:pt idx="26">
                  <c:v>93.393756462275263</c:v>
                </c:pt>
                <c:pt idx="27">
                  <c:v>93.470741590654811</c:v>
                </c:pt>
                <c:pt idx="28">
                  <c:v>93.544580470307963</c:v>
                </c:pt>
                <c:pt idx="29">
                  <c:v>93.621187826112234</c:v>
                </c:pt>
                <c:pt idx="30">
                  <c:v>93.697325468118692</c:v>
                </c:pt>
                <c:pt idx="31">
                  <c:v>93.773655940055477</c:v>
                </c:pt>
                <c:pt idx="32">
                  <c:v>93.845741827128492</c:v>
                </c:pt>
                <c:pt idx="33">
                  <c:v>93.918466398609539</c:v>
                </c:pt>
                <c:pt idx="34">
                  <c:v>93.987634329202564</c:v>
                </c:pt>
                <c:pt idx="35">
                  <c:v>94.058234231940759</c:v>
                </c:pt>
                <c:pt idx="36">
                  <c:v>94.128338643815866</c:v>
                </c:pt>
                <c:pt idx="37">
                  <c:v>94.194732995376171</c:v>
                </c:pt>
                <c:pt idx="38">
                  <c:v>94.268176046332314</c:v>
                </c:pt>
                <c:pt idx="39">
                  <c:v>94.338806391132536</c:v>
                </c:pt>
                <c:pt idx="40">
                  <c:v>94.407723235214405</c:v>
                </c:pt>
                <c:pt idx="41">
                  <c:v>94.478001686088419</c:v>
                </c:pt>
                <c:pt idx="42">
                  <c:v>94.546421261413016</c:v>
                </c:pt>
                <c:pt idx="43">
                  <c:v>94.615952866217626</c:v>
                </c:pt>
                <c:pt idx="44">
                  <c:v>94.68421404267815</c:v>
                </c:pt>
                <c:pt idx="45">
                  <c:v>94.756756828979448</c:v>
                </c:pt>
                <c:pt idx="46">
                  <c:v>94.826529254005465</c:v>
                </c:pt>
                <c:pt idx="47">
                  <c:v>94.895338748706124</c:v>
                </c:pt>
                <c:pt idx="48">
                  <c:v>94.967442718983534</c:v>
                </c:pt>
                <c:pt idx="49">
                  <c:v>95.037884328479947</c:v>
                </c:pt>
                <c:pt idx="50">
                  <c:v>95.109902426282787</c:v>
                </c:pt>
                <c:pt idx="51">
                  <c:v>95.182131858922006</c:v>
                </c:pt>
                <c:pt idx="52">
                  <c:v>95.2554082416993</c:v>
                </c:pt>
                <c:pt idx="53">
                  <c:v>95.334292568262413</c:v>
                </c:pt>
                <c:pt idx="54">
                  <c:v>95.407549290056849</c:v>
                </c:pt>
                <c:pt idx="55">
                  <c:v>95.483075909582809</c:v>
                </c:pt>
                <c:pt idx="56">
                  <c:v>95.56216977089673</c:v>
                </c:pt>
                <c:pt idx="57">
                  <c:v>95.640164003511757</c:v>
                </c:pt>
                <c:pt idx="58">
                  <c:v>95.727242840908133</c:v>
                </c:pt>
                <c:pt idx="59">
                  <c:v>95.808715270906362</c:v>
                </c:pt>
                <c:pt idx="60">
                  <c:v>95.897331207768104</c:v>
                </c:pt>
                <c:pt idx="61">
                  <c:v>95.991396692971591</c:v>
                </c:pt>
                <c:pt idx="62">
                  <c:v>96.08297499049516</c:v>
                </c:pt>
                <c:pt idx="63">
                  <c:v>96.182161527465738</c:v>
                </c:pt>
                <c:pt idx="64">
                  <c:v>96.277433827334605</c:v>
                </c:pt>
                <c:pt idx="65">
                  <c:v>96.372690913070883</c:v>
                </c:pt>
                <c:pt idx="66">
                  <c:v>96.476004294067849</c:v>
                </c:pt>
                <c:pt idx="67">
                  <c:v>96.584561108243861</c:v>
                </c:pt>
                <c:pt idx="68">
                  <c:v>96.691694333789158</c:v>
                </c:pt>
                <c:pt idx="69">
                  <c:v>96.808179839441081</c:v>
                </c:pt>
                <c:pt idx="70">
                  <c:v>96.926080908493546</c:v>
                </c:pt>
                <c:pt idx="71">
                  <c:v>97.054526079251247</c:v>
                </c:pt>
                <c:pt idx="72">
                  <c:v>97.187948128508381</c:v>
                </c:pt>
                <c:pt idx="73">
                  <c:v>97.328358133874872</c:v>
                </c:pt>
                <c:pt idx="74">
                  <c:v>97.465276228461292</c:v>
                </c:pt>
                <c:pt idx="75">
                  <c:v>97.620282977097133</c:v>
                </c:pt>
                <c:pt idx="76">
                  <c:v>97.779841825875636</c:v>
                </c:pt>
                <c:pt idx="77">
                  <c:v>97.947866846685798</c:v>
                </c:pt>
                <c:pt idx="78">
                  <c:v>98.121244353821808</c:v>
                </c:pt>
                <c:pt idx="79">
                  <c:v>98.301392812722455</c:v>
                </c:pt>
                <c:pt idx="80">
                  <c:v>98.496383016421817</c:v>
                </c:pt>
                <c:pt idx="81">
                  <c:v>98.706144609982672</c:v>
                </c:pt>
                <c:pt idx="82">
                  <c:v>98.927916357475112</c:v>
                </c:pt>
                <c:pt idx="83">
                  <c:v>99.168169235877599</c:v>
                </c:pt>
                <c:pt idx="84">
                  <c:v>99.427088546202526</c:v>
                </c:pt>
                <c:pt idx="85">
                  <c:v>99.705601348622181</c:v>
                </c:pt>
                <c:pt idx="86">
                  <c:v>100.01212417263851</c:v>
                </c:pt>
                <c:pt idx="87">
                  <c:v>100.35426803374354</c:v>
                </c:pt>
                <c:pt idx="88">
                  <c:v>100.73139740668648</c:v>
                </c:pt>
                <c:pt idx="89">
                  <c:v>101.13893581345336</c:v>
                </c:pt>
                <c:pt idx="90">
                  <c:v>101.57982087501664</c:v>
                </c:pt>
                <c:pt idx="91">
                  <c:v>102.10269843599843</c:v>
                </c:pt>
                <c:pt idx="92">
                  <c:v>102.68631318620153</c:v>
                </c:pt>
                <c:pt idx="93">
                  <c:v>103.33900841612413</c:v>
                </c:pt>
                <c:pt idx="94">
                  <c:v>104.11834944842613</c:v>
                </c:pt>
                <c:pt idx="95">
                  <c:v>105.05784217617054</c:v>
                </c:pt>
                <c:pt idx="96">
                  <c:v>106.30479273546844</c:v>
                </c:pt>
                <c:pt idx="97">
                  <c:v>107.90426098479436</c:v>
                </c:pt>
                <c:pt idx="98">
                  <c:v>110.13603855737584</c:v>
                </c:pt>
              </c:numCache>
            </c:numRef>
          </c:xVal>
          <c:yVal>
            <c:numRef>
              <c:f>'3D-UMa (K=M=10)'!$BM$156:$BM$254</c:f>
              <c:numCache>
                <c:formatCode>0.000_ </c:formatCode>
                <c:ptCount val="99"/>
                <c:pt idx="0">
                  <c:v>5.6890433274645602E-3</c:v>
                </c:pt>
                <c:pt idx="1">
                  <c:v>-2.081458300507677E-2</c:v>
                </c:pt>
                <c:pt idx="2">
                  <c:v>-2.1890441523737536E-2</c:v>
                </c:pt>
                <c:pt idx="3">
                  <c:v>-1.8257682743637815E-2</c:v>
                </c:pt>
                <c:pt idx="4">
                  <c:v>7.6334481148023769E-3</c:v>
                </c:pt>
                <c:pt idx="5">
                  <c:v>2.6252022449824608E-2</c:v>
                </c:pt>
                <c:pt idx="6">
                  <c:v>2.6657438217910112E-2</c:v>
                </c:pt>
                <c:pt idx="7">
                  <c:v>5.4198093222893817E-2</c:v>
                </c:pt>
                <c:pt idx="8">
                  <c:v>5.6781795149944969E-2</c:v>
                </c:pt>
                <c:pt idx="9">
                  <c:v>4.6225701941537523E-2</c:v>
                </c:pt>
                <c:pt idx="10">
                  <c:v>4.2982483130444393E-2</c:v>
                </c:pt>
                <c:pt idx="11">
                  <c:v>2.422396961225104E-2</c:v>
                </c:pt>
                <c:pt idx="12">
                  <c:v>1.2337420534223043E-2</c:v>
                </c:pt>
                <c:pt idx="13">
                  <c:v>1.1676427983204007E-2</c:v>
                </c:pt>
                <c:pt idx="14">
                  <c:v>8.8983905480262138E-3</c:v>
                </c:pt>
                <c:pt idx="15">
                  <c:v>5.465948004399479E-3</c:v>
                </c:pt>
                <c:pt idx="16">
                  <c:v>-4.8134854527575044E-3</c:v>
                </c:pt>
                <c:pt idx="17">
                  <c:v>-1.0721709198946883E-2</c:v>
                </c:pt>
                <c:pt idx="18">
                  <c:v>-1.6684493820193325E-2</c:v>
                </c:pt>
                <c:pt idx="19">
                  <c:v>-1.8956771641597925E-2</c:v>
                </c:pt>
                <c:pt idx="20">
                  <c:v>-2.5732263831301339E-2</c:v>
                </c:pt>
                <c:pt idx="21">
                  <c:v>-1.6679718620864037E-2</c:v>
                </c:pt>
                <c:pt idx="22">
                  <c:v>-1.3470304596921778E-2</c:v>
                </c:pt>
                <c:pt idx="23">
                  <c:v>-7.1616974270654055E-3</c:v>
                </c:pt>
                <c:pt idx="24">
                  <c:v>-1.4179490798639449E-2</c:v>
                </c:pt>
                <c:pt idx="25">
                  <c:v>-7.3473586891026343E-3</c:v>
                </c:pt>
                <c:pt idx="26">
                  <c:v>-7.3096622752615303E-3</c:v>
                </c:pt>
                <c:pt idx="27">
                  <c:v>-1.3774190654814333E-2</c:v>
                </c:pt>
                <c:pt idx="28">
                  <c:v>-1.8930070307959568E-2</c:v>
                </c:pt>
                <c:pt idx="29">
                  <c:v>-1.318322611223266E-2</c:v>
                </c:pt>
                <c:pt idx="30">
                  <c:v>-1.628546811869569E-2</c:v>
                </c:pt>
                <c:pt idx="31">
                  <c:v>-1.8055840055481553E-2</c:v>
                </c:pt>
                <c:pt idx="32">
                  <c:v>-2.2694271284962042E-3</c:v>
                </c:pt>
                <c:pt idx="33">
                  <c:v>-6.7353986095355367E-3</c:v>
                </c:pt>
                <c:pt idx="34">
                  <c:v>7.446707974452238E-4</c:v>
                </c:pt>
                <c:pt idx="35">
                  <c:v>-2.1773194076502023E-4</c:v>
                </c:pt>
                <c:pt idx="36">
                  <c:v>4.9325561841442322E-3</c:v>
                </c:pt>
                <c:pt idx="37">
                  <c:v>1.7252046238382945E-3</c:v>
                </c:pt>
                <c:pt idx="38">
                  <c:v>2.4169536676765802E-3</c:v>
                </c:pt>
                <c:pt idx="39">
                  <c:v>2.5620886746935412E-4</c:v>
                </c:pt>
                <c:pt idx="40">
                  <c:v>7.2187647855912473E-3</c:v>
                </c:pt>
                <c:pt idx="41">
                  <c:v>3.0067813911585972E-2</c:v>
                </c:pt>
                <c:pt idx="42">
                  <c:v>2.439213858697542E-2</c:v>
                </c:pt>
                <c:pt idx="43">
                  <c:v>2.0340333782371545E-2</c:v>
                </c:pt>
                <c:pt idx="44">
                  <c:v>1.7537157321854124E-2</c:v>
                </c:pt>
                <c:pt idx="45">
                  <c:v>1.2072671020561643E-2</c:v>
                </c:pt>
                <c:pt idx="46">
                  <c:v>2.1233945994538317E-2</c:v>
                </c:pt>
                <c:pt idx="47">
                  <c:v>1.9944551293875179E-2</c:v>
                </c:pt>
                <c:pt idx="48">
                  <c:v>2.3630081016463578E-2</c:v>
                </c:pt>
                <c:pt idx="49">
                  <c:v>3.0196171520046278E-2</c:v>
                </c:pt>
                <c:pt idx="50">
                  <c:v>2.8402573717215773E-2</c:v>
                </c:pt>
                <c:pt idx="51">
                  <c:v>3.6611941077993038E-2</c:v>
                </c:pt>
                <c:pt idx="52">
                  <c:v>3.7614558300703038E-2</c:v>
                </c:pt>
                <c:pt idx="53">
                  <c:v>2.5581031737587523E-2</c:v>
                </c:pt>
                <c:pt idx="54">
                  <c:v>3.3412709943149821E-2</c:v>
                </c:pt>
                <c:pt idx="55">
                  <c:v>2.9217090417191116E-2</c:v>
                </c:pt>
                <c:pt idx="56">
                  <c:v>3.6482629103275599E-2</c:v>
                </c:pt>
                <c:pt idx="57">
                  <c:v>3.6243596488247931E-2</c:v>
                </c:pt>
                <c:pt idx="58">
                  <c:v>3.9840759091859468E-2</c:v>
                </c:pt>
                <c:pt idx="59">
                  <c:v>3.8303929093629563E-2</c:v>
                </c:pt>
                <c:pt idx="60">
                  <c:v>4.3080792231904752E-2</c:v>
                </c:pt>
                <c:pt idx="61">
                  <c:v>3.7687107028403943E-2</c:v>
                </c:pt>
                <c:pt idx="62">
                  <c:v>4.6560009504844402E-2</c:v>
                </c:pt>
                <c:pt idx="63">
                  <c:v>4.412067253426244E-2</c:v>
                </c:pt>
                <c:pt idx="64">
                  <c:v>3.877417266539851E-2</c:v>
                </c:pt>
                <c:pt idx="65">
                  <c:v>3.8749586929114344E-2</c:v>
                </c:pt>
                <c:pt idx="66">
                  <c:v>3.9210105932141914E-2</c:v>
                </c:pt>
                <c:pt idx="67">
                  <c:v>4.3856991756143771E-2</c:v>
                </c:pt>
                <c:pt idx="68">
                  <c:v>5.4259266210848978E-2</c:v>
                </c:pt>
                <c:pt idx="69">
                  <c:v>6.511796055892205E-2</c:v>
                </c:pt>
                <c:pt idx="70">
                  <c:v>7.9369091506450218E-2</c:v>
                </c:pt>
                <c:pt idx="71">
                  <c:v>6.9774220748755056E-2</c:v>
                </c:pt>
                <c:pt idx="72">
                  <c:v>6.9844671491622989E-2</c:v>
                </c:pt>
                <c:pt idx="73">
                  <c:v>8.4257966125122152E-2</c:v>
                </c:pt>
                <c:pt idx="74">
                  <c:v>9.1423771538700294E-2</c:v>
                </c:pt>
                <c:pt idx="75">
                  <c:v>0.10267702290286707</c:v>
                </c:pt>
                <c:pt idx="76">
                  <c:v>0.11005097412436271</c:v>
                </c:pt>
                <c:pt idx="77">
                  <c:v>0.11908995331420158</c:v>
                </c:pt>
                <c:pt idx="78">
                  <c:v>0.12252584617819196</c:v>
                </c:pt>
                <c:pt idx="79">
                  <c:v>0.10044968727754622</c:v>
                </c:pt>
                <c:pt idx="80">
                  <c:v>0.12657298357817126</c:v>
                </c:pt>
                <c:pt idx="81">
                  <c:v>0.12116349001732374</c:v>
                </c:pt>
                <c:pt idx="82">
                  <c:v>0.10056724252488891</c:v>
                </c:pt>
                <c:pt idx="83">
                  <c:v>0.10421216412240142</c:v>
                </c:pt>
                <c:pt idx="84">
                  <c:v>0.11460665379746615</c:v>
                </c:pt>
                <c:pt idx="85">
                  <c:v>9.7466651377828839E-2</c:v>
                </c:pt>
                <c:pt idx="86">
                  <c:v>0.11157382736148236</c:v>
                </c:pt>
                <c:pt idx="87">
                  <c:v>0.10900496625646383</c:v>
                </c:pt>
                <c:pt idx="88">
                  <c:v>7.5562593313520665E-2</c:v>
                </c:pt>
                <c:pt idx="89">
                  <c:v>7.8132186546639559E-2</c:v>
                </c:pt>
                <c:pt idx="90">
                  <c:v>0.13444912498336237</c:v>
                </c:pt>
                <c:pt idx="91">
                  <c:v>0.19367856400157279</c:v>
                </c:pt>
                <c:pt idx="92">
                  <c:v>0.11470281379845915</c:v>
                </c:pt>
                <c:pt idx="93">
                  <c:v>0.11403958387586499</c:v>
                </c:pt>
                <c:pt idx="94">
                  <c:v>0.13085455157387571</c:v>
                </c:pt>
                <c:pt idx="95">
                  <c:v>7.0242823829460121E-2</c:v>
                </c:pt>
                <c:pt idx="96">
                  <c:v>0.14336726453156245</c:v>
                </c:pt>
                <c:pt idx="97">
                  <c:v>0.15765601520563166</c:v>
                </c:pt>
                <c:pt idx="98">
                  <c:v>-0.20720855737576471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(K=M=10)'!$D$155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90.122500956672539</c:v>
                </c:pt>
                <c:pt idx="1">
                  <c:v>90.67231378300508</c:v>
                </c:pt>
                <c:pt idx="2">
                  <c:v>90.94980944152374</c:v>
                </c:pt>
                <c:pt idx="3">
                  <c:v>91.135087482743629</c:v>
                </c:pt>
                <c:pt idx="4">
                  <c:v>91.287354551885201</c:v>
                </c:pt>
                <c:pt idx="5">
                  <c:v>91.424292477550182</c:v>
                </c:pt>
                <c:pt idx="6">
                  <c:v>91.54913036178209</c:v>
                </c:pt>
                <c:pt idx="7">
                  <c:v>91.666671306777104</c:v>
                </c:pt>
                <c:pt idx="8">
                  <c:v>91.775675004850058</c:v>
                </c:pt>
                <c:pt idx="9">
                  <c:v>91.880279798058453</c:v>
                </c:pt>
                <c:pt idx="10">
                  <c:v>91.982692516869562</c:v>
                </c:pt>
                <c:pt idx="11">
                  <c:v>92.082407630387749</c:v>
                </c:pt>
                <c:pt idx="12">
                  <c:v>92.18796297946578</c:v>
                </c:pt>
                <c:pt idx="13">
                  <c:v>92.278128672016805</c:v>
                </c:pt>
                <c:pt idx="14">
                  <c:v>92.369843609451976</c:v>
                </c:pt>
                <c:pt idx="15">
                  <c:v>92.471139051995607</c:v>
                </c:pt>
                <c:pt idx="16">
                  <c:v>92.562418685452755</c:v>
                </c:pt>
                <c:pt idx="17">
                  <c:v>92.655136409198946</c:v>
                </c:pt>
                <c:pt idx="18">
                  <c:v>92.7415006938202</c:v>
                </c:pt>
                <c:pt idx="19">
                  <c:v>92.829515271641597</c:v>
                </c:pt>
                <c:pt idx="20">
                  <c:v>92.916426263831298</c:v>
                </c:pt>
                <c:pt idx="21">
                  <c:v>92.998552618620863</c:v>
                </c:pt>
                <c:pt idx="22">
                  <c:v>93.082775104596919</c:v>
                </c:pt>
                <c:pt idx="23">
                  <c:v>93.162018697427072</c:v>
                </c:pt>
                <c:pt idx="24">
                  <c:v>93.238678690798636</c:v>
                </c:pt>
                <c:pt idx="25">
                  <c:v>93.317244858689108</c:v>
                </c:pt>
                <c:pt idx="26">
                  <c:v>93.393756462275263</c:v>
                </c:pt>
                <c:pt idx="27">
                  <c:v>93.470741590654811</c:v>
                </c:pt>
                <c:pt idx="28">
                  <c:v>93.544580470307963</c:v>
                </c:pt>
                <c:pt idx="29">
                  <c:v>93.621187826112234</c:v>
                </c:pt>
                <c:pt idx="30">
                  <c:v>93.697325468118692</c:v>
                </c:pt>
                <c:pt idx="31">
                  <c:v>93.773655940055477</c:v>
                </c:pt>
                <c:pt idx="32">
                  <c:v>93.845741827128492</c:v>
                </c:pt>
                <c:pt idx="33">
                  <c:v>93.918466398609539</c:v>
                </c:pt>
                <c:pt idx="34">
                  <c:v>93.987634329202564</c:v>
                </c:pt>
                <c:pt idx="35">
                  <c:v>94.058234231940759</c:v>
                </c:pt>
                <c:pt idx="36">
                  <c:v>94.128338643815866</c:v>
                </c:pt>
                <c:pt idx="37">
                  <c:v>94.194732995376171</c:v>
                </c:pt>
                <c:pt idx="38">
                  <c:v>94.268176046332314</c:v>
                </c:pt>
                <c:pt idx="39">
                  <c:v>94.338806391132536</c:v>
                </c:pt>
                <c:pt idx="40">
                  <c:v>94.407723235214405</c:v>
                </c:pt>
                <c:pt idx="41">
                  <c:v>94.478001686088419</c:v>
                </c:pt>
                <c:pt idx="42">
                  <c:v>94.546421261413016</c:v>
                </c:pt>
                <c:pt idx="43">
                  <c:v>94.615952866217626</c:v>
                </c:pt>
                <c:pt idx="44">
                  <c:v>94.68421404267815</c:v>
                </c:pt>
                <c:pt idx="45">
                  <c:v>94.756756828979448</c:v>
                </c:pt>
                <c:pt idx="46">
                  <c:v>94.826529254005465</c:v>
                </c:pt>
                <c:pt idx="47">
                  <c:v>94.895338748706124</c:v>
                </c:pt>
                <c:pt idx="48">
                  <c:v>94.967442718983534</c:v>
                </c:pt>
                <c:pt idx="49">
                  <c:v>95.037884328479947</c:v>
                </c:pt>
                <c:pt idx="50">
                  <c:v>95.109902426282787</c:v>
                </c:pt>
                <c:pt idx="51">
                  <c:v>95.182131858922006</c:v>
                </c:pt>
                <c:pt idx="52">
                  <c:v>95.2554082416993</c:v>
                </c:pt>
                <c:pt idx="53">
                  <c:v>95.334292568262413</c:v>
                </c:pt>
                <c:pt idx="54">
                  <c:v>95.407549290056849</c:v>
                </c:pt>
                <c:pt idx="55">
                  <c:v>95.483075909582809</c:v>
                </c:pt>
                <c:pt idx="56">
                  <c:v>95.56216977089673</c:v>
                </c:pt>
                <c:pt idx="57">
                  <c:v>95.640164003511757</c:v>
                </c:pt>
                <c:pt idx="58">
                  <c:v>95.727242840908133</c:v>
                </c:pt>
                <c:pt idx="59">
                  <c:v>95.808715270906362</c:v>
                </c:pt>
                <c:pt idx="60">
                  <c:v>95.897331207768104</c:v>
                </c:pt>
                <c:pt idx="61">
                  <c:v>95.991396692971591</c:v>
                </c:pt>
                <c:pt idx="62">
                  <c:v>96.08297499049516</c:v>
                </c:pt>
                <c:pt idx="63">
                  <c:v>96.182161527465738</c:v>
                </c:pt>
                <c:pt idx="64">
                  <c:v>96.277433827334605</c:v>
                </c:pt>
                <c:pt idx="65">
                  <c:v>96.372690913070883</c:v>
                </c:pt>
                <c:pt idx="66">
                  <c:v>96.476004294067849</c:v>
                </c:pt>
                <c:pt idx="67">
                  <c:v>96.584561108243861</c:v>
                </c:pt>
                <c:pt idx="68">
                  <c:v>96.691694333789158</c:v>
                </c:pt>
                <c:pt idx="69">
                  <c:v>96.808179839441081</c:v>
                </c:pt>
                <c:pt idx="70">
                  <c:v>96.926080908493546</c:v>
                </c:pt>
                <c:pt idx="71">
                  <c:v>97.054526079251247</c:v>
                </c:pt>
                <c:pt idx="72">
                  <c:v>97.187948128508381</c:v>
                </c:pt>
                <c:pt idx="73">
                  <c:v>97.328358133874872</c:v>
                </c:pt>
                <c:pt idx="74">
                  <c:v>97.465276228461292</c:v>
                </c:pt>
                <c:pt idx="75">
                  <c:v>97.620282977097133</c:v>
                </c:pt>
                <c:pt idx="76">
                  <c:v>97.779841825875636</c:v>
                </c:pt>
                <c:pt idx="77">
                  <c:v>97.947866846685798</c:v>
                </c:pt>
                <c:pt idx="78">
                  <c:v>98.121244353821808</c:v>
                </c:pt>
                <c:pt idx="79">
                  <c:v>98.301392812722455</c:v>
                </c:pt>
                <c:pt idx="80">
                  <c:v>98.496383016421817</c:v>
                </c:pt>
                <c:pt idx="81">
                  <c:v>98.706144609982672</c:v>
                </c:pt>
                <c:pt idx="82">
                  <c:v>98.927916357475112</c:v>
                </c:pt>
                <c:pt idx="83">
                  <c:v>99.168169235877599</c:v>
                </c:pt>
                <c:pt idx="84">
                  <c:v>99.427088546202526</c:v>
                </c:pt>
                <c:pt idx="85">
                  <c:v>99.705601348622181</c:v>
                </c:pt>
                <c:pt idx="86">
                  <c:v>100.01212417263851</c:v>
                </c:pt>
                <c:pt idx="87">
                  <c:v>100.35426803374354</c:v>
                </c:pt>
                <c:pt idx="88">
                  <c:v>100.73139740668648</c:v>
                </c:pt>
                <c:pt idx="89">
                  <c:v>101.13893581345336</c:v>
                </c:pt>
                <c:pt idx="90">
                  <c:v>101.57982087501664</c:v>
                </c:pt>
                <c:pt idx="91">
                  <c:v>102.10269843599843</c:v>
                </c:pt>
                <c:pt idx="92">
                  <c:v>102.68631318620153</c:v>
                </c:pt>
                <c:pt idx="93">
                  <c:v>103.33900841612413</c:v>
                </c:pt>
                <c:pt idx="94">
                  <c:v>104.11834944842613</c:v>
                </c:pt>
                <c:pt idx="95">
                  <c:v>105.05784217617054</c:v>
                </c:pt>
                <c:pt idx="96">
                  <c:v>106.30479273546844</c:v>
                </c:pt>
                <c:pt idx="97">
                  <c:v>107.90426098479436</c:v>
                </c:pt>
                <c:pt idx="98">
                  <c:v>110.13603855737584</c:v>
                </c:pt>
              </c:numCache>
            </c:numRef>
          </c:xVal>
          <c:yVal>
            <c:numRef>
              <c:f>'3D-UMa (K=M=10)'!$BN$156:$BN$254</c:f>
              <c:numCache>
                <c:formatCode>0.000_ </c:formatCode>
                <c:ptCount val="99"/>
                <c:pt idx="0">
                  <c:v>-3.500956672539246E-3</c:v>
                </c:pt>
                <c:pt idx="1">
                  <c:v>1.7686216994917459E-2</c:v>
                </c:pt>
                <c:pt idx="2">
                  <c:v>1.1190558476258161E-2</c:v>
                </c:pt>
                <c:pt idx="3">
                  <c:v>3.9125172563672095E-3</c:v>
                </c:pt>
                <c:pt idx="4">
                  <c:v>4.6454481148003879E-3</c:v>
                </c:pt>
                <c:pt idx="5">
                  <c:v>5.7075224498248645E-3</c:v>
                </c:pt>
                <c:pt idx="6">
                  <c:v>4.8696382179116426E-3</c:v>
                </c:pt>
                <c:pt idx="7">
                  <c:v>7.328693222902416E-3</c:v>
                </c:pt>
                <c:pt idx="8">
                  <c:v>1.0324995149943561E-2</c:v>
                </c:pt>
                <c:pt idx="9">
                  <c:v>1.7720201941543223E-2</c:v>
                </c:pt>
                <c:pt idx="10">
                  <c:v>2.430748313044262E-2</c:v>
                </c:pt>
                <c:pt idx="11">
                  <c:v>2.3592369612245534E-2</c:v>
                </c:pt>
                <c:pt idx="12">
                  <c:v>2.0037020534218186E-2</c:v>
                </c:pt>
                <c:pt idx="13">
                  <c:v>2.4871327983191804E-2</c:v>
                </c:pt>
                <c:pt idx="14">
                  <c:v>3.0156390548029322E-2</c:v>
                </c:pt>
                <c:pt idx="15">
                  <c:v>1.4860948004397301E-2</c:v>
                </c:pt>
                <c:pt idx="16">
                  <c:v>1.4581314547243096E-2</c:v>
                </c:pt>
                <c:pt idx="17">
                  <c:v>2.8635908010556932E-3</c:v>
                </c:pt>
                <c:pt idx="18">
                  <c:v>1.4993061797952123E-3</c:v>
                </c:pt>
                <c:pt idx="19">
                  <c:v>-5.1527164160347638E-4</c:v>
                </c:pt>
                <c:pt idx="20">
                  <c:v>-3.4262638313009575E-3</c:v>
                </c:pt>
                <c:pt idx="21">
                  <c:v>-3.5526186208585386E-3</c:v>
                </c:pt>
                <c:pt idx="22">
                  <c:v>-1.4775104596921551E-2</c:v>
                </c:pt>
                <c:pt idx="23">
                  <c:v>-2.3018697427076518E-2</c:v>
                </c:pt>
                <c:pt idx="24">
                  <c:v>-1.5678690798637263E-2</c:v>
                </c:pt>
                <c:pt idx="25">
                  <c:v>-1.4244858689110629E-2</c:v>
                </c:pt>
                <c:pt idx="26">
                  <c:v>-1.8756462275263175E-2</c:v>
                </c:pt>
                <c:pt idx="27">
                  <c:v>-2.2741590654817401E-2</c:v>
                </c:pt>
                <c:pt idx="28">
                  <c:v>-2.5580470307957626E-2</c:v>
                </c:pt>
                <c:pt idx="29">
                  <c:v>-2.8187826112230141E-2</c:v>
                </c:pt>
                <c:pt idx="30">
                  <c:v>-2.632546811868508E-2</c:v>
                </c:pt>
                <c:pt idx="31">
                  <c:v>-3.2655940055477117E-2</c:v>
                </c:pt>
                <c:pt idx="32">
                  <c:v>-3.0741827128494492E-2</c:v>
                </c:pt>
                <c:pt idx="33">
                  <c:v>-2.7466398609533371E-2</c:v>
                </c:pt>
                <c:pt idx="34">
                  <c:v>-2.3634329202565141E-2</c:v>
                </c:pt>
                <c:pt idx="35">
                  <c:v>-2.6234231940762243E-2</c:v>
                </c:pt>
                <c:pt idx="36">
                  <c:v>-2.5338643815871364E-2</c:v>
                </c:pt>
                <c:pt idx="37">
                  <c:v>-2.2732995376173903E-2</c:v>
                </c:pt>
                <c:pt idx="38">
                  <c:v>-2.6176046332309966E-2</c:v>
                </c:pt>
                <c:pt idx="39">
                  <c:v>-3.0806391132529143E-2</c:v>
                </c:pt>
                <c:pt idx="40">
                  <c:v>-1.9723235214399892E-2</c:v>
                </c:pt>
                <c:pt idx="41">
                  <c:v>-1.7001686088420342E-2</c:v>
                </c:pt>
                <c:pt idx="42">
                  <c:v>-1.0421261413014804E-2</c:v>
                </c:pt>
                <c:pt idx="43">
                  <c:v>-9.95286621763114E-3</c:v>
                </c:pt>
                <c:pt idx="44">
                  <c:v>-1.1214042678147962E-2</c:v>
                </c:pt>
                <c:pt idx="45">
                  <c:v>-1.5756828979448301E-2</c:v>
                </c:pt>
                <c:pt idx="46">
                  <c:v>-1.6529254005462235E-2</c:v>
                </c:pt>
                <c:pt idx="47">
                  <c:v>-7.338748706118281E-3</c:v>
                </c:pt>
                <c:pt idx="48">
                  <c:v>-8.4427189835309946E-3</c:v>
                </c:pt>
                <c:pt idx="49">
                  <c:v>-5.8843284799507956E-3</c:v>
                </c:pt>
                <c:pt idx="50">
                  <c:v>-2.9024262827874736E-3</c:v>
                </c:pt>
                <c:pt idx="51">
                  <c:v>-6.1318589220036301E-3</c:v>
                </c:pt>
                <c:pt idx="52">
                  <c:v>-3.4082416993044262E-3</c:v>
                </c:pt>
                <c:pt idx="53">
                  <c:v>-3.2925682624096453E-3</c:v>
                </c:pt>
                <c:pt idx="54">
                  <c:v>8.4507099431476718E-3</c:v>
                </c:pt>
                <c:pt idx="55">
                  <c:v>3.9240904171862212E-3</c:v>
                </c:pt>
                <c:pt idx="56">
                  <c:v>6.8302291032722451E-3</c:v>
                </c:pt>
                <c:pt idx="57">
                  <c:v>1.2835996488249179E-2</c:v>
                </c:pt>
                <c:pt idx="58">
                  <c:v>1.2757159091862036E-2</c:v>
                </c:pt>
                <c:pt idx="59">
                  <c:v>1.7284729093631768E-2</c:v>
                </c:pt>
                <c:pt idx="60">
                  <c:v>1.3668792231896987E-2</c:v>
                </c:pt>
                <c:pt idx="61">
                  <c:v>8.6033070284088353E-3</c:v>
                </c:pt>
                <c:pt idx="62">
                  <c:v>9.0250095048389767E-3</c:v>
                </c:pt>
                <c:pt idx="63">
                  <c:v>8.8384725342649517E-3</c:v>
                </c:pt>
                <c:pt idx="64">
                  <c:v>5.566172665396607E-3</c:v>
                </c:pt>
                <c:pt idx="65">
                  <c:v>1.5309086929121918E-2</c:v>
                </c:pt>
                <c:pt idx="66">
                  <c:v>9.9957059321553743E-3</c:v>
                </c:pt>
                <c:pt idx="67">
                  <c:v>1.0438891756137991E-2</c:v>
                </c:pt>
                <c:pt idx="68">
                  <c:v>1.2305666210835398E-2</c:v>
                </c:pt>
                <c:pt idx="69">
                  <c:v>1.6820160558921771E-2</c:v>
                </c:pt>
                <c:pt idx="70">
                  <c:v>2.391909150645688E-2</c:v>
                </c:pt>
                <c:pt idx="71">
                  <c:v>7.4739207487510839E-3</c:v>
                </c:pt>
                <c:pt idx="72">
                  <c:v>3.0518714916212275E-3</c:v>
                </c:pt>
                <c:pt idx="73">
                  <c:v>-3.3581338748689404E-3</c:v>
                </c:pt>
                <c:pt idx="74">
                  <c:v>4.7237715387069557E-3</c:v>
                </c:pt>
                <c:pt idx="75">
                  <c:v>2.7170229028712356E-3</c:v>
                </c:pt>
                <c:pt idx="76">
                  <c:v>-2.8418258756346404E-3</c:v>
                </c:pt>
                <c:pt idx="77">
                  <c:v>7.133153314200058E-3</c:v>
                </c:pt>
                <c:pt idx="78">
                  <c:v>2.7755646178192706E-2</c:v>
                </c:pt>
                <c:pt idx="79">
                  <c:v>3.860718727754886E-2</c:v>
                </c:pt>
                <c:pt idx="80">
                  <c:v>2.8616983578189092E-2</c:v>
                </c:pt>
                <c:pt idx="81">
                  <c:v>3.7855390017327295E-2</c:v>
                </c:pt>
                <c:pt idx="82">
                  <c:v>3.0083642524886045E-2</c:v>
                </c:pt>
                <c:pt idx="83">
                  <c:v>2.4830764122398818E-2</c:v>
                </c:pt>
                <c:pt idx="84">
                  <c:v>3.6911453797472404E-2</c:v>
                </c:pt>
                <c:pt idx="85">
                  <c:v>1.7398651377817487E-2</c:v>
                </c:pt>
                <c:pt idx="86">
                  <c:v>2.6875827361493521E-2</c:v>
                </c:pt>
                <c:pt idx="87">
                  <c:v>3.3731966256468127E-2</c:v>
                </c:pt>
                <c:pt idx="88">
                  <c:v>3.9602593313517787E-2</c:v>
                </c:pt>
                <c:pt idx="89">
                  <c:v>1.2064186546638211E-2</c:v>
                </c:pt>
                <c:pt idx="90">
                  <c:v>5.9179124983359088E-2</c:v>
                </c:pt>
                <c:pt idx="91">
                  <c:v>5.4301564001562497E-2</c:v>
                </c:pt>
                <c:pt idx="92">
                  <c:v>9.8686813798465778E-2</c:v>
                </c:pt>
                <c:pt idx="93">
                  <c:v>0.17299158387586999</c:v>
                </c:pt>
                <c:pt idx="94">
                  <c:v>0.25665055157386973</c:v>
                </c:pt>
                <c:pt idx="95">
                  <c:v>0.35415782382946759</c:v>
                </c:pt>
                <c:pt idx="96">
                  <c:v>0.25020726453156783</c:v>
                </c:pt>
                <c:pt idx="97">
                  <c:v>0.27673901520563504</c:v>
                </c:pt>
                <c:pt idx="98">
                  <c:v>0.31696144262416226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(K=M=10)'!$BO$155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90.122500956672539</c:v>
                </c:pt>
                <c:pt idx="1">
                  <c:v>90.67231378300508</c:v>
                </c:pt>
                <c:pt idx="2">
                  <c:v>90.94980944152374</c:v>
                </c:pt>
                <c:pt idx="3">
                  <c:v>91.135087482743629</c:v>
                </c:pt>
                <c:pt idx="4">
                  <c:v>91.287354551885201</c:v>
                </c:pt>
                <c:pt idx="5">
                  <c:v>91.424292477550182</c:v>
                </c:pt>
                <c:pt idx="6">
                  <c:v>91.54913036178209</c:v>
                </c:pt>
                <c:pt idx="7">
                  <c:v>91.666671306777104</c:v>
                </c:pt>
                <c:pt idx="8">
                  <c:v>91.775675004850058</c:v>
                </c:pt>
                <c:pt idx="9">
                  <c:v>91.880279798058453</c:v>
                </c:pt>
                <c:pt idx="10">
                  <c:v>91.982692516869562</c:v>
                </c:pt>
                <c:pt idx="11">
                  <c:v>92.082407630387749</c:v>
                </c:pt>
                <c:pt idx="12">
                  <c:v>92.18796297946578</c:v>
                </c:pt>
                <c:pt idx="13">
                  <c:v>92.278128672016805</c:v>
                </c:pt>
                <c:pt idx="14">
                  <c:v>92.369843609451976</c:v>
                </c:pt>
                <c:pt idx="15">
                  <c:v>92.471139051995607</c:v>
                </c:pt>
                <c:pt idx="16">
                  <c:v>92.562418685452755</c:v>
                </c:pt>
                <c:pt idx="17">
                  <c:v>92.655136409198946</c:v>
                </c:pt>
                <c:pt idx="18">
                  <c:v>92.7415006938202</c:v>
                </c:pt>
                <c:pt idx="19">
                  <c:v>92.829515271641597</c:v>
                </c:pt>
                <c:pt idx="20">
                  <c:v>92.916426263831298</c:v>
                </c:pt>
                <c:pt idx="21">
                  <c:v>92.998552618620863</c:v>
                </c:pt>
                <c:pt idx="22">
                  <c:v>93.082775104596919</c:v>
                </c:pt>
                <c:pt idx="23">
                  <c:v>93.162018697427072</c:v>
                </c:pt>
                <c:pt idx="24">
                  <c:v>93.238678690798636</c:v>
                </c:pt>
                <c:pt idx="25">
                  <c:v>93.317244858689108</c:v>
                </c:pt>
                <c:pt idx="26">
                  <c:v>93.393756462275263</c:v>
                </c:pt>
                <c:pt idx="27">
                  <c:v>93.470741590654811</c:v>
                </c:pt>
                <c:pt idx="28">
                  <c:v>93.544580470307963</c:v>
                </c:pt>
                <c:pt idx="29">
                  <c:v>93.621187826112234</c:v>
                </c:pt>
                <c:pt idx="30">
                  <c:v>93.697325468118692</c:v>
                </c:pt>
                <c:pt idx="31">
                  <c:v>93.773655940055477</c:v>
                </c:pt>
                <c:pt idx="32">
                  <c:v>93.845741827128492</c:v>
                </c:pt>
                <c:pt idx="33">
                  <c:v>93.918466398609539</c:v>
                </c:pt>
                <c:pt idx="34">
                  <c:v>93.987634329202564</c:v>
                </c:pt>
                <c:pt idx="35">
                  <c:v>94.058234231940759</c:v>
                </c:pt>
                <c:pt idx="36">
                  <c:v>94.128338643815866</c:v>
                </c:pt>
                <c:pt idx="37">
                  <c:v>94.194732995376171</c:v>
                </c:pt>
                <c:pt idx="38">
                  <c:v>94.268176046332314</c:v>
                </c:pt>
                <c:pt idx="39">
                  <c:v>94.338806391132536</c:v>
                </c:pt>
                <c:pt idx="40">
                  <c:v>94.407723235214405</c:v>
                </c:pt>
                <c:pt idx="41">
                  <c:v>94.478001686088419</c:v>
                </c:pt>
                <c:pt idx="42">
                  <c:v>94.546421261413016</c:v>
                </c:pt>
                <c:pt idx="43">
                  <c:v>94.615952866217626</c:v>
                </c:pt>
                <c:pt idx="44">
                  <c:v>94.68421404267815</c:v>
                </c:pt>
                <c:pt idx="45">
                  <c:v>94.756756828979448</c:v>
                </c:pt>
                <c:pt idx="46">
                  <c:v>94.826529254005465</c:v>
                </c:pt>
                <c:pt idx="47">
                  <c:v>94.895338748706124</c:v>
                </c:pt>
                <c:pt idx="48">
                  <c:v>94.967442718983534</c:v>
                </c:pt>
                <c:pt idx="49">
                  <c:v>95.037884328479947</c:v>
                </c:pt>
                <c:pt idx="50">
                  <c:v>95.109902426282787</c:v>
                </c:pt>
                <c:pt idx="51">
                  <c:v>95.182131858922006</c:v>
                </c:pt>
                <c:pt idx="52">
                  <c:v>95.2554082416993</c:v>
                </c:pt>
                <c:pt idx="53">
                  <c:v>95.334292568262413</c:v>
                </c:pt>
                <c:pt idx="54">
                  <c:v>95.407549290056849</c:v>
                </c:pt>
                <c:pt idx="55">
                  <c:v>95.483075909582809</c:v>
                </c:pt>
                <c:pt idx="56">
                  <c:v>95.56216977089673</c:v>
                </c:pt>
                <c:pt idx="57">
                  <c:v>95.640164003511757</c:v>
                </c:pt>
                <c:pt idx="58">
                  <c:v>95.727242840908133</c:v>
                </c:pt>
                <c:pt idx="59">
                  <c:v>95.808715270906362</c:v>
                </c:pt>
                <c:pt idx="60">
                  <c:v>95.897331207768104</c:v>
                </c:pt>
                <c:pt idx="61">
                  <c:v>95.991396692971591</c:v>
                </c:pt>
                <c:pt idx="62">
                  <c:v>96.08297499049516</c:v>
                </c:pt>
                <c:pt idx="63">
                  <c:v>96.182161527465738</c:v>
                </c:pt>
                <c:pt idx="64">
                  <c:v>96.277433827334605</c:v>
                </c:pt>
                <c:pt idx="65">
                  <c:v>96.372690913070883</c:v>
                </c:pt>
                <c:pt idx="66">
                  <c:v>96.476004294067849</c:v>
                </c:pt>
                <c:pt idx="67">
                  <c:v>96.584561108243861</c:v>
                </c:pt>
                <c:pt idx="68">
                  <c:v>96.691694333789158</c:v>
                </c:pt>
                <c:pt idx="69">
                  <c:v>96.808179839441081</c:v>
                </c:pt>
                <c:pt idx="70">
                  <c:v>96.926080908493546</c:v>
                </c:pt>
                <c:pt idx="71">
                  <c:v>97.054526079251247</c:v>
                </c:pt>
                <c:pt idx="72">
                  <c:v>97.187948128508381</c:v>
                </c:pt>
                <c:pt idx="73">
                  <c:v>97.328358133874872</c:v>
                </c:pt>
                <c:pt idx="74">
                  <c:v>97.465276228461292</c:v>
                </c:pt>
                <c:pt idx="75">
                  <c:v>97.620282977097133</c:v>
                </c:pt>
                <c:pt idx="76">
                  <c:v>97.779841825875636</c:v>
                </c:pt>
                <c:pt idx="77">
                  <c:v>97.947866846685798</c:v>
                </c:pt>
                <c:pt idx="78">
                  <c:v>98.121244353821808</c:v>
                </c:pt>
                <c:pt idx="79">
                  <c:v>98.301392812722455</c:v>
                </c:pt>
                <c:pt idx="80">
                  <c:v>98.496383016421817</c:v>
                </c:pt>
                <c:pt idx="81">
                  <c:v>98.706144609982672</c:v>
                </c:pt>
                <c:pt idx="82">
                  <c:v>98.927916357475112</c:v>
                </c:pt>
                <c:pt idx="83">
                  <c:v>99.168169235877599</c:v>
                </c:pt>
                <c:pt idx="84">
                  <c:v>99.427088546202526</c:v>
                </c:pt>
                <c:pt idx="85">
                  <c:v>99.705601348622181</c:v>
                </c:pt>
                <c:pt idx="86">
                  <c:v>100.01212417263851</c:v>
                </c:pt>
                <c:pt idx="87">
                  <c:v>100.35426803374354</c:v>
                </c:pt>
                <c:pt idx="88">
                  <c:v>100.73139740668648</c:v>
                </c:pt>
                <c:pt idx="89">
                  <c:v>101.13893581345336</c:v>
                </c:pt>
                <c:pt idx="90">
                  <c:v>101.57982087501664</c:v>
                </c:pt>
                <c:pt idx="91">
                  <c:v>102.10269843599843</c:v>
                </c:pt>
                <c:pt idx="92">
                  <c:v>102.68631318620153</c:v>
                </c:pt>
                <c:pt idx="93">
                  <c:v>103.33900841612413</c:v>
                </c:pt>
                <c:pt idx="94">
                  <c:v>104.11834944842613</c:v>
                </c:pt>
                <c:pt idx="95">
                  <c:v>105.05784217617054</c:v>
                </c:pt>
                <c:pt idx="96">
                  <c:v>106.30479273546844</c:v>
                </c:pt>
                <c:pt idx="97">
                  <c:v>107.90426098479436</c:v>
                </c:pt>
                <c:pt idx="98">
                  <c:v>110.13603855737584</c:v>
                </c:pt>
              </c:numCache>
            </c:numRef>
          </c:xVal>
          <c:yVal>
            <c:numRef>
              <c:f>'3D-UMa (K=M=10)'!$BO$156:$BO$254</c:f>
              <c:numCache>
                <c:formatCode>0.000_ </c:formatCode>
                <c:ptCount val="99"/>
                <c:pt idx="0">
                  <c:v>1.1099043327462255E-2</c:v>
                </c:pt>
                <c:pt idx="1">
                  <c:v>-1.8613783005079654E-2</c:v>
                </c:pt>
                <c:pt idx="2">
                  <c:v>1.689055847626264E-2</c:v>
                </c:pt>
                <c:pt idx="3">
                  <c:v>7.3125172563663909E-3</c:v>
                </c:pt>
                <c:pt idx="4">
                  <c:v>3.945448114805572E-3</c:v>
                </c:pt>
                <c:pt idx="5">
                  <c:v>-4.7924775501826389E-3</c:v>
                </c:pt>
                <c:pt idx="6">
                  <c:v>-1.0530361782087994E-2</c:v>
                </c:pt>
                <c:pt idx="7">
                  <c:v>2.3286932228927526E-3</c:v>
                </c:pt>
                <c:pt idx="8">
                  <c:v>7.9249951499491544E-3</c:v>
                </c:pt>
                <c:pt idx="9">
                  <c:v>2.3620201941540131E-2</c:v>
                </c:pt>
                <c:pt idx="10">
                  <c:v>1.4207483130434184E-2</c:v>
                </c:pt>
                <c:pt idx="11">
                  <c:v>2.9792369612252401E-2</c:v>
                </c:pt>
                <c:pt idx="12">
                  <c:v>2.1437020534222029E-2</c:v>
                </c:pt>
                <c:pt idx="13">
                  <c:v>1.8171327983196761E-2</c:v>
                </c:pt>
                <c:pt idx="14">
                  <c:v>4.315639054802034E-2</c:v>
                </c:pt>
                <c:pt idx="15">
                  <c:v>3.9960948004392094E-2</c:v>
                </c:pt>
                <c:pt idx="16">
                  <c:v>4.0381314547246916E-2</c:v>
                </c:pt>
                <c:pt idx="17">
                  <c:v>3.8863590801057057E-2</c:v>
                </c:pt>
                <c:pt idx="18">
                  <c:v>5.3999306179804307E-2</c:v>
                </c:pt>
                <c:pt idx="19">
                  <c:v>5.2284728358401367E-2</c:v>
                </c:pt>
                <c:pt idx="20">
                  <c:v>7.6173736168698269E-2</c:v>
                </c:pt>
                <c:pt idx="21">
                  <c:v>7.8747381379130843E-2</c:v>
                </c:pt>
                <c:pt idx="22">
                  <c:v>8.8524895403082837E-2</c:v>
                </c:pt>
                <c:pt idx="23">
                  <c:v>7.9881302572928803E-2</c:v>
                </c:pt>
                <c:pt idx="24">
                  <c:v>8.0021309201370627E-2</c:v>
                </c:pt>
                <c:pt idx="25">
                  <c:v>7.3955141310889871E-2</c:v>
                </c:pt>
                <c:pt idx="26">
                  <c:v>6.1843537724740827E-2</c:v>
                </c:pt>
                <c:pt idx="27">
                  <c:v>7.6158409345183031E-2</c:v>
                </c:pt>
                <c:pt idx="28">
                  <c:v>7.0919529692034189E-2</c:v>
                </c:pt>
                <c:pt idx="29">
                  <c:v>8.0812173887764516E-2</c:v>
                </c:pt>
                <c:pt idx="30">
                  <c:v>7.4374531881304051E-2</c:v>
                </c:pt>
                <c:pt idx="31">
                  <c:v>8.6644059944518403E-2</c:v>
                </c:pt>
                <c:pt idx="32">
                  <c:v>8.4058172871507963E-2</c:v>
                </c:pt>
                <c:pt idx="33">
                  <c:v>8.4933601390460467E-2</c:v>
                </c:pt>
                <c:pt idx="34">
                  <c:v>8.9965670797440112E-2</c:v>
                </c:pt>
                <c:pt idx="35">
                  <c:v>7.3165768059240577E-2</c:v>
                </c:pt>
                <c:pt idx="36">
                  <c:v>7.3361356184136639E-2</c:v>
                </c:pt>
                <c:pt idx="37">
                  <c:v>7.6167004623826529E-2</c:v>
                </c:pt>
                <c:pt idx="38">
                  <c:v>6.292395366769199E-2</c:v>
                </c:pt>
                <c:pt idx="39">
                  <c:v>6.5093608867456965E-2</c:v>
                </c:pt>
                <c:pt idx="40">
                  <c:v>5.0876764785598994E-2</c:v>
                </c:pt>
                <c:pt idx="41">
                  <c:v>6.4798313911580863E-2</c:v>
                </c:pt>
                <c:pt idx="42">
                  <c:v>6.5578738586978602E-2</c:v>
                </c:pt>
                <c:pt idx="43">
                  <c:v>7.8647133782368428E-2</c:v>
                </c:pt>
                <c:pt idx="44">
                  <c:v>7.9785957321846013E-2</c:v>
                </c:pt>
                <c:pt idx="45">
                  <c:v>9.6843171020552177E-2</c:v>
                </c:pt>
                <c:pt idx="46">
                  <c:v>8.8970745994529921E-2</c:v>
                </c:pt>
                <c:pt idx="47">
                  <c:v>7.8561251293876921E-2</c:v>
                </c:pt>
                <c:pt idx="48">
                  <c:v>7.2457281016468755E-2</c:v>
                </c:pt>
                <c:pt idx="49">
                  <c:v>5.6815671520055844E-2</c:v>
                </c:pt>
                <c:pt idx="50">
                  <c:v>5.9897573717208275E-2</c:v>
                </c:pt>
                <c:pt idx="51">
                  <c:v>6.9368141077987389E-2</c:v>
                </c:pt>
                <c:pt idx="52">
                  <c:v>5.8491758300704078E-2</c:v>
                </c:pt>
                <c:pt idx="53">
                  <c:v>6.7107431737582601E-2</c:v>
                </c:pt>
                <c:pt idx="54">
                  <c:v>5.5650709943151355E-2</c:v>
                </c:pt>
                <c:pt idx="55">
                  <c:v>6.2924090417197931E-2</c:v>
                </c:pt>
                <c:pt idx="56">
                  <c:v>7.8830229103274974E-2</c:v>
                </c:pt>
                <c:pt idx="57">
                  <c:v>7.1435996488247611E-2</c:v>
                </c:pt>
                <c:pt idx="58">
                  <c:v>6.9857159091867516E-2</c:v>
                </c:pt>
                <c:pt idx="59">
                  <c:v>6.1784729093645296E-2</c:v>
                </c:pt>
                <c:pt idx="60">
                  <c:v>5.4368792231898055E-2</c:v>
                </c:pt>
                <c:pt idx="61">
                  <c:v>6.6303307028405811E-2</c:v>
                </c:pt>
                <c:pt idx="62">
                  <c:v>6.8025009504836476E-2</c:v>
                </c:pt>
                <c:pt idx="63">
                  <c:v>7.7738472534264247E-2</c:v>
                </c:pt>
                <c:pt idx="64">
                  <c:v>6.5066172665396493E-2</c:v>
                </c:pt>
                <c:pt idx="65">
                  <c:v>6.5909086929110572E-2</c:v>
                </c:pt>
                <c:pt idx="66">
                  <c:v>6.4195705932149849E-2</c:v>
                </c:pt>
                <c:pt idx="67">
                  <c:v>3.9138891756138605E-2</c:v>
                </c:pt>
                <c:pt idx="68">
                  <c:v>3.1105666210848426E-2</c:v>
                </c:pt>
                <c:pt idx="69">
                  <c:v>1.3620160558915018E-2</c:v>
                </c:pt>
                <c:pt idx="70">
                  <c:v>3.481909150644924E-2</c:v>
                </c:pt>
                <c:pt idx="71">
                  <c:v>2.6573920748759861E-2</c:v>
                </c:pt>
                <c:pt idx="72">
                  <c:v>1.8251871491614224E-2</c:v>
                </c:pt>
                <c:pt idx="73">
                  <c:v>-1.1158133874872078E-2</c:v>
                </c:pt>
                <c:pt idx="74">
                  <c:v>1.4223771538709684E-2</c:v>
                </c:pt>
                <c:pt idx="75">
                  <c:v>4.7170229028665744E-3</c:v>
                </c:pt>
                <c:pt idx="76">
                  <c:v>3.3581741243580154E-3</c:v>
                </c:pt>
                <c:pt idx="77">
                  <c:v>1.2533153314208789E-2</c:v>
                </c:pt>
                <c:pt idx="78">
                  <c:v>9.4556461781962753E-3</c:v>
                </c:pt>
                <c:pt idx="79">
                  <c:v>2.8607187277543744E-2</c:v>
                </c:pt>
                <c:pt idx="80">
                  <c:v>2.2616983578188865E-2</c:v>
                </c:pt>
                <c:pt idx="81">
                  <c:v>4.3255390017321815E-2</c:v>
                </c:pt>
                <c:pt idx="82">
                  <c:v>1.8583642524887978E-2</c:v>
                </c:pt>
                <c:pt idx="83">
                  <c:v>-1.0692358775941102E-3</c:v>
                </c:pt>
                <c:pt idx="84">
                  <c:v>7.1311453797477498E-2</c:v>
                </c:pt>
                <c:pt idx="85">
                  <c:v>0.12209865137781151</c:v>
                </c:pt>
                <c:pt idx="86">
                  <c:v>0.21397582736149445</c:v>
                </c:pt>
                <c:pt idx="87">
                  <c:v>0.21473196625646551</c:v>
                </c:pt>
                <c:pt idx="88">
                  <c:v>0.25440259331351456</c:v>
                </c:pt>
                <c:pt idx="89">
                  <c:v>0.27326418654664053</c:v>
                </c:pt>
                <c:pt idx="90">
                  <c:v>0.25207912498336782</c:v>
                </c:pt>
                <c:pt idx="91">
                  <c:v>0.22230156400156886</c:v>
                </c:pt>
                <c:pt idx="92">
                  <c:v>0.28028681379846887</c:v>
                </c:pt>
                <c:pt idx="93">
                  <c:v>0.33199158387587602</c:v>
                </c:pt>
                <c:pt idx="94">
                  <c:v>0.49765055157386939</c:v>
                </c:pt>
                <c:pt idx="95">
                  <c:v>0.54375782382946625</c:v>
                </c:pt>
                <c:pt idx="96">
                  <c:v>0.38400726453156153</c:v>
                </c:pt>
                <c:pt idx="97">
                  <c:v>2.3239015205632541E-2</c:v>
                </c:pt>
                <c:pt idx="98">
                  <c:v>-8.93385573758394E-2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(K=M=10)'!$BP$155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90.122500956672539</c:v>
                </c:pt>
                <c:pt idx="1">
                  <c:v>90.67231378300508</c:v>
                </c:pt>
                <c:pt idx="2">
                  <c:v>90.94980944152374</c:v>
                </c:pt>
                <c:pt idx="3">
                  <c:v>91.135087482743629</c:v>
                </c:pt>
                <c:pt idx="4">
                  <c:v>91.287354551885201</c:v>
                </c:pt>
                <c:pt idx="5">
                  <c:v>91.424292477550182</c:v>
                </c:pt>
                <c:pt idx="6">
                  <c:v>91.54913036178209</c:v>
                </c:pt>
                <c:pt idx="7">
                  <c:v>91.666671306777104</c:v>
                </c:pt>
                <c:pt idx="8">
                  <c:v>91.775675004850058</c:v>
                </c:pt>
                <c:pt idx="9">
                  <c:v>91.880279798058453</c:v>
                </c:pt>
                <c:pt idx="10">
                  <c:v>91.982692516869562</c:v>
                </c:pt>
                <c:pt idx="11">
                  <c:v>92.082407630387749</c:v>
                </c:pt>
                <c:pt idx="12">
                  <c:v>92.18796297946578</c:v>
                </c:pt>
                <c:pt idx="13">
                  <c:v>92.278128672016805</c:v>
                </c:pt>
                <c:pt idx="14">
                  <c:v>92.369843609451976</c:v>
                </c:pt>
                <c:pt idx="15">
                  <c:v>92.471139051995607</c:v>
                </c:pt>
                <c:pt idx="16">
                  <c:v>92.562418685452755</c:v>
                </c:pt>
                <c:pt idx="17">
                  <c:v>92.655136409198946</c:v>
                </c:pt>
                <c:pt idx="18">
                  <c:v>92.7415006938202</c:v>
                </c:pt>
                <c:pt idx="19">
                  <c:v>92.829515271641597</c:v>
                </c:pt>
                <c:pt idx="20">
                  <c:v>92.916426263831298</c:v>
                </c:pt>
                <c:pt idx="21">
                  <c:v>92.998552618620863</c:v>
                </c:pt>
                <c:pt idx="22">
                  <c:v>93.082775104596919</c:v>
                </c:pt>
                <c:pt idx="23">
                  <c:v>93.162018697427072</c:v>
                </c:pt>
                <c:pt idx="24">
                  <c:v>93.238678690798636</c:v>
                </c:pt>
                <c:pt idx="25">
                  <c:v>93.317244858689108</c:v>
                </c:pt>
                <c:pt idx="26">
                  <c:v>93.393756462275263</c:v>
                </c:pt>
                <c:pt idx="27">
                  <c:v>93.470741590654811</c:v>
                </c:pt>
                <c:pt idx="28">
                  <c:v>93.544580470307963</c:v>
                </c:pt>
                <c:pt idx="29">
                  <c:v>93.621187826112234</c:v>
                </c:pt>
                <c:pt idx="30">
                  <c:v>93.697325468118692</c:v>
                </c:pt>
                <c:pt idx="31">
                  <c:v>93.773655940055477</c:v>
                </c:pt>
                <c:pt idx="32">
                  <c:v>93.845741827128492</c:v>
                </c:pt>
                <c:pt idx="33">
                  <c:v>93.918466398609539</c:v>
                </c:pt>
                <c:pt idx="34">
                  <c:v>93.987634329202564</c:v>
                </c:pt>
                <c:pt idx="35">
                  <c:v>94.058234231940759</c:v>
                </c:pt>
                <c:pt idx="36">
                  <c:v>94.128338643815866</c:v>
                </c:pt>
                <c:pt idx="37">
                  <c:v>94.194732995376171</c:v>
                </c:pt>
                <c:pt idx="38">
                  <c:v>94.268176046332314</c:v>
                </c:pt>
                <c:pt idx="39">
                  <c:v>94.338806391132536</c:v>
                </c:pt>
                <c:pt idx="40">
                  <c:v>94.407723235214405</c:v>
                </c:pt>
                <c:pt idx="41">
                  <c:v>94.478001686088419</c:v>
                </c:pt>
                <c:pt idx="42">
                  <c:v>94.546421261413016</c:v>
                </c:pt>
                <c:pt idx="43">
                  <c:v>94.615952866217626</c:v>
                </c:pt>
                <c:pt idx="44">
                  <c:v>94.68421404267815</c:v>
                </c:pt>
                <c:pt idx="45">
                  <c:v>94.756756828979448</c:v>
                </c:pt>
                <c:pt idx="46">
                  <c:v>94.826529254005465</c:v>
                </c:pt>
                <c:pt idx="47">
                  <c:v>94.895338748706124</c:v>
                </c:pt>
                <c:pt idx="48">
                  <c:v>94.967442718983534</c:v>
                </c:pt>
                <c:pt idx="49">
                  <c:v>95.037884328479947</c:v>
                </c:pt>
                <c:pt idx="50">
                  <c:v>95.109902426282787</c:v>
                </c:pt>
                <c:pt idx="51">
                  <c:v>95.182131858922006</c:v>
                </c:pt>
                <c:pt idx="52">
                  <c:v>95.2554082416993</c:v>
                </c:pt>
                <c:pt idx="53">
                  <c:v>95.334292568262413</c:v>
                </c:pt>
                <c:pt idx="54">
                  <c:v>95.407549290056849</c:v>
                </c:pt>
                <c:pt idx="55">
                  <c:v>95.483075909582809</c:v>
                </c:pt>
                <c:pt idx="56">
                  <c:v>95.56216977089673</c:v>
                </c:pt>
                <c:pt idx="57">
                  <c:v>95.640164003511757</c:v>
                </c:pt>
                <c:pt idx="58">
                  <c:v>95.727242840908133</c:v>
                </c:pt>
                <c:pt idx="59">
                  <c:v>95.808715270906362</c:v>
                </c:pt>
                <c:pt idx="60">
                  <c:v>95.897331207768104</c:v>
                </c:pt>
                <c:pt idx="61">
                  <c:v>95.991396692971591</c:v>
                </c:pt>
                <c:pt idx="62">
                  <c:v>96.08297499049516</c:v>
                </c:pt>
                <c:pt idx="63">
                  <c:v>96.182161527465738</c:v>
                </c:pt>
                <c:pt idx="64">
                  <c:v>96.277433827334605</c:v>
                </c:pt>
                <c:pt idx="65">
                  <c:v>96.372690913070883</c:v>
                </c:pt>
                <c:pt idx="66">
                  <c:v>96.476004294067849</c:v>
                </c:pt>
                <c:pt idx="67">
                  <c:v>96.584561108243861</c:v>
                </c:pt>
                <c:pt idx="68">
                  <c:v>96.691694333789158</c:v>
                </c:pt>
                <c:pt idx="69">
                  <c:v>96.808179839441081</c:v>
                </c:pt>
                <c:pt idx="70">
                  <c:v>96.926080908493546</c:v>
                </c:pt>
                <c:pt idx="71">
                  <c:v>97.054526079251247</c:v>
                </c:pt>
                <c:pt idx="72">
                  <c:v>97.187948128508381</c:v>
                </c:pt>
                <c:pt idx="73">
                  <c:v>97.328358133874872</c:v>
                </c:pt>
                <c:pt idx="74">
                  <c:v>97.465276228461292</c:v>
                </c:pt>
                <c:pt idx="75">
                  <c:v>97.620282977097133</c:v>
                </c:pt>
                <c:pt idx="76">
                  <c:v>97.779841825875636</c:v>
                </c:pt>
                <c:pt idx="77">
                  <c:v>97.947866846685798</c:v>
                </c:pt>
                <c:pt idx="78">
                  <c:v>98.121244353821808</c:v>
                </c:pt>
                <c:pt idx="79">
                  <c:v>98.301392812722455</c:v>
                </c:pt>
                <c:pt idx="80">
                  <c:v>98.496383016421817</c:v>
                </c:pt>
                <c:pt idx="81">
                  <c:v>98.706144609982672</c:v>
                </c:pt>
                <c:pt idx="82">
                  <c:v>98.927916357475112</c:v>
                </c:pt>
                <c:pt idx="83">
                  <c:v>99.168169235877599</c:v>
                </c:pt>
                <c:pt idx="84">
                  <c:v>99.427088546202526</c:v>
                </c:pt>
                <c:pt idx="85">
                  <c:v>99.705601348622181</c:v>
                </c:pt>
                <c:pt idx="86">
                  <c:v>100.01212417263851</c:v>
                </c:pt>
                <c:pt idx="87">
                  <c:v>100.35426803374354</c:v>
                </c:pt>
                <c:pt idx="88">
                  <c:v>100.73139740668648</c:v>
                </c:pt>
                <c:pt idx="89">
                  <c:v>101.13893581345336</c:v>
                </c:pt>
                <c:pt idx="90">
                  <c:v>101.57982087501664</c:v>
                </c:pt>
                <c:pt idx="91">
                  <c:v>102.10269843599843</c:v>
                </c:pt>
                <c:pt idx="92">
                  <c:v>102.68631318620153</c:v>
                </c:pt>
                <c:pt idx="93">
                  <c:v>103.33900841612413</c:v>
                </c:pt>
                <c:pt idx="94">
                  <c:v>104.11834944842613</c:v>
                </c:pt>
                <c:pt idx="95">
                  <c:v>105.05784217617054</c:v>
                </c:pt>
                <c:pt idx="96">
                  <c:v>106.30479273546844</c:v>
                </c:pt>
                <c:pt idx="97">
                  <c:v>107.90426098479436</c:v>
                </c:pt>
                <c:pt idx="98">
                  <c:v>110.13603855737584</c:v>
                </c:pt>
              </c:numCache>
            </c:numRef>
          </c:xVal>
          <c:yVal>
            <c:numRef>
              <c:f>'3D-UMa (K=M=10)'!$BP$156:$BP$254</c:f>
              <c:numCache>
                <c:formatCode>0.000_ </c:formatCode>
                <c:ptCount val="99"/>
                <c:pt idx="0">
                  <c:v>-6.700956672545999E-3</c:v>
                </c:pt>
                <c:pt idx="1">
                  <c:v>5.5586216994925053E-2</c:v>
                </c:pt>
                <c:pt idx="2">
                  <c:v>9.1990558476254591E-2</c:v>
                </c:pt>
                <c:pt idx="3">
                  <c:v>9.1012517256373826E-2</c:v>
                </c:pt>
                <c:pt idx="4">
                  <c:v>0.1092454481148053</c:v>
                </c:pt>
                <c:pt idx="5">
                  <c:v>9.65075224498122E-2</c:v>
                </c:pt>
                <c:pt idx="6">
                  <c:v>9.4969638217904162E-2</c:v>
                </c:pt>
                <c:pt idx="7">
                  <c:v>8.922869322289273E-2</c:v>
                </c:pt>
                <c:pt idx="8">
                  <c:v>9.0724995149940924E-2</c:v>
                </c:pt>
                <c:pt idx="9">
                  <c:v>9.1120201941549794E-2</c:v>
                </c:pt>
                <c:pt idx="10">
                  <c:v>8.9207483130437026E-2</c:v>
                </c:pt>
                <c:pt idx="11">
                  <c:v>8.3492369612244488E-2</c:v>
                </c:pt>
                <c:pt idx="12">
                  <c:v>6.4637020534220824E-2</c:v>
                </c:pt>
                <c:pt idx="13">
                  <c:v>6.0871327983193169E-2</c:v>
                </c:pt>
                <c:pt idx="14">
                  <c:v>5.2856390548029708E-2</c:v>
                </c:pt>
                <c:pt idx="15">
                  <c:v>3.7660948004386796E-2</c:v>
                </c:pt>
                <c:pt idx="16">
                  <c:v>2.5881314547248735E-2</c:v>
                </c:pt>
                <c:pt idx="17">
                  <c:v>1.9663590801059172E-2</c:v>
                </c:pt>
                <c:pt idx="18">
                  <c:v>7.699306179802079E-3</c:v>
                </c:pt>
                <c:pt idx="19">
                  <c:v>-7.8152716415900159E-3</c:v>
                </c:pt>
                <c:pt idx="20">
                  <c:v>-1.9026263831293022E-2</c:v>
                </c:pt>
                <c:pt idx="21">
                  <c:v>-1.6852618620859516E-2</c:v>
                </c:pt>
                <c:pt idx="22">
                  <c:v>-1.7675104596918345E-2</c:v>
                </c:pt>
                <c:pt idx="23">
                  <c:v>-1.8818697427079201E-2</c:v>
                </c:pt>
                <c:pt idx="24">
                  <c:v>-1.5978690798633011E-2</c:v>
                </c:pt>
                <c:pt idx="25">
                  <c:v>-1.8444858689107946E-2</c:v>
                </c:pt>
                <c:pt idx="26">
                  <c:v>-2.0056462275263698E-2</c:v>
                </c:pt>
                <c:pt idx="27">
                  <c:v>-2.1841590654815946E-2</c:v>
                </c:pt>
                <c:pt idx="28">
                  <c:v>-2.0280470307966425E-2</c:v>
                </c:pt>
                <c:pt idx="29">
                  <c:v>-2.098782611223271E-2</c:v>
                </c:pt>
                <c:pt idx="30">
                  <c:v>-2.0325468118684853E-2</c:v>
                </c:pt>
                <c:pt idx="31">
                  <c:v>-2.7855940055474093E-2</c:v>
                </c:pt>
                <c:pt idx="32">
                  <c:v>-2.8541827128492514E-2</c:v>
                </c:pt>
                <c:pt idx="33">
                  <c:v>-2.5366398609534713E-2</c:v>
                </c:pt>
                <c:pt idx="34">
                  <c:v>-2.4734329202559024E-2</c:v>
                </c:pt>
                <c:pt idx="35">
                  <c:v>-2.0134231940758696E-2</c:v>
                </c:pt>
                <c:pt idx="36">
                  <c:v>-1.8338643815866362E-2</c:v>
                </c:pt>
                <c:pt idx="37">
                  <c:v>-1.3232995376171175E-2</c:v>
                </c:pt>
                <c:pt idx="38">
                  <c:v>-1.6576046332318128E-2</c:v>
                </c:pt>
                <c:pt idx="39">
                  <c:v>-2.2006391132535441E-2</c:v>
                </c:pt>
                <c:pt idx="40">
                  <c:v>-2.212323521440851E-2</c:v>
                </c:pt>
                <c:pt idx="41">
                  <c:v>-2.4501686088413521E-2</c:v>
                </c:pt>
                <c:pt idx="42">
                  <c:v>-2.9121261413010302E-2</c:v>
                </c:pt>
                <c:pt idx="43">
                  <c:v>-2.7652866217621863E-2</c:v>
                </c:pt>
                <c:pt idx="44">
                  <c:v>-2.6614042678147598E-2</c:v>
                </c:pt>
                <c:pt idx="45">
                  <c:v>-3.1256828979451257E-2</c:v>
                </c:pt>
                <c:pt idx="46">
                  <c:v>-2.3529254005467237E-2</c:v>
                </c:pt>
                <c:pt idx="47">
                  <c:v>-2.4638748706124147E-2</c:v>
                </c:pt>
                <c:pt idx="48">
                  <c:v>-2.1442718983536224E-2</c:v>
                </c:pt>
                <c:pt idx="49">
                  <c:v>-2.1384328479953751E-2</c:v>
                </c:pt>
                <c:pt idx="50">
                  <c:v>-2.6402426282785996E-2</c:v>
                </c:pt>
                <c:pt idx="51">
                  <c:v>-2.0531858921998491E-2</c:v>
                </c:pt>
                <c:pt idx="52">
                  <c:v>-1.720824169929358E-2</c:v>
                </c:pt>
                <c:pt idx="53">
                  <c:v>-2.2392568262418422E-2</c:v>
                </c:pt>
                <c:pt idx="54">
                  <c:v>-2.3549290056848804E-2</c:v>
                </c:pt>
                <c:pt idx="55">
                  <c:v>-2.0675909582806185E-2</c:v>
                </c:pt>
                <c:pt idx="56">
                  <c:v>-2.5169770896724231E-2</c:v>
                </c:pt>
                <c:pt idx="57">
                  <c:v>-1.866400351175912E-2</c:v>
                </c:pt>
                <c:pt idx="58">
                  <c:v>-1.9842840908125936E-2</c:v>
                </c:pt>
                <c:pt idx="59">
                  <c:v>-1.4615270906361388E-2</c:v>
                </c:pt>
                <c:pt idx="60">
                  <c:v>1.4687922318898927E-3</c:v>
                </c:pt>
                <c:pt idx="61">
                  <c:v>-6.096692971595985E-3</c:v>
                </c:pt>
                <c:pt idx="62">
                  <c:v>-5.1749904951634562E-3</c:v>
                </c:pt>
                <c:pt idx="63">
                  <c:v>-2.5615274657440068E-3</c:v>
                </c:pt>
                <c:pt idx="64">
                  <c:v>-1.2338273346017559E-3</c:v>
                </c:pt>
                <c:pt idx="65">
                  <c:v>1.5090869291185527E-3</c:v>
                </c:pt>
                <c:pt idx="66">
                  <c:v>2.1957059321522365E-3</c:v>
                </c:pt>
                <c:pt idx="67">
                  <c:v>-3.6110824386526019E-4</c:v>
                </c:pt>
                <c:pt idx="68">
                  <c:v>-4.59433378915719E-3</c:v>
                </c:pt>
                <c:pt idx="69">
                  <c:v>-1.067983944108164E-2</c:v>
                </c:pt>
                <c:pt idx="70">
                  <c:v>-4.9809084935503734E-3</c:v>
                </c:pt>
                <c:pt idx="71">
                  <c:v>-3.4260792512412763E-3</c:v>
                </c:pt>
                <c:pt idx="72">
                  <c:v>-7.5481285083753846E-3</c:v>
                </c:pt>
                <c:pt idx="73">
                  <c:v>-1.5858133874871783E-2</c:v>
                </c:pt>
                <c:pt idx="74">
                  <c:v>-2.2776228461296455E-2</c:v>
                </c:pt>
                <c:pt idx="75">
                  <c:v>-2.2382977097137768E-2</c:v>
                </c:pt>
                <c:pt idx="76">
                  <c:v>-1.9341825875642371E-2</c:v>
                </c:pt>
                <c:pt idx="77">
                  <c:v>3.7331533142008766E-3</c:v>
                </c:pt>
                <c:pt idx="78">
                  <c:v>-8.7443538218110461E-3</c:v>
                </c:pt>
                <c:pt idx="79">
                  <c:v>-2.2928127224588479E-3</c:v>
                </c:pt>
                <c:pt idx="80">
                  <c:v>-1.6283016421823504E-2</c:v>
                </c:pt>
                <c:pt idx="81">
                  <c:v>-2.4944609982668453E-2</c:v>
                </c:pt>
                <c:pt idx="82">
                  <c:v>-1.3716357475118457E-2</c:v>
                </c:pt>
                <c:pt idx="83">
                  <c:v>-1.1469235877598294E-2</c:v>
                </c:pt>
                <c:pt idx="84">
                  <c:v>-9.0885462025198649E-3</c:v>
                </c:pt>
                <c:pt idx="85">
                  <c:v>-3.1901348622184855E-2</c:v>
                </c:pt>
                <c:pt idx="86">
                  <c:v>-4.3724172638505365E-2</c:v>
                </c:pt>
                <c:pt idx="87">
                  <c:v>-5.7268033743540059E-2</c:v>
                </c:pt>
                <c:pt idx="88">
                  <c:v>-7.2397406686476984E-2</c:v>
                </c:pt>
                <c:pt idx="89">
                  <c:v>-4.5935813453354513E-2</c:v>
                </c:pt>
                <c:pt idx="90">
                  <c:v>-3.9820875016630453E-2</c:v>
                </c:pt>
                <c:pt idx="91">
                  <c:v>-1.6698435998435457E-2</c:v>
                </c:pt>
                <c:pt idx="92">
                  <c:v>3.2686813798463277E-2</c:v>
                </c:pt>
                <c:pt idx="93">
                  <c:v>-3.0084161241319407E-3</c:v>
                </c:pt>
                <c:pt idx="94">
                  <c:v>-9.3494484261356092E-3</c:v>
                </c:pt>
                <c:pt idx="95">
                  <c:v>-5.9842176170533889E-2</c:v>
                </c:pt>
                <c:pt idx="96">
                  <c:v>-0.10079273546844547</c:v>
                </c:pt>
                <c:pt idx="97">
                  <c:v>-8.5260984794359729E-2</c:v>
                </c:pt>
                <c:pt idx="98">
                  <c:v>-0.14603855737584581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(K=M=10)'!$BQ$155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90.122500956672539</c:v>
                </c:pt>
                <c:pt idx="1">
                  <c:v>90.67231378300508</c:v>
                </c:pt>
                <c:pt idx="2">
                  <c:v>90.94980944152374</c:v>
                </c:pt>
                <c:pt idx="3">
                  <c:v>91.135087482743629</c:v>
                </c:pt>
                <c:pt idx="4">
                  <c:v>91.287354551885201</c:v>
                </c:pt>
                <c:pt idx="5">
                  <c:v>91.424292477550182</c:v>
                </c:pt>
                <c:pt idx="6">
                  <c:v>91.54913036178209</c:v>
                </c:pt>
                <c:pt idx="7">
                  <c:v>91.666671306777104</c:v>
                </c:pt>
                <c:pt idx="8">
                  <c:v>91.775675004850058</c:v>
                </c:pt>
                <c:pt idx="9">
                  <c:v>91.880279798058453</c:v>
                </c:pt>
                <c:pt idx="10">
                  <c:v>91.982692516869562</c:v>
                </c:pt>
                <c:pt idx="11">
                  <c:v>92.082407630387749</c:v>
                </c:pt>
                <c:pt idx="12">
                  <c:v>92.18796297946578</c:v>
                </c:pt>
                <c:pt idx="13">
                  <c:v>92.278128672016805</c:v>
                </c:pt>
                <c:pt idx="14">
                  <c:v>92.369843609451976</c:v>
                </c:pt>
                <c:pt idx="15">
                  <c:v>92.471139051995607</c:v>
                </c:pt>
                <c:pt idx="16">
                  <c:v>92.562418685452755</c:v>
                </c:pt>
                <c:pt idx="17">
                  <c:v>92.655136409198946</c:v>
                </c:pt>
                <c:pt idx="18">
                  <c:v>92.7415006938202</c:v>
                </c:pt>
                <c:pt idx="19">
                  <c:v>92.829515271641597</c:v>
                </c:pt>
                <c:pt idx="20">
                  <c:v>92.916426263831298</c:v>
                </c:pt>
                <c:pt idx="21">
                  <c:v>92.998552618620863</c:v>
                </c:pt>
                <c:pt idx="22">
                  <c:v>93.082775104596919</c:v>
                </c:pt>
                <c:pt idx="23">
                  <c:v>93.162018697427072</c:v>
                </c:pt>
                <c:pt idx="24">
                  <c:v>93.238678690798636</c:v>
                </c:pt>
                <c:pt idx="25">
                  <c:v>93.317244858689108</c:v>
                </c:pt>
                <c:pt idx="26">
                  <c:v>93.393756462275263</c:v>
                </c:pt>
                <c:pt idx="27">
                  <c:v>93.470741590654811</c:v>
                </c:pt>
                <c:pt idx="28">
                  <c:v>93.544580470307963</c:v>
                </c:pt>
                <c:pt idx="29">
                  <c:v>93.621187826112234</c:v>
                </c:pt>
                <c:pt idx="30">
                  <c:v>93.697325468118692</c:v>
                </c:pt>
                <c:pt idx="31">
                  <c:v>93.773655940055477</c:v>
                </c:pt>
                <c:pt idx="32">
                  <c:v>93.845741827128492</c:v>
                </c:pt>
                <c:pt idx="33">
                  <c:v>93.918466398609539</c:v>
                </c:pt>
                <c:pt idx="34">
                  <c:v>93.987634329202564</c:v>
                </c:pt>
                <c:pt idx="35">
                  <c:v>94.058234231940759</c:v>
                </c:pt>
                <c:pt idx="36">
                  <c:v>94.128338643815866</c:v>
                </c:pt>
                <c:pt idx="37">
                  <c:v>94.194732995376171</c:v>
                </c:pt>
                <c:pt idx="38">
                  <c:v>94.268176046332314</c:v>
                </c:pt>
                <c:pt idx="39">
                  <c:v>94.338806391132536</c:v>
                </c:pt>
                <c:pt idx="40">
                  <c:v>94.407723235214405</c:v>
                </c:pt>
                <c:pt idx="41">
                  <c:v>94.478001686088419</c:v>
                </c:pt>
                <c:pt idx="42">
                  <c:v>94.546421261413016</c:v>
                </c:pt>
                <c:pt idx="43">
                  <c:v>94.615952866217626</c:v>
                </c:pt>
                <c:pt idx="44">
                  <c:v>94.68421404267815</c:v>
                </c:pt>
                <c:pt idx="45">
                  <c:v>94.756756828979448</c:v>
                </c:pt>
                <c:pt idx="46">
                  <c:v>94.826529254005465</c:v>
                </c:pt>
                <c:pt idx="47">
                  <c:v>94.895338748706124</c:v>
                </c:pt>
                <c:pt idx="48">
                  <c:v>94.967442718983534</c:v>
                </c:pt>
                <c:pt idx="49">
                  <c:v>95.037884328479947</c:v>
                </c:pt>
                <c:pt idx="50">
                  <c:v>95.109902426282787</c:v>
                </c:pt>
                <c:pt idx="51">
                  <c:v>95.182131858922006</c:v>
                </c:pt>
                <c:pt idx="52">
                  <c:v>95.2554082416993</c:v>
                </c:pt>
                <c:pt idx="53">
                  <c:v>95.334292568262413</c:v>
                </c:pt>
                <c:pt idx="54">
                  <c:v>95.407549290056849</c:v>
                </c:pt>
                <c:pt idx="55">
                  <c:v>95.483075909582809</c:v>
                </c:pt>
                <c:pt idx="56">
                  <c:v>95.56216977089673</c:v>
                </c:pt>
                <c:pt idx="57">
                  <c:v>95.640164003511757</c:v>
                </c:pt>
                <c:pt idx="58">
                  <c:v>95.727242840908133</c:v>
                </c:pt>
                <c:pt idx="59">
                  <c:v>95.808715270906362</c:v>
                </c:pt>
                <c:pt idx="60">
                  <c:v>95.897331207768104</c:v>
                </c:pt>
                <c:pt idx="61">
                  <c:v>95.991396692971591</c:v>
                </c:pt>
                <c:pt idx="62">
                  <c:v>96.08297499049516</c:v>
                </c:pt>
                <c:pt idx="63">
                  <c:v>96.182161527465738</c:v>
                </c:pt>
                <c:pt idx="64">
                  <c:v>96.277433827334605</c:v>
                </c:pt>
                <c:pt idx="65">
                  <c:v>96.372690913070883</c:v>
                </c:pt>
                <c:pt idx="66">
                  <c:v>96.476004294067849</c:v>
                </c:pt>
                <c:pt idx="67">
                  <c:v>96.584561108243861</c:v>
                </c:pt>
                <c:pt idx="68">
                  <c:v>96.691694333789158</c:v>
                </c:pt>
                <c:pt idx="69">
                  <c:v>96.808179839441081</c:v>
                </c:pt>
                <c:pt idx="70">
                  <c:v>96.926080908493546</c:v>
                </c:pt>
                <c:pt idx="71">
                  <c:v>97.054526079251247</c:v>
                </c:pt>
                <c:pt idx="72">
                  <c:v>97.187948128508381</c:v>
                </c:pt>
                <c:pt idx="73">
                  <c:v>97.328358133874872</c:v>
                </c:pt>
                <c:pt idx="74">
                  <c:v>97.465276228461292</c:v>
                </c:pt>
                <c:pt idx="75">
                  <c:v>97.620282977097133</c:v>
                </c:pt>
                <c:pt idx="76">
                  <c:v>97.779841825875636</c:v>
                </c:pt>
                <c:pt idx="77">
                  <c:v>97.947866846685798</c:v>
                </c:pt>
                <c:pt idx="78">
                  <c:v>98.121244353821808</c:v>
                </c:pt>
                <c:pt idx="79">
                  <c:v>98.301392812722455</c:v>
                </c:pt>
                <c:pt idx="80">
                  <c:v>98.496383016421817</c:v>
                </c:pt>
                <c:pt idx="81">
                  <c:v>98.706144609982672</c:v>
                </c:pt>
                <c:pt idx="82">
                  <c:v>98.927916357475112</c:v>
                </c:pt>
                <c:pt idx="83">
                  <c:v>99.168169235877599</c:v>
                </c:pt>
                <c:pt idx="84">
                  <c:v>99.427088546202526</c:v>
                </c:pt>
                <c:pt idx="85">
                  <c:v>99.705601348622181</c:v>
                </c:pt>
                <c:pt idx="86">
                  <c:v>100.01212417263851</c:v>
                </c:pt>
                <c:pt idx="87">
                  <c:v>100.35426803374354</c:v>
                </c:pt>
                <c:pt idx="88">
                  <c:v>100.73139740668648</c:v>
                </c:pt>
                <c:pt idx="89">
                  <c:v>101.13893581345336</c:v>
                </c:pt>
                <c:pt idx="90">
                  <c:v>101.57982087501664</c:v>
                </c:pt>
                <c:pt idx="91">
                  <c:v>102.10269843599843</c:v>
                </c:pt>
                <c:pt idx="92">
                  <c:v>102.68631318620153</c:v>
                </c:pt>
                <c:pt idx="93">
                  <c:v>103.33900841612413</c:v>
                </c:pt>
                <c:pt idx="94">
                  <c:v>104.11834944842613</c:v>
                </c:pt>
                <c:pt idx="95">
                  <c:v>105.05784217617054</c:v>
                </c:pt>
                <c:pt idx="96">
                  <c:v>106.30479273546844</c:v>
                </c:pt>
                <c:pt idx="97">
                  <c:v>107.90426098479436</c:v>
                </c:pt>
                <c:pt idx="98">
                  <c:v>110.13603855737584</c:v>
                </c:pt>
              </c:numCache>
            </c:numRef>
          </c:xVal>
          <c:yVal>
            <c:numRef>
              <c:f>'3D-UMa (K=M=10)'!$BQ$156:$BQ$254</c:f>
              <c:numCache>
                <c:formatCode>0.000_ </c:formatCode>
                <c:ptCount val="99"/>
                <c:pt idx="0">
                  <c:v>7.4990433274564339E-3</c:v>
                </c:pt>
                <c:pt idx="1">
                  <c:v>5.0686216994918709E-2</c:v>
                </c:pt>
                <c:pt idx="2">
                  <c:v>8.1905584762580474E-3</c:v>
                </c:pt>
                <c:pt idx="3">
                  <c:v>3.1912517256373008E-2</c:v>
                </c:pt>
                <c:pt idx="4">
                  <c:v>4.3645448114801866E-2</c:v>
                </c:pt>
                <c:pt idx="5">
                  <c:v>3.9707522449816679E-2</c:v>
                </c:pt>
                <c:pt idx="6">
                  <c:v>3.1869638217912666E-2</c:v>
                </c:pt>
                <c:pt idx="7">
                  <c:v>3.7328693222889342E-2</c:v>
                </c:pt>
                <c:pt idx="8">
                  <c:v>3.9324995149939923E-2</c:v>
                </c:pt>
                <c:pt idx="9">
                  <c:v>4.3720201941553682E-2</c:v>
                </c:pt>
                <c:pt idx="10">
                  <c:v>5.3307483130438982E-2</c:v>
                </c:pt>
                <c:pt idx="11">
                  <c:v>5.3592369612246671E-2</c:v>
                </c:pt>
                <c:pt idx="12">
                  <c:v>3.2037020534218641E-2</c:v>
                </c:pt>
                <c:pt idx="13">
                  <c:v>3.6871327983192259E-2</c:v>
                </c:pt>
                <c:pt idx="14">
                  <c:v>3.4156390548019999E-2</c:v>
                </c:pt>
                <c:pt idx="15">
                  <c:v>2.1860948004388092E-2</c:v>
                </c:pt>
                <c:pt idx="16">
                  <c:v>9.5813145472476435E-3</c:v>
                </c:pt>
                <c:pt idx="17">
                  <c:v>6.8635908010605817E-3</c:v>
                </c:pt>
                <c:pt idx="18">
                  <c:v>-7.5006938202051288E-3</c:v>
                </c:pt>
                <c:pt idx="19">
                  <c:v>-1.8515271641589948E-2</c:v>
                </c:pt>
                <c:pt idx="20">
                  <c:v>-1.5426263831301412E-2</c:v>
                </c:pt>
                <c:pt idx="21">
                  <c:v>-2.1552618620859221E-2</c:v>
                </c:pt>
                <c:pt idx="22">
                  <c:v>-2.3775104596921892E-2</c:v>
                </c:pt>
                <c:pt idx="23">
                  <c:v>-2.6018697427076631E-2</c:v>
                </c:pt>
                <c:pt idx="24">
                  <c:v>-3.3678690798637945E-2</c:v>
                </c:pt>
                <c:pt idx="25">
                  <c:v>-3.8244858689111538E-2</c:v>
                </c:pt>
                <c:pt idx="26">
                  <c:v>-3.6756462275263857E-2</c:v>
                </c:pt>
                <c:pt idx="27">
                  <c:v>-4.8741590654813649E-2</c:v>
                </c:pt>
                <c:pt idx="28">
                  <c:v>-4.6580470307958421E-2</c:v>
                </c:pt>
                <c:pt idx="29">
                  <c:v>-5.9187826112236053E-2</c:v>
                </c:pt>
                <c:pt idx="30">
                  <c:v>-6.1325468118695881E-2</c:v>
                </c:pt>
                <c:pt idx="31">
                  <c:v>-6.8655940055478482E-2</c:v>
                </c:pt>
                <c:pt idx="32">
                  <c:v>-7.3741827128486648E-2</c:v>
                </c:pt>
                <c:pt idx="33">
                  <c:v>-6.6466398609534849E-2</c:v>
                </c:pt>
                <c:pt idx="34">
                  <c:v>-6.963432920255741E-2</c:v>
                </c:pt>
                <c:pt idx="35">
                  <c:v>-6.3234231940754171E-2</c:v>
                </c:pt>
                <c:pt idx="36">
                  <c:v>-5.2338643815872388E-2</c:v>
                </c:pt>
                <c:pt idx="37">
                  <c:v>-6.1732995376175381E-2</c:v>
                </c:pt>
                <c:pt idx="38">
                  <c:v>-5.6176046332311103E-2</c:v>
                </c:pt>
                <c:pt idx="39">
                  <c:v>-5.1806391132529939E-2</c:v>
                </c:pt>
                <c:pt idx="40">
                  <c:v>-4.3723235214400802E-2</c:v>
                </c:pt>
                <c:pt idx="41">
                  <c:v>-4.4001686088421366E-2</c:v>
                </c:pt>
                <c:pt idx="42">
                  <c:v>-5.1421261413011621E-2</c:v>
                </c:pt>
                <c:pt idx="43">
                  <c:v>-5.4952866217618634E-2</c:v>
                </c:pt>
                <c:pt idx="44">
                  <c:v>-6.121404267814512E-2</c:v>
                </c:pt>
                <c:pt idx="45">
                  <c:v>-6.2756828979445345E-2</c:v>
                </c:pt>
                <c:pt idx="46">
                  <c:v>-7.452925400546917E-2</c:v>
                </c:pt>
                <c:pt idx="47">
                  <c:v>-7.8338748706130445E-2</c:v>
                </c:pt>
                <c:pt idx="48">
                  <c:v>-8.7442718983538725E-2</c:v>
                </c:pt>
                <c:pt idx="49">
                  <c:v>-9.0884328479944543E-2</c:v>
                </c:pt>
                <c:pt idx="50">
                  <c:v>-9.3902426282781448E-2</c:v>
                </c:pt>
                <c:pt idx="51">
                  <c:v>-0.10013185892201193</c:v>
                </c:pt>
                <c:pt idx="52">
                  <c:v>-0.11140824169929431</c:v>
                </c:pt>
                <c:pt idx="53">
                  <c:v>-0.11029256826240896</c:v>
                </c:pt>
                <c:pt idx="54">
                  <c:v>-0.10754929005685199</c:v>
                </c:pt>
                <c:pt idx="55">
                  <c:v>-9.2075909582803206E-2</c:v>
                </c:pt>
                <c:pt idx="56">
                  <c:v>-9.0169770896736168E-2</c:v>
                </c:pt>
                <c:pt idx="57">
                  <c:v>-9.4164003511750138E-2</c:v>
                </c:pt>
                <c:pt idx="58">
                  <c:v>-0.10524284090813296</c:v>
                </c:pt>
                <c:pt idx="59">
                  <c:v>-0.1087152709063588</c:v>
                </c:pt>
                <c:pt idx="60">
                  <c:v>-0.11333120776809835</c:v>
                </c:pt>
                <c:pt idx="61">
                  <c:v>-0.1013966929715906</c:v>
                </c:pt>
                <c:pt idx="62">
                  <c:v>-0.10897499049515602</c:v>
                </c:pt>
                <c:pt idx="63">
                  <c:v>-0.11416152746573971</c:v>
                </c:pt>
                <c:pt idx="64">
                  <c:v>-0.12543382733460362</c:v>
                </c:pt>
                <c:pt idx="65">
                  <c:v>-0.13469091307088377</c:v>
                </c:pt>
                <c:pt idx="66">
                  <c:v>-0.12500429406784974</c:v>
                </c:pt>
                <c:pt idx="67">
                  <c:v>-0.1185611082438669</c:v>
                </c:pt>
                <c:pt idx="68">
                  <c:v>-0.13269433378916062</c:v>
                </c:pt>
                <c:pt idx="69">
                  <c:v>-0.14517983944108437</c:v>
                </c:pt>
                <c:pt idx="70">
                  <c:v>-0.14608090849354483</c:v>
                </c:pt>
                <c:pt idx="71">
                  <c:v>-0.16152607925124585</c:v>
                </c:pt>
                <c:pt idx="72">
                  <c:v>-0.16294812850837559</c:v>
                </c:pt>
                <c:pt idx="73">
                  <c:v>-0.17435813387487542</c:v>
                </c:pt>
                <c:pt idx="74">
                  <c:v>-0.16727622846129009</c:v>
                </c:pt>
                <c:pt idx="75">
                  <c:v>-0.15728297709713956</c:v>
                </c:pt>
                <c:pt idx="76">
                  <c:v>-0.15384182587563089</c:v>
                </c:pt>
                <c:pt idx="77">
                  <c:v>-0.15186684668579176</c:v>
                </c:pt>
                <c:pt idx="78">
                  <c:v>-0.142244353821809</c:v>
                </c:pt>
                <c:pt idx="79">
                  <c:v>-0.17039281272245432</c:v>
                </c:pt>
                <c:pt idx="80">
                  <c:v>-0.1733830164218233</c:v>
                </c:pt>
                <c:pt idx="81">
                  <c:v>-0.19214460998267668</c:v>
                </c:pt>
                <c:pt idx="82">
                  <c:v>-0.20891635747511828</c:v>
                </c:pt>
                <c:pt idx="83">
                  <c:v>-0.21616923587760084</c:v>
                </c:pt>
                <c:pt idx="84">
                  <c:v>-0.25408854620252441</c:v>
                </c:pt>
                <c:pt idx="85">
                  <c:v>-0.27660134862217944</c:v>
                </c:pt>
                <c:pt idx="86">
                  <c:v>-0.309124172638505</c:v>
                </c:pt>
                <c:pt idx="87">
                  <c:v>-0.36926803374353767</c:v>
                </c:pt>
                <c:pt idx="88">
                  <c:v>-0.41139740668648983</c:v>
                </c:pt>
                <c:pt idx="89">
                  <c:v>-0.46893581345335633</c:v>
                </c:pt>
                <c:pt idx="90">
                  <c:v>-0.49982087501663841</c:v>
                </c:pt>
                <c:pt idx="91">
                  <c:v>-0.49269843599843455</c:v>
                </c:pt>
                <c:pt idx="92">
                  <c:v>-0.49631318620153309</c:v>
                </c:pt>
                <c:pt idx="93">
                  <c:v>-0.49900841612412705</c:v>
                </c:pt>
                <c:pt idx="94">
                  <c:v>-0.57834944842612401</c:v>
                </c:pt>
                <c:pt idx="95">
                  <c:v>-0.72784217617054026</c:v>
                </c:pt>
                <c:pt idx="96">
                  <c:v>-0.80479273546843899</c:v>
                </c:pt>
                <c:pt idx="97">
                  <c:v>-0.79426098479436291</c:v>
                </c:pt>
                <c:pt idx="98">
                  <c:v>-1.446038557375843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(K=M=10)'!$BR$155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90.122500956672539</c:v>
                </c:pt>
                <c:pt idx="1">
                  <c:v>90.67231378300508</c:v>
                </c:pt>
                <c:pt idx="2">
                  <c:v>90.94980944152374</c:v>
                </c:pt>
                <c:pt idx="3">
                  <c:v>91.135087482743629</c:v>
                </c:pt>
                <c:pt idx="4">
                  <c:v>91.287354551885201</c:v>
                </c:pt>
                <c:pt idx="5">
                  <c:v>91.424292477550182</c:v>
                </c:pt>
                <c:pt idx="6">
                  <c:v>91.54913036178209</c:v>
                </c:pt>
                <c:pt idx="7">
                  <c:v>91.666671306777104</c:v>
                </c:pt>
                <c:pt idx="8">
                  <c:v>91.775675004850058</c:v>
                </c:pt>
                <c:pt idx="9">
                  <c:v>91.880279798058453</c:v>
                </c:pt>
                <c:pt idx="10">
                  <c:v>91.982692516869562</c:v>
                </c:pt>
                <c:pt idx="11">
                  <c:v>92.082407630387749</c:v>
                </c:pt>
                <c:pt idx="12">
                  <c:v>92.18796297946578</c:v>
                </c:pt>
                <c:pt idx="13">
                  <c:v>92.278128672016805</c:v>
                </c:pt>
                <c:pt idx="14">
                  <c:v>92.369843609451976</c:v>
                </c:pt>
                <c:pt idx="15">
                  <c:v>92.471139051995607</c:v>
                </c:pt>
                <c:pt idx="16">
                  <c:v>92.562418685452755</c:v>
                </c:pt>
                <c:pt idx="17">
                  <c:v>92.655136409198946</c:v>
                </c:pt>
                <c:pt idx="18">
                  <c:v>92.7415006938202</c:v>
                </c:pt>
                <c:pt idx="19">
                  <c:v>92.829515271641597</c:v>
                </c:pt>
                <c:pt idx="20">
                  <c:v>92.916426263831298</c:v>
                </c:pt>
                <c:pt idx="21">
                  <c:v>92.998552618620863</c:v>
                </c:pt>
                <c:pt idx="22">
                  <c:v>93.082775104596919</c:v>
                </c:pt>
                <c:pt idx="23">
                  <c:v>93.162018697427072</c:v>
                </c:pt>
                <c:pt idx="24">
                  <c:v>93.238678690798636</c:v>
                </c:pt>
                <c:pt idx="25">
                  <c:v>93.317244858689108</c:v>
                </c:pt>
                <c:pt idx="26">
                  <c:v>93.393756462275263</c:v>
                </c:pt>
                <c:pt idx="27">
                  <c:v>93.470741590654811</c:v>
                </c:pt>
                <c:pt idx="28">
                  <c:v>93.544580470307963</c:v>
                </c:pt>
                <c:pt idx="29">
                  <c:v>93.621187826112234</c:v>
                </c:pt>
                <c:pt idx="30">
                  <c:v>93.697325468118692</c:v>
                </c:pt>
                <c:pt idx="31">
                  <c:v>93.773655940055477</c:v>
                </c:pt>
                <c:pt idx="32">
                  <c:v>93.845741827128492</c:v>
                </c:pt>
                <c:pt idx="33">
                  <c:v>93.918466398609539</c:v>
                </c:pt>
                <c:pt idx="34">
                  <c:v>93.987634329202564</c:v>
                </c:pt>
                <c:pt idx="35">
                  <c:v>94.058234231940759</c:v>
                </c:pt>
                <c:pt idx="36">
                  <c:v>94.128338643815866</c:v>
                </c:pt>
                <c:pt idx="37">
                  <c:v>94.194732995376171</c:v>
                </c:pt>
                <c:pt idx="38">
                  <c:v>94.268176046332314</c:v>
                </c:pt>
                <c:pt idx="39">
                  <c:v>94.338806391132536</c:v>
                </c:pt>
                <c:pt idx="40">
                  <c:v>94.407723235214405</c:v>
                </c:pt>
                <c:pt idx="41">
                  <c:v>94.478001686088419</c:v>
                </c:pt>
                <c:pt idx="42">
                  <c:v>94.546421261413016</c:v>
                </c:pt>
                <c:pt idx="43">
                  <c:v>94.615952866217626</c:v>
                </c:pt>
                <c:pt idx="44">
                  <c:v>94.68421404267815</c:v>
                </c:pt>
                <c:pt idx="45">
                  <c:v>94.756756828979448</c:v>
                </c:pt>
                <c:pt idx="46">
                  <c:v>94.826529254005465</c:v>
                </c:pt>
                <c:pt idx="47">
                  <c:v>94.895338748706124</c:v>
                </c:pt>
                <c:pt idx="48">
                  <c:v>94.967442718983534</c:v>
                </c:pt>
                <c:pt idx="49">
                  <c:v>95.037884328479947</c:v>
                </c:pt>
                <c:pt idx="50">
                  <c:v>95.109902426282787</c:v>
                </c:pt>
                <c:pt idx="51">
                  <c:v>95.182131858922006</c:v>
                </c:pt>
                <c:pt idx="52">
                  <c:v>95.2554082416993</c:v>
                </c:pt>
                <c:pt idx="53">
                  <c:v>95.334292568262413</c:v>
                </c:pt>
                <c:pt idx="54">
                  <c:v>95.407549290056849</c:v>
                </c:pt>
                <c:pt idx="55">
                  <c:v>95.483075909582809</c:v>
                </c:pt>
                <c:pt idx="56">
                  <c:v>95.56216977089673</c:v>
                </c:pt>
                <c:pt idx="57">
                  <c:v>95.640164003511757</c:v>
                </c:pt>
                <c:pt idx="58">
                  <c:v>95.727242840908133</c:v>
                </c:pt>
                <c:pt idx="59">
                  <c:v>95.808715270906362</c:v>
                </c:pt>
                <c:pt idx="60">
                  <c:v>95.897331207768104</c:v>
                </c:pt>
                <c:pt idx="61">
                  <c:v>95.991396692971591</c:v>
                </c:pt>
                <c:pt idx="62">
                  <c:v>96.08297499049516</c:v>
                </c:pt>
                <c:pt idx="63">
                  <c:v>96.182161527465738</c:v>
                </c:pt>
                <c:pt idx="64">
                  <c:v>96.277433827334605</c:v>
                </c:pt>
                <c:pt idx="65">
                  <c:v>96.372690913070883</c:v>
                </c:pt>
                <c:pt idx="66">
                  <c:v>96.476004294067849</c:v>
                </c:pt>
                <c:pt idx="67">
                  <c:v>96.584561108243861</c:v>
                </c:pt>
                <c:pt idx="68">
                  <c:v>96.691694333789158</c:v>
                </c:pt>
                <c:pt idx="69">
                  <c:v>96.808179839441081</c:v>
                </c:pt>
                <c:pt idx="70">
                  <c:v>96.926080908493546</c:v>
                </c:pt>
                <c:pt idx="71">
                  <c:v>97.054526079251247</c:v>
                </c:pt>
                <c:pt idx="72">
                  <c:v>97.187948128508381</c:v>
                </c:pt>
                <c:pt idx="73">
                  <c:v>97.328358133874872</c:v>
                </c:pt>
                <c:pt idx="74">
                  <c:v>97.465276228461292</c:v>
                </c:pt>
                <c:pt idx="75">
                  <c:v>97.620282977097133</c:v>
                </c:pt>
                <c:pt idx="76">
                  <c:v>97.779841825875636</c:v>
                </c:pt>
                <c:pt idx="77">
                  <c:v>97.947866846685798</c:v>
                </c:pt>
                <c:pt idx="78">
                  <c:v>98.121244353821808</c:v>
                </c:pt>
                <c:pt idx="79">
                  <c:v>98.301392812722455</c:v>
                </c:pt>
                <c:pt idx="80">
                  <c:v>98.496383016421817</c:v>
                </c:pt>
                <c:pt idx="81">
                  <c:v>98.706144609982672</c:v>
                </c:pt>
                <c:pt idx="82">
                  <c:v>98.927916357475112</c:v>
                </c:pt>
                <c:pt idx="83">
                  <c:v>99.168169235877599</c:v>
                </c:pt>
                <c:pt idx="84">
                  <c:v>99.427088546202526</c:v>
                </c:pt>
                <c:pt idx="85">
                  <c:v>99.705601348622181</c:v>
                </c:pt>
                <c:pt idx="86">
                  <c:v>100.01212417263851</c:v>
                </c:pt>
                <c:pt idx="87">
                  <c:v>100.35426803374354</c:v>
                </c:pt>
                <c:pt idx="88">
                  <c:v>100.73139740668648</c:v>
                </c:pt>
                <c:pt idx="89">
                  <c:v>101.13893581345336</c:v>
                </c:pt>
                <c:pt idx="90">
                  <c:v>101.57982087501664</c:v>
                </c:pt>
                <c:pt idx="91">
                  <c:v>102.10269843599843</c:v>
                </c:pt>
                <c:pt idx="92">
                  <c:v>102.68631318620153</c:v>
                </c:pt>
                <c:pt idx="93">
                  <c:v>103.33900841612413</c:v>
                </c:pt>
                <c:pt idx="94">
                  <c:v>104.11834944842613</c:v>
                </c:pt>
                <c:pt idx="95">
                  <c:v>105.05784217617054</c:v>
                </c:pt>
                <c:pt idx="96">
                  <c:v>106.30479273546844</c:v>
                </c:pt>
                <c:pt idx="97">
                  <c:v>107.90426098479436</c:v>
                </c:pt>
                <c:pt idx="98">
                  <c:v>110.13603855737584</c:v>
                </c:pt>
              </c:numCache>
            </c:numRef>
          </c:xVal>
          <c:yVal>
            <c:numRef>
              <c:f>'3D-UMa (K=M=10)'!$BR$156:$BR$254</c:f>
              <c:numCache>
                <c:formatCode>0.000_ </c:formatCode>
                <c:ptCount val="99"/>
                <c:pt idx="0">
                  <c:v>-6.5039566725459963E-3</c:v>
                </c:pt>
                <c:pt idx="1">
                  <c:v>0.14010121699492117</c:v>
                </c:pt>
                <c:pt idx="2">
                  <c:v>0.17852055847626502</c:v>
                </c:pt>
                <c:pt idx="3">
                  <c:v>0.12055251725637106</c:v>
                </c:pt>
                <c:pt idx="4">
                  <c:v>9.6995448114796545E-2</c:v>
                </c:pt>
                <c:pt idx="5">
                  <c:v>0.11712752244982028</c:v>
                </c:pt>
                <c:pt idx="6">
                  <c:v>0.12333963821791372</c:v>
                </c:pt>
                <c:pt idx="7">
                  <c:v>0.11398869322289329</c:v>
                </c:pt>
                <c:pt idx="8">
                  <c:v>0.12474499514993909</c:v>
                </c:pt>
                <c:pt idx="9">
                  <c:v>0.13192020194155418</c:v>
                </c:pt>
                <c:pt idx="10">
                  <c:v>0.15105748313044387</c:v>
                </c:pt>
                <c:pt idx="11">
                  <c:v>0.147512369612258</c:v>
                </c:pt>
                <c:pt idx="12">
                  <c:v>0.14380702053422567</c:v>
                </c:pt>
                <c:pt idx="13">
                  <c:v>0.13094132798319436</c:v>
                </c:pt>
                <c:pt idx="14">
                  <c:v>0.13027639054801909</c:v>
                </c:pt>
                <c:pt idx="15">
                  <c:v>0.14444094800438734</c:v>
                </c:pt>
                <c:pt idx="16">
                  <c:v>0.15441131454724655</c:v>
                </c:pt>
                <c:pt idx="17">
                  <c:v>0.19312359080105068</c:v>
                </c:pt>
                <c:pt idx="18">
                  <c:v>0.18819930617979708</c:v>
                </c:pt>
                <c:pt idx="19">
                  <c:v>0.14884472835839802</c:v>
                </c:pt>
                <c:pt idx="20">
                  <c:v>0.1352337361687006</c:v>
                </c:pt>
                <c:pt idx="21">
                  <c:v>0.13451738137914049</c:v>
                </c:pt>
                <c:pt idx="22">
                  <c:v>0.14022489540307959</c:v>
                </c:pt>
                <c:pt idx="23">
                  <c:v>0.14760130257292303</c:v>
                </c:pt>
                <c:pt idx="24">
                  <c:v>0.15975130920136849</c:v>
                </c:pt>
                <c:pt idx="25">
                  <c:v>0.1517151413108877</c:v>
                </c:pt>
                <c:pt idx="26">
                  <c:v>0.15020353772473527</c:v>
                </c:pt>
                <c:pt idx="27">
                  <c:v>0.13775840934519579</c:v>
                </c:pt>
                <c:pt idx="28">
                  <c:v>0.14876952969203217</c:v>
                </c:pt>
                <c:pt idx="29">
                  <c:v>0.1271621738877684</c:v>
                </c:pt>
                <c:pt idx="30">
                  <c:v>0.13511453188131384</c:v>
                </c:pt>
                <c:pt idx="31">
                  <c:v>0.1313640599445165</c:v>
                </c:pt>
                <c:pt idx="32">
                  <c:v>0.13808817287150532</c:v>
                </c:pt>
                <c:pt idx="33">
                  <c:v>0.13917360139046764</c:v>
                </c:pt>
                <c:pt idx="34">
                  <c:v>0.14259567079743363</c:v>
                </c:pt>
                <c:pt idx="35">
                  <c:v>0.14941576805924228</c:v>
                </c:pt>
                <c:pt idx="36">
                  <c:v>0.13066135618413455</c:v>
                </c:pt>
                <c:pt idx="37">
                  <c:v>0.12542700462383038</c:v>
                </c:pt>
                <c:pt idx="38">
                  <c:v>0.14119395366768117</c:v>
                </c:pt>
                <c:pt idx="39">
                  <c:v>0.12593360886747007</c:v>
                </c:pt>
                <c:pt idx="40">
                  <c:v>0.13466676478559236</c:v>
                </c:pt>
                <c:pt idx="41">
                  <c:v>0.12084831391157991</c:v>
                </c:pt>
                <c:pt idx="42">
                  <c:v>0.1197387385869888</c:v>
                </c:pt>
                <c:pt idx="43">
                  <c:v>0.13033713378237621</c:v>
                </c:pt>
                <c:pt idx="44">
                  <c:v>0.13220595732184393</c:v>
                </c:pt>
                <c:pt idx="45">
                  <c:v>0.12989317102055509</c:v>
                </c:pt>
                <c:pt idx="46">
                  <c:v>0.11529074599454248</c:v>
                </c:pt>
                <c:pt idx="47">
                  <c:v>9.1401251293873997E-2</c:v>
                </c:pt>
                <c:pt idx="48">
                  <c:v>9.1487281016469524E-2</c:v>
                </c:pt>
                <c:pt idx="49">
                  <c:v>8.876567152005066E-2</c:v>
                </c:pt>
                <c:pt idx="50">
                  <c:v>7.0437573717214264E-2</c:v>
                </c:pt>
                <c:pt idx="51">
                  <c:v>5.6168141077989731E-2</c:v>
                </c:pt>
                <c:pt idx="52">
                  <c:v>8.2611758300700444E-2</c:v>
                </c:pt>
                <c:pt idx="53">
                  <c:v>6.9437431737583211E-2</c:v>
                </c:pt>
                <c:pt idx="54">
                  <c:v>6.8910709943153847E-2</c:v>
                </c:pt>
                <c:pt idx="55">
                  <c:v>7.2314090417194166E-2</c:v>
                </c:pt>
                <c:pt idx="56">
                  <c:v>4.9630229103271972E-2</c:v>
                </c:pt>
                <c:pt idx="57">
                  <c:v>5.0225996488237001E-2</c:v>
                </c:pt>
                <c:pt idx="58">
                  <c:v>4.8327159091869021E-2</c:v>
                </c:pt>
                <c:pt idx="59">
                  <c:v>4.8824729093638553E-2</c:v>
                </c:pt>
                <c:pt idx="60">
                  <c:v>5.6198792231896277E-2</c:v>
                </c:pt>
                <c:pt idx="61">
                  <c:v>9.4033307028411173E-2</c:v>
                </c:pt>
                <c:pt idx="62">
                  <c:v>0.10311500950483321</c:v>
                </c:pt>
                <c:pt idx="63">
                  <c:v>7.5388472534257289E-2</c:v>
                </c:pt>
                <c:pt idx="64">
                  <c:v>9.6886172665392678E-2</c:v>
                </c:pt>
                <c:pt idx="65">
                  <c:v>6.9169086929122159E-2</c:v>
                </c:pt>
                <c:pt idx="66">
                  <c:v>6.7235705932148448E-2</c:v>
                </c:pt>
                <c:pt idx="67">
                  <c:v>7.4668891756132894E-2</c:v>
                </c:pt>
                <c:pt idx="68">
                  <c:v>7.7025666210843724E-2</c:v>
                </c:pt>
                <c:pt idx="69">
                  <c:v>9.2160160558918847E-2</c:v>
                </c:pt>
                <c:pt idx="70">
                  <c:v>7.057909150645969E-2</c:v>
                </c:pt>
                <c:pt idx="71">
                  <c:v>3.2623920748747537E-2</c:v>
                </c:pt>
                <c:pt idx="72">
                  <c:v>3.4801871491623615E-2</c:v>
                </c:pt>
                <c:pt idx="73">
                  <c:v>3.9011866125122197E-2</c:v>
                </c:pt>
                <c:pt idx="74">
                  <c:v>1.7243771538701935E-2</c:v>
                </c:pt>
                <c:pt idx="75">
                  <c:v>1.2870229028720814E-3</c:v>
                </c:pt>
                <c:pt idx="76">
                  <c:v>-6.182587563330344E-5</c:v>
                </c:pt>
                <c:pt idx="77">
                  <c:v>-2.9676846685802616E-2</c:v>
                </c:pt>
                <c:pt idx="78">
                  <c:v>-3.0544353821809977E-2</c:v>
                </c:pt>
                <c:pt idx="79">
                  <c:v>-2.1882812722452627E-2</c:v>
                </c:pt>
                <c:pt idx="80">
                  <c:v>8.824698357818761E-2</c:v>
                </c:pt>
                <c:pt idx="81">
                  <c:v>1.1175390017328368E-2</c:v>
                </c:pt>
                <c:pt idx="82">
                  <c:v>5.1303642524885618E-2</c:v>
                </c:pt>
                <c:pt idx="83">
                  <c:v>5.2807641224035251E-3</c:v>
                </c:pt>
                <c:pt idx="84">
                  <c:v>-2.1818546202524658E-2</c:v>
                </c:pt>
                <c:pt idx="85">
                  <c:v>-4.2691348622184933E-2</c:v>
                </c:pt>
                <c:pt idx="86">
                  <c:v>-7.4434172638504492E-2</c:v>
                </c:pt>
                <c:pt idx="87">
                  <c:v>-6.7368033743534284E-2</c:v>
                </c:pt>
                <c:pt idx="88">
                  <c:v>-0.16119740668648319</c:v>
                </c:pt>
                <c:pt idx="89">
                  <c:v>-9.8235813453356968E-2</c:v>
                </c:pt>
                <c:pt idx="90">
                  <c:v>-1.0020875016635955E-2</c:v>
                </c:pt>
                <c:pt idx="91">
                  <c:v>-2.4398435998435275E-2</c:v>
                </c:pt>
                <c:pt idx="92">
                  <c:v>0.13338681379846662</c:v>
                </c:pt>
                <c:pt idx="93">
                  <c:v>1.7915838758710834E-3</c:v>
                </c:pt>
                <c:pt idx="94">
                  <c:v>0.17135055157386603</c:v>
                </c:pt>
                <c:pt idx="95">
                  <c:v>0.49995782382946174</c:v>
                </c:pt>
                <c:pt idx="96">
                  <c:v>0.85970726453156487</c:v>
                </c:pt>
                <c:pt idx="97">
                  <c:v>0.41043901520563963</c:v>
                </c:pt>
                <c:pt idx="98">
                  <c:v>6.2061442624155916E-2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'3D-UMa (K=M=10)'!$BS$155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90.122500956672539</c:v>
                </c:pt>
                <c:pt idx="1">
                  <c:v>90.67231378300508</c:v>
                </c:pt>
                <c:pt idx="2">
                  <c:v>90.94980944152374</c:v>
                </c:pt>
                <c:pt idx="3">
                  <c:v>91.135087482743629</c:v>
                </c:pt>
                <c:pt idx="4">
                  <c:v>91.287354551885201</c:v>
                </c:pt>
                <c:pt idx="5">
                  <c:v>91.424292477550182</c:v>
                </c:pt>
                <c:pt idx="6">
                  <c:v>91.54913036178209</c:v>
                </c:pt>
                <c:pt idx="7">
                  <c:v>91.666671306777104</c:v>
                </c:pt>
                <c:pt idx="8">
                  <c:v>91.775675004850058</c:v>
                </c:pt>
                <c:pt idx="9">
                  <c:v>91.880279798058453</c:v>
                </c:pt>
                <c:pt idx="10">
                  <c:v>91.982692516869562</c:v>
                </c:pt>
                <c:pt idx="11">
                  <c:v>92.082407630387749</c:v>
                </c:pt>
                <c:pt idx="12">
                  <c:v>92.18796297946578</c:v>
                </c:pt>
                <c:pt idx="13">
                  <c:v>92.278128672016805</c:v>
                </c:pt>
                <c:pt idx="14">
                  <c:v>92.369843609451976</c:v>
                </c:pt>
                <c:pt idx="15">
                  <c:v>92.471139051995607</c:v>
                </c:pt>
                <c:pt idx="16">
                  <c:v>92.562418685452755</c:v>
                </c:pt>
                <c:pt idx="17">
                  <c:v>92.655136409198946</c:v>
                </c:pt>
                <c:pt idx="18">
                  <c:v>92.7415006938202</c:v>
                </c:pt>
                <c:pt idx="19">
                  <c:v>92.829515271641597</c:v>
                </c:pt>
                <c:pt idx="20">
                  <c:v>92.916426263831298</c:v>
                </c:pt>
                <c:pt idx="21">
                  <c:v>92.998552618620863</c:v>
                </c:pt>
                <c:pt idx="22">
                  <c:v>93.082775104596919</c:v>
                </c:pt>
                <c:pt idx="23">
                  <c:v>93.162018697427072</c:v>
                </c:pt>
                <c:pt idx="24">
                  <c:v>93.238678690798636</c:v>
                </c:pt>
                <c:pt idx="25">
                  <c:v>93.317244858689108</c:v>
                </c:pt>
                <c:pt idx="26">
                  <c:v>93.393756462275263</c:v>
                </c:pt>
                <c:pt idx="27">
                  <c:v>93.470741590654811</c:v>
                </c:pt>
                <c:pt idx="28">
                  <c:v>93.544580470307963</c:v>
                </c:pt>
                <c:pt idx="29">
                  <c:v>93.621187826112234</c:v>
                </c:pt>
                <c:pt idx="30">
                  <c:v>93.697325468118692</c:v>
                </c:pt>
                <c:pt idx="31">
                  <c:v>93.773655940055477</c:v>
                </c:pt>
                <c:pt idx="32">
                  <c:v>93.845741827128492</c:v>
                </c:pt>
                <c:pt idx="33">
                  <c:v>93.918466398609539</c:v>
                </c:pt>
                <c:pt idx="34">
                  <c:v>93.987634329202564</c:v>
                </c:pt>
                <c:pt idx="35">
                  <c:v>94.058234231940759</c:v>
                </c:pt>
                <c:pt idx="36">
                  <c:v>94.128338643815866</c:v>
                </c:pt>
                <c:pt idx="37">
                  <c:v>94.194732995376171</c:v>
                </c:pt>
                <c:pt idx="38">
                  <c:v>94.268176046332314</c:v>
                </c:pt>
                <c:pt idx="39">
                  <c:v>94.338806391132536</c:v>
                </c:pt>
                <c:pt idx="40">
                  <c:v>94.407723235214405</c:v>
                </c:pt>
                <c:pt idx="41">
                  <c:v>94.478001686088419</c:v>
                </c:pt>
                <c:pt idx="42">
                  <c:v>94.546421261413016</c:v>
                </c:pt>
                <c:pt idx="43">
                  <c:v>94.615952866217626</c:v>
                </c:pt>
                <c:pt idx="44">
                  <c:v>94.68421404267815</c:v>
                </c:pt>
                <c:pt idx="45">
                  <c:v>94.756756828979448</c:v>
                </c:pt>
                <c:pt idx="46">
                  <c:v>94.826529254005465</c:v>
                </c:pt>
                <c:pt idx="47">
                  <c:v>94.895338748706124</c:v>
                </c:pt>
                <c:pt idx="48">
                  <c:v>94.967442718983534</c:v>
                </c:pt>
                <c:pt idx="49">
                  <c:v>95.037884328479947</c:v>
                </c:pt>
                <c:pt idx="50">
                  <c:v>95.109902426282787</c:v>
                </c:pt>
                <c:pt idx="51">
                  <c:v>95.182131858922006</c:v>
                </c:pt>
                <c:pt idx="52">
                  <c:v>95.2554082416993</c:v>
                </c:pt>
                <c:pt idx="53">
                  <c:v>95.334292568262413</c:v>
                </c:pt>
                <c:pt idx="54">
                  <c:v>95.407549290056849</c:v>
                </c:pt>
                <c:pt idx="55">
                  <c:v>95.483075909582809</c:v>
                </c:pt>
                <c:pt idx="56">
                  <c:v>95.56216977089673</c:v>
                </c:pt>
                <c:pt idx="57">
                  <c:v>95.640164003511757</c:v>
                </c:pt>
                <c:pt idx="58">
                  <c:v>95.727242840908133</c:v>
                </c:pt>
                <c:pt idx="59">
                  <c:v>95.808715270906362</c:v>
                </c:pt>
                <c:pt idx="60">
                  <c:v>95.897331207768104</c:v>
                </c:pt>
                <c:pt idx="61">
                  <c:v>95.991396692971591</c:v>
                </c:pt>
                <c:pt idx="62">
                  <c:v>96.08297499049516</c:v>
                </c:pt>
                <c:pt idx="63">
                  <c:v>96.182161527465738</c:v>
                </c:pt>
                <c:pt idx="64">
                  <c:v>96.277433827334605</c:v>
                </c:pt>
                <c:pt idx="65">
                  <c:v>96.372690913070883</c:v>
                </c:pt>
                <c:pt idx="66">
                  <c:v>96.476004294067849</c:v>
                </c:pt>
                <c:pt idx="67">
                  <c:v>96.584561108243861</c:v>
                </c:pt>
                <c:pt idx="68">
                  <c:v>96.691694333789158</c:v>
                </c:pt>
                <c:pt idx="69">
                  <c:v>96.808179839441081</c:v>
                </c:pt>
                <c:pt idx="70">
                  <c:v>96.926080908493546</c:v>
                </c:pt>
                <c:pt idx="71">
                  <c:v>97.054526079251247</c:v>
                </c:pt>
                <c:pt idx="72">
                  <c:v>97.187948128508381</c:v>
                </c:pt>
                <c:pt idx="73">
                  <c:v>97.328358133874872</c:v>
                </c:pt>
                <c:pt idx="74">
                  <c:v>97.465276228461292</c:v>
                </c:pt>
                <c:pt idx="75">
                  <c:v>97.620282977097133</c:v>
                </c:pt>
                <c:pt idx="76">
                  <c:v>97.779841825875636</c:v>
                </c:pt>
                <c:pt idx="77">
                  <c:v>97.947866846685798</c:v>
                </c:pt>
                <c:pt idx="78">
                  <c:v>98.121244353821808</c:v>
                </c:pt>
                <c:pt idx="79">
                  <c:v>98.301392812722455</c:v>
                </c:pt>
                <c:pt idx="80">
                  <c:v>98.496383016421817</c:v>
                </c:pt>
                <c:pt idx="81">
                  <c:v>98.706144609982672</c:v>
                </c:pt>
                <c:pt idx="82">
                  <c:v>98.927916357475112</c:v>
                </c:pt>
                <c:pt idx="83">
                  <c:v>99.168169235877599</c:v>
                </c:pt>
                <c:pt idx="84">
                  <c:v>99.427088546202526</c:v>
                </c:pt>
                <c:pt idx="85">
                  <c:v>99.705601348622181</c:v>
                </c:pt>
                <c:pt idx="86">
                  <c:v>100.01212417263851</c:v>
                </c:pt>
                <c:pt idx="87">
                  <c:v>100.35426803374354</c:v>
                </c:pt>
                <c:pt idx="88">
                  <c:v>100.73139740668648</c:v>
                </c:pt>
                <c:pt idx="89">
                  <c:v>101.13893581345336</c:v>
                </c:pt>
                <c:pt idx="90">
                  <c:v>101.57982087501664</c:v>
                </c:pt>
                <c:pt idx="91">
                  <c:v>102.10269843599843</c:v>
                </c:pt>
                <c:pt idx="92">
                  <c:v>102.68631318620153</c:v>
                </c:pt>
                <c:pt idx="93">
                  <c:v>103.33900841612413</c:v>
                </c:pt>
                <c:pt idx="94">
                  <c:v>104.11834944842613</c:v>
                </c:pt>
                <c:pt idx="95">
                  <c:v>105.05784217617054</c:v>
                </c:pt>
                <c:pt idx="96">
                  <c:v>106.30479273546844</c:v>
                </c:pt>
                <c:pt idx="97">
                  <c:v>107.90426098479436</c:v>
                </c:pt>
                <c:pt idx="98">
                  <c:v>110.13603855737584</c:v>
                </c:pt>
              </c:numCache>
            </c:numRef>
          </c:xVal>
          <c:yVal>
            <c:numRef>
              <c:f>'3D-UMa (K=M=10)'!$BS$156:$BS$254</c:f>
              <c:numCache>
                <c:formatCode>0.000_ </c:formatCode>
                <c:ptCount val="99"/>
                <c:pt idx="0">
                  <c:v>-5.9669566725375489E-3</c:v>
                </c:pt>
                <c:pt idx="1">
                  <c:v>1.1398216994919608E-2</c:v>
                </c:pt>
                <c:pt idx="2">
                  <c:v>-1.3876441523734684E-2</c:v>
                </c:pt>
                <c:pt idx="3">
                  <c:v>-1.6381482743625497E-2</c:v>
                </c:pt>
                <c:pt idx="4">
                  <c:v>-2.2845518851966062E-3</c:v>
                </c:pt>
                <c:pt idx="5">
                  <c:v>7.5825224498231591E-3</c:v>
                </c:pt>
                <c:pt idx="6">
                  <c:v>1.6905638217906471E-2</c:v>
                </c:pt>
                <c:pt idx="7">
                  <c:v>2.8514693222902565E-2</c:v>
                </c:pt>
                <c:pt idx="8">
                  <c:v>3.1388995149939092E-2</c:v>
                </c:pt>
                <c:pt idx="9">
                  <c:v>4.1350201941540377E-2</c:v>
                </c:pt>
                <c:pt idx="10">
                  <c:v>6.3027483130440487E-2</c:v>
                </c:pt>
                <c:pt idx="11">
                  <c:v>5.6855369612250684E-2</c:v>
                </c:pt>
                <c:pt idx="12">
                  <c:v>4.6500020534224973E-2</c:v>
                </c:pt>
                <c:pt idx="13">
                  <c:v>4.859432798319574E-2</c:v>
                </c:pt>
                <c:pt idx="14">
                  <c:v>5.041539054802513E-2</c:v>
                </c:pt>
                <c:pt idx="15">
                  <c:v>4.0108948004387912E-2</c:v>
                </c:pt>
                <c:pt idx="16">
                  <c:v>3.9265314547250796E-2</c:v>
                </c:pt>
                <c:pt idx="17">
                  <c:v>2.7967590801054598E-2</c:v>
                </c:pt>
                <c:pt idx="18">
                  <c:v>3.4023306179804536E-2</c:v>
                </c:pt>
                <c:pt idx="19">
                  <c:v>2.7070728358395968E-2</c:v>
                </c:pt>
                <c:pt idx="20">
                  <c:v>1.173473616870524E-2</c:v>
                </c:pt>
                <c:pt idx="21">
                  <c:v>1.2126381379133022E-2</c:v>
                </c:pt>
                <c:pt idx="22">
                  <c:v>1.1277895403082994E-2</c:v>
                </c:pt>
                <c:pt idx="23">
                  <c:v>1.6365302572921792E-2</c:v>
                </c:pt>
                <c:pt idx="24">
                  <c:v>1.8591309201369199E-2</c:v>
                </c:pt>
                <c:pt idx="25">
                  <c:v>1.1501141310887419E-2</c:v>
                </c:pt>
                <c:pt idx="26">
                  <c:v>1.5611537724737445E-2</c:v>
                </c:pt>
                <c:pt idx="27">
                  <c:v>2.6573409345189702E-2</c:v>
                </c:pt>
                <c:pt idx="28">
                  <c:v>2.9752529692032681E-2</c:v>
                </c:pt>
                <c:pt idx="29">
                  <c:v>1.4766173887764467E-2</c:v>
                </c:pt>
                <c:pt idx="30">
                  <c:v>2.2456531881303476E-2</c:v>
                </c:pt>
                <c:pt idx="31">
                  <c:v>2.734105994451852E-2</c:v>
                </c:pt>
                <c:pt idx="32">
                  <c:v>3.4136172871512827E-2</c:v>
                </c:pt>
                <c:pt idx="33">
                  <c:v>3.0702601390458995E-2</c:v>
                </c:pt>
                <c:pt idx="34">
                  <c:v>3.4230670797441576E-2</c:v>
                </c:pt>
                <c:pt idx="35">
                  <c:v>3.8214768059248172E-2</c:v>
                </c:pt>
                <c:pt idx="36">
                  <c:v>3.5160356184135821E-2</c:v>
                </c:pt>
                <c:pt idx="37">
                  <c:v>3.7908004623830038E-2</c:v>
                </c:pt>
                <c:pt idx="38">
                  <c:v>3.257495366769092E-2</c:v>
                </c:pt>
                <c:pt idx="39">
                  <c:v>3.5120608867458714E-2</c:v>
                </c:pt>
                <c:pt idx="40">
                  <c:v>2.9989764785597117E-2</c:v>
                </c:pt>
                <c:pt idx="41">
                  <c:v>3.2399313911582794E-2</c:v>
                </c:pt>
                <c:pt idx="42">
                  <c:v>2.4202738586978967E-2</c:v>
                </c:pt>
                <c:pt idx="43">
                  <c:v>2.1585133782380694E-2</c:v>
                </c:pt>
                <c:pt idx="44">
                  <c:v>2.0087957321848648E-2</c:v>
                </c:pt>
                <c:pt idx="45">
                  <c:v>2.696217102055698E-2</c:v>
                </c:pt>
                <c:pt idx="46">
                  <c:v>3.0493745994533583E-2</c:v>
                </c:pt>
                <c:pt idx="47">
                  <c:v>3.2796251293873979E-2</c:v>
                </c:pt>
                <c:pt idx="48">
                  <c:v>3.9331281016458775E-2</c:v>
                </c:pt>
                <c:pt idx="49">
                  <c:v>4.4692671520053295E-2</c:v>
                </c:pt>
                <c:pt idx="50">
                  <c:v>4.6612573717212058E-2</c:v>
                </c:pt>
                <c:pt idx="51">
                  <c:v>4.8035141077988897E-2</c:v>
                </c:pt>
                <c:pt idx="52">
                  <c:v>5.1486758300697488E-2</c:v>
                </c:pt>
                <c:pt idx="53">
                  <c:v>4.6635431737584554E-2</c:v>
                </c:pt>
                <c:pt idx="54">
                  <c:v>4.8939709943155663E-2</c:v>
                </c:pt>
                <c:pt idx="55">
                  <c:v>4.8612090417194054E-2</c:v>
                </c:pt>
                <c:pt idx="56">
                  <c:v>5.7164229103264574E-2</c:v>
                </c:pt>
                <c:pt idx="57">
                  <c:v>4.649599648824676E-2</c:v>
                </c:pt>
                <c:pt idx="58">
                  <c:v>4.1873159091863954E-2</c:v>
                </c:pt>
                <c:pt idx="59">
                  <c:v>4.4333729093636975E-2</c:v>
                </c:pt>
                <c:pt idx="60">
                  <c:v>3.2907792231895883E-2</c:v>
                </c:pt>
                <c:pt idx="61">
                  <c:v>1.9320307028408479E-2</c:v>
                </c:pt>
                <c:pt idx="62">
                  <c:v>3.0861009504846493E-2</c:v>
                </c:pt>
                <c:pt idx="63">
                  <c:v>2.2058472534268958E-2</c:v>
                </c:pt>
                <c:pt idx="64">
                  <c:v>2.1332172665395888E-2</c:v>
                </c:pt>
                <c:pt idx="65">
                  <c:v>3.2997086929114516E-2</c:v>
                </c:pt>
                <c:pt idx="66">
                  <c:v>4.4017705932148488E-2</c:v>
                </c:pt>
                <c:pt idx="67">
                  <c:v>3.6334891756141019E-2</c:v>
                </c:pt>
                <c:pt idx="68">
                  <c:v>4.9235666210847739E-2</c:v>
                </c:pt>
                <c:pt idx="69">
                  <c:v>4.1449160558912013E-2</c:v>
                </c:pt>
                <c:pt idx="70">
                  <c:v>6.6863091506448313E-2</c:v>
                </c:pt>
                <c:pt idx="71">
                  <c:v>8.462492074875172E-2</c:v>
                </c:pt>
                <c:pt idx="72">
                  <c:v>8.0991871491619349E-2</c:v>
                </c:pt>
                <c:pt idx="73">
                  <c:v>8.2916866125131605E-2</c:v>
                </c:pt>
                <c:pt idx="74">
                  <c:v>7.6102771538714364E-2</c:v>
                </c:pt>
                <c:pt idx="75">
                  <c:v>6.8695022902872438E-2</c:v>
                </c:pt>
                <c:pt idx="76">
                  <c:v>6.3317174124364328E-2</c:v>
                </c:pt>
                <c:pt idx="77">
                  <c:v>5.1822153314205366E-2</c:v>
                </c:pt>
                <c:pt idx="78">
                  <c:v>5.7411646178195497E-2</c:v>
                </c:pt>
                <c:pt idx="79">
                  <c:v>5.5587187277538419E-2</c:v>
                </c:pt>
                <c:pt idx="80">
                  <c:v>1.657298357818604E-2</c:v>
                </c:pt>
                <c:pt idx="81">
                  <c:v>7.5763900173342336E-3</c:v>
                </c:pt>
                <c:pt idx="82">
                  <c:v>-1.5645357475108312E-2</c:v>
                </c:pt>
                <c:pt idx="83">
                  <c:v>-3.307723587759881E-2</c:v>
                </c:pt>
                <c:pt idx="84">
                  <c:v>-5.6958546202523053E-2</c:v>
                </c:pt>
                <c:pt idx="85">
                  <c:v>-2.6144348622182179E-2</c:v>
                </c:pt>
                <c:pt idx="86">
                  <c:v>-2.5976172638507933E-2</c:v>
                </c:pt>
                <c:pt idx="87">
                  <c:v>-3.0268033743539036E-2</c:v>
                </c:pt>
                <c:pt idx="88">
                  <c:v>-5.659740668647828E-2</c:v>
                </c:pt>
                <c:pt idx="89">
                  <c:v>-4.3535813453360106E-2</c:v>
                </c:pt>
                <c:pt idx="90">
                  <c:v>-8.9280875016640948E-2</c:v>
                </c:pt>
                <c:pt idx="91">
                  <c:v>-7.7688435998439331E-2</c:v>
                </c:pt>
                <c:pt idx="92">
                  <c:v>-0.11703318620152459</c:v>
                </c:pt>
                <c:pt idx="93">
                  <c:v>-8.4268416124132273E-2</c:v>
                </c:pt>
                <c:pt idx="94">
                  <c:v>-3.1694484261350908E-3</c:v>
                </c:pt>
                <c:pt idx="95">
                  <c:v>6.4907823829457811E-2</c:v>
                </c:pt>
                <c:pt idx="96">
                  <c:v>0.16252726453156185</c:v>
                </c:pt>
                <c:pt idx="97">
                  <c:v>3.8179015205642486E-2</c:v>
                </c:pt>
                <c:pt idx="98">
                  <c:v>-6.2068557375837941E-2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'3D-UMa (K=M=10)'!$BT$155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90.122500956672539</c:v>
                </c:pt>
                <c:pt idx="1">
                  <c:v>90.67231378300508</c:v>
                </c:pt>
                <c:pt idx="2">
                  <c:v>90.94980944152374</c:v>
                </c:pt>
                <c:pt idx="3">
                  <c:v>91.135087482743629</c:v>
                </c:pt>
                <c:pt idx="4">
                  <c:v>91.287354551885201</c:v>
                </c:pt>
                <c:pt idx="5">
                  <c:v>91.424292477550182</c:v>
                </c:pt>
                <c:pt idx="6">
                  <c:v>91.54913036178209</c:v>
                </c:pt>
                <c:pt idx="7">
                  <c:v>91.666671306777104</c:v>
                </c:pt>
                <c:pt idx="8">
                  <c:v>91.775675004850058</c:v>
                </c:pt>
                <c:pt idx="9">
                  <c:v>91.880279798058453</c:v>
                </c:pt>
                <c:pt idx="10">
                  <c:v>91.982692516869562</c:v>
                </c:pt>
                <c:pt idx="11">
                  <c:v>92.082407630387749</c:v>
                </c:pt>
                <c:pt idx="12">
                  <c:v>92.18796297946578</c:v>
                </c:pt>
                <c:pt idx="13">
                  <c:v>92.278128672016805</c:v>
                </c:pt>
                <c:pt idx="14">
                  <c:v>92.369843609451976</c:v>
                </c:pt>
                <c:pt idx="15">
                  <c:v>92.471139051995607</c:v>
                </c:pt>
                <c:pt idx="16">
                  <c:v>92.562418685452755</c:v>
                </c:pt>
                <c:pt idx="17">
                  <c:v>92.655136409198946</c:v>
                </c:pt>
                <c:pt idx="18">
                  <c:v>92.7415006938202</c:v>
                </c:pt>
                <c:pt idx="19">
                  <c:v>92.829515271641597</c:v>
                </c:pt>
                <c:pt idx="20">
                  <c:v>92.916426263831298</c:v>
                </c:pt>
                <c:pt idx="21">
                  <c:v>92.998552618620863</c:v>
                </c:pt>
                <c:pt idx="22">
                  <c:v>93.082775104596919</c:v>
                </c:pt>
                <c:pt idx="23">
                  <c:v>93.162018697427072</c:v>
                </c:pt>
                <c:pt idx="24">
                  <c:v>93.238678690798636</c:v>
                </c:pt>
                <c:pt idx="25">
                  <c:v>93.317244858689108</c:v>
                </c:pt>
                <c:pt idx="26">
                  <c:v>93.393756462275263</c:v>
                </c:pt>
                <c:pt idx="27">
                  <c:v>93.470741590654811</c:v>
                </c:pt>
                <c:pt idx="28">
                  <c:v>93.544580470307963</c:v>
                </c:pt>
                <c:pt idx="29">
                  <c:v>93.621187826112234</c:v>
                </c:pt>
                <c:pt idx="30">
                  <c:v>93.697325468118692</c:v>
                </c:pt>
                <c:pt idx="31">
                  <c:v>93.773655940055477</c:v>
                </c:pt>
                <c:pt idx="32">
                  <c:v>93.845741827128492</c:v>
                </c:pt>
                <c:pt idx="33">
                  <c:v>93.918466398609539</c:v>
                </c:pt>
                <c:pt idx="34">
                  <c:v>93.987634329202564</c:v>
                </c:pt>
                <c:pt idx="35">
                  <c:v>94.058234231940759</c:v>
                </c:pt>
                <c:pt idx="36">
                  <c:v>94.128338643815866</c:v>
                </c:pt>
                <c:pt idx="37">
                  <c:v>94.194732995376171</c:v>
                </c:pt>
                <c:pt idx="38">
                  <c:v>94.268176046332314</c:v>
                </c:pt>
                <c:pt idx="39">
                  <c:v>94.338806391132536</c:v>
                </c:pt>
                <c:pt idx="40">
                  <c:v>94.407723235214405</c:v>
                </c:pt>
                <c:pt idx="41">
                  <c:v>94.478001686088419</c:v>
                </c:pt>
                <c:pt idx="42">
                  <c:v>94.546421261413016</c:v>
                </c:pt>
                <c:pt idx="43">
                  <c:v>94.615952866217626</c:v>
                </c:pt>
                <c:pt idx="44">
                  <c:v>94.68421404267815</c:v>
                </c:pt>
                <c:pt idx="45">
                  <c:v>94.756756828979448</c:v>
                </c:pt>
                <c:pt idx="46">
                  <c:v>94.826529254005465</c:v>
                </c:pt>
                <c:pt idx="47">
                  <c:v>94.895338748706124</c:v>
                </c:pt>
                <c:pt idx="48">
                  <c:v>94.967442718983534</c:v>
                </c:pt>
                <c:pt idx="49">
                  <c:v>95.037884328479947</c:v>
                </c:pt>
                <c:pt idx="50">
                  <c:v>95.109902426282787</c:v>
                </c:pt>
                <c:pt idx="51">
                  <c:v>95.182131858922006</c:v>
                </c:pt>
                <c:pt idx="52">
                  <c:v>95.2554082416993</c:v>
                </c:pt>
                <c:pt idx="53">
                  <c:v>95.334292568262413</c:v>
                </c:pt>
                <c:pt idx="54">
                  <c:v>95.407549290056849</c:v>
                </c:pt>
                <c:pt idx="55">
                  <c:v>95.483075909582809</c:v>
                </c:pt>
                <c:pt idx="56">
                  <c:v>95.56216977089673</c:v>
                </c:pt>
                <c:pt idx="57">
                  <c:v>95.640164003511757</c:v>
                </c:pt>
                <c:pt idx="58">
                  <c:v>95.727242840908133</c:v>
                </c:pt>
                <c:pt idx="59">
                  <c:v>95.808715270906362</c:v>
                </c:pt>
                <c:pt idx="60">
                  <c:v>95.897331207768104</c:v>
                </c:pt>
                <c:pt idx="61">
                  <c:v>95.991396692971591</c:v>
                </c:pt>
                <c:pt idx="62">
                  <c:v>96.08297499049516</c:v>
                </c:pt>
                <c:pt idx="63">
                  <c:v>96.182161527465738</c:v>
                </c:pt>
                <c:pt idx="64">
                  <c:v>96.277433827334605</c:v>
                </c:pt>
                <c:pt idx="65">
                  <c:v>96.372690913070883</c:v>
                </c:pt>
                <c:pt idx="66">
                  <c:v>96.476004294067849</c:v>
                </c:pt>
                <c:pt idx="67">
                  <c:v>96.584561108243861</c:v>
                </c:pt>
                <c:pt idx="68">
                  <c:v>96.691694333789158</c:v>
                </c:pt>
                <c:pt idx="69">
                  <c:v>96.808179839441081</c:v>
                </c:pt>
                <c:pt idx="70">
                  <c:v>96.926080908493546</c:v>
                </c:pt>
                <c:pt idx="71">
                  <c:v>97.054526079251247</c:v>
                </c:pt>
                <c:pt idx="72">
                  <c:v>97.187948128508381</c:v>
                </c:pt>
                <c:pt idx="73">
                  <c:v>97.328358133874872</c:v>
                </c:pt>
                <c:pt idx="74">
                  <c:v>97.465276228461292</c:v>
                </c:pt>
                <c:pt idx="75">
                  <c:v>97.620282977097133</c:v>
                </c:pt>
                <c:pt idx="76">
                  <c:v>97.779841825875636</c:v>
                </c:pt>
                <c:pt idx="77">
                  <c:v>97.947866846685798</c:v>
                </c:pt>
                <c:pt idx="78">
                  <c:v>98.121244353821808</c:v>
                </c:pt>
                <c:pt idx="79">
                  <c:v>98.301392812722455</c:v>
                </c:pt>
                <c:pt idx="80">
                  <c:v>98.496383016421817</c:v>
                </c:pt>
                <c:pt idx="81">
                  <c:v>98.706144609982672</c:v>
                </c:pt>
                <c:pt idx="82">
                  <c:v>98.927916357475112</c:v>
                </c:pt>
                <c:pt idx="83">
                  <c:v>99.168169235877599</c:v>
                </c:pt>
                <c:pt idx="84">
                  <c:v>99.427088546202526</c:v>
                </c:pt>
                <c:pt idx="85">
                  <c:v>99.705601348622181</c:v>
                </c:pt>
                <c:pt idx="86">
                  <c:v>100.01212417263851</c:v>
                </c:pt>
                <c:pt idx="87">
                  <c:v>100.35426803374354</c:v>
                </c:pt>
                <c:pt idx="88">
                  <c:v>100.73139740668648</c:v>
                </c:pt>
                <c:pt idx="89">
                  <c:v>101.13893581345336</c:v>
                </c:pt>
                <c:pt idx="90">
                  <c:v>101.57982087501664</c:v>
                </c:pt>
                <c:pt idx="91">
                  <c:v>102.10269843599843</c:v>
                </c:pt>
                <c:pt idx="92">
                  <c:v>102.68631318620153</c:v>
                </c:pt>
                <c:pt idx="93">
                  <c:v>103.33900841612413</c:v>
                </c:pt>
                <c:pt idx="94">
                  <c:v>104.11834944842613</c:v>
                </c:pt>
                <c:pt idx="95">
                  <c:v>105.05784217617054</c:v>
                </c:pt>
                <c:pt idx="96">
                  <c:v>106.30479273546844</c:v>
                </c:pt>
                <c:pt idx="97">
                  <c:v>107.90426098479436</c:v>
                </c:pt>
                <c:pt idx="98">
                  <c:v>110.13603855737584</c:v>
                </c:pt>
              </c:numCache>
            </c:numRef>
          </c:xVal>
          <c:yVal>
            <c:numRef>
              <c:f>'3D-UMa (K=M=10)'!$BT$156:$BT$254</c:f>
              <c:numCache>
                <c:formatCode>0.000_ </c:formatCode>
                <c:ptCount val="99"/>
                <c:pt idx="0">
                  <c:v>-7.700956672536563E-3</c:v>
                </c:pt>
                <c:pt idx="1">
                  <c:v>-5.2913783005081427E-2</c:v>
                </c:pt>
                <c:pt idx="2">
                  <c:v>6.9905584762608441E-3</c:v>
                </c:pt>
                <c:pt idx="3">
                  <c:v>1.2012517256366095E-2</c:v>
                </c:pt>
                <c:pt idx="4">
                  <c:v>-1.6354551885200408E-2</c:v>
                </c:pt>
                <c:pt idx="5">
                  <c:v>-1.0292477550180479E-2</c:v>
                </c:pt>
                <c:pt idx="6">
                  <c:v>-1.1030361782090381E-2</c:v>
                </c:pt>
                <c:pt idx="7">
                  <c:v>-1.3771306777101699E-2</c:v>
                </c:pt>
                <c:pt idx="8">
                  <c:v>-1.2075004850061077E-2</c:v>
                </c:pt>
                <c:pt idx="9">
                  <c:v>-1.477979805845564E-2</c:v>
                </c:pt>
                <c:pt idx="10">
                  <c:v>-1.8492516869557107E-2</c:v>
                </c:pt>
                <c:pt idx="11">
                  <c:v>-1.1907630387753443E-2</c:v>
                </c:pt>
                <c:pt idx="12">
                  <c:v>-1.6762979465781314E-2</c:v>
                </c:pt>
                <c:pt idx="13">
                  <c:v>-7.7286720168103784E-3</c:v>
                </c:pt>
                <c:pt idx="14">
                  <c:v>-6.4436094519777498E-3</c:v>
                </c:pt>
                <c:pt idx="15">
                  <c:v>-1.8239051995607269E-2</c:v>
                </c:pt>
                <c:pt idx="16">
                  <c:v>-1.5118685452748082E-2</c:v>
                </c:pt>
                <c:pt idx="17">
                  <c:v>-1.4736409198945921E-2</c:v>
                </c:pt>
                <c:pt idx="18">
                  <c:v>-1.1200693820200058E-2</c:v>
                </c:pt>
                <c:pt idx="19">
                  <c:v>-1.8615271641593267E-2</c:v>
                </c:pt>
                <c:pt idx="20">
                  <c:v>-2.682626383129616E-2</c:v>
                </c:pt>
                <c:pt idx="21">
                  <c:v>-3.4452618620861131E-2</c:v>
                </c:pt>
                <c:pt idx="22">
                  <c:v>-3.0675104596923575E-2</c:v>
                </c:pt>
                <c:pt idx="23">
                  <c:v>-2.6318697427072379E-2</c:v>
                </c:pt>
                <c:pt idx="24">
                  <c:v>-3.2078690798641674E-2</c:v>
                </c:pt>
                <c:pt idx="25">
                  <c:v>-3.0044858689109333E-2</c:v>
                </c:pt>
                <c:pt idx="26">
                  <c:v>-2.5956462275260606E-2</c:v>
                </c:pt>
                <c:pt idx="27">
                  <c:v>-2.094159065481449E-2</c:v>
                </c:pt>
                <c:pt idx="28">
                  <c:v>-2.0080470307959786E-2</c:v>
                </c:pt>
                <c:pt idx="29">
                  <c:v>-2.5087826112226708E-2</c:v>
                </c:pt>
                <c:pt idx="30">
                  <c:v>-2.5225468118691197E-2</c:v>
                </c:pt>
                <c:pt idx="31">
                  <c:v>-4.1155940055475071E-2</c:v>
                </c:pt>
                <c:pt idx="32">
                  <c:v>-4.1941827128496811E-2</c:v>
                </c:pt>
                <c:pt idx="33">
                  <c:v>-4.1766398609539124E-2</c:v>
                </c:pt>
                <c:pt idx="34">
                  <c:v>-5.133432920256098E-2</c:v>
                </c:pt>
                <c:pt idx="35">
                  <c:v>-5.5534231940754353E-2</c:v>
                </c:pt>
                <c:pt idx="36">
                  <c:v>-5.2638643815868136E-2</c:v>
                </c:pt>
                <c:pt idx="37">
                  <c:v>-4.3232995376172312E-2</c:v>
                </c:pt>
                <c:pt idx="38">
                  <c:v>-3.7976046332317992E-2</c:v>
                </c:pt>
                <c:pt idx="39">
                  <c:v>-2.9206391132532872E-2</c:v>
                </c:pt>
                <c:pt idx="40">
                  <c:v>-3.3923235214402325E-2</c:v>
                </c:pt>
                <c:pt idx="41">
                  <c:v>-3.6601686088417296E-2</c:v>
                </c:pt>
                <c:pt idx="42">
                  <c:v>-4.7121261413010984E-2</c:v>
                </c:pt>
                <c:pt idx="43">
                  <c:v>-4.9952866217623182E-2</c:v>
                </c:pt>
                <c:pt idx="44">
                  <c:v>-5.1014042678147575E-2</c:v>
                </c:pt>
                <c:pt idx="45">
                  <c:v>-5.2856828979443549E-2</c:v>
                </c:pt>
                <c:pt idx="46">
                  <c:v>-4.8329254005466282E-2</c:v>
                </c:pt>
                <c:pt idx="47">
                  <c:v>-5.2538748706126626E-2</c:v>
                </c:pt>
                <c:pt idx="48">
                  <c:v>-5.7742718983533337E-2</c:v>
                </c:pt>
                <c:pt idx="49">
                  <c:v>-5.7984328479946612E-2</c:v>
                </c:pt>
                <c:pt idx="50">
                  <c:v>-5.3002426282787951E-2</c:v>
                </c:pt>
                <c:pt idx="51">
                  <c:v>-4.7631858922002834E-2</c:v>
                </c:pt>
                <c:pt idx="52">
                  <c:v>-3.0808241699304517E-2</c:v>
                </c:pt>
                <c:pt idx="53">
                  <c:v>-2.5992568262410032E-2</c:v>
                </c:pt>
                <c:pt idx="54">
                  <c:v>-9.8492900568487585E-3</c:v>
                </c:pt>
                <c:pt idx="55">
                  <c:v>-6.8759095828028194E-3</c:v>
                </c:pt>
                <c:pt idx="56">
                  <c:v>-5.1697708967282097E-3</c:v>
                </c:pt>
                <c:pt idx="57">
                  <c:v>-2.5640035117504567E-3</c:v>
                </c:pt>
                <c:pt idx="58">
                  <c:v>-1.2942840908138464E-2</c:v>
                </c:pt>
                <c:pt idx="59">
                  <c:v>-7.4152709063639577E-3</c:v>
                </c:pt>
                <c:pt idx="60">
                  <c:v>-1.2031207768103513E-2</c:v>
                </c:pt>
                <c:pt idx="61">
                  <c:v>-6.6966929715874812E-3</c:v>
                </c:pt>
                <c:pt idx="62">
                  <c:v>-1.6749904951609551E-3</c:v>
                </c:pt>
                <c:pt idx="63">
                  <c:v>9.2384725342640195E-3</c:v>
                </c:pt>
                <c:pt idx="64">
                  <c:v>7.7661726653985852E-3</c:v>
                </c:pt>
                <c:pt idx="65">
                  <c:v>6.0090869291116178E-3</c:v>
                </c:pt>
                <c:pt idx="66">
                  <c:v>-2.7042940678541072E-3</c:v>
                </c:pt>
                <c:pt idx="67">
                  <c:v>8.9388917561450398E-3</c:v>
                </c:pt>
                <c:pt idx="68">
                  <c:v>3.6056662108450155E-3</c:v>
                </c:pt>
                <c:pt idx="69">
                  <c:v>1.7720160558923226E-2</c:v>
                </c:pt>
                <c:pt idx="70">
                  <c:v>2.9619091506447148E-2</c:v>
                </c:pt>
                <c:pt idx="71">
                  <c:v>4.867392074875454E-2</c:v>
                </c:pt>
                <c:pt idx="72">
                  <c:v>3.2451871491616657E-2</c:v>
                </c:pt>
                <c:pt idx="73">
                  <c:v>3.7941866125123624E-2</c:v>
                </c:pt>
                <c:pt idx="74">
                  <c:v>4.6823771538711867E-2</c:v>
                </c:pt>
                <c:pt idx="75">
                  <c:v>3.8317022902873532E-2</c:v>
                </c:pt>
                <c:pt idx="76">
                  <c:v>3.6958174124364973E-2</c:v>
                </c:pt>
                <c:pt idx="77">
                  <c:v>2.9233153314194738E-2</c:v>
                </c:pt>
                <c:pt idx="78">
                  <c:v>2.0555646178195275E-2</c:v>
                </c:pt>
                <c:pt idx="79">
                  <c:v>3.1071872775498832E-3</c:v>
                </c:pt>
                <c:pt idx="80">
                  <c:v>-1.183016421819616E-3</c:v>
                </c:pt>
                <c:pt idx="81">
                  <c:v>-8.1446099826791851E-3</c:v>
                </c:pt>
                <c:pt idx="82">
                  <c:v>-2.4816357475117456E-2</c:v>
                </c:pt>
                <c:pt idx="83">
                  <c:v>-4.3769235877604729E-2</c:v>
                </c:pt>
                <c:pt idx="84">
                  <c:v>-5.7888546202519819E-2</c:v>
                </c:pt>
                <c:pt idx="85">
                  <c:v>-7.7201348622182309E-2</c:v>
                </c:pt>
                <c:pt idx="86">
                  <c:v>-2.7324172638500954E-2</c:v>
                </c:pt>
                <c:pt idx="87">
                  <c:v>-2.1168033743535375E-2</c:v>
                </c:pt>
                <c:pt idx="88">
                  <c:v>7.4102593313511989E-2</c:v>
                </c:pt>
                <c:pt idx="89">
                  <c:v>0.11806418654664697</c:v>
                </c:pt>
                <c:pt idx="90">
                  <c:v>0.16057912498335725</c:v>
                </c:pt>
                <c:pt idx="91">
                  <c:v>0.23120156400156588</c:v>
                </c:pt>
                <c:pt idx="92">
                  <c:v>0.26848681379847505</c:v>
                </c:pt>
                <c:pt idx="93">
                  <c:v>0.41949158387586749</c:v>
                </c:pt>
                <c:pt idx="94">
                  <c:v>0.43875055157387521</c:v>
                </c:pt>
                <c:pt idx="95">
                  <c:v>0.42695782382946845</c:v>
                </c:pt>
                <c:pt idx="96">
                  <c:v>0.41830726453156331</c:v>
                </c:pt>
                <c:pt idx="97">
                  <c:v>0.58823901520564448</c:v>
                </c:pt>
                <c:pt idx="98">
                  <c:v>0.62226144262416483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'3D-UMa (K=M=10)'!$BU$155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90.122500956672539</c:v>
                </c:pt>
                <c:pt idx="1">
                  <c:v>90.67231378300508</c:v>
                </c:pt>
                <c:pt idx="2">
                  <c:v>90.94980944152374</c:v>
                </c:pt>
                <c:pt idx="3">
                  <c:v>91.135087482743629</c:v>
                </c:pt>
                <c:pt idx="4">
                  <c:v>91.287354551885201</c:v>
                </c:pt>
                <c:pt idx="5">
                  <c:v>91.424292477550182</c:v>
                </c:pt>
                <c:pt idx="6">
                  <c:v>91.54913036178209</c:v>
                </c:pt>
                <c:pt idx="7">
                  <c:v>91.666671306777104</c:v>
                </c:pt>
                <c:pt idx="8">
                  <c:v>91.775675004850058</c:v>
                </c:pt>
                <c:pt idx="9">
                  <c:v>91.880279798058453</c:v>
                </c:pt>
                <c:pt idx="10">
                  <c:v>91.982692516869562</c:v>
                </c:pt>
                <c:pt idx="11">
                  <c:v>92.082407630387749</c:v>
                </c:pt>
                <c:pt idx="12">
                  <c:v>92.18796297946578</c:v>
                </c:pt>
                <c:pt idx="13">
                  <c:v>92.278128672016805</c:v>
                </c:pt>
                <c:pt idx="14">
                  <c:v>92.369843609451976</c:v>
                </c:pt>
                <c:pt idx="15">
                  <c:v>92.471139051995607</c:v>
                </c:pt>
                <c:pt idx="16">
                  <c:v>92.562418685452755</c:v>
                </c:pt>
                <c:pt idx="17">
                  <c:v>92.655136409198946</c:v>
                </c:pt>
                <c:pt idx="18">
                  <c:v>92.7415006938202</c:v>
                </c:pt>
                <c:pt idx="19">
                  <c:v>92.829515271641597</c:v>
                </c:pt>
                <c:pt idx="20">
                  <c:v>92.916426263831298</c:v>
                </c:pt>
                <c:pt idx="21">
                  <c:v>92.998552618620863</c:v>
                </c:pt>
                <c:pt idx="22">
                  <c:v>93.082775104596919</c:v>
                </c:pt>
                <c:pt idx="23">
                  <c:v>93.162018697427072</c:v>
                </c:pt>
                <c:pt idx="24">
                  <c:v>93.238678690798636</c:v>
                </c:pt>
                <c:pt idx="25">
                  <c:v>93.317244858689108</c:v>
                </c:pt>
                <c:pt idx="26">
                  <c:v>93.393756462275263</c:v>
                </c:pt>
                <c:pt idx="27">
                  <c:v>93.470741590654811</c:v>
                </c:pt>
                <c:pt idx="28">
                  <c:v>93.544580470307963</c:v>
                </c:pt>
                <c:pt idx="29">
                  <c:v>93.621187826112234</c:v>
                </c:pt>
                <c:pt idx="30">
                  <c:v>93.697325468118692</c:v>
                </c:pt>
                <c:pt idx="31">
                  <c:v>93.773655940055477</c:v>
                </c:pt>
                <c:pt idx="32">
                  <c:v>93.845741827128492</c:v>
                </c:pt>
                <c:pt idx="33">
                  <c:v>93.918466398609539</c:v>
                </c:pt>
                <c:pt idx="34">
                  <c:v>93.987634329202564</c:v>
                </c:pt>
                <c:pt idx="35">
                  <c:v>94.058234231940759</c:v>
                </c:pt>
                <c:pt idx="36">
                  <c:v>94.128338643815866</c:v>
                </c:pt>
                <c:pt idx="37">
                  <c:v>94.194732995376171</c:v>
                </c:pt>
                <c:pt idx="38">
                  <c:v>94.268176046332314</c:v>
                </c:pt>
                <c:pt idx="39">
                  <c:v>94.338806391132536</c:v>
                </c:pt>
                <c:pt idx="40">
                  <c:v>94.407723235214405</c:v>
                </c:pt>
                <c:pt idx="41">
                  <c:v>94.478001686088419</c:v>
                </c:pt>
                <c:pt idx="42">
                  <c:v>94.546421261413016</c:v>
                </c:pt>
                <c:pt idx="43">
                  <c:v>94.615952866217626</c:v>
                </c:pt>
                <c:pt idx="44">
                  <c:v>94.68421404267815</c:v>
                </c:pt>
                <c:pt idx="45">
                  <c:v>94.756756828979448</c:v>
                </c:pt>
                <c:pt idx="46">
                  <c:v>94.826529254005465</c:v>
                </c:pt>
                <c:pt idx="47">
                  <c:v>94.895338748706124</c:v>
                </c:pt>
                <c:pt idx="48">
                  <c:v>94.967442718983534</c:v>
                </c:pt>
                <c:pt idx="49">
                  <c:v>95.037884328479947</c:v>
                </c:pt>
                <c:pt idx="50">
                  <c:v>95.109902426282787</c:v>
                </c:pt>
                <c:pt idx="51">
                  <c:v>95.182131858922006</c:v>
                </c:pt>
                <c:pt idx="52">
                  <c:v>95.2554082416993</c:v>
                </c:pt>
                <c:pt idx="53">
                  <c:v>95.334292568262413</c:v>
                </c:pt>
                <c:pt idx="54">
                  <c:v>95.407549290056849</c:v>
                </c:pt>
                <c:pt idx="55">
                  <c:v>95.483075909582809</c:v>
                </c:pt>
                <c:pt idx="56">
                  <c:v>95.56216977089673</c:v>
                </c:pt>
                <c:pt idx="57">
                  <c:v>95.640164003511757</c:v>
                </c:pt>
                <c:pt idx="58">
                  <c:v>95.727242840908133</c:v>
                </c:pt>
                <c:pt idx="59">
                  <c:v>95.808715270906362</c:v>
                </c:pt>
                <c:pt idx="60">
                  <c:v>95.897331207768104</c:v>
                </c:pt>
                <c:pt idx="61">
                  <c:v>95.991396692971591</c:v>
                </c:pt>
                <c:pt idx="62">
                  <c:v>96.08297499049516</c:v>
                </c:pt>
                <c:pt idx="63">
                  <c:v>96.182161527465738</c:v>
                </c:pt>
                <c:pt idx="64">
                  <c:v>96.277433827334605</c:v>
                </c:pt>
                <c:pt idx="65">
                  <c:v>96.372690913070883</c:v>
                </c:pt>
                <c:pt idx="66">
                  <c:v>96.476004294067849</c:v>
                </c:pt>
                <c:pt idx="67">
                  <c:v>96.584561108243861</c:v>
                </c:pt>
                <c:pt idx="68">
                  <c:v>96.691694333789158</c:v>
                </c:pt>
                <c:pt idx="69">
                  <c:v>96.808179839441081</c:v>
                </c:pt>
                <c:pt idx="70">
                  <c:v>96.926080908493546</c:v>
                </c:pt>
                <c:pt idx="71">
                  <c:v>97.054526079251247</c:v>
                </c:pt>
                <c:pt idx="72">
                  <c:v>97.187948128508381</c:v>
                </c:pt>
                <c:pt idx="73">
                  <c:v>97.328358133874872</c:v>
                </c:pt>
                <c:pt idx="74">
                  <c:v>97.465276228461292</c:v>
                </c:pt>
                <c:pt idx="75">
                  <c:v>97.620282977097133</c:v>
                </c:pt>
                <c:pt idx="76">
                  <c:v>97.779841825875636</c:v>
                </c:pt>
                <c:pt idx="77">
                  <c:v>97.947866846685798</c:v>
                </c:pt>
                <c:pt idx="78">
                  <c:v>98.121244353821808</c:v>
                </c:pt>
                <c:pt idx="79">
                  <c:v>98.301392812722455</c:v>
                </c:pt>
                <c:pt idx="80">
                  <c:v>98.496383016421817</c:v>
                </c:pt>
                <c:pt idx="81">
                  <c:v>98.706144609982672</c:v>
                </c:pt>
                <c:pt idx="82">
                  <c:v>98.927916357475112</c:v>
                </c:pt>
                <c:pt idx="83">
                  <c:v>99.168169235877599</c:v>
                </c:pt>
                <c:pt idx="84">
                  <c:v>99.427088546202526</c:v>
                </c:pt>
                <c:pt idx="85">
                  <c:v>99.705601348622181</c:v>
                </c:pt>
                <c:pt idx="86">
                  <c:v>100.01212417263851</c:v>
                </c:pt>
                <c:pt idx="87">
                  <c:v>100.35426803374354</c:v>
                </c:pt>
                <c:pt idx="88">
                  <c:v>100.73139740668648</c:v>
                </c:pt>
                <c:pt idx="89">
                  <c:v>101.13893581345336</c:v>
                </c:pt>
                <c:pt idx="90">
                  <c:v>101.57982087501664</c:v>
                </c:pt>
                <c:pt idx="91">
                  <c:v>102.10269843599843</c:v>
                </c:pt>
                <c:pt idx="92">
                  <c:v>102.68631318620153</c:v>
                </c:pt>
                <c:pt idx="93">
                  <c:v>103.33900841612413</c:v>
                </c:pt>
                <c:pt idx="94">
                  <c:v>104.11834944842613</c:v>
                </c:pt>
                <c:pt idx="95">
                  <c:v>105.05784217617054</c:v>
                </c:pt>
                <c:pt idx="96">
                  <c:v>106.30479273546844</c:v>
                </c:pt>
                <c:pt idx="97">
                  <c:v>107.90426098479436</c:v>
                </c:pt>
                <c:pt idx="98">
                  <c:v>110.13603855737584</c:v>
                </c:pt>
              </c:numCache>
            </c:numRef>
          </c:xVal>
          <c:yVal>
            <c:numRef>
              <c:f>'3D-UMa (K=M=10)'!$BU$156:$BU$254</c:f>
              <c:numCache>
                <c:formatCode>0.000_ </c:formatCode>
                <c:ptCount val="99"/>
                <c:pt idx="0">
                  <c:v>-8.0009566725323111E-3</c:v>
                </c:pt>
                <c:pt idx="1">
                  <c:v>-4.4413783005083474E-2</c:v>
                </c:pt>
                <c:pt idx="2">
                  <c:v>-4.0094415237348358E-3</c:v>
                </c:pt>
                <c:pt idx="3">
                  <c:v>-2.1087482743624264E-2</c:v>
                </c:pt>
                <c:pt idx="4">
                  <c:v>-3.3954551885202022E-2</c:v>
                </c:pt>
                <c:pt idx="5">
                  <c:v>-1.3192477550177273E-2</c:v>
                </c:pt>
                <c:pt idx="6">
                  <c:v>-2.0630361782096429E-2</c:v>
                </c:pt>
                <c:pt idx="7">
                  <c:v>2.2228693222899665E-2</c:v>
                </c:pt>
                <c:pt idx="8">
                  <c:v>3.5224995149945926E-2</c:v>
                </c:pt>
                <c:pt idx="9">
                  <c:v>6.3220201941547316E-2</c:v>
                </c:pt>
                <c:pt idx="10">
                  <c:v>5.9807483130441597E-2</c:v>
                </c:pt>
                <c:pt idx="11">
                  <c:v>5.9592369612246898E-2</c:v>
                </c:pt>
                <c:pt idx="12">
                  <c:v>4.7037020534219209E-2</c:v>
                </c:pt>
                <c:pt idx="13">
                  <c:v>5.9171327983193578E-2</c:v>
                </c:pt>
                <c:pt idx="14">
                  <c:v>5.9056390548022364E-2</c:v>
                </c:pt>
                <c:pt idx="15">
                  <c:v>4.3660948004387024E-2</c:v>
                </c:pt>
                <c:pt idx="16">
                  <c:v>2.3181314547244369E-2</c:v>
                </c:pt>
                <c:pt idx="17">
                  <c:v>1.7663590801049622E-2</c:v>
                </c:pt>
                <c:pt idx="18">
                  <c:v>1.7099306179801488E-2</c:v>
                </c:pt>
                <c:pt idx="19">
                  <c:v>1.1684728358403618E-2</c:v>
                </c:pt>
                <c:pt idx="20">
                  <c:v>2.647373616869686E-2</c:v>
                </c:pt>
                <c:pt idx="21">
                  <c:v>1.7347381379138938E-2</c:v>
                </c:pt>
                <c:pt idx="22">
                  <c:v>1.0124895403080814E-2</c:v>
                </c:pt>
                <c:pt idx="23">
                  <c:v>-3.3186974270762448E-3</c:v>
                </c:pt>
                <c:pt idx="24">
                  <c:v>-8.4786907986398319E-3</c:v>
                </c:pt>
                <c:pt idx="25">
                  <c:v>-4.3448586891088326E-3</c:v>
                </c:pt>
                <c:pt idx="26">
                  <c:v>-2.9564622752644709E-3</c:v>
                </c:pt>
                <c:pt idx="27">
                  <c:v>-1.364159065481374E-2</c:v>
                </c:pt>
                <c:pt idx="28">
                  <c:v>-1.7280470307966311E-2</c:v>
                </c:pt>
                <c:pt idx="29">
                  <c:v>-2.5587826112229095E-2</c:v>
                </c:pt>
                <c:pt idx="30">
                  <c:v>-2.6225468118695971E-2</c:v>
                </c:pt>
                <c:pt idx="31">
                  <c:v>-3.6155940055479618E-2</c:v>
                </c:pt>
                <c:pt idx="32">
                  <c:v>-4.7041827128495584E-2</c:v>
                </c:pt>
                <c:pt idx="33">
                  <c:v>-5.716639860953876E-2</c:v>
                </c:pt>
                <c:pt idx="34">
                  <c:v>-5.5534329202558297E-2</c:v>
                </c:pt>
                <c:pt idx="35">
                  <c:v>-6.5334231940752829E-2</c:v>
                </c:pt>
                <c:pt idx="36">
                  <c:v>-7.4238643815860428E-2</c:v>
                </c:pt>
                <c:pt idx="37">
                  <c:v>-6.1632995376172062E-2</c:v>
                </c:pt>
                <c:pt idx="38">
                  <c:v>-6.7376046332313422E-2</c:v>
                </c:pt>
                <c:pt idx="39">
                  <c:v>-6.460639113254274E-2</c:v>
                </c:pt>
                <c:pt idx="40">
                  <c:v>-7.7623235214403508E-2</c:v>
                </c:pt>
                <c:pt idx="41">
                  <c:v>-8.7001686088413521E-2</c:v>
                </c:pt>
                <c:pt idx="42">
                  <c:v>-9.5221261413016123E-2</c:v>
                </c:pt>
                <c:pt idx="43">
                  <c:v>-0.10185286621762657</c:v>
                </c:pt>
                <c:pt idx="44">
                  <c:v>-0.10231404267814526</c:v>
                </c:pt>
                <c:pt idx="45">
                  <c:v>-0.11215682897945101</c:v>
                </c:pt>
                <c:pt idx="46">
                  <c:v>-0.11332925400546401</c:v>
                </c:pt>
                <c:pt idx="47">
                  <c:v>-0.1143387487061176</c:v>
                </c:pt>
                <c:pt idx="48">
                  <c:v>-0.10194271898353691</c:v>
                </c:pt>
                <c:pt idx="49">
                  <c:v>-9.0884328479944543E-2</c:v>
                </c:pt>
                <c:pt idx="50">
                  <c:v>-9.7102426282788201E-2</c:v>
                </c:pt>
                <c:pt idx="51">
                  <c:v>-0.10033185892200436</c:v>
                </c:pt>
                <c:pt idx="52">
                  <c:v>-0.10810824169929845</c:v>
                </c:pt>
                <c:pt idx="53">
                  <c:v>-0.10779256826241124</c:v>
                </c:pt>
                <c:pt idx="54">
                  <c:v>-0.11434929005685035</c:v>
                </c:pt>
                <c:pt idx="55">
                  <c:v>-0.12427590958280632</c:v>
                </c:pt>
                <c:pt idx="56">
                  <c:v>-0.12266977089673503</c:v>
                </c:pt>
                <c:pt idx="57">
                  <c:v>-0.13646400351176169</c:v>
                </c:pt>
                <c:pt idx="58">
                  <c:v>-0.15114284090813612</c:v>
                </c:pt>
                <c:pt idx="59">
                  <c:v>-0.1513152709063661</c:v>
                </c:pt>
                <c:pt idx="60">
                  <c:v>-0.16243120776810827</c:v>
                </c:pt>
                <c:pt idx="61">
                  <c:v>-0.15209669297159678</c:v>
                </c:pt>
                <c:pt idx="62">
                  <c:v>-0.16007499049516127</c:v>
                </c:pt>
                <c:pt idx="63">
                  <c:v>-0.17116152746574187</c:v>
                </c:pt>
                <c:pt idx="64">
                  <c:v>-0.16183382733460405</c:v>
                </c:pt>
                <c:pt idx="65">
                  <c:v>-0.14149091307088213</c:v>
                </c:pt>
                <c:pt idx="66">
                  <c:v>-0.14880429406784401</c:v>
                </c:pt>
                <c:pt idx="67">
                  <c:v>-0.14976110824386524</c:v>
                </c:pt>
                <c:pt idx="68">
                  <c:v>-0.14729433378916212</c:v>
                </c:pt>
                <c:pt idx="69">
                  <c:v>-0.14297983944108239</c:v>
                </c:pt>
                <c:pt idx="70">
                  <c:v>-0.15398090849355128</c:v>
                </c:pt>
                <c:pt idx="71">
                  <c:v>-0.16812607925125178</c:v>
                </c:pt>
                <c:pt idx="72">
                  <c:v>-0.16154812850838596</c:v>
                </c:pt>
                <c:pt idx="73">
                  <c:v>-0.15975813387487392</c:v>
                </c:pt>
                <c:pt idx="74">
                  <c:v>-0.18097622846129013</c:v>
                </c:pt>
                <c:pt idx="75">
                  <c:v>-0.17978297709713331</c:v>
                </c:pt>
                <c:pt idx="76">
                  <c:v>-0.14884182587563544</c:v>
                </c:pt>
                <c:pt idx="77">
                  <c:v>-0.13926684668579981</c:v>
                </c:pt>
                <c:pt idx="78">
                  <c:v>-0.149244353821814</c:v>
                </c:pt>
                <c:pt idx="79">
                  <c:v>-0.12129281272245862</c:v>
                </c:pt>
                <c:pt idx="80">
                  <c:v>-0.13588301642181477</c:v>
                </c:pt>
                <c:pt idx="81">
                  <c:v>-0.17734460998266854</c:v>
                </c:pt>
                <c:pt idx="82">
                  <c:v>-0.19001635747511614</c:v>
                </c:pt>
                <c:pt idx="83">
                  <c:v>-0.20066923587759788</c:v>
                </c:pt>
                <c:pt idx="84">
                  <c:v>-0.20068854620252807</c:v>
                </c:pt>
                <c:pt idx="85">
                  <c:v>-0.22510134862217512</c:v>
                </c:pt>
                <c:pt idx="86">
                  <c:v>-0.24622417263850593</c:v>
                </c:pt>
                <c:pt idx="87">
                  <c:v>-0.23126803374353244</c:v>
                </c:pt>
                <c:pt idx="88">
                  <c:v>-0.25339740668648858</c:v>
                </c:pt>
                <c:pt idx="89">
                  <c:v>-0.32893581345335576</c:v>
                </c:pt>
                <c:pt idx="90">
                  <c:v>-0.39782087501663455</c:v>
                </c:pt>
                <c:pt idx="91">
                  <c:v>-0.46169843599842864</c:v>
                </c:pt>
                <c:pt idx="92">
                  <c:v>-0.52931318620153434</c:v>
                </c:pt>
                <c:pt idx="93">
                  <c:v>-0.67000841612413353</c:v>
                </c:pt>
                <c:pt idx="94">
                  <c:v>-0.66434944842613675</c:v>
                </c:pt>
                <c:pt idx="95">
                  <c:v>-0.88584217617054151</c:v>
                </c:pt>
                <c:pt idx="96">
                  <c:v>-1.0327927354684334</c:v>
                </c:pt>
                <c:pt idx="97">
                  <c:v>-1.2492609847943612</c:v>
                </c:pt>
                <c:pt idx="98">
                  <c:v>-1.4830385573758349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'3D-UMa (K=M=10)'!$BV$155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90.122500956672539</c:v>
                </c:pt>
                <c:pt idx="1">
                  <c:v>90.67231378300508</c:v>
                </c:pt>
                <c:pt idx="2">
                  <c:v>90.94980944152374</c:v>
                </c:pt>
                <c:pt idx="3">
                  <c:v>91.135087482743629</c:v>
                </c:pt>
                <c:pt idx="4">
                  <c:v>91.287354551885201</c:v>
                </c:pt>
                <c:pt idx="5">
                  <c:v>91.424292477550182</c:v>
                </c:pt>
                <c:pt idx="6">
                  <c:v>91.54913036178209</c:v>
                </c:pt>
                <c:pt idx="7">
                  <c:v>91.666671306777104</c:v>
                </c:pt>
                <c:pt idx="8">
                  <c:v>91.775675004850058</c:v>
                </c:pt>
                <c:pt idx="9">
                  <c:v>91.880279798058453</c:v>
                </c:pt>
                <c:pt idx="10">
                  <c:v>91.982692516869562</c:v>
                </c:pt>
                <c:pt idx="11">
                  <c:v>92.082407630387749</c:v>
                </c:pt>
                <c:pt idx="12">
                  <c:v>92.18796297946578</c:v>
                </c:pt>
                <c:pt idx="13">
                  <c:v>92.278128672016805</c:v>
                </c:pt>
                <c:pt idx="14">
                  <c:v>92.369843609451976</c:v>
                </c:pt>
                <c:pt idx="15">
                  <c:v>92.471139051995607</c:v>
                </c:pt>
                <c:pt idx="16">
                  <c:v>92.562418685452755</c:v>
                </c:pt>
                <c:pt idx="17">
                  <c:v>92.655136409198946</c:v>
                </c:pt>
                <c:pt idx="18">
                  <c:v>92.7415006938202</c:v>
                </c:pt>
                <c:pt idx="19">
                  <c:v>92.829515271641597</c:v>
                </c:pt>
                <c:pt idx="20">
                  <c:v>92.916426263831298</c:v>
                </c:pt>
                <c:pt idx="21">
                  <c:v>92.998552618620863</c:v>
                </c:pt>
                <c:pt idx="22">
                  <c:v>93.082775104596919</c:v>
                </c:pt>
                <c:pt idx="23">
                  <c:v>93.162018697427072</c:v>
                </c:pt>
                <c:pt idx="24">
                  <c:v>93.238678690798636</c:v>
                </c:pt>
                <c:pt idx="25">
                  <c:v>93.317244858689108</c:v>
                </c:pt>
                <c:pt idx="26">
                  <c:v>93.393756462275263</c:v>
                </c:pt>
                <c:pt idx="27">
                  <c:v>93.470741590654811</c:v>
                </c:pt>
                <c:pt idx="28">
                  <c:v>93.544580470307963</c:v>
                </c:pt>
                <c:pt idx="29">
                  <c:v>93.621187826112234</c:v>
                </c:pt>
                <c:pt idx="30">
                  <c:v>93.697325468118692</c:v>
                </c:pt>
                <c:pt idx="31">
                  <c:v>93.773655940055477</c:v>
                </c:pt>
                <c:pt idx="32">
                  <c:v>93.845741827128492</c:v>
                </c:pt>
                <c:pt idx="33">
                  <c:v>93.918466398609539</c:v>
                </c:pt>
                <c:pt idx="34">
                  <c:v>93.987634329202564</c:v>
                </c:pt>
                <c:pt idx="35">
                  <c:v>94.058234231940759</c:v>
                </c:pt>
                <c:pt idx="36">
                  <c:v>94.128338643815866</c:v>
                </c:pt>
                <c:pt idx="37">
                  <c:v>94.194732995376171</c:v>
                </c:pt>
                <c:pt idx="38">
                  <c:v>94.268176046332314</c:v>
                </c:pt>
                <c:pt idx="39">
                  <c:v>94.338806391132536</c:v>
                </c:pt>
                <c:pt idx="40">
                  <c:v>94.407723235214405</c:v>
                </c:pt>
                <c:pt idx="41">
                  <c:v>94.478001686088419</c:v>
                </c:pt>
                <c:pt idx="42">
                  <c:v>94.546421261413016</c:v>
                </c:pt>
                <c:pt idx="43">
                  <c:v>94.615952866217626</c:v>
                </c:pt>
                <c:pt idx="44">
                  <c:v>94.68421404267815</c:v>
                </c:pt>
                <c:pt idx="45">
                  <c:v>94.756756828979448</c:v>
                </c:pt>
                <c:pt idx="46">
                  <c:v>94.826529254005465</c:v>
                </c:pt>
                <c:pt idx="47">
                  <c:v>94.895338748706124</c:v>
                </c:pt>
                <c:pt idx="48">
                  <c:v>94.967442718983534</c:v>
                </c:pt>
                <c:pt idx="49">
                  <c:v>95.037884328479947</c:v>
                </c:pt>
                <c:pt idx="50">
                  <c:v>95.109902426282787</c:v>
                </c:pt>
                <c:pt idx="51">
                  <c:v>95.182131858922006</c:v>
                </c:pt>
                <c:pt idx="52">
                  <c:v>95.2554082416993</c:v>
                </c:pt>
                <c:pt idx="53">
                  <c:v>95.334292568262413</c:v>
                </c:pt>
                <c:pt idx="54">
                  <c:v>95.407549290056849</c:v>
                </c:pt>
                <c:pt idx="55">
                  <c:v>95.483075909582809</c:v>
                </c:pt>
                <c:pt idx="56">
                  <c:v>95.56216977089673</c:v>
                </c:pt>
                <c:pt idx="57">
                  <c:v>95.640164003511757</c:v>
                </c:pt>
                <c:pt idx="58">
                  <c:v>95.727242840908133</c:v>
                </c:pt>
                <c:pt idx="59">
                  <c:v>95.808715270906362</c:v>
                </c:pt>
                <c:pt idx="60">
                  <c:v>95.897331207768104</c:v>
                </c:pt>
                <c:pt idx="61">
                  <c:v>95.991396692971591</c:v>
                </c:pt>
                <c:pt idx="62">
                  <c:v>96.08297499049516</c:v>
                </c:pt>
                <c:pt idx="63">
                  <c:v>96.182161527465738</c:v>
                </c:pt>
                <c:pt idx="64">
                  <c:v>96.277433827334605</c:v>
                </c:pt>
                <c:pt idx="65">
                  <c:v>96.372690913070883</c:v>
                </c:pt>
                <c:pt idx="66">
                  <c:v>96.476004294067849</c:v>
                </c:pt>
                <c:pt idx="67">
                  <c:v>96.584561108243861</c:v>
                </c:pt>
                <c:pt idx="68">
                  <c:v>96.691694333789158</c:v>
                </c:pt>
                <c:pt idx="69">
                  <c:v>96.808179839441081</c:v>
                </c:pt>
                <c:pt idx="70">
                  <c:v>96.926080908493546</c:v>
                </c:pt>
                <c:pt idx="71">
                  <c:v>97.054526079251247</c:v>
                </c:pt>
                <c:pt idx="72">
                  <c:v>97.187948128508381</c:v>
                </c:pt>
                <c:pt idx="73">
                  <c:v>97.328358133874872</c:v>
                </c:pt>
                <c:pt idx="74">
                  <c:v>97.465276228461292</c:v>
                </c:pt>
                <c:pt idx="75">
                  <c:v>97.620282977097133</c:v>
                </c:pt>
                <c:pt idx="76">
                  <c:v>97.779841825875636</c:v>
                </c:pt>
                <c:pt idx="77">
                  <c:v>97.947866846685798</c:v>
                </c:pt>
                <c:pt idx="78">
                  <c:v>98.121244353821808</c:v>
                </c:pt>
                <c:pt idx="79">
                  <c:v>98.301392812722455</c:v>
                </c:pt>
                <c:pt idx="80">
                  <c:v>98.496383016421817</c:v>
                </c:pt>
                <c:pt idx="81">
                  <c:v>98.706144609982672</c:v>
                </c:pt>
                <c:pt idx="82">
                  <c:v>98.927916357475112</c:v>
                </c:pt>
                <c:pt idx="83">
                  <c:v>99.168169235877599</c:v>
                </c:pt>
                <c:pt idx="84">
                  <c:v>99.427088546202526</c:v>
                </c:pt>
                <c:pt idx="85">
                  <c:v>99.705601348622181</c:v>
                </c:pt>
                <c:pt idx="86">
                  <c:v>100.01212417263851</c:v>
                </c:pt>
                <c:pt idx="87">
                  <c:v>100.35426803374354</c:v>
                </c:pt>
                <c:pt idx="88">
                  <c:v>100.73139740668648</c:v>
                </c:pt>
                <c:pt idx="89">
                  <c:v>101.13893581345336</c:v>
                </c:pt>
                <c:pt idx="90">
                  <c:v>101.57982087501664</c:v>
                </c:pt>
                <c:pt idx="91">
                  <c:v>102.10269843599843</c:v>
                </c:pt>
                <c:pt idx="92">
                  <c:v>102.68631318620153</c:v>
                </c:pt>
                <c:pt idx="93">
                  <c:v>103.33900841612413</c:v>
                </c:pt>
                <c:pt idx="94">
                  <c:v>104.11834944842613</c:v>
                </c:pt>
                <c:pt idx="95">
                  <c:v>105.05784217617054</c:v>
                </c:pt>
                <c:pt idx="96">
                  <c:v>106.30479273546844</c:v>
                </c:pt>
                <c:pt idx="97">
                  <c:v>107.90426098479436</c:v>
                </c:pt>
                <c:pt idx="98">
                  <c:v>110.13603855737584</c:v>
                </c:pt>
              </c:numCache>
            </c:numRef>
          </c:xVal>
          <c:yVal>
            <c:numRef>
              <c:f>'3D-UMa (K=M=10)'!$BV$156:$BV$254</c:f>
              <c:numCache>
                <c:formatCode>0.000_ </c:formatCode>
                <c:ptCount val="99"/>
                <c:pt idx="0">
                  <c:v>-1.3428516447945071E-2</c:v>
                </c:pt>
                <c:pt idx="1">
                  <c:v>1.2581241326017789E-2</c:v>
                </c:pt>
                <c:pt idx="2">
                  <c:v>2.9585889504559759E-2</c:v>
                </c:pt>
                <c:pt idx="3">
                  <c:v>2.6651666585067346E-2</c:v>
                </c:pt>
                <c:pt idx="4">
                  <c:v>3.0085878270298849E-2</c:v>
                </c:pt>
                <c:pt idx="5">
                  <c:v>2.8938950051312418E-2</c:v>
                </c:pt>
                <c:pt idx="6">
                  <c:v>3.3876006416505788E-2</c:v>
                </c:pt>
                <c:pt idx="7">
                  <c:v>3.3504930525793952E-2</c:v>
                </c:pt>
                <c:pt idx="8">
                  <c:v>4.066842541564597E-2</c:v>
                </c:pt>
                <c:pt idx="9">
                  <c:v>3.9421125893142062E-2</c:v>
                </c:pt>
                <c:pt idx="10">
                  <c:v>4.2780508618832869E-2</c:v>
                </c:pt>
                <c:pt idx="11">
                  <c:v>5.0351742238845532E-2</c:v>
                </c:pt>
                <c:pt idx="12">
                  <c:v>4.3754389491326151E-2</c:v>
                </c:pt>
                <c:pt idx="13">
                  <c:v>4.7240012739592885E-2</c:v>
                </c:pt>
                <c:pt idx="14">
                  <c:v>4.5383956174120499E-2</c:v>
                </c:pt>
                <c:pt idx="15">
                  <c:v>3.2610492978292882E-2</c:v>
                </c:pt>
                <c:pt idx="16">
                  <c:v>3.402724566184645E-2</c:v>
                </c:pt>
                <c:pt idx="17">
                  <c:v>3.2723573943556516E-2</c:v>
                </c:pt>
                <c:pt idx="18">
                  <c:v>3.0908761290504572E-2</c:v>
                </c:pt>
                <c:pt idx="19">
                  <c:v>2.6071285099405372E-2</c:v>
                </c:pt>
                <c:pt idx="20">
                  <c:v>1.952444460290792E-2</c:v>
                </c:pt>
                <c:pt idx="21">
                  <c:v>1.8108744554140799E-2</c:v>
                </c:pt>
                <c:pt idx="22">
                  <c:v>1.3985758337383913E-2</c:v>
                </c:pt>
                <c:pt idx="23">
                  <c:v>1.1232031157121014E-2</c:v>
                </c:pt>
                <c:pt idx="24">
                  <c:v>1.3067255718468118E-2</c:v>
                </c:pt>
                <c:pt idx="25">
                  <c:v>1.3696587510594327E-2</c:v>
                </c:pt>
                <c:pt idx="26">
                  <c:v>1.6412314595541488E-2</c:v>
                </c:pt>
                <c:pt idx="27">
                  <c:v>1.2861276958588519E-2</c:v>
                </c:pt>
                <c:pt idx="28">
                  <c:v>1.2470129900336246E-2</c:v>
                </c:pt>
                <c:pt idx="29">
                  <c:v>7.1059833648661197E-3</c:v>
                </c:pt>
                <c:pt idx="30">
                  <c:v>2.1296995137021213E-3</c:v>
                </c:pt>
                <c:pt idx="31">
                  <c:v>1.6097289840217854E-3</c:v>
                </c:pt>
                <c:pt idx="32">
                  <c:v>2.2621981881059128E-3</c:v>
                </c:pt>
                <c:pt idx="33">
                  <c:v>-3.705363552342078E-4</c:v>
                </c:pt>
                <c:pt idx="34">
                  <c:v>-4.6522164636542129E-4</c:v>
                </c:pt>
                <c:pt idx="35">
                  <c:v>1.7914612787421902E-3</c:v>
                </c:pt>
                <c:pt idx="36">
                  <c:v>2.3245604319299673E-3</c:v>
                </c:pt>
                <c:pt idx="37">
                  <c:v>4.5578203329341704E-3</c:v>
                </c:pt>
                <c:pt idx="38">
                  <c:v>1.2861837859787784E-3</c:v>
                </c:pt>
                <c:pt idx="39">
                  <c:v>-1.5600707514380474E-3</c:v>
                </c:pt>
                <c:pt idx="40">
                  <c:v>-4.8511814560470157E-4</c:v>
                </c:pt>
                <c:pt idx="41">
                  <c:v>2.9063858697497835E-4</c:v>
                </c:pt>
                <c:pt idx="42">
                  <c:v>-3.0374587393140473E-3</c:v>
                </c:pt>
                <c:pt idx="43">
                  <c:v>-3.360536540427006E-3</c:v>
                </c:pt>
                <c:pt idx="44">
                  <c:v>-2.7092141915545653E-3</c:v>
                </c:pt>
                <c:pt idx="45">
                  <c:v>-1.8879379252467743E-3</c:v>
                </c:pt>
                <c:pt idx="46">
                  <c:v>-3.2419265580614365E-3</c:v>
                </c:pt>
                <c:pt idx="47">
                  <c:v>-7.061637068119353E-3</c:v>
                </c:pt>
                <c:pt idx="48">
                  <c:v>-1.0717613605834231E-2</c:v>
                </c:pt>
                <c:pt idx="49">
                  <c:v>-1.0470555128051728E-2</c:v>
                </c:pt>
                <c:pt idx="50">
                  <c:v>-1.2754914615086932E-2</c:v>
                </c:pt>
                <c:pt idx="51">
                  <c:v>-9.2584253312111287E-3</c:v>
                </c:pt>
                <c:pt idx="52">
                  <c:v>-4.9308578569053907E-3</c:v>
                </c:pt>
                <c:pt idx="53">
                  <c:v>-1.4660088004518457E-2</c:v>
                </c:pt>
                <c:pt idx="54">
                  <c:v>-1.1604288228454607E-2</c:v>
                </c:pt>
                <c:pt idx="55">
                  <c:v>-1.3238450775702404E-2</c:v>
                </c:pt>
                <c:pt idx="56">
                  <c:v>-2.022966612813093E-2</c:v>
                </c:pt>
                <c:pt idx="57">
                  <c:v>-2.2293349036061727E-2</c:v>
                </c:pt>
                <c:pt idx="58">
                  <c:v>-2.8230449160034254E-2</c:v>
                </c:pt>
                <c:pt idx="59">
                  <c:v>-2.9652490067164194E-2</c:v>
                </c:pt>
                <c:pt idx="60">
                  <c:v>-3.2993208420307951E-2</c:v>
                </c:pt>
                <c:pt idx="61">
                  <c:v>-4.200918576168533E-2</c:v>
                </c:pt>
                <c:pt idx="62">
                  <c:v>-4.7341708996356147E-2</c:v>
                </c:pt>
                <c:pt idx="63">
                  <c:v>-5.7768898389838341E-2</c:v>
                </c:pt>
                <c:pt idx="64">
                  <c:v>-6.3925798337407969E-2</c:v>
                </c:pt>
                <c:pt idx="65">
                  <c:v>-6.1923298350279765E-2</c:v>
                </c:pt>
                <c:pt idx="66">
                  <c:v>-6.3413894041147501E-2</c:v>
                </c:pt>
                <c:pt idx="67">
                  <c:v>-6.1297771254160693E-2</c:v>
                </c:pt>
                <c:pt idx="68">
                  <c:v>-6.2362184975853552E-2</c:v>
                </c:pt>
                <c:pt idx="69">
                  <c:v>-6.5402047191881252E-2</c:v>
                </c:pt>
                <c:pt idx="70">
                  <c:v>-7.1098881364548561E-2</c:v>
                </c:pt>
                <c:pt idx="71">
                  <c:v>-7.6033450085148502E-2</c:v>
                </c:pt>
                <c:pt idx="72">
                  <c:v>-9.0738644191176832E-2</c:v>
                </c:pt>
                <c:pt idx="73">
                  <c:v>-0.10326446968447556</c:v>
                </c:pt>
                <c:pt idx="74">
                  <c:v>-0.10585260920248629</c:v>
                </c:pt>
                <c:pt idx="75">
                  <c:v>-0.11995948671903989</c:v>
                </c:pt>
                <c:pt idx="76">
                  <c:v>-0.13723381637343834</c:v>
                </c:pt>
                <c:pt idx="77">
                  <c:v>-0.15294755664460524</c:v>
                </c:pt>
                <c:pt idx="78">
                  <c:v>-0.16522843038301005</c:v>
                </c:pt>
                <c:pt idx="79">
                  <c:v>-0.17644983268596093</c:v>
                </c:pt>
                <c:pt idx="80">
                  <c:v>-0.18771157008001182</c:v>
                </c:pt>
                <c:pt idx="81">
                  <c:v>-0.19961173838906632</c:v>
                </c:pt>
                <c:pt idx="82">
                  <c:v>-0.21359079218071031</c:v>
                </c:pt>
                <c:pt idx="83">
                  <c:v>-0.23039013048219203</c:v>
                </c:pt>
                <c:pt idx="84">
                  <c:v>-0.25286885734982434</c:v>
                </c:pt>
                <c:pt idx="85">
                  <c:v>-0.27259572230198614</c:v>
                </c:pt>
                <c:pt idx="86">
                  <c:v>-0.29626838145540546</c:v>
                </c:pt>
                <c:pt idx="87">
                  <c:v>-0.33102038547254153</c:v>
                </c:pt>
                <c:pt idx="88">
                  <c:v>-0.36924522259548098</c:v>
                </c:pt>
                <c:pt idx="89">
                  <c:v>-0.41639317622535543</c:v>
                </c:pt>
                <c:pt idx="90">
                  <c:v>-0.44302975190863947</c:v>
                </c:pt>
                <c:pt idx="91">
                  <c:v>-0.50037910434743083</c:v>
                </c:pt>
                <c:pt idx="92">
                  <c:v>-0.57262902239553171</c:v>
                </c:pt>
                <c:pt idx="93">
                  <c:v>-0.62601039861212371</c:v>
                </c:pt>
                <c:pt idx="94">
                  <c:v>-0.61295080024812876</c:v>
                </c:pt>
                <c:pt idx="95">
                  <c:v>-0.75431331937453194</c:v>
                </c:pt>
                <c:pt idx="96">
                  <c:v>-0.98827449688144497</c:v>
                </c:pt>
                <c:pt idx="97">
                  <c:v>-1.2722316485873648</c:v>
                </c:pt>
                <c:pt idx="98">
                  <c:v>-1.7427369589368453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'3D-UMa (K=M=10)'!$BW$155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90.122500956672539</c:v>
                </c:pt>
                <c:pt idx="1">
                  <c:v>90.67231378300508</c:v>
                </c:pt>
                <c:pt idx="2">
                  <c:v>90.94980944152374</c:v>
                </c:pt>
                <c:pt idx="3">
                  <c:v>91.135087482743629</c:v>
                </c:pt>
                <c:pt idx="4">
                  <c:v>91.287354551885201</c:v>
                </c:pt>
                <c:pt idx="5">
                  <c:v>91.424292477550182</c:v>
                </c:pt>
                <c:pt idx="6">
                  <c:v>91.54913036178209</c:v>
                </c:pt>
                <c:pt idx="7">
                  <c:v>91.666671306777104</c:v>
                </c:pt>
                <c:pt idx="8">
                  <c:v>91.775675004850058</c:v>
                </c:pt>
                <c:pt idx="9">
                  <c:v>91.880279798058453</c:v>
                </c:pt>
                <c:pt idx="10">
                  <c:v>91.982692516869562</c:v>
                </c:pt>
                <c:pt idx="11">
                  <c:v>92.082407630387749</c:v>
                </c:pt>
                <c:pt idx="12">
                  <c:v>92.18796297946578</c:v>
                </c:pt>
                <c:pt idx="13">
                  <c:v>92.278128672016805</c:v>
                </c:pt>
                <c:pt idx="14">
                  <c:v>92.369843609451976</c:v>
                </c:pt>
                <c:pt idx="15">
                  <c:v>92.471139051995607</c:v>
                </c:pt>
                <c:pt idx="16">
                  <c:v>92.562418685452755</c:v>
                </c:pt>
                <c:pt idx="17">
                  <c:v>92.655136409198946</c:v>
                </c:pt>
                <c:pt idx="18">
                  <c:v>92.7415006938202</c:v>
                </c:pt>
                <c:pt idx="19">
                  <c:v>92.829515271641597</c:v>
                </c:pt>
                <c:pt idx="20">
                  <c:v>92.916426263831298</c:v>
                </c:pt>
                <c:pt idx="21">
                  <c:v>92.998552618620863</c:v>
                </c:pt>
                <c:pt idx="22">
                  <c:v>93.082775104596919</c:v>
                </c:pt>
                <c:pt idx="23">
                  <c:v>93.162018697427072</c:v>
                </c:pt>
                <c:pt idx="24">
                  <c:v>93.238678690798636</c:v>
                </c:pt>
                <c:pt idx="25">
                  <c:v>93.317244858689108</c:v>
                </c:pt>
                <c:pt idx="26">
                  <c:v>93.393756462275263</c:v>
                </c:pt>
                <c:pt idx="27">
                  <c:v>93.470741590654811</c:v>
                </c:pt>
                <c:pt idx="28">
                  <c:v>93.544580470307963</c:v>
                </c:pt>
                <c:pt idx="29">
                  <c:v>93.621187826112234</c:v>
                </c:pt>
                <c:pt idx="30">
                  <c:v>93.697325468118692</c:v>
                </c:pt>
                <c:pt idx="31">
                  <c:v>93.773655940055477</c:v>
                </c:pt>
                <c:pt idx="32">
                  <c:v>93.845741827128492</c:v>
                </c:pt>
                <c:pt idx="33">
                  <c:v>93.918466398609539</c:v>
                </c:pt>
                <c:pt idx="34">
                  <c:v>93.987634329202564</c:v>
                </c:pt>
                <c:pt idx="35">
                  <c:v>94.058234231940759</c:v>
                </c:pt>
                <c:pt idx="36">
                  <c:v>94.128338643815866</c:v>
                </c:pt>
                <c:pt idx="37">
                  <c:v>94.194732995376171</c:v>
                </c:pt>
                <c:pt idx="38">
                  <c:v>94.268176046332314</c:v>
                </c:pt>
                <c:pt idx="39">
                  <c:v>94.338806391132536</c:v>
                </c:pt>
                <c:pt idx="40">
                  <c:v>94.407723235214405</c:v>
                </c:pt>
                <c:pt idx="41">
                  <c:v>94.478001686088419</c:v>
                </c:pt>
                <c:pt idx="42">
                  <c:v>94.546421261413016</c:v>
                </c:pt>
                <c:pt idx="43">
                  <c:v>94.615952866217626</c:v>
                </c:pt>
                <c:pt idx="44">
                  <c:v>94.68421404267815</c:v>
                </c:pt>
                <c:pt idx="45">
                  <c:v>94.756756828979448</c:v>
                </c:pt>
                <c:pt idx="46">
                  <c:v>94.826529254005465</c:v>
                </c:pt>
                <c:pt idx="47">
                  <c:v>94.895338748706124</c:v>
                </c:pt>
                <c:pt idx="48">
                  <c:v>94.967442718983534</c:v>
                </c:pt>
                <c:pt idx="49">
                  <c:v>95.037884328479947</c:v>
                </c:pt>
                <c:pt idx="50">
                  <c:v>95.109902426282787</c:v>
                </c:pt>
                <c:pt idx="51">
                  <c:v>95.182131858922006</c:v>
                </c:pt>
                <c:pt idx="52">
                  <c:v>95.2554082416993</c:v>
                </c:pt>
                <c:pt idx="53">
                  <c:v>95.334292568262413</c:v>
                </c:pt>
                <c:pt idx="54">
                  <c:v>95.407549290056849</c:v>
                </c:pt>
                <c:pt idx="55">
                  <c:v>95.483075909582809</c:v>
                </c:pt>
                <c:pt idx="56">
                  <c:v>95.56216977089673</c:v>
                </c:pt>
                <c:pt idx="57">
                  <c:v>95.640164003511757</c:v>
                </c:pt>
                <c:pt idx="58">
                  <c:v>95.727242840908133</c:v>
                </c:pt>
                <c:pt idx="59">
                  <c:v>95.808715270906362</c:v>
                </c:pt>
                <c:pt idx="60">
                  <c:v>95.897331207768104</c:v>
                </c:pt>
                <c:pt idx="61">
                  <c:v>95.991396692971591</c:v>
                </c:pt>
                <c:pt idx="62">
                  <c:v>96.08297499049516</c:v>
                </c:pt>
                <c:pt idx="63">
                  <c:v>96.182161527465738</c:v>
                </c:pt>
                <c:pt idx="64">
                  <c:v>96.277433827334605</c:v>
                </c:pt>
                <c:pt idx="65">
                  <c:v>96.372690913070883</c:v>
                </c:pt>
                <c:pt idx="66">
                  <c:v>96.476004294067849</c:v>
                </c:pt>
                <c:pt idx="67">
                  <c:v>96.584561108243861</c:v>
                </c:pt>
                <c:pt idx="68">
                  <c:v>96.691694333789158</c:v>
                </c:pt>
                <c:pt idx="69">
                  <c:v>96.808179839441081</c:v>
                </c:pt>
                <c:pt idx="70">
                  <c:v>96.926080908493546</c:v>
                </c:pt>
                <c:pt idx="71">
                  <c:v>97.054526079251247</c:v>
                </c:pt>
                <c:pt idx="72">
                  <c:v>97.187948128508381</c:v>
                </c:pt>
                <c:pt idx="73">
                  <c:v>97.328358133874872</c:v>
                </c:pt>
                <c:pt idx="74">
                  <c:v>97.465276228461292</c:v>
                </c:pt>
                <c:pt idx="75">
                  <c:v>97.620282977097133</c:v>
                </c:pt>
                <c:pt idx="76">
                  <c:v>97.779841825875636</c:v>
                </c:pt>
                <c:pt idx="77">
                  <c:v>97.947866846685798</c:v>
                </c:pt>
                <c:pt idx="78">
                  <c:v>98.121244353821808</c:v>
                </c:pt>
                <c:pt idx="79">
                  <c:v>98.301392812722455</c:v>
                </c:pt>
                <c:pt idx="80">
                  <c:v>98.496383016421817</c:v>
                </c:pt>
                <c:pt idx="81">
                  <c:v>98.706144609982672</c:v>
                </c:pt>
                <c:pt idx="82">
                  <c:v>98.927916357475112</c:v>
                </c:pt>
                <c:pt idx="83">
                  <c:v>99.168169235877599</c:v>
                </c:pt>
                <c:pt idx="84">
                  <c:v>99.427088546202526</c:v>
                </c:pt>
                <c:pt idx="85">
                  <c:v>99.705601348622181</c:v>
                </c:pt>
                <c:pt idx="86">
                  <c:v>100.01212417263851</c:v>
                </c:pt>
                <c:pt idx="87">
                  <c:v>100.35426803374354</c:v>
                </c:pt>
                <c:pt idx="88">
                  <c:v>100.73139740668648</c:v>
                </c:pt>
                <c:pt idx="89">
                  <c:v>101.13893581345336</c:v>
                </c:pt>
                <c:pt idx="90">
                  <c:v>101.57982087501664</c:v>
                </c:pt>
                <c:pt idx="91">
                  <c:v>102.10269843599843</c:v>
                </c:pt>
                <c:pt idx="92">
                  <c:v>102.68631318620153</c:v>
                </c:pt>
                <c:pt idx="93">
                  <c:v>103.33900841612413</c:v>
                </c:pt>
                <c:pt idx="94">
                  <c:v>104.11834944842613</c:v>
                </c:pt>
                <c:pt idx="95">
                  <c:v>105.05784217617054</c:v>
                </c:pt>
                <c:pt idx="96">
                  <c:v>106.30479273546844</c:v>
                </c:pt>
                <c:pt idx="97">
                  <c:v>107.90426098479436</c:v>
                </c:pt>
                <c:pt idx="98">
                  <c:v>110.13603855737584</c:v>
                </c:pt>
              </c:numCache>
            </c:numRef>
          </c:xVal>
          <c:yVal>
            <c:numRef>
              <c:f>'3D-UMa (K=M=10)'!$BW$156:$BW$254</c:f>
              <c:numCache>
                <c:formatCode>0.000_ </c:formatCode>
                <c:ptCount val="99"/>
                <c:pt idx="0">
                  <c:v>-3.4940687104381141E-3</c:v>
                </c:pt>
                <c:pt idx="1">
                  <c:v>1.7689312856830952E-2</c:v>
                </c:pt>
                <c:pt idx="2">
                  <c:v>1.260386643359368E-2</c:v>
                </c:pt>
                <c:pt idx="3">
                  <c:v>2.3387975550662077E-2</c:v>
                </c:pt>
                <c:pt idx="4">
                  <c:v>3.3462836429322351E-2</c:v>
                </c:pt>
                <c:pt idx="5">
                  <c:v>2.5057988730580405E-2</c:v>
                </c:pt>
                <c:pt idx="6">
                  <c:v>2.6431699739106307E-2</c:v>
                </c:pt>
                <c:pt idx="7">
                  <c:v>2.7907626140361685E-2</c:v>
                </c:pt>
                <c:pt idx="8">
                  <c:v>1.7022106953191951E-2</c:v>
                </c:pt>
                <c:pt idx="9">
                  <c:v>1.2675419769109908E-2</c:v>
                </c:pt>
                <c:pt idx="10">
                  <c:v>1.1211400192223664E-2</c:v>
                </c:pt>
                <c:pt idx="11">
                  <c:v>8.9599723847868518E-3</c:v>
                </c:pt>
                <c:pt idx="12">
                  <c:v>4.8143432311746892E-3</c:v>
                </c:pt>
                <c:pt idx="13">
                  <c:v>5.5221069774944453E-3</c:v>
                </c:pt>
                <c:pt idx="14">
                  <c:v>1.0867757477711848E-2</c:v>
                </c:pt>
                <c:pt idx="15">
                  <c:v>-6.8653214138691965E-4</c:v>
                </c:pt>
                <c:pt idx="16">
                  <c:v>1.0974832915877641E-3</c:v>
                </c:pt>
                <c:pt idx="17">
                  <c:v>-1.1309752288724439E-2</c:v>
                </c:pt>
                <c:pt idx="18">
                  <c:v>-1.1005935177109905E-2</c:v>
                </c:pt>
                <c:pt idx="19">
                  <c:v>-1.8909403999174401E-2</c:v>
                </c:pt>
                <c:pt idx="20">
                  <c:v>-1.503527290262241E-2</c:v>
                </c:pt>
                <c:pt idx="21">
                  <c:v>-1.7081821077027826E-2</c:v>
                </c:pt>
                <c:pt idx="22">
                  <c:v>-2.624860502088211E-2</c:v>
                </c:pt>
                <c:pt idx="23">
                  <c:v>-2.7569469439612249E-2</c:v>
                </c:pt>
                <c:pt idx="24">
                  <c:v>-2.9582070117541548E-2</c:v>
                </c:pt>
                <c:pt idx="25">
                  <c:v>-3.5345651733265981E-2</c:v>
                </c:pt>
                <c:pt idx="26">
                  <c:v>-2.9757702428966581E-2</c:v>
                </c:pt>
                <c:pt idx="27">
                  <c:v>-3.2925102528167827E-2</c:v>
                </c:pt>
                <c:pt idx="28">
                  <c:v>-3.109182676836042E-2</c:v>
                </c:pt>
                <c:pt idx="29">
                  <c:v>-3.4668189035400587E-2</c:v>
                </c:pt>
                <c:pt idx="30">
                  <c:v>-3.4904418832169881E-2</c:v>
                </c:pt>
                <c:pt idx="31">
                  <c:v>-3.2191918857506607E-2</c:v>
                </c:pt>
                <c:pt idx="32">
                  <c:v>-3.5896157566966735E-2</c:v>
                </c:pt>
                <c:pt idx="33">
                  <c:v>-3.6734864561907443E-2</c:v>
                </c:pt>
                <c:pt idx="34">
                  <c:v>-3.9043594772280699E-2</c:v>
                </c:pt>
                <c:pt idx="35">
                  <c:v>-3.5716040712600261E-2</c:v>
                </c:pt>
                <c:pt idx="36">
                  <c:v>-3.2268778350371008E-2</c:v>
                </c:pt>
                <c:pt idx="37">
                  <c:v>-2.572741050839511E-2</c:v>
                </c:pt>
                <c:pt idx="38">
                  <c:v>-2.5742634652303309E-2</c:v>
                </c:pt>
                <c:pt idx="39">
                  <c:v>-2.1637380955709773E-2</c:v>
                </c:pt>
                <c:pt idx="40">
                  <c:v>-2.1776433271938345E-2</c:v>
                </c:pt>
                <c:pt idx="41">
                  <c:v>-2.6072491349410143E-2</c:v>
                </c:pt>
                <c:pt idx="42">
                  <c:v>-1.8703964573802523E-2</c:v>
                </c:pt>
                <c:pt idx="43">
                  <c:v>-2.1357063805837129E-2</c:v>
                </c:pt>
                <c:pt idx="44">
                  <c:v>-1.6151503675246204E-2</c:v>
                </c:pt>
                <c:pt idx="45">
                  <c:v>-1.7528451067846618E-2</c:v>
                </c:pt>
                <c:pt idx="46">
                  <c:v>-1.2977951418648104E-2</c:v>
                </c:pt>
                <c:pt idx="47">
                  <c:v>-1.2573612469822137E-2</c:v>
                </c:pt>
                <c:pt idx="48">
                  <c:v>-1.469198513453307E-2</c:v>
                </c:pt>
                <c:pt idx="49">
                  <c:v>-8.0061881117501343E-3</c:v>
                </c:pt>
                <c:pt idx="50">
                  <c:v>-4.5499166690774473E-3</c:v>
                </c:pt>
                <c:pt idx="51">
                  <c:v>1.4245641526002828E-3</c:v>
                </c:pt>
                <c:pt idx="52">
                  <c:v>-4.6103110379362988E-3</c:v>
                </c:pt>
                <c:pt idx="53">
                  <c:v>-3.6591276180359955E-3</c:v>
                </c:pt>
                <c:pt idx="54">
                  <c:v>-3.2778520826042268E-3</c:v>
                </c:pt>
                <c:pt idx="55">
                  <c:v>1.9608571962947963E-3</c:v>
                </c:pt>
                <c:pt idx="56">
                  <c:v>2.3085505741562429E-3</c:v>
                </c:pt>
                <c:pt idx="57">
                  <c:v>1.1304031564819184E-2</c:v>
                </c:pt>
                <c:pt idx="58">
                  <c:v>-3.578204798770912E-4</c:v>
                </c:pt>
                <c:pt idx="59">
                  <c:v>5.542053369353539E-3</c:v>
                </c:pt>
                <c:pt idx="60">
                  <c:v>3.5494454397166919E-3</c:v>
                </c:pt>
                <c:pt idx="61">
                  <c:v>-1.6183091627794965E-3</c:v>
                </c:pt>
                <c:pt idx="62">
                  <c:v>-1.3901123197399556E-3</c:v>
                </c:pt>
                <c:pt idx="63">
                  <c:v>-3.4790548169070235E-3</c:v>
                </c:pt>
                <c:pt idx="64">
                  <c:v>-9.0766630007124149E-3</c:v>
                </c:pt>
                <c:pt idx="65">
                  <c:v>-1.0429950506093633E-2</c:v>
                </c:pt>
                <c:pt idx="66">
                  <c:v>-6.5836884354126823E-3</c:v>
                </c:pt>
                <c:pt idx="67">
                  <c:v>-8.7869535842344249E-3</c:v>
                </c:pt>
                <c:pt idx="68">
                  <c:v>-1.0177047948872087E-2</c:v>
                </c:pt>
                <c:pt idx="69">
                  <c:v>8.0512467008020394E-4</c:v>
                </c:pt>
                <c:pt idx="70">
                  <c:v>-3.9089769717293166E-3</c:v>
                </c:pt>
                <c:pt idx="71">
                  <c:v>-6.4357151301095428E-3</c:v>
                </c:pt>
                <c:pt idx="72">
                  <c:v>-2.8780379375632492E-3</c:v>
                </c:pt>
                <c:pt idx="73">
                  <c:v>-2.5774828129812022E-3</c:v>
                </c:pt>
                <c:pt idx="74">
                  <c:v>-5.1341973688323606E-3</c:v>
                </c:pt>
                <c:pt idx="75">
                  <c:v>-1.6006286576029538E-2</c:v>
                </c:pt>
                <c:pt idx="76">
                  <c:v>-2.115147583701571E-2</c:v>
                </c:pt>
                <c:pt idx="77">
                  <c:v>-2.8528155820211509E-2</c:v>
                </c:pt>
                <c:pt idx="78">
                  <c:v>-3.9184137362255456E-2</c:v>
                </c:pt>
                <c:pt idx="79">
                  <c:v>-2.5061421882497825E-2</c:v>
                </c:pt>
                <c:pt idx="80">
                  <c:v>-3.5653753003600741E-2</c:v>
                </c:pt>
                <c:pt idx="81">
                  <c:v>-3.9529872895229801E-2</c:v>
                </c:pt>
                <c:pt idx="82">
                  <c:v>-4.5152514903463725E-2</c:v>
                </c:pt>
                <c:pt idx="83">
                  <c:v>-3.5575547552980424E-2</c:v>
                </c:pt>
                <c:pt idx="84">
                  <c:v>-9.5290548124467023E-3</c:v>
                </c:pt>
                <c:pt idx="85">
                  <c:v>-1.2655270031274313E-2</c:v>
                </c:pt>
                <c:pt idx="86">
                  <c:v>-2.0840834845046174E-2</c:v>
                </c:pt>
                <c:pt idx="87">
                  <c:v>-2.5771748946183948E-2</c:v>
                </c:pt>
                <c:pt idx="88">
                  <c:v>-1.3037745944515677E-2</c:v>
                </c:pt>
                <c:pt idx="89">
                  <c:v>-1.6284815862462665E-2</c:v>
                </c:pt>
                <c:pt idx="90">
                  <c:v>-6.6435601913354958E-3</c:v>
                </c:pt>
                <c:pt idx="91">
                  <c:v>-2.9556148158832229E-2</c:v>
                </c:pt>
                <c:pt idx="92">
                  <c:v>-1.2459391998049796E-3</c:v>
                </c:pt>
                <c:pt idx="93">
                  <c:v>2.6487828320313156E-2</c:v>
                </c:pt>
                <c:pt idx="94">
                  <c:v>8.2514202285665306E-2</c:v>
                </c:pt>
                <c:pt idx="95">
                  <c:v>3.9202659552458385E-2</c:v>
                </c:pt>
                <c:pt idx="96">
                  <c:v>2.0357872636992624E-2</c:v>
                </c:pt>
                <c:pt idx="97">
                  <c:v>0.12297090492364759</c:v>
                </c:pt>
                <c:pt idx="98">
                  <c:v>6.6833892205437451E-2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'3D-UMa (K=M=10)'!$BX$155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90.122500956672539</c:v>
                </c:pt>
                <c:pt idx="1">
                  <c:v>90.67231378300508</c:v>
                </c:pt>
                <c:pt idx="2">
                  <c:v>90.94980944152374</c:v>
                </c:pt>
                <c:pt idx="3">
                  <c:v>91.135087482743629</c:v>
                </c:pt>
                <c:pt idx="4">
                  <c:v>91.287354551885201</c:v>
                </c:pt>
                <c:pt idx="5">
                  <c:v>91.424292477550182</c:v>
                </c:pt>
                <c:pt idx="6">
                  <c:v>91.54913036178209</c:v>
                </c:pt>
                <c:pt idx="7">
                  <c:v>91.666671306777104</c:v>
                </c:pt>
                <c:pt idx="8">
                  <c:v>91.775675004850058</c:v>
                </c:pt>
                <c:pt idx="9">
                  <c:v>91.880279798058453</c:v>
                </c:pt>
                <c:pt idx="10">
                  <c:v>91.982692516869562</c:v>
                </c:pt>
                <c:pt idx="11">
                  <c:v>92.082407630387749</c:v>
                </c:pt>
                <c:pt idx="12">
                  <c:v>92.18796297946578</c:v>
                </c:pt>
                <c:pt idx="13">
                  <c:v>92.278128672016805</c:v>
                </c:pt>
                <c:pt idx="14">
                  <c:v>92.369843609451976</c:v>
                </c:pt>
                <c:pt idx="15">
                  <c:v>92.471139051995607</c:v>
                </c:pt>
                <c:pt idx="16">
                  <c:v>92.562418685452755</c:v>
                </c:pt>
                <c:pt idx="17">
                  <c:v>92.655136409198946</c:v>
                </c:pt>
                <c:pt idx="18">
                  <c:v>92.7415006938202</c:v>
                </c:pt>
                <c:pt idx="19">
                  <c:v>92.829515271641597</c:v>
                </c:pt>
                <c:pt idx="20">
                  <c:v>92.916426263831298</c:v>
                </c:pt>
                <c:pt idx="21">
                  <c:v>92.998552618620863</c:v>
                </c:pt>
                <c:pt idx="22">
                  <c:v>93.082775104596919</c:v>
                </c:pt>
                <c:pt idx="23">
                  <c:v>93.162018697427072</c:v>
                </c:pt>
                <c:pt idx="24">
                  <c:v>93.238678690798636</c:v>
                </c:pt>
                <c:pt idx="25">
                  <c:v>93.317244858689108</c:v>
                </c:pt>
                <c:pt idx="26">
                  <c:v>93.393756462275263</c:v>
                </c:pt>
                <c:pt idx="27">
                  <c:v>93.470741590654811</c:v>
                </c:pt>
                <c:pt idx="28">
                  <c:v>93.544580470307963</c:v>
                </c:pt>
                <c:pt idx="29">
                  <c:v>93.621187826112234</c:v>
                </c:pt>
                <c:pt idx="30">
                  <c:v>93.697325468118692</c:v>
                </c:pt>
                <c:pt idx="31">
                  <c:v>93.773655940055477</c:v>
                </c:pt>
                <c:pt idx="32">
                  <c:v>93.845741827128492</c:v>
                </c:pt>
                <c:pt idx="33">
                  <c:v>93.918466398609539</c:v>
                </c:pt>
                <c:pt idx="34">
                  <c:v>93.987634329202564</c:v>
                </c:pt>
                <c:pt idx="35">
                  <c:v>94.058234231940759</c:v>
                </c:pt>
                <c:pt idx="36">
                  <c:v>94.128338643815866</c:v>
                </c:pt>
                <c:pt idx="37">
                  <c:v>94.194732995376171</c:v>
                </c:pt>
                <c:pt idx="38">
                  <c:v>94.268176046332314</c:v>
                </c:pt>
                <c:pt idx="39">
                  <c:v>94.338806391132536</c:v>
                </c:pt>
                <c:pt idx="40">
                  <c:v>94.407723235214405</c:v>
                </c:pt>
                <c:pt idx="41">
                  <c:v>94.478001686088419</c:v>
                </c:pt>
                <c:pt idx="42">
                  <c:v>94.546421261413016</c:v>
                </c:pt>
                <c:pt idx="43">
                  <c:v>94.615952866217626</c:v>
                </c:pt>
                <c:pt idx="44">
                  <c:v>94.68421404267815</c:v>
                </c:pt>
                <c:pt idx="45">
                  <c:v>94.756756828979448</c:v>
                </c:pt>
                <c:pt idx="46">
                  <c:v>94.826529254005465</c:v>
                </c:pt>
                <c:pt idx="47">
                  <c:v>94.895338748706124</c:v>
                </c:pt>
                <c:pt idx="48">
                  <c:v>94.967442718983534</c:v>
                </c:pt>
                <c:pt idx="49">
                  <c:v>95.037884328479947</c:v>
                </c:pt>
                <c:pt idx="50">
                  <c:v>95.109902426282787</c:v>
                </c:pt>
                <c:pt idx="51">
                  <c:v>95.182131858922006</c:v>
                </c:pt>
                <c:pt idx="52">
                  <c:v>95.2554082416993</c:v>
                </c:pt>
                <c:pt idx="53">
                  <c:v>95.334292568262413</c:v>
                </c:pt>
                <c:pt idx="54">
                  <c:v>95.407549290056849</c:v>
                </c:pt>
                <c:pt idx="55">
                  <c:v>95.483075909582809</c:v>
                </c:pt>
                <c:pt idx="56">
                  <c:v>95.56216977089673</c:v>
                </c:pt>
                <c:pt idx="57">
                  <c:v>95.640164003511757</c:v>
                </c:pt>
                <c:pt idx="58">
                  <c:v>95.727242840908133</c:v>
                </c:pt>
                <c:pt idx="59">
                  <c:v>95.808715270906362</c:v>
                </c:pt>
                <c:pt idx="60">
                  <c:v>95.897331207768104</c:v>
                </c:pt>
                <c:pt idx="61">
                  <c:v>95.991396692971591</c:v>
                </c:pt>
                <c:pt idx="62">
                  <c:v>96.08297499049516</c:v>
                </c:pt>
                <c:pt idx="63">
                  <c:v>96.182161527465738</c:v>
                </c:pt>
                <c:pt idx="64">
                  <c:v>96.277433827334605</c:v>
                </c:pt>
                <c:pt idx="65">
                  <c:v>96.372690913070883</c:v>
                </c:pt>
                <c:pt idx="66">
                  <c:v>96.476004294067849</c:v>
                </c:pt>
                <c:pt idx="67">
                  <c:v>96.584561108243861</c:v>
                </c:pt>
                <c:pt idx="68">
                  <c:v>96.691694333789158</c:v>
                </c:pt>
                <c:pt idx="69">
                  <c:v>96.808179839441081</c:v>
                </c:pt>
                <c:pt idx="70">
                  <c:v>96.926080908493546</c:v>
                </c:pt>
                <c:pt idx="71">
                  <c:v>97.054526079251247</c:v>
                </c:pt>
                <c:pt idx="72">
                  <c:v>97.187948128508381</c:v>
                </c:pt>
                <c:pt idx="73">
                  <c:v>97.328358133874872</c:v>
                </c:pt>
                <c:pt idx="74">
                  <c:v>97.465276228461292</c:v>
                </c:pt>
                <c:pt idx="75">
                  <c:v>97.620282977097133</c:v>
                </c:pt>
                <c:pt idx="76">
                  <c:v>97.779841825875636</c:v>
                </c:pt>
                <c:pt idx="77">
                  <c:v>97.947866846685798</c:v>
                </c:pt>
                <c:pt idx="78">
                  <c:v>98.121244353821808</c:v>
                </c:pt>
                <c:pt idx="79">
                  <c:v>98.301392812722455</c:v>
                </c:pt>
                <c:pt idx="80">
                  <c:v>98.496383016421817</c:v>
                </c:pt>
                <c:pt idx="81">
                  <c:v>98.706144609982672</c:v>
                </c:pt>
                <c:pt idx="82">
                  <c:v>98.927916357475112</c:v>
                </c:pt>
                <c:pt idx="83">
                  <c:v>99.168169235877599</c:v>
                </c:pt>
                <c:pt idx="84">
                  <c:v>99.427088546202526</c:v>
                </c:pt>
                <c:pt idx="85">
                  <c:v>99.705601348622181</c:v>
                </c:pt>
                <c:pt idx="86">
                  <c:v>100.01212417263851</c:v>
                </c:pt>
                <c:pt idx="87">
                  <c:v>100.35426803374354</c:v>
                </c:pt>
                <c:pt idx="88">
                  <c:v>100.73139740668648</c:v>
                </c:pt>
                <c:pt idx="89">
                  <c:v>101.13893581345336</c:v>
                </c:pt>
                <c:pt idx="90">
                  <c:v>101.57982087501664</c:v>
                </c:pt>
                <c:pt idx="91">
                  <c:v>102.10269843599843</c:v>
                </c:pt>
                <c:pt idx="92">
                  <c:v>102.68631318620153</c:v>
                </c:pt>
                <c:pt idx="93">
                  <c:v>103.33900841612413</c:v>
                </c:pt>
                <c:pt idx="94">
                  <c:v>104.11834944842613</c:v>
                </c:pt>
                <c:pt idx="95">
                  <c:v>105.05784217617054</c:v>
                </c:pt>
                <c:pt idx="96">
                  <c:v>106.30479273546844</c:v>
                </c:pt>
                <c:pt idx="97">
                  <c:v>107.90426098479436</c:v>
                </c:pt>
                <c:pt idx="98">
                  <c:v>110.13603855737584</c:v>
                </c:pt>
              </c:numCache>
            </c:numRef>
          </c:xVal>
          <c:yVal>
            <c:numRef>
              <c:f>'3D-UMa (K=M=10)'!$BX$156:$BX$254</c:f>
              <c:numCache>
                <c:formatCode>0.000_ </c:formatCode>
                <c:ptCount val="99"/>
                <c:pt idx="0">
                  <c:v>7.4990433274564339E-3</c:v>
                </c:pt>
                <c:pt idx="1">
                  <c:v>5.7586216994920392E-2</c:v>
                </c:pt>
                <c:pt idx="2">
                  <c:v>4.0190558476254523E-2</c:v>
                </c:pt>
                <c:pt idx="3">
                  <c:v>4.9125172563719843E-3</c:v>
                </c:pt>
                <c:pt idx="4">
                  <c:v>2.2454481148059813E-3</c:v>
                </c:pt>
                <c:pt idx="5">
                  <c:v>5.7075224498248645E-3</c:v>
                </c:pt>
                <c:pt idx="6">
                  <c:v>2.0869638217902775E-2</c:v>
                </c:pt>
                <c:pt idx="7">
                  <c:v>1.3328693222902643E-2</c:v>
                </c:pt>
                <c:pt idx="8">
                  <c:v>2.4324995149939355E-2</c:v>
                </c:pt>
                <c:pt idx="9">
                  <c:v>2.9720201941543678E-2</c:v>
                </c:pt>
                <c:pt idx="10">
                  <c:v>3.7307483130433639E-2</c:v>
                </c:pt>
                <c:pt idx="11">
                  <c:v>4.7592369612246443E-2</c:v>
                </c:pt>
                <c:pt idx="12">
                  <c:v>3.2037020534218641E-2</c:v>
                </c:pt>
                <c:pt idx="13">
                  <c:v>3.1871327983196807E-2</c:v>
                </c:pt>
                <c:pt idx="14">
                  <c:v>4.0156390548020227E-2</c:v>
                </c:pt>
                <c:pt idx="15">
                  <c:v>2.8860948004393094E-2</c:v>
                </c:pt>
                <c:pt idx="16">
                  <c:v>2.7581314547248326E-2</c:v>
                </c:pt>
                <c:pt idx="17">
                  <c:v>1.4863590801056148E-2</c:v>
                </c:pt>
                <c:pt idx="18">
                  <c:v>8.4993061798002145E-3</c:v>
                </c:pt>
                <c:pt idx="19">
                  <c:v>1.0484728358406414E-2</c:v>
                </c:pt>
                <c:pt idx="20">
                  <c:v>2.3573736168700066E-2</c:v>
                </c:pt>
                <c:pt idx="21">
                  <c:v>1.144738137914203E-2</c:v>
                </c:pt>
                <c:pt idx="22">
                  <c:v>7.2248954030840196E-3</c:v>
                </c:pt>
                <c:pt idx="23">
                  <c:v>7.981302572929394E-3</c:v>
                </c:pt>
                <c:pt idx="24">
                  <c:v>1.3213092013586447E-3</c:v>
                </c:pt>
                <c:pt idx="25">
                  <c:v>-7.2448586891056266E-3</c:v>
                </c:pt>
                <c:pt idx="26">
                  <c:v>3.6435377247414635E-3</c:v>
                </c:pt>
                <c:pt idx="27">
                  <c:v>-7.4159065481183006E-4</c:v>
                </c:pt>
                <c:pt idx="28">
                  <c:v>-7.3804703079503042E-3</c:v>
                </c:pt>
                <c:pt idx="29">
                  <c:v>-1.1878261122291178E-3</c:v>
                </c:pt>
                <c:pt idx="30">
                  <c:v>2.6745318813112817E-3</c:v>
                </c:pt>
                <c:pt idx="31">
                  <c:v>-3.6559400554807553E-3</c:v>
                </c:pt>
                <c:pt idx="32">
                  <c:v>-1.5741827128493924E-2</c:v>
                </c:pt>
                <c:pt idx="33">
                  <c:v>-1.846639860953303E-2</c:v>
                </c:pt>
                <c:pt idx="34">
                  <c:v>-1.1034329202558979E-2</c:v>
                </c:pt>
                <c:pt idx="35">
                  <c:v>-1.8234231940752466E-2</c:v>
                </c:pt>
                <c:pt idx="36">
                  <c:v>-1.8338643815866362E-2</c:v>
                </c:pt>
                <c:pt idx="37">
                  <c:v>-2.4732995376169242E-2</c:v>
                </c:pt>
                <c:pt idx="38">
                  <c:v>-3.817604633231042E-2</c:v>
                </c:pt>
                <c:pt idx="39">
                  <c:v>-2.8806391132533804E-2</c:v>
                </c:pt>
                <c:pt idx="40">
                  <c:v>-1.7723235214404554E-2</c:v>
                </c:pt>
                <c:pt idx="41">
                  <c:v>-8.0016860884200014E-3</c:v>
                </c:pt>
                <c:pt idx="42">
                  <c:v>-1.6421261413015031E-2</c:v>
                </c:pt>
                <c:pt idx="43">
                  <c:v>-5.9528662176262515E-3</c:v>
                </c:pt>
                <c:pt idx="44">
                  <c:v>-1.4214042678148076E-2</c:v>
                </c:pt>
                <c:pt idx="45">
                  <c:v>-1.6756828979453076E-2</c:v>
                </c:pt>
                <c:pt idx="46">
                  <c:v>-2.6529254005467351E-2</c:v>
                </c:pt>
                <c:pt idx="47">
                  <c:v>-2.5338748706118963E-2</c:v>
                </c:pt>
                <c:pt idx="48">
                  <c:v>-3.7442718983527357E-2</c:v>
                </c:pt>
                <c:pt idx="49">
                  <c:v>-3.7884328479947271E-2</c:v>
                </c:pt>
                <c:pt idx="50">
                  <c:v>-1.9902426282783381E-2</c:v>
                </c:pt>
                <c:pt idx="51">
                  <c:v>-2.2131858922008973E-2</c:v>
                </c:pt>
                <c:pt idx="52">
                  <c:v>-3.5408241699300902E-2</c:v>
                </c:pt>
                <c:pt idx="53">
                  <c:v>-2.4292568262410441E-2</c:v>
                </c:pt>
                <c:pt idx="54">
                  <c:v>-2.7549290056853692E-2</c:v>
                </c:pt>
                <c:pt idx="55">
                  <c:v>-2.3075909582814802E-2</c:v>
                </c:pt>
                <c:pt idx="56">
                  <c:v>-3.2169770896729233E-2</c:v>
                </c:pt>
                <c:pt idx="57">
                  <c:v>-2.0164003511752071E-2</c:v>
                </c:pt>
                <c:pt idx="58">
                  <c:v>-2.7242840908130006E-2</c:v>
                </c:pt>
                <c:pt idx="59">
                  <c:v>-2.8715270906360502E-2</c:v>
                </c:pt>
                <c:pt idx="60">
                  <c:v>-2.733120776809983E-2</c:v>
                </c:pt>
                <c:pt idx="61">
                  <c:v>-2.1396692971592302E-2</c:v>
                </c:pt>
                <c:pt idx="62">
                  <c:v>-1.2974990495166594E-2</c:v>
                </c:pt>
                <c:pt idx="63">
                  <c:v>-1.2161527465735844E-2</c:v>
                </c:pt>
                <c:pt idx="64">
                  <c:v>-2.7433827334604644E-2</c:v>
                </c:pt>
                <c:pt idx="65">
                  <c:v>-3.2690913070879901E-2</c:v>
                </c:pt>
                <c:pt idx="66">
                  <c:v>-3.6004294067851106E-2</c:v>
                </c:pt>
                <c:pt idx="67">
                  <c:v>-4.4561108243854619E-2</c:v>
                </c:pt>
                <c:pt idx="68">
                  <c:v>-5.1694333789157554E-2</c:v>
                </c:pt>
                <c:pt idx="69">
                  <c:v>-4.8179839441075956E-2</c:v>
                </c:pt>
                <c:pt idx="70">
                  <c:v>-5.6080908493541415E-2</c:v>
                </c:pt>
                <c:pt idx="71">
                  <c:v>-6.4526079251251645E-2</c:v>
                </c:pt>
                <c:pt idx="72">
                  <c:v>-6.5148128508397463E-2</c:v>
                </c:pt>
                <c:pt idx="73">
                  <c:v>-7.8358133874871783E-2</c:v>
                </c:pt>
                <c:pt idx="74">
                  <c:v>-8.5276228461296455E-2</c:v>
                </c:pt>
                <c:pt idx="75">
                  <c:v>-7.0282977097136268E-2</c:v>
                </c:pt>
                <c:pt idx="76">
                  <c:v>-7.9841825875632821E-2</c:v>
                </c:pt>
                <c:pt idx="77">
                  <c:v>-8.7866846685798805E-2</c:v>
                </c:pt>
                <c:pt idx="78">
                  <c:v>-8.1244353821801951E-2</c:v>
                </c:pt>
                <c:pt idx="79">
                  <c:v>-7.1392812722450572E-2</c:v>
                </c:pt>
                <c:pt idx="80">
                  <c:v>-6.6383016421809771E-2</c:v>
                </c:pt>
                <c:pt idx="81">
                  <c:v>-6.6144609982671909E-2</c:v>
                </c:pt>
                <c:pt idx="82">
                  <c:v>-6.7916357475112932E-2</c:v>
                </c:pt>
                <c:pt idx="83">
                  <c:v>-7.8169235877595611E-2</c:v>
                </c:pt>
                <c:pt idx="84">
                  <c:v>-8.7088546202522821E-2</c:v>
                </c:pt>
                <c:pt idx="85">
                  <c:v>-0.1256013486221832</c:v>
                </c:pt>
                <c:pt idx="86">
                  <c:v>-0.18212417263850966</c:v>
                </c:pt>
                <c:pt idx="87">
                  <c:v>-0.25426803374354279</c:v>
                </c:pt>
                <c:pt idx="88">
                  <c:v>-0.27019740668647785</c:v>
                </c:pt>
                <c:pt idx="89">
                  <c:v>-0.31893581345336486</c:v>
                </c:pt>
                <c:pt idx="90">
                  <c:v>-0.33982087501664182</c:v>
                </c:pt>
                <c:pt idx="91">
                  <c:v>-0.36269843599843909</c:v>
                </c:pt>
                <c:pt idx="92">
                  <c:v>-0.36631318620153763</c:v>
                </c:pt>
                <c:pt idx="93">
                  <c:v>-0.36760841612414197</c:v>
                </c:pt>
                <c:pt idx="94">
                  <c:v>-0.45774944842614218</c:v>
                </c:pt>
                <c:pt idx="95">
                  <c:v>-0.64734217617055378</c:v>
                </c:pt>
                <c:pt idx="96">
                  <c:v>-0.84479273546844524</c:v>
                </c:pt>
                <c:pt idx="97">
                  <c:v>-0.99396098479438422</c:v>
                </c:pt>
                <c:pt idx="98">
                  <c:v>-1.2858385573758397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(K=M=10)'!$BY$155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90.122500956672539</c:v>
                </c:pt>
                <c:pt idx="1">
                  <c:v>90.67231378300508</c:v>
                </c:pt>
                <c:pt idx="2">
                  <c:v>90.94980944152374</c:v>
                </c:pt>
                <c:pt idx="3">
                  <c:v>91.135087482743629</c:v>
                </c:pt>
                <c:pt idx="4">
                  <c:v>91.287354551885201</c:v>
                </c:pt>
                <c:pt idx="5">
                  <c:v>91.424292477550182</c:v>
                </c:pt>
                <c:pt idx="6">
                  <c:v>91.54913036178209</c:v>
                </c:pt>
                <c:pt idx="7">
                  <c:v>91.666671306777104</c:v>
                </c:pt>
                <c:pt idx="8">
                  <c:v>91.775675004850058</c:v>
                </c:pt>
                <c:pt idx="9">
                  <c:v>91.880279798058453</c:v>
                </c:pt>
                <c:pt idx="10">
                  <c:v>91.982692516869562</c:v>
                </c:pt>
                <c:pt idx="11">
                  <c:v>92.082407630387749</c:v>
                </c:pt>
                <c:pt idx="12">
                  <c:v>92.18796297946578</c:v>
                </c:pt>
                <c:pt idx="13">
                  <c:v>92.278128672016805</c:v>
                </c:pt>
                <c:pt idx="14">
                  <c:v>92.369843609451976</c:v>
                </c:pt>
                <c:pt idx="15">
                  <c:v>92.471139051995607</c:v>
                </c:pt>
                <c:pt idx="16">
                  <c:v>92.562418685452755</c:v>
                </c:pt>
                <c:pt idx="17">
                  <c:v>92.655136409198946</c:v>
                </c:pt>
                <c:pt idx="18">
                  <c:v>92.7415006938202</c:v>
                </c:pt>
                <c:pt idx="19">
                  <c:v>92.829515271641597</c:v>
                </c:pt>
                <c:pt idx="20">
                  <c:v>92.916426263831298</c:v>
                </c:pt>
                <c:pt idx="21">
                  <c:v>92.998552618620863</c:v>
                </c:pt>
                <c:pt idx="22">
                  <c:v>93.082775104596919</c:v>
                </c:pt>
                <c:pt idx="23">
                  <c:v>93.162018697427072</c:v>
                </c:pt>
                <c:pt idx="24">
                  <c:v>93.238678690798636</c:v>
                </c:pt>
                <c:pt idx="25">
                  <c:v>93.317244858689108</c:v>
                </c:pt>
                <c:pt idx="26">
                  <c:v>93.393756462275263</c:v>
                </c:pt>
                <c:pt idx="27">
                  <c:v>93.470741590654811</c:v>
                </c:pt>
                <c:pt idx="28">
                  <c:v>93.544580470307963</c:v>
                </c:pt>
                <c:pt idx="29">
                  <c:v>93.621187826112234</c:v>
                </c:pt>
                <c:pt idx="30">
                  <c:v>93.697325468118692</c:v>
                </c:pt>
                <c:pt idx="31">
                  <c:v>93.773655940055477</c:v>
                </c:pt>
                <c:pt idx="32">
                  <c:v>93.845741827128492</c:v>
                </c:pt>
                <c:pt idx="33">
                  <c:v>93.918466398609539</c:v>
                </c:pt>
                <c:pt idx="34">
                  <c:v>93.987634329202564</c:v>
                </c:pt>
                <c:pt idx="35">
                  <c:v>94.058234231940759</c:v>
                </c:pt>
                <c:pt idx="36">
                  <c:v>94.128338643815866</c:v>
                </c:pt>
                <c:pt idx="37">
                  <c:v>94.194732995376171</c:v>
                </c:pt>
                <c:pt idx="38">
                  <c:v>94.268176046332314</c:v>
                </c:pt>
                <c:pt idx="39">
                  <c:v>94.338806391132536</c:v>
                </c:pt>
                <c:pt idx="40">
                  <c:v>94.407723235214405</c:v>
                </c:pt>
                <c:pt idx="41">
                  <c:v>94.478001686088419</c:v>
                </c:pt>
                <c:pt idx="42">
                  <c:v>94.546421261413016</c:v>
                </c:pt>
                <c:pt idx="43">
                  <c:v>94.615952866217626</c:v>
                </c:pt>
                <c:pt idx="44">
                  <c:v>94.68421404267815</c:v>
                </c:pt>
                <c:pt idx="45">
                  <c:v>94.756756828979448</c:v>
                </c:pt>
                <c:pt idx="46">
                  <c:v>94.826529254005465</c:v>
                </c:pt>
                <c:pt idx="47">
                  <c:v>94.895338748706124</c:v>
                </c:pt>
                <c:pt idx="48">
                  <c:v>94.967442718983534</c:v>
                </c:pt>
                <c:pt idx="49">
                  <c:v>95.037884328479947</c:v>
                </c:pt>
                <c:pt idx="50">
                  <c:v>95.109902426282787</c:v>
                </c:pt>
                <c:pt idx="51">
                  <c:v>95.182131858922006</c:v>
                </c:pt>
                <c:pt idx="52">
                  <c:v>95.2554082416993</c:v>
                </c:pt>
                <c:pt idx="53">
                  <c:v>95.334292568262413</c:v>
                </c:pt>
                <c:pt idx="54">
                  <c:v>95.407549290056849</c:v>
                </c:pt>
                <c:pt idx="55">
                  <c:v>95.483075909582809</c:v>
                </c:pt>
                <c:pt idx="56">
                  <c:v>95.56216977089673</c:v>
                </c:pt>
                <c:pt idx="57">
                  <c:v>95.640164003511757</c:v>
                </c:pt>
                <c:pt idx="58">
                  <c:v>95.727242840908133</c:v>
                </c:pt>
                <c:pt idx="59">
                  <c:v>95.808715270906362</c:v>
                </c:pt>
                <c:pt idx="60">
                  <c:v>95.897331207768104</c:v>
                </c:pt>
                <c:pt idx="61">
                  <c:v>95.991396692971591</c:v>
                </c:pt>
                <c:pt idx="62">
                  <c:v>96.08297499049516</c:v>
                </c:pt>
                <c:pt idx="63">
                  <c:v>96.182161527465738</c:v>
                </c:pt>
                <c:pt idx="64">
                  <c:v>96.277433827334605</c:v>
                </c:pt>
                <c:pt idx="65">
                  <c:v>96.372690913070883</c:v>
                </c:pt>
                <c:pt idx="66">
                  <c:v>96.476004294067849</c:v>
                </c:pt>
                <c:pt idx="67">
                  <c:v>96.584561108243861</c:v>
                </c:pt>
                <c:pt idx="68">
                  <c:v>96.691694333789158</c:v>
                </c:pt>
                <c:pt idx="69">
                  <c:v>96.808179839441081</c:v>
                </c:pt>
                <c:pt idx="70">
                  <c:v>96.926080908493546</c:v>
                </c:pt>
                <c:pt idx="71">
                  <c:v>97.054526079251247</c:v>
                </c:pt>
                <c:pt idx="72">
                  <c:v>97.187948128508381</c:v>
                </c:pt>
                <c:pt idx="73">
                  <c:v>97.328358133874872</c:v>
                </c:pt>
                <c:pt idx="74">
                  <c:v>97.465276228461292</c:v>
                </c:pt>
                <c:pt idx="75">
                  <c:v>97.620282977097133</c:v>
                </c:pt>
                <c:pt idx="76">
                  <c:v>97.779841825875636</c:v>
                </c:pt>
                <c:pt idx="77">
                  <c:v>97.947866846685798</c:v>
                </c:pt>
                <c:pt idx="78">
                  <c:v>98.121244353821808</c:v>
                </c:pt>
                <c:pt idx="79">
                  <c:v>98.301392812722455</c:v>
                </c:pt>
                <c:pt idx="80">
                  <c:v>98.496383016421817</c:v>
                </c:pt>
                <c:pt idx="81">
                  <c:v>98.706144609982672</c:v>
                </c:pt>
                <c:pt idx="82">
                  <c:v>98.927916357475112</c:v>
                </c:pt>
                <c:pt idx="83">
                  <c:v>99.168169235877599</c:v>
                </c:pt>
                <c:pt idx="84">
                  <c:v>99.427088546202526</c:v>
                </c:pt>
                <c:pt idx="85">
                  <c:v>99.705601348622181</c:v>
                </c:pt>
                <c:pt idx="86">
                  <c:v>100.01212417263851</c:v>
                </c:pt>
                <c:pt idx="87">
                  <c:v>100.35426803374354</c:v>
                </c:pt>
                <c:pt idx="88">
                  <c:v>100.73139740668648</c:v>
                </c:pt>
                <c:pt idx="89">
                  <c:v>101.13893581345336</c:v>
                </c:pt>
                <c:pt idx="90">
                  <c:v>101.57982087501664</c:v>
                </c:pt>
                <c:pt idx="91">
                  <c:v>102.10269843599843</c:v>
                </c:pt>
                <c:pt idx="92">
                  <c:v>102.68631318620153</c:v>
                </c:pt>
                <c:pt idx="93">
                  <c:v>103.33900841612413</c:v>
                </c:pt>
                <c:pt idx="94">
                  <c:v>104.11834944842613</c:v>
                </c:pt>
                <c:pt idx="95">
                  <c:v>105.05784217617054</c:v>
                </c:pt>
                <c:pt idx="96">
                  <c:v>106.30479273546844</c:v>
                </c:pt>
                <c:pt idx="97">
                  <c:v>107.90426098479436</c:v>
                </c:pt>
                <c:pt idx="98">
                  <c:v>110.13603855737584</c:v>
                </c:pt>
              </c:numCache>
            </c:numRef>
          </c:xVal>
          <c:yVal>
            <c:numRef>
              <c:f>'3D-UMa (K=M=10)'!$BY$156:$BY$254</c:f>
              <c:numCache>
                <c:formatCode>0.000_ </c:formatCode>
                <c:ptCount val="99"/>
                <c:pt idx="0">
                  <c:v>5.0959043327466702E-2</c:v>
                </c:pt>
                <c:pt idx="1">
                  <c:v>6.0031216994914871E-2</c:v>
                </c:pt>
                <c:pt idx="2">
                  <c:v>1.3270558476264682E-2</c:v>
                </c:pt>
                <c:pt idx="3">
                  <c:v>-3.0324827436345458E-3</c:v>
                </c:pt>
                <c:pt idx="4">
                  <c:v>-2.7739551885204605E-2</c:v>
                </c:pt>
                <c:pt idx="5">
                  <c:v>-3.7092477550174863E-2</c:v>
                </c:pt>
                <c:pt idx="6">
                  <c:v>-5.9180361782097179E-2</c:v>
                </c:pt>
                <c:pt idx="7">
                  <c:v>-7.3266306777099999E-2</c:v>
                </c:pt>
                <c:pt idx="8">
                  <c:v>-7.6525004850054756E-2</c:v>
                </c:pt>
                <c:pt idx="9">
                  <c:v>-9.148479805845966E-2</c:v>
                </c:pt>
                <c:pt idx="10">
                  <c:v>-7.6522516869559354E-2</c:v>
                </c:pt>
                <c:pt idx="11">
                  <c:v>-8.4797630387754452E-2</c:v>
                </c:pt>
                <c:pt idx="12">
                  <c:v>-0.1005129794657762</c:v>
                </c:pt>
                <c:pt idx="13">
                  <c:v>-9.361367201680082E-2</c:v>
                </c:pt>
                <c:pt idx="14">
                  <c:v>-9.4688609451978323E-2</c:v>
                </c:pt>
                <c:pt idx="15">
                  <c:v>-8.6169051995611312E-2</c:v>
                </c:pt>
                <c:pt idx="16">
                  <c:v>-8.5858685452748773E-2</c:v>
                </c:pt>
                <c:pt idx="17">
                  <c:v>-0.10189640919894316</c:v>
                </c:pt>
                <c:pt idx="18">
                  <c:v>-0.12581069382019905</c:v>
                </c:pt>
                <c:pt idx="19">
                  <c:v>-0.10480027164159367</c:v>
                </c:pt>
                <c:pt idx="20">
                  <c:v>-0.10661626383129885</c:v>
                </c:pt>
                <c:pt idx="21">
                  <c:v>-0.12933261862086454</c:v>
                </c:pt>
                <c:pt idx="22">
                  <c:v>-0.12320510459692002</c:v>
                </c:pt>
                <c:pt idx="23">
                  <c:v>-0.12674869742707529</c:v>
                </c:pt>
                <c:pt idx="24">
                  <c:v>-0.12696869079863404</c:v>
                </c:pt>
                <c:pt idx="25">
                  <c:v>-0.12669485868910613</c:v>
                </c:pt>
                <c:pt idx="26">
                  <c:v>-0.12258646227526526</c:v>
                </c:pt>
                <c:pt idx="27">
                  <c:v>-9.3306590654805177E-2</c:v>
                </c:pt>
                <c:pt idx="28">
                  <c:v>-0.10309547030796296</c:v>
                </c:pt>
                <c:pt idx="29">
                  <c:v>-9.1372826112234407E-2</c:v>
                </c:pt>
                <c:pt idx="30">
                  <c:v>-9.9080468118685872E-2</c:v>
                </c:pt>
                <c:pt idx="31">
                  <c:v>-9.2500940055472824E-2</c:v>
                </c:pt>
                <c:pt idx="32">
                  <c:v>-8.3061827128489085E-2</c:v>
                </c:pt>
                <c:pt idx="33">
                  <c:v>-0.10145139860954089</c:v>
                </c:pt>
                <c:pt idx="34">
                  <c:v>-8.6739329202558224E-2</c:v>
                </c:pt>
                <c:pt idx="35">
                  <c:v>-8.4534231940764926E-2</c:v>
                </c:pt>
                <c:pt idx="36">
                  <c:v>-9.5638643815860291E-2</c:v>
                </c:pt>
                <c:pt idx="37">
                  <c:v>-9.8607995376170265E-2</c:v>
                </c:pt>
                <c:pt idx="38">
                  <c:v>-9.0416046332308042E-2</c:v>
                </c:pt>
                <c:pt idx="39">
                  <c:v>-7.3521391132530312E-2</c:v>
                </c:pt>
                <c:pt idx="40">
                  <c:v>-7.7238235214409201E-2</c:v>
                </c:pt>
                <c:pt idx="41">
                  <c:v>-9.166168608841474E-2</c:v>
                </c:pt>
                <c:pt idx="42">
                  <c:v>-8.9426261413009911E-2</c:v>
                </c:pt>
                <c:pt idx="43">
                  <c:v>-0.10075286621763269</c:v>
                </c:pt>
                <c:pt idx="44">
                  <c:v>-0.10260904267815363</c:v>
                </c:pt>
                <c:pt idx="45">
                  <c:v>-9.9241828979444335E-2</c:v>
                </c:pt>
                <c:pt idx="46">
                  <c:v>-0.10201925400546941</c:v>
                </c:pt>
                <c:pt idx="47">
                  <c:v>-0.11601874870612505</c:v>
                </c:pt>
                <c:pt idx="48">
                  <c:v>-9.7387718983540594E-2</c:v>
                </c:pt>
                <c:pt idx="49">
                  <c:v>-0.109459328479943</c:v>
                </c:pt>
                <c:pt idx="50">
                  <c:v>-0.11740742628278156</c:v>
                </c:pt>
                <c:pt idx="51">
                  <c:v>-0.12250185892200705</c:v>
                </c:pt>
                <c:pt idx="52">
                  <c:v>-0.12426324169929615</c:v>
                </c:pt>
                <c:pt idx="53">
                  <c:v>-0.13063756826241502</c:v>
                </c:pt>
                <c:pt idx="54">
                  <c:v>-0.12791429005685018</c:v>
                </c:pt>
                <c:pt idx="55">
                  <c:v>-0.15352590958281098</c:v>
                </c:pt>
                <c:pt idx="56">
                  <c:v>-0.14634477089673226</c:v>
                </c:pt>
                <c:pt idx="57">
                  <c:v>-0.13774400351175586</c:v>
                </c:pt>
                <c:pt idx="58">
                  <c:v>-0.13233784090813572</c:v>
                </c:pt>
                <c:pt idx="59">
                  <c:v>-0.11736527090636173</c:v>
                </c:pt>
                <c:pt idx="60">
                  <c:v>-0.1264312077681069</c:v>
                </c:pt>
                <c:pt idx="61">
                  <c:v>-0.13192169297158785</c:v>
                </c:pt>
                <c:pt idx="62">
                  <c:v>-0.13372999049515499</c:v>
                </c:pt>
                <c:pt idx="63">
                  <c:v>-0.14090652746573085</c:v>
                </c:pt>
                <c:pt idx="64">
                  <c:v>-0.15610882733460585</c:v>
                </c:pt>
                <c:pt idx="65">
                  <c:v>-0.16411591307088713</c:v>
                </c:pt>
                <c:pt idx="66">
                  <c:v>-0.1654242940678472</c:v>
                </c:pt>
                <c:pt idx="67">
                  <c:v>-0.15797110824385641</c:v>
                </c:pt>
                <c:pt idx="68">
                  <c:v>-0.15241933378915462</c:v>
                </c:pt>
                <c:pt idx="69">
                  <c:v>-0.17600983944107895</c:v>
                </c:pt>
                <c:pt idx="70">
                  <c:v>-0.1846559084935393</c:v>
                </c:pt>
                <c:pt idx="71">
                  <c:v>-0.17850107925124803</c:v>
                </c:pt>
                <c:pt idx="72">
                  <c:v>-0.18355812850838049</c:v>
                </c:pt>
                <c:pt idx="73">
                  <c:v>-0.17762813387487597</c:v>
                </c:pt>
                <c:pt idx="74">
                  <c:v>-0.17442122846129848</c:v>
                </c:pt>
                <c:pt idx="75">
                  <c:v>-0.16201297709713458</c:v>
                </c:pt>
                <c:pt idx="76">
                  <c:v>-0.18887682587563859</c:v>
                </c:pt>
                <c:pt idx="77">
                  <c:v>-0.16173684668579824</c:v>
                </c:pt>
                <c:pt idx="78">
                  <c:v>-0.17189935382181432</c:v>
                </c:pt>
                <c:pt idx="79">
                  <c:v>-0.18557281272245518</c:v>
                </c:pt>
                <c:pt idx="80">
                  <c:v>-0.18494801642181358</c:v>
                </c:pt>
                <c:pt idx="81">
                  <c:v>-0.1965196099826727</c:v>
                </c:pt>
                <c:pt idx="82">
                  <c:v>-0.16908135747510755</c:v>
                </c:pt>
                <c:pt idx="83">
                  <c:v>-9.9829235877592737E-2</c:v>
                </c:pt>
                <c:pt idx="84">
                  <c:v>-0.14460354620253213</c:v>
                </c:pt>
                <c:pt idx="85">
                  <c:v>-0.1921313486221834</c:v>
                </c:pt>
                <c:pt idx="86">
                  <c:v>-0.23285417263851116</c:v>
                </c:pt>
                <c:pt idx="87">
                  <c:v>-0.20796803374354056</c:v>
                </c:pt>
                <c:pt idx="88">
                  <c:v>-0.21384740668648305</c:v>
                </c:pt>
                <c:pt idx="89">
                  <c:v>-0.13733581345336177</c:v>
                </c:pt>
                <c:pt idx="90">
                  <c:v>-0.1329208750166373</c:v>
                </c:pt>
                <c:pt idx="91">
                  <c:v>-0.24519843599843227</c:v>
                </c:pt>
                <c:pt idx="92">
                  <c:v>-0.31666318620153788</c:v>
                </c:pt>
                <c:pt idx="93">
                  <c:v>-0.40340841612413669</c:v>
                </c:pt>
                <c:pt idx="94">
                  <c:v>-0.5414494484261354</c:v>
                </c:pt>
                <c:pt idx="95">
                  <c:v>-0.32549217617054182</c:v>
                </c:pt>
                <c:pt idx="96">
                  <c:v>-0.16549273546843324</c:v>
                </c:pt>
                <c:pt idx="97">
                  <c:v>-0.17566098479436221</c:v>
                </c:pt>
                <c:pt idx="98">
                  <c:v>-0.21543855737584749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(K=M=10)'!$BZ$155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90.122500956672539</c:v>
                </c:pt>
                <c:pt idx="1">
                  <c:v>90.67231378300508</c:v>
                </c:pt>
                <c:pt idx="2">
                  <c:v>90.94980944152374</c:v>
                </c:pt>
                <c:pt idx="3">
                  <c:v>91.135087482743629</c:v>
                </c:pt>
                <c:pt idx="4">
                  <c:v>91.287354551885201</c:v>
                </c:pt>
                <c:pt idx="5">
                  <c:v>91.424292477550182</c:v>
                </c:pt>
                <c:pt idx="6">
                  <c:v>91.54913036178209</c:v>
                </c:pt>
                <c:pt idx="7">
                  <c:v>91.666671306777104</c:v>
                </c:pt>
                <c:pt idx="8">
                  <c:v>91.775675004850058</c:v>
                </c:pt>
                <c:pt idx="9">
                  <c:v>91.880279798058453</c:v>
                </c:pt>
                <c:pt idx="10">
                  <c:v>91.982692516869562</c:v>
                </c:pt>
                <c:pt idx="11">
                  <c:v>92.082407630387749</c:v>
                </c:pt>
                <c:pt idx="12">
                  <c:v>92.18796297946578</c:v>
                </c:pt>
                <c:pt idx="13">
                  <c:v>92.278128672016805</c:v>
                </c:pt>
                <c:pt idx="14">
                  <c:v>92.369843609451976</c:v>
                </c:pt>
                <c:pt idx="15">
                  <c:v>92.471139051995607</c:v>
                </c:pt>
                <c:pt idx="16">
                  <c:v>92.562418685452755</c:v>
                </c:pt>
                <c:pt idx="17">
                  <c:v>92.655136409198946</c:v>
                </c:pt>
                <c:pt idx="18">
                  <c:v>92.7415006938202</c:v>
                </c:pt>
                <c:pt idx="19">
                  <c:v>92.829515271641597</c:v>
                </c:pt>
                <c:pt idx="20">
                  <c:v>92.916426263831298</c:v>
                </c:pt>
                <c:pt idx="21">
                  <c:v>92.998552618620863</c:v>
                </c:pt>
                <c:pt idx="22">
                  <c:v>93.082775104596919</c:v>
                </c:pt>
                <c:pt idx="23">
                  <c:v>93.162018697427072</c:v>
                </c:pt>
                <c:pt idx="24">
                  <c:v>93.238678690798636</c:v>
                </c:pt>
                <c:pt idx="25">
                  <c:v>93.317244858689108</c:v>
                </c:pt>
                <c:pt idx="26">
                  <c:v>93.393756462275263</c:v>
                </c:pt>
                <c:pt idx="27">
                  <c:v>93.470741590654811</c:v>
                </c:pt>
                <c:pt idx="28">
                  <c:v>93.544580470307963</c:v>
                </c:pt>
                <c:pt idx="29">
                  <c:v>93.621187826112234</c:v>
                </c:pt>
                <c:pt idx="30">
                  <c:v>93.697325468118692</c:v>
                </c:pt>
                <c:pt idx="31">
                  <c:v>93.773655940055477</c:v>
                </c:pt>
                <c:pt idx="32">
                  <c:v>93.845741827128492</c:v>
                </c:pt>
                <c:pt idx="33">
                  <c:v>93.918466398609539</c:v>
                </c:pt>
                <c:pt idx="34">
                  <c:v>93.987634329202564</c:v>
                </c:pt>
                <c:pt idx="35">
                  <c:v>94.058234231940759</c:v>
                </c:pt>
                <c:pt idx="36">
                  <c:v>94.128338643815866</c:v>
                </c:pt>
                <c:pt idx="37">
                  <c:v>94.194732995376171</c:v>
                </c:pt>
                <c:pt idx="38">
                  <c:v>94.268176046332314</c:v>
                </c:pt>
                <c:pt idx="39">
                  <c:v>94.338806391132536</c:v>
                </c:pt>
                <c:pt idx="40">
                  <c:v>94.407723235214405</c:v>
                </c:pt>
                <c:pt idx="41">
                  <c:v>94.478001686088419</c:v>
                </c:pt>
                <c:pt idx="42">
                  <c:v>94.546421261413016</c:v>
                </c:pt>
                <c:pt idx="43">
                  <c:v>94.615952866217626</c:v>
                </c:pt>
                <c:pt idx="44">
                  <c:v>94.68421404267815</c:v>
                </c:pt>
                <c:pt idx="45">
                  <c:v>94.756756828979448</c:v>
                </c:pt>
                <c:pt idx="46">
                  <c:v>94.826529254005465</c:v>
                </c:pt>
                <c:pt idx="47">
                  <c:v>94.895338748706124</c:v>
                </c:pt>
                <c:pt idx="48">
                  <c:v>94.967442718983534</c:v>
                </c:pt>
                <c:pt idx="49">
                  <c:v>95.037884328479947</c:v>
                </c:pt>
                <c:pt idx="50">
                  <c:v>95.109902426282787</c:v>
                </c:pt>
                <c:pt idx="51">
                  <c:v>95.182131858922006</c:v>
                </c:pt>
                <c:pt idx="52">
                  <c:v>95.2554082416993</c:v>
                </c:pt>
                <c:pt idx="53">
                  <c:v>95.334292568262413</c:v>
                </c:pt>
                <c:pt idx="54">
                  <c:v>95.407549290056849</c:v>
                </c:pt>
                <c:pt idx="55">
                  <c:v>95.483075909582809</c:v>
                </c:pt>
                <c:pt idx="56">
                  <c:v>95.56216977089673</c:v>
                </c:pt>
                <c:pt idx="57">
                  <c:v>95.640164003511757</c:v>
                </c:pt>
                <c:pt idx="58">
                  <c:v>95.727242840908133</c:v>
                </c:pt>
                <c:pt idx="59">
                  <c:v>95.808715270906362</c:v>
                </c:pt>
                <c:pt idx="60">
                  <c:v>95.897331207768104</c:v>
                </c:pt>
                <c:pt idx="61">
                  <c:v>95.991396692971591</c:v>
                </c:pt>
                <c:pt idx="62">
                  <c:v>96.08297499049516</c:v>
                </c:pt>
                <c:pt idx="63">
                  <c:v>96.182161527465738</c:v>
                </c:pt>
                <c:pt idx="64">
                  <c:v>96.277433827334605</c:v>
                </c:pt>
                <c:pt idx="65">
                  <c:v>96.372690913070883</c:v>
                </c:pt>
                <c:pt idx="66">
                  <c:v>96.476004294067849</c:v>
                </c:pt>
                <c:pt idx="67">
                  <c:v>96.584561108243861</c:v>
                </c:pt>
                <c:pt idx="68">
                  <c:v>96.691694333789158</c:v>
                </c:pt>
                <c:pt idx="69">
                  <c:v>96.808179839441081</c:v>
                </c:pt>
                <c:pt idx="70">
                  <c:v>96.926080908493546</c:v>
                </c:pt>
                <c:pt idx="71">
                  <c:v>97.054526079251247</c:v>
                </c:pt>
                <c:pt idx="72">
                  <c:v>97.187948128508381</c:v>
                </c:pt>
                <c:pt idx="73">
                  <c:v>97.328358133874872</c:v>
                </c:pt>
                <c:pt idx="74">
                  <c:v>97.465276228461292</c:v>
                </c:pt>
                <c:pt idx="75">
                  <c:v>97.620282977097133</c:v>
                </c:pt>
                <c:pt idx="76">
                  <c:v>97.779841825875636</c:v>
                </c:pt>
                <c:pt idx="77">
                  <c:v>97.947866846685798</c:v>
                </c:pt>
                <c:pt idx="78">
                  <c:v>98.121244353821808</c:v>
                </c:pt>
                <c:pt idx="79">
                  <c:v>98.301392812722455</c:v>
                </c:pt>
                <c:pt idx="80">
                  <c:v>98.496383016421817</c:v>
                </c:pt>
                <c:pt idx="81">
                  <c:v>98.706144609982672</c:v>
                </c:pt>
                <c:pt idx="82">
                  <c:v>98.927916357475112</c:v>
                </c:pt>
                <c:pt idx="83">
                  <c:v>99.168169235877599</c:v>
                </c:pt>
                <c:pt idx="84">
                  <c:v>99.427088546202526</c:v>
                </c:pt>
                <c:pt idx="85">
                  <c:v>99.705601348622181</c:v>
                </c:pt>
                <c:pt idx="86">
                  <c:v>100.01212417263851</c:v>
                </c:pt>
                <c:pt idx="87">
                  <c:v>100.35426803374354</c:v>
                </c:pt>
                <c:pt idx="88">
                  <c:v>100.73139740668648</c:v>
                </c:pt>
                <c:pt idx="89">
                  <c:v>101.13893581345336</c:v>
                </c:pt>
                <c:pt idx="90">
                  <c:v>101.57982087501664</c:v>
                </c:pt>
                <c:pt idx="91">
                  <c:v>102.10269843599843</c:v>
                </c:pt>
                <c:pt idx="92">
                  <c:v>102.68631318620153</c:v>
                </c:pt>
                <c:pt idx="93">
                  <c:v>103.33900841612413</c:v>
                </c:pt>
                <c:pt idx="94">
                  <c:v>104.11834944842613</c:v>
                </c:pt>
                <c:pt idx="95">
                  <c:v>105.05784217617054</c:v>
                </c:pt>
                <c:pt idx="96">
                  <c:v>106.30479273546844</c:v>
                </c:pt>
                <c:pt idx="97">
                  <c:v>107.90426098479436</c:v>
                </c:pt>
                <c:pt idx="98">
                  <c:v>110.13603855737584</c:v>
                </c:pt>
              </c:numCache>
            </c:numRef>
          </c:xVal>
          <c:yVal>
            <c:numRef>
              <c:f>'3D-UMa (K=M=10)'!$BZ$156:$BZ$254</c:f>
              <c:numCache>
                <c:formatCode>0.000_ </c:formatCode>
                <c:ptCount val="99"/>
                <c:pt idx="0">
                  <c:v>7.4990433274564339E-3</c:v>
                </c:pt>
                <c:pt idx="1">
                  <c:v>1.7686216994917459E-2</c:v>
                </c:pt>
                <c:pt idx="2">
                  <c:v>4.0190558476254523E-2</c:v>
                </c:pt>
                <c:pt idx="3">
                  <c:v>5.4912517256369142E-2</c:v>
                </c:pt>
                <c:pt idx="4">
                  <c:v>3.2645448114791975E-2</c:v>
                </c:pt>
                <c:pt idx="5">
                  <c:v>4.5707522449816906E-2</c:v>
                </c:pt>
                <c:pt idx="6">
                  <c:v>3.0869638217907891E-2</c:v>
                </c:pt>
                <c:pt idx="7">
                  <c:v>1.3328693222902643E-2</c:v>
                </c:pt>
                <c:pt idx="8">
                  <c:v>4.3249951499433337E-3</c:v>
                </c:pt>
                <c:pt idx="9">
                  <c:v>9.720201941547657E-3</c:v>
                </c:pt>
                <c:pt idx="10">
                  <c:v>1.7307483130437618E-2</c:v>
                </c:pt>
                <c:pt idx="11">
                  <c:v>1.7592369612245307E-2</c:v>
                </c:pt>
                <c:pt idx="12">
                  <c:v>1.203702053422262E-2</c:v>
                </c:pt>
                <c:pt idx="13">
                  <c:v>1.1871327983200786E-2</c:v>
                </c:pt>
                <c:pt idx="14">
                  <c:v>1.015639054801909E-2</c:v>
                </c:pt>
                <c:pt idx="15">
                  <c:v>1.8860948004387978E-2</c:v>
                </c:pt>
                <c:pt idx="16">
                  <c:v>1.758131454724321E-2</c:v>
                </c:pt>
                <c:pt idx="17">
                  <c:v>4.863590801051032E-3</c:v>
                </c:pt>
                <c:pt idx="18">
                  <c:v>-1.5006938202049014E-3</c:v>
                </c:pt>
                <c:pt idx="19">
                  <c:v>4.8472835840129846E-4</c:v>
                </c:pt>
                <c:pt idx="20">
                  <c:v>-6.4262638313010711E-3</c:v>
                </c:pt>
                <c:pt idx="21">
                  <c:v>-8.552618620868202E-3</c:v>
                </c:pt>
                <c:pt idx="22">
                  <c:v>-1.2775104596926212E-2</c:v>
                </c:pt>
                <c:pt idx="23">
                  <c:v>-1.2018697427066627E-2</c:v>
                </c:pt>
                <c:pt idx="24">
                  <c:v>-1.8678690798637376E-2</c:v>
                </c:pt>
                <c:pt idx="25">
                  <c:v>-1.7244858689110742E-2</c:v>
                </c:pt>
                <c:pt idx="26">
                  <c:v>-1.3756462275267722E-2</c:v>
                </c:pt>
                <c:pt idx="27">
                  <c:v>-1.0741590654816946E-2</c:v>
                </c:pt>
                <c:pt idx="28">
                  <c:v>-4.5804703079568299E-3</c:v>
                </c:pt>
                <c:pt idx="29">
                  <c:v>-1.1187826112234234E-2</c:v>
                </c:pt>
                <c:pt idx="30">
                  <c:v>-7.3254681186938342E-3</c:v>
                </c:pt>
                <c:pt idx="31">
                  <c:v>6.3440599445243606E-3</c:v>
                </c:pt>
                <c:pt idx="32">
                  <c:v>4.2581728715020972E-3</c:v>
                </c:pt>
                <c:pt idx="33">
                  <c:v>1.1533601390468107E-2</c:v>
                </c:pt>
                <c:pt idx="34">
                  <c:v>2.3656707974311075E-3</c:v>
                </c:pt>
                <c:pt idx="35">
                  <c:v>1.7657680592435554E-3</c:v>
                </c:pt>
                <c:pt idx="36">
                  <c:v>-8.3386438158612464E-3</c:v>
                </c:pt>
                <c:pt idx="37">
                  <c:v>-4.7329953761732213E-3</c:v>
                </c:pt>
                <c:pt idx="38">
                  <c:v>1.8239536676816215E-3</c:v>
                </c:pt>
                <c:pt idx="39">
                  <c:v>-8.8063911325377831E-3</c:v>
                </c:pt>
                <c:pt idx="40">
                  <c:v>-7.7232352143994376E-3</c:v>
                </c:pt>
                <c:pt idx="41">
                  <c:v>-8.0016860884200014E-3</c:v>
                </c:pt>
                <c:pt idx="42">
                  <c:v>-6.4212614130099155E-3</c:v>
                </c:pt>
                <c:pt idx="43">
                  <c:v>-5.9528662176262515E-3</c:v>
                </c:pt>
                <c:pt idx="44">
                  <c:v>-4.2140426781429596E-3</c:v>
                </c:pt>
                <c:pt idx="45">
                  <c:v>-1.6756828979453076E-2</c:v>
                </c:pt>
                <c:pt idx="46">
                  <c:v>-6.5292540054713299E-3</c:v>
                </c:pt>
                <c:pt idx="47">
                  <c:v>4.6612512938821737E-3</c:v>
                </c:pt>
                <c:pt idx="48">
                  <c:v>-7.4427189835404306E-3</c:v>
                </c:pt>
                <c:pt idx="49">
                  <c:v>-7.8843284799461344E-3</c:v>
                </c:pt>
                <c:pt idx="50">
                  <c:v>9.7573717212640076E-5</c:v>
                </c:pt>
                <c:pt idx="51">
                  <c:v>1.7868141077997279E-2</c:v>
                </c:pt>
                <c:pt idx="52">
                  <c:v>2.4591758300701372E-2</c:v>
                </c:pt>
                <c:pt idx="53">
                  <c:v>2.5707431737586717E-2</c:v>
                </c:pt>
                <c:pt idx="54">
                  <c:v>2.2450709943157676E-2</c:v>
                </c:pt>
                <c:pt idx="55">
                  <c:v>2.6924090417196567E-2</c:v>
                </c:pt>
                <c:pt idx="56">
                  <c:v>2.7830229103273041E-2</c:v>
                </c:pt>
                <c:pt idx="57">
                  <c:v>2.9835996488245087E-2</c:v>
                </c:pt>
                <c:pt idx="58">
                  <c:v>3.2757159091872268E-2</c:v>
                </c:pt>
                <c:pt idx="59">
                  <c:v>3.1284729093641772E-2</c:v>
                </c:pt>
                <c:pt idx="60">
                  <c:v>3.2668792231902444E-2</c:v>
                </c:pt>
                <c:pt idx="61">
                  <c:v>2.8603307028404856E-2</c:v>
                </c:pt>
                <c:pt idx="62">
                  <c:v>3.7025009504844775E-2</c:v>
                </c:pt>
                <c:pt idx="63">
                  <c:v>2.7838472534256198E-2</c:v>
                </c:pt>
                <c:pt idx="64">
                  <c:v>2.2566172665392514E-2</c:v>
                </c:pt>
                <c:pt idx="65">
                  <c:v>4.7309086929118394E-2</c:v>
                </c:pt>
                <c:pt idx="66">
                  <c:v>3.3995705932156284E-2</c:v>
                </c:pt>
                <c:pt idx="67">
                  <c:v>3.5438891756143676E-2</c:v>
                </c:pt>
                <c:pt idx="68">
                  <c:v>3.8305666210845857E-2</c:v>
                </c:pt>
                <c:pt idx="69">
                  <c:v>5.182016055891836E-2</c:v>
                </c:pt>
                <c:pt idx="70">
                  <c:v>5.3919091506458017E-2</c:v>
                </c:pt>
                <c:pt idx="71">
                  <c:v>7.5473920748748924E-2</c:v>
                </c:pt>
                <c:pt idx="72">
                  <c:v>9.2051871491619863E-2</c:v>
                </c:pt>
                <c:pt idx="73">
                  <c:v>8.1641866125124807E-2</c:v>
                </c:pt>
                <c:pt idx="74">
                  <c:v>9.4723771538710366E-2</c:v>
                </c:pt>
                <c:pt idx="75">
                  <c:v>7.9717022902869417E-2</c:v>
                </c:pt>
                <c:pt idx="76">
                  <c:v>8.0158174124363768E-2</c:v>
                </c:pt>
                <c:pt idx="77">
                  <c:v>0.13213315331420006</c:v>
                </c:pt>
                <c:pt idx="78">
                  <c:v>0.1287556461781918</c:v>
                </c:pt>
                <c:pt idx="79">
                  <c:v>0.16860718727754431</c:v>
                </c:pt>
                <c:pt idx="80">
                  <c:v>0.19361698357818113</c:v>
                </c:pt>
                <c:pt idx="81">
                  <c:v>0.20385539001732411</c:v>
                </c:pt>
                <c:pt idx="82">
                  <c:v>0.22208364252489332</c:v>
                </c:pt>
                <c:pt idx="83">
                  <c:v>0.19183076412240041</c:v>
                </c:pt>
                <c:pt idx="84">
                  <c:v>0.19291145379747832</c:v>
                </c:pt>
                <c:pt idx="85">
                  <c:v>0.23439865137781624</c:v>
                </c:pt>
                <c:pt idx="86">
                  <c:v>0.26787582736149318</c:v>
                </c:pt>
                <c:pt idx="87">
                  <c:v>0.20573196625646517</c:v>
                </c:pt>
                <c:pt idx="88">
                  <c:v>0.13860259331352154</c:v>
                </c:pt>
                <c:pt idx="89">
                  <c:v>0.1410641865466431</c:v>
                </c:pt>
                <c:pt idx="90">
                  <c:v>0.11017912498336102</c:v>
                </c:pt>
                <c:pt idx="91">
                  <c:v>3.7301564001566589E-2</c:v>
                </c:pt>
                <c:pt idx="92">
                  <c:v>-1.6313186201529106E-2</c:v>
                </c:pt>
                <c:pt idx="93">
                  <c:v>0.10099158387586726</c:v>
                </c:pt>
                <c:pt idx="94">
                  <c:v>0.16165055157387087</c:v>
                </c:pt>
                <c:pt idx="95">
                  <c:v>0.14215782382946429</c:v>
                </c:pt>
                <c:pt idx="96">
                  <c:v>-4.4792735468433875E-2</c:v>
                </c:pt>
                <c:pt idx="97">
                  <c:v>7.5739015205641635E-2</c:v>
                </c:pt>
                <c:pt idx="98">
                  <c:v>0.34396144262416328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(K=M=10)'!$CA$155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90.122500956672539</c:v>
                </c:pt>
                <c:pt idx="1">
                  <c:v>90.67231378300508</c:v>
                </c:pt>
                <c:pt idx="2">
                  <c:v>90.94980944152374</c:v>
                </c:pt>
                <c:pt idx="3">
                  <c:v>91.135087482743629</c:v>
                </c:pt>
                <c:pt idx="4">
                  <c:v>91.287354551885201</c:v>
                </c:pt>
                <c:pt idx="5">
                  <c:v>91.424292477550182</c:v>
                </c:pt>
                <c:pt idx="6">
                  <c:v>91.54913036178209</c:v>
                </c:pt>
                <c:pt idx="7">
                  <c:v>91.666671306777104</c:v>
                </c:pt>
                <c:pt idx="8">
                  <c:v>91.775675004850058</c:v>
                </c:pt>
                <c:pt idx="9">
                  <c:v>91.880279798058453</c:v>
                </c:pt>
                <c:pt idx="10">
                  <c:v>91.982692516869562</c:v>
                </c:pt>
                <c:pt idx="11">
                  <c:v>92.082407630387749</c:v>
                </c:pt>
                <c:pt idx="12">
                  <c:v>92.18796297946578</c:v>
                </c:pt>
                <c:pt idx="13">
                  <c:v>92.278128672016805</c:v>
                </c:pt>
                <c:pt idx="14">
                  <c:v>92.369843609451976</c:v>
                </c:pt>
                <c:pt idx="15">
                  <c:v>92.471139051995607</c:v>
                </c:pt>
                <c:pt idx="16">
                  <c:v>92.562418685452755</c:v>
                </c:pt>
                <c:pt idx="17">
                  <c:v>92.655136409198946</c:v>
                </c:pt>
                <c:pt idx="18">
                  <c:v>92.7415006938202</c:v>
                </c:pt>
                <c:pt idx="19">
                  <c:v>92.829515271641597</c:v>
                </c:pt>
                <c:pt idx="20">
                  <c:v>92.916426263831298</c:v>
                </c:pt>
                <c:pt idx="21">
                  <c:v>92.998552618620863</c:v>
                </c:pt>
                <c:pt idx="22">
                  <c:v>93.082775104596919</c:v>
                </c:pt>
                <c:pt idx="23">
                  <c:v>93.162018697427072</c:v>
                </c:pt>
                <c:pt idx="24">
                  <c:v>93.238678690798636</c:v>
                </c:pt>
                <c:pt idx="25">
                  <c:v>93.317244858689108</c:v>
                </c:pt>
                <c:pt idx="26">
                  <c:v>93.393756462275263</c:v>
                </c:pt>
                <c:pt idx="27">
                  <c:v>93.470741590654811</c:v>
                </c:pt>
                <c:pt idx="28">
                  <c:v>93.544580470307963</c:v>
                </c:pt>
                <c:pt idx="29">
                  <c:v>93.621187826112234</c:v>
                </c:pt>
                <c:pt idx="30">
                  <c:v>93.697325468118692</c:v>
                </c:pt>
                <c:pt idx="31">
                  <c:v>93.773655940055477</c:v>
                </c:pt>
                <c:pt idx="32">
                  <c:v>93.845741827128492</c:v>
                </c:pt>
                <c:pt idx="33">
                  <c:v>93.918466398609539</c:v>
                </c:pt>
                <c:pt idx="34">
                  <c:v>93.987634329202564</c:v>
                </c:pt>
                <c:pt idx="35">
                  <c:v>94.058234231940759</c:v>
                </c:pt>
                <c:pt idx="36">
                  <c:v>94.128338643815866</c:v>
                </c:pt>
                <c:pt idx="37">
                  <c:v>94.194732995376171</c:v>
                </c:pt>
                <c:pt idx="38">
                  <c:v>94.268176046332314</c:v>
                </c:pt>
                <c:pt idx="39">
                  <c:v>94.338806391132536</c:v>
                </c:pt>
                <c:pt idx="40">
                  <c:v>94.407723235214405</c:v>
                </c:pt>
                <c:pt idx="41">
                  <c:v>94.478001686088419</c:v>
                </c:pt>
                <c:pt idx="42">
                  <c:v>94.546421261413016</c:v>
                </c:pt>
                <c:pt idx="43">
                  <c:v>94.615952866217626</c:v>
                </c:pt>
                <c:pt idx="44">
                  <c:v>94.68421404267815</c:v>
                </c:pt>
                <c:pt idx="45">
                  <c:v>94.756756828979448</c:v>
                </c:pt>
                <c:pt idx="46">
                  <c:v>94.826529254005465</c:v>
                </c:pt>
                <c:pt idx="47">
                  <c:v>94.895338748706124</c:v>
                </c:pt>
                <c:pt idx="48">
                  <c:v>94.967442718983534</c:v>
                </c:pt>
                <c:pt idx="49">
                  <c:v>95.037884328479947</c:v>
                </c:pt>
                <c:pt idx="50">
                  <c:v>95.109902426282787</c:v>
                </c:pt>
                <c:pt idx="51">
                  <c:v>95.182131858922006</c:v>
                </c:pt>
                <c:pt idx="52">
                  <c:v>95.2554082416993</c:v>
                </c:pt>
                <c:pt idx="53">
                  <c:v>95.334292568262413</c:v>
                </c:pt>
                <c:pt idx="54">
                  <c:v>95.407549290056849</c:v>
                </c:pt>
                <c:pt idx="55">
                  <c:v>95.483075909582809</c:v>
                </c:pt>
                <c:pt idx="56">
                  <c:v>95.56216977089673</c:v>
                </c:pt>
                <c:pt idx="57">
                  <c:v>95.640164003511757</c:v>
                </c:pt>
                <c:pt idx="58">
                  <c:v>95.727242840908133</c:v>
                </c:pt>
                <c:pt idx="59">
                  <c:v>95.808715270906362</c:v>
                </c:pt>
                <c:pt idx="60">
                  <c:v>95.897331207768104</c:v>
                </c:pt>
                <c:pt idx="61">
                  <c:v>95.991396692971591</c:v>
                </c:pt>
                <c:pt idx="62">
                  <c:v>96.08297499049516</c:v>
                </c:pt>
                <c:pt idx="63">
                  <c:v>96.182161527465738</c:v>
                </c:pt>
                <c:pt idx="64">
                  <c:v>96.277433827334605</c:v>
                </c:pt>
                <c:pt idx="65">
                  <c:v>96.372690913070883</c:v>
                </c:pt>
                <c:pt idx="66">
                  <c:v>96.476004294067849</c:v>
                </c:pt>
                <c:pt idx="67">
                  <c:v>96.584561108243861</c:v>
                </c:pt>
                <c:pt idx="68">
                  <c:v>96.691694333789158</c:v>
                </c:pt>
                <c:pt idx="69">
                  <c:v>96.808179839441081</c:v>
                </c:pt>
                <c:pt idx="70">
                  <c:v>96.926080908493546</c:v>
                </c:pt>
                <c:pt idx="71">
                  <c:v>97.054526079251247</c:v>
                </c:pt>
                <c:pt idx="72">
                  <c:v>97.187948128508381</c:v>
                </c:pt>
                <c:pt idx="73">
                  <c:v>97.328358133874872</c:v>
                </c:pt>
                <c:pt idx="74">
                  <c:v>97.465276228461292</c:v>
                </c:pt>
                <c:pt idx="75">
                  <c:v>97.620282977097133</c:v>
                </c:pt>
                <c:pt idx="76">
                  <c:v>97.779841825875636</c:v>
                </c:pt>
                <c:pt idx="77">
                  <c:v>97.947866846685798</c:v>
                </c:pt>
                <c:pt idx="78">
                  <c:v>98.121244353821808</c:v>
                </c:pt>
                <c:pt idx="79">
                  <c:v>98.301392812722455</c:v>
                </c:pt>
                <c:pt idx="80">
                  <c:v>98.496383016421817</c:v>
                </c:pt>
                <c:pt idx="81">
                  <c:v>98.706144609982672</c:v>
                </c:pt>
                <c:pt idx="82">
                  <c:v>98.927916357475112</c:v>
                </c:pt>
                <c:pt idx="83">
                  <c:v>99.168169235877599</c:v>
                </c:pt>
                <c:pt idx="84">
                  <c:v>99.427088546202526</c:v>
                </c:pt>
                <c:pt idx="85">
                  <c:v>99.705601348622181</c:v>
                </c:pt>
                <c:pt idx="86">
                  <c:v>100.01212417263851</c:v>
                </c:pt>
                <c:pt idx="87">
                  <c:v>100.35426803374354</c:v>
                </c:pt>
                <c:pt idx="88">
                  <c:v>100.73139740668648</c:v>
                </c:pt>
                <c:pt idx="89">
                  <c:v>101.13893581345336</c:v>
                </c:pt>
                <c:pt idx="90">
                  <c:v>101.57982087501664</c:v>
                </c:pt>
                <c:pt idx="91">
                  <c:v>102.10269843599843</c:v>
                </c:pt>
                <c:pt idx="92">
                  <c:v>102.68631318620153</c:v>
                </c:pt>
                <c:pt idx="93">
                  <c:v>103.33900841612413</c:v>
                </c:pt>
                <c:pt idx="94">
                  <c:v>104.11834944842613</c:v>
                </c:pt>
                <c:pt idx="95">
                  <c:v>105.05784217617054</c:v>
                </c:pt>
                <c:pt idx="96">
                  <c:v>106.30479273546844</c:v>
                </c:pt>
                <c:pt idx="97">
                  <c:v>107.90426098479436</c:v>
                </c:pt>
                <c:pt idx="98">
                  <c:v>110.13603855737584</c:v>
                </c:pt>
              </c:numCache>
            </c:numRef>
          </c:xVal>
          <c:yVal>
            <c:numRef>
              <c:f>'3D-UMa (K=M=10)'!$CA$156:$CA$254</c:f>
              <c:numCache>
                <c:formatCode>0.000_ </c:formatCode>
                <c:ptCount val="99"/>
                <c:pt idx="0">
                  <c:v>1.5092205026363104E-2</c:v>
                </c:pt>
                <c:pt idx="1">
                  <c:v>-2.0262533344279632E-2</c:v>
                </c:pt>
                <c:pt idx="2">
                  <c:v>2.3909630109528734E-3</c:v>
                </c:pt>
                <c:pt idx="3">
                  <c:v>5.5084539582367142E-2</c:v>
                </c:pt>
                <c:pt idx="4">
                  <c:v>8.1285853053501E-2</c:v>
                </c:pt>
                <c:pt idx="5">
                  <c:v>9.4374693723921155E-2</c:v>
                </c:pt>
                <c:pt idx="6">
                  <c:v>9.4648409379004761E-2</c:v>
                </c:pt>
                <c:pt idx="7">
                  <c:v>9.8855385439293286E-2</c:v>
                </c:pt>
                <c:pt idx="8">
                  <c:v>0.10643250788973546</c:v>
                </c:pt>
                <c:pt idx="9">
                  <c:v>0.10518151996214442</c:v>
                </c:pt>
                <c:pt idx="10">
                  <c:v>0.11344457379684059</c:v>
                </c:pt>
                <c:pt idx="11">
                  <c:v>0.12667539980364495</c:v>
                </c:pt>
                <c:pt idx="12">
                  <c:v>0.12487461882021478</c:v>
                </c:pt>
                <c:pt idx="13">
                  <c:v>0.12865531652938955</c:v>
                </c:pt>
                <c:pt idx="14">
                  <c:v>0.13546432959762456</c:v>
                </c:pt>
                <c:pt idx="15">
                  <c:v>0.14366065570709452</c:v>
                </c:pt>
                <c:pt idx="16">
                  <c:v>0.15567395840794518</c:v>
                </c:pt>
                <c:pt idx="17">
                  <c:v>0.14684461009835559</c:v>
                </c:pt>
                <c:pt idx="18">
                  <c:v>0.14421264119880561</c:v>
                </c:pt>
                <c:pt idx="19">
                  <c:v>0.14101634819630249</c:v>
                </c:pt>
                <c:pt idx="20">
                  <c:v>0.13113350945100422</c:v>
                </c:pt>
                <c:pt idx="21">
                  <c:v>0.14517094887263227</c:v>
                </c:pt>
                <c:pt idx="22">
                  <c:v>0.14829346247488218</c:v>
                </c:pt>
                <c:pt idx="23">
                  <c:v>0.14418949997492803</c:v>
                </c:pt>
                <c:pt idx="24">
                  <c:v>0.14553384586317009</c:v>
                </c:pt>
                <c:pt idx="25">
                  <c:v>0.15069922229689325</c:v>
                </c:pt>
                <c:pt idx="26">
                  <c:v>0.15314903532213009</c:v>
                </c:pt>
                <c:pt idx="27">
                  <c:v>0.1418763510431944</c:v>
                </c:pt>
                <c:pt idx="28">
                  <c:v>0.14844444093223785</c:v>
                </c:pt>
                <c:pt idx="29">
                  <c:v>0.14283629843086487</c:v>
                </c:pt>
                <c:pt idx="30">
                  <c:v>0.15687980368281274</c:v>
                </c:pt>
                <c:pt idx="31">
                  <c:v>0.15605609304832058</c:v>
                </c:pt>
                <c:pt idx="32">
                  <c:v>0.15134185031921277</c:v>
                </c:pt>
                <c:pt idx="33">
                  <c:v>0.14193804377686092</c:v>
                </c:pt>
                <c:pt idx="34">
                  <c:v>0.13450417700553885</c:v>
                </c:pt>
                <c:pt idx="35">
                  <c:v>0.13908809790584087</c:v>
                </c:pt>
                <c:pt idx="36">
                  <c:v>0.13319522827573849</c:v>
                </c:pt>
                <c:pt idx="37">
                  <c:v>0.12505870194972601</c:v>
                </c:pt>
                <c:pt idx="38">
                  <c:v>0.11812380587969074</c:v>
                </c:pt>
                <c:pt idx="39">
                  <c:v>0.10717310732286478</c:v>
                </c:pt>
                <c:pt idx="40">
                  <c:v>9.5580990265389687E-2</c:v>
                </c:pt>
                <c:pt idx="41">
                  <c:v>9.4154047395178964E-2</c:v>
                </c:pt>
                <c:pt idx="42">
                  <c:v>9.5714373248583229E-2</c:v>
                </c:pt>
                <c:pt idx="43">
                  <c:v>0.10101090933277135</c:v>
                </c:pt>
                <c:pt idx="44">
                  <c:v>9.2014126635248772E-2</c:v>
                </c:pt>
                <c:pt idx="45">
                  <c:v>8.4433807853756093E-2</c:v>
                </c:pt>
                <c:pt idx="46">
                  <c:v>0.10086146268163532</c:v>
                </c:pt>
                <c:pt idx="47">
                  <c:v>9.6381964693676991E-2</c:v>
                </c:pt>
                <c:pt idx="48">
                  <c:v>0.10852983521546378</c:v>
                </c:pt>
                <c:pt idx="49">
                  <c:v>9.9059240056959652E-2</c:v>
                </c:pt>
                <c:pt idx="50">
                  <c:v>9.9437428499314251E-2</c:v>
                </c:pt>
                <c:pt idx="51">
                  <c:v>9.4441179935898845E-2</c:v>
                </c:pt>
                <c:pt idx="52">
                  <c:v>8.5284541667306257E-2</c:v>
                </c:pt>
                <c:pt idx="53">
                  <c:v>0.10614377675648257</c:v>
                </c:pt>
                <c:pt idx="54">
                  <c:v>0.10374209289494729</c:v>
                </c:pt>
                <c:pt idx="55">
                  <c:v>0.10885605775509077</c:v>
                </c:pt>
                <c:pt idx="56">
                  <c:v>0.1317680185811696</c:v>
                </c:pt>
                <c:pt idx="57">
                  <c:v>0.12878483288504583</c:v>
                </c:pt>
                <c:pt idx="58">
                  <c:v>0.14374144950446066</c:v>
                </c:pt>
                <c:pt idx="59">
                  <c:v>0.16185925956084191</c:v>
                </c:pt>
                <c:pt idx="60">
                  <c:v>0.17734112470380126</c:v>
                </c:pt>
                <c:pt idx="61">
                  <c:v>0.18750234231001173</c:v>
                </c:pt>
                <c:pt idx="62">
                  <c:v>0.19542078831084098</c:v>
                </c:pt>
                <c:pt idx="63">
                  <c:v>0.19451940878246887</c:v>
                </c:pt>
                <c:pt idx="64">
                  <c:v>0.18970769133738941</c:v>
                </c:pt>
                <c:pt idx="65">
                  <c:v>0.16866829177951104</c:v>
                </c:pt>
                <c:pt idx="66">
                  <c:v>0.18073564334385139</c:v>
                </c:pt>
                <c:pt idx="67">
                  <c:v>0.17966936581593984</c:v>
                </c:pt>
                <c:pt idx="68">
                  <c:v>0.2145449484718398</c:v>
                </c:pt>
                <c:pt idx="69">
                  <c:v>0.21129334021811985</c:v>
                </c:pt>
                <c:pt idx="70">
                  <c:v>0.21153847851215346</c:v>
                </c:pt>
                <c:pt idx="71">
                  <c:v>0.23427503582105658</c:v>
                </c:pt>
                <c:pt idx="72">
                  <c:v>0.24406279571661571</c:v>
                </c:pt>
                <c:pt idx="73">
                  <c:v>0.27100896662733476</c:v>
                </c:pt>
                <c:pt idx="74">
                  <c:v>0.27289821092091415</c:v>
                </c:pt>
                <c:pt idx="75">
                  <c:v>0.26875830738086393</c:v>
                </c:pt>
                <c:pt idx="76">
                  <c:v>0.29208708005296558</c:v>
                </c:pt>
                <c:pt idx="77">
                  <c:v>0.29051931418740651</c:v>
                </c:pt>
                <c:pt idx="78">
                  <c:v>0.29795998698628523</c:v>
                </c:pt>
                <c:pt idx="79">
                  <c:v>0.3253911007991519</c:v>
                </c:pt>
                <c:pt idx="80">
                  <c:v>0.3047789421780891</c:v>
                </c:pt>
                <c:pt idx="81">
                  <c:v>0.34671369078712644</c:v>
                </c:pt>
                <c:pt idx="82">
                  <c:v>0.36767764918108981</c:v>
                </c:pt>
                <c:pt idx="83">
                  <c:v>0.40859171319620202</c:v>
                </c:pt>
                <c:pt idx="84">
                  <c:v>0.45393285663847394</c:v>
                </c:pt>
                <c:pt idx="85">
                  <c:v>0.4624675233228146</c:v>
                </c:pt>
                <c:pt idx="86">
                  <c:v>0.46161914403549531</c:v>
                </c:pt>
                <c:pt idx="87">
                  <c:v>0.49677595734046065</c:v>
                </c:pt>
                <c:pt idx="88">
                  <c:v>0.38803460758052211</c:v>
                </c:pt>
                <c:pt idx="89">
                  <c:v>0.51680063886564653</c:v>
                </c:pt>
                <c:pt idx="90">
                  <c:v>0.61549165648436599</c:v>
                </c:pt>
                <c:pt idx="91">
                  <c:v>0.71750955482256984</c:v>
                </c:pt>
                <c:pt idx="92">
                  <c:v>0.84749861873247312</c:v>
                </c:pt>
                <c:pt idx="93">
                  <c:v>0.97051991618687339</c:v>
                </c:pt>
                <c:pt idx="94">
                  <c:v>0.96150273718987478</c:v>
                </c:pt>
                <c:pt idx="95">
                  <c:v>0.63754169366946201</c:v>
                </c:pt>
                <c:pt idx="96">
                  <c:v>0.92922580899455909</c:v>
                </c:pt>
                <c:pt idx="97">
                  <c:v>0.46008305853163733</c:v>
                </c:pt>
                <c:pt idx="98">
                  <c:v>2.3018776669411523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'3D-UMa (K=M=10)'!$CB$155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90.122500956672539</c:v>
                </c:pt>
                <c:pt idx="1">
                  <c:v>90.67231378300508</c:v>
                </c:pt>
                <c:pt idx="2">
                  <c:v>90.94980944152374</c:v>
                </c:pt>
                <c:pt idx="3">
                  <c:v>91.135087482743629</c:v>
                </c:pt>
                <c:pt idx="4">
                  <c:v>91.287354551885201</c:v>
                </c:pt>
                <c:pt idx="5">
                  <c:v>91.424292477550182</c:v>
                </c:pt>
                <c:pt idx="6">
                  <c:v>91.54913036178209</c:v>
                </c:pt>
                <c:pt idx="7">
                  <c:v>91.666671306777104</c:v>
                </c:pt>
                <c:pt idx="8">
                  <c:v>91.775675004850058</c:v>
                </c:pt>
                <c:pt idx="9">
                  <c:v>91.880279798058453</c:v>
                </c:pt>
                <c:pt idx="10">
                  <c:v>91.982692516869562</c:v>
                </c:pt>
                <c:pt idx="11">
                  <c:v>92.082407630387749</c:v>
                </c:pt>
                <c:pt idx="12">
                  <c:v>92.18796297946578</c:v>
                </c:pt>
                <c:pt idx="13">
                  <c:v>92.278128672016805</c:v>
                </c:pt>
                <c:pt idx="14">
                  <c:v>92.369843609451976</c:v>
                </c:pt>
                <c:pt idx="15">
                  <c:v>92.471139051995607</c:v>
                </c:pt>
                <c:pt idx="16">
                  <c:v>92.562418685452755</c:v>
                </c:pt>
                <c:pt idx="17">
                  <c:v>92.655136409198946</c:v>
                </c:pt>
                <c:pt idx="18">
                  <c:v>92.7415006938202</c:v>
                </c:pt>
                <c:pt idx="19">
                  <c:v>92.829515271641597</c:v>
                </c:pt>
                <c:pt idx="20">
                  <c:v>92.916426263831298</c:v>
                </c:pt>
                <c:pt idx="21">
                  <c:v>92.998552618620863</c:v>
                </c:pt>
                <c:pt idx="22">
                  <c:v>93.082775104596919</c:v>
                </c:pt>
                <c:pt idx="23">
                  <c:v>93.162018697427072</c:v>
                </c:pt>
                <c:pt idx="24">
                  <c:v>93.238678690798636</c:v>
                </c:pt>
                <c:pt idx="25">
                  <c:v>93.317244858689108</c:v>
                </c:pt>
                <c:pt idx="26">
                  <c:v>93.393756462275263</c:v>
                </c:pt>
                <c:pt idx="27">
                  <c:v>93.470741590654811</c:v>
                </c:pt>
                <c:pt idx="28">
                  <c:v>93.544580470307963</c:v>
                </c:pt>
                <c:pt idx="29">
                  <c:v>93.621187826112234</c:v>
                </c:pt>
                <c:pt idx="30">
                  <c:v>93.697325468118692</c:v>
                </c:pt>
                <c:pt idx="31">
                  <c:v>93.773655940055477</c:v>
                </c:pt>
                <c:pt idx="32">
                  <c:v>93.845741827128492</c:v>
                </c:pt>
                <c:pt idx="33">
                  <c:v>93.918466398609539</c:v>
                </c:pt>
                <c:pt idx="34">
                  <c:v>93.987634329202564</c:v>
                </c:pt>
                <c:pt idx="35">
                  <c:v>94.058234231940759</c:v>
                </c:pt>
                <c:pt idx="36">
                  <c:v>94.128338643815866</c:v>
                </c:pt>
                <c:pt idx="37">
                  <c:v>94.194732995376171</c:v>
                </c:pt>
                <c:pt idx="38">
                  <c:v>94.268176046332314</c:v>
                </c:pt>
                <c:pt idx="39">
                  <c:v>94.338806391132536</c:v>
                </c:pt>
                <c:pt idx="40">
                  <c:v>94.407723235214405</c:v>
                </c:pt>
                <c:pt idx="41">
                  <c:v>94.478001686088419</c:v>
                </c:pt>
                <c:pt idx="42">
                  <c:v>94.546421261413016</c:v>
                </c:pt>
                <c:pt idx="43">
                  <c:v>94.615952866217626</c:v>
                </c:pt>
                <c:pt idx="44">
                  <c:v>94.68421404267815</c:v>
                </c:pt>
                <c:pt idx="45">
                  <c:v>94.756756828979448</c:v>
                </c:pt>
                <c:pt idx="46">
                  <c:v>94.826529254005465</c:v>
                </c:pt>
                <c:pt idx="47">
                  <c:v>94.895338748706124</c:v>
                </c:pt>
                <c:pt idx="48">
                  <c:v>94.967442718983534</c:v>
                </c:pt>
                <c:pt idx="49">
                  <c:v>95.037884328479947</c:v>
                </c:pt>
                <c:pt idx="50">
                  <c:v>95.109902426282787</c:v>
                </c:pt>
                <c:pt idx="51">
                  <c:v>95.182131858922006</c:v>
                </c:pt>
                <c:pt idx="52">
                  <c:v>95.2554082416993</c:v>
                </c:pt>
                <c:pt idx="53">
                  <c:v>95.334292568262413</c:v>
                </c:pt>
                <c:pt idx="54">
                  <c:v>95.407549290056849</c:v>
                </c:pt>
                <c:pt idx="55">
                  <c:v>95.483075909582809</c:v>
                </c:pt>
                <c:pt idx="56">
                  <c:v>95.56216977089673</c:v>
                </c:pt>
                <c:pt idx="57">
                  <c:v>95.640164003511757</c:v>
                </c:pt>
                <c:pt idx="58">
                  <c:v>95.727242840908133</c:v>
                </c:pt>
                <c:pt idx="59">
                  <c:v>95.808715270906362</c:v>
                </c:pt>
                <c:pt idx="60">
                  <c:v>95.897331207768104</c:v>
                </c:pt>
                <c:pt idx="61">
                  <c:v>95.991396692971591</c:v>
                </c:pt>
                <c:pt idx="62">
                  <c:v>96.08297499049516</c:v>
                </c:pt>
                <c:pt idx="63">
                  <c:v>96.182161527465738</c:v>
                </c:pt>
                <c:pt idx="64">
                  <c:v>96.277433827334605</c:v>
                </c:pt>
                <c:pt idx="65">
                  <c:v>96.372690913070883</c:v>
                </c:pt>
                <c:pt idx="66">
                  <c:v>96.476004294067849</c:v>
                </c:pt>
                <c:pt idx="67">
                  <c:v>96.584561108243861</c:v>
                </c:pt>
                <c:pt idx="68">
                  <c:v>96.691694333789158</c:v>
                </c:pt>
                <c:pt idx="69">
                  <c:v>96.808179839441081</c:v>
                </c:pt>
                <c:pt idx="70">
                  <c:v>96.926080908493546</c:v>
                </c:pt>
                <c:pt idx="71">
                  <c:v>97.054526079251247</c:v>
                </c:pt>
                <c:pt idx="72">
                  <c:v>97.187948128508381</c:v>
                </c:pt>
                <c:pt idx="73">
                  <c:v>97.328358133874872</c:v>
                </c:pt>
                <c:pt idx="74">
                  <c:v>97.465276228461292</c:v>
                </c:pt>
                <c:pt idx="75">
                  <c:v>97.620282977097133</c:v>
                </c:pt>
                <c:pt idx="76">
                  <c:v>97.779841825875636</c:v>
                </c:pt>
                <c:pt idx="77">
                  <c:v>97.947866846685798</c:v>
                </c:pt>
                <c:pt idx="78">
                  <c:v>98.121244353821808</c:v>
                </c:pt>
                <c:pt idx="79">
                  <c:v>98.301392812722455</c:v>
                </c:pt>
                <c:pt idx="80">
                  <c:v>98.496383016421817</c:v>
                </c:pt>
                <c:pt idx="81">
                  <c:v>98.706144609982672</c:v>
                </c:pt>
                <c:pt idx="82">
                  <c:v>98.927916357475112</c:v>
                </c:pt>
                <c:pt idx="83">
                  <c:v>99.168169235877599</c:v>
                </c:pt>
                <c:pt idx="84">
                  <c:v>99.427088546202526</c:v>
                </c:pt>
                <c:pt idx="85">
                  <c:v>99.705601348622181</c:v>
                </c:pt>
                <c:pt idx="86">
                  <c:v>100.01212417263851</c:v>
                </c:pt>
                <c:pt idx="87">
                  <c:v>100.35426803374354</c:v>
                </c:pt>
                <c:pt idx="88">
                  <c:v>100.73139740668648</c:v>
                </c:pt>
                <c:pt idx="89">
                  <c:v>101.13893581345336</c:v>
                </c:pt>
                <c:pt idx="90">
                  <c:v>101.57982087501664</c:v>
                </c:pt>
                <c:pt idx="91">
                  <c:v>102.10269843599843</c:v>
                </c:pt>
                <c:pt idx="92">
                  <c:v>102.68631318620153</c:v>
                </c:pt>
                <c:pt idx="93">
                  <c:v>103.33900841612413</c:v>
                </c:pt>
                <c:pt idx="94">
                  <c:v>104.11834944842613</c:v>
                </c:pt>
                <c:pt idx="95">
                  <c:v>105.05784217617054</c:v>
                </c:pt>
                <c:pt idx="96">
                  <c:v>106.30479273546844</c:v>
                </c:pt>
                <c:pt idx="97">
                  <c:v>107.90426098479436</c:v>
                </c:pt>
                <c:pt idx="98">
                  <c:v>110.13603855737584</c:v>
                </c:pt>
              </c:numCache>
            </c:numRef>
          </c:xVal>
          <c:yVal>
            <c:numRef>
              <c:f>'3D-UMa (K=M=10)'!$CB$156:$CB$254</c:f>
              <c:numCache>
                <c:formatCode>0.000_ </c:formatCode>
                <c:ptCount val="99"/>
                <c:pt idx="0">
                  <c:v>-7.6909065971562995E-2</c:v>
                </c:pt>
                <c:pt idx="1">
                  <c:v>-2.4691028649428404E-2</c:v>
                </c:pt>
                <c:pt idx="2">
                  <c:v>2.2788483242379698E-2</c:v>
                </c:pt>
                <c:pt idx="3">
                  <c:v>4.7509398694671745E-3</c:v>
                </c:pt>
                <c:pt idx="4">
                  <c:v>1.8945938426426778E-2</c:v>
                </c:pt>
                <c:pt idx="5">
                  <c:v>2.3220218596691211E-2</c:v>
                </c:pt>
                <c:pt idx="6">
                  <c:v>2.4114029465692965E-2</c:v>
                </c:pt>
                <c:pt idx="7">
                  <c:v>3.2154951878595739E-2</c:v>
                </c:pt>
                <c:pt idx="8">
                  <c:v>4.5662436701533693E-2</c:v>
                </c:pt>
                <c:pt idx="9">
                  <c:v>5.418108311893377E-2</c:v>
                </c:pt>
                <c:pt idx="10">
                  <c:v>5.5908528734619267E-2</c:v>
                </c:pt>
                <c:pt idx="11">
                  <c:v>6.2096765045069446E-2</c:v>
                </c:pt>
                <c:pt idx="12">
                  <c:v>6.2211392514896602E-2</c:v>
                </c:pt>
                <c:pt idx="13">
                  <c:v>5.6497117886237902E-2</c:v>
                </c:pt>
                <c:pt idx="14">
                  <c:v>4.34009000610871E-2</c:v>
                </c:pt>
                <c:pt idx="15">
                  <c:v>4.8792036235610681E-2</c:v>
                </c:pt>
                <c:pt idx="16">
                  <c:v>4.6528774662661476E-2</c:v>
                </c:pt>
                <c:pt idx="17">
                  <c:v>4.1670410892649556E-2</c:v>
                </c:pt>
                <c:pt idx="18">
                  <c:v>4.2142252545019687E-2</c:v>
                </c:pt>
                <c:pt idx="19">
                  <c:v>3.4017977325049742E-2</c:v>
                </c:pt>
                <c:pt idx="20">
                  <c:v>2.4056767705332049E-2</c:v>
                </c:pt>
                <c:pt idx="21">
                  <c:v>2.0895123302508978E-2</c:v>
                </c:pt>
                <c:pt idx="22">
                  <c:v>2.1101146011631045E-2</c:v>
                </c:pt>
                <c:pt idx="23">
                  <c:v>3.7946308089587433E-2</c:v>
                </c:pt>
                <c:pt idx="24">
                  <c:v>3.6298958965858219E-2</c:v>
                </c:pt>
                <c:pt idx="25">
                  <c:v>3.9731846577879537E-2</c:v>
                </c:pt>
                <c:pt idx="26">
                  <c:v>3.6841086321686589E-2</c:v>
                </c:pt>
                <c:pt idx="27">
                  <c:v>3.4129405147140801E-2</c:v>
                </c:pt>
                <c:pt idx="28">
                  <c:v>3.2435340440116534E-2</c:v>
                </c:pt>
                <c:pt idx="29">
                  <c:v>4.4330120122936023E-2</c:v>
                </c:pt>
                <c:pt idx="30">
                  <c:v>4.5974310139698105E-2</c:v>
                </c:pt>
                <c:pt idx="31">
                  <c:v>4.9162891334134429E-2</c:v>
                </c:pt>
                <c:pt idx="32">
                  <c:v>3.8345044002625173E-2</c:v>
                </c:pt>
                <c:pt idx="33">
                  <c:v>2.9223049303837456E-2</c:v>
                </c:pt>
                <c:pt idx="34">
                  <c:v>2.4150494667864564E-2</c:v>
                </c:pt>
                <c:pt idx="35">
                  <c:v>3.1040173609099497E-2</c:v>
                </c:pt>
                <c:pt idx="36">
                  <c:v>3.5762107837413737E-2</c:v>
                </c:pt>
                <c:pt idx="37">
                  <c:v>3.2904640992740042E-2</c:v>
                </c:pt>
                <c:pt idx="38">
                  <c:v>3.0567338789978749E-2</c:v>
                </c:pt>
                <c:pt idx="39">
                  <c:v>3.1119036957264257E-2</c:v>
                </c:pt>
                <c:pt idx="40">
                  <c:v>2.1743150729932381E-2</c:v>
                </c:pt>
                <c:pt idx="41">
                  <c:v>1.457184048396698E-2</c:v>
                </c:pt>
                <c:pt idx="42">
                  <c:v>9.6941867267048565E-3</c:v>
                </c:pt>
                <c:pt idx="43">
                  <c:v>1.6118136017340134E-2</c:v>
                </c:pt>
                <c:pt idx="44">
                  <c:v>2.7062959249903429E-2</c:v>
                </c:pt>
                <c:pt idx="45">
                  <c:v>2.9192573915253206E-2</c:v>
                </c:pt>
                <c:pt idx="46">
                  <c:v>2.3536579881664466E-2</c:v>
                </c:pt>
                <c:pt idx="47">
                  <c:v>1.3315428103112481E-2</c:v>
                </c:pt>
                <c:pt idx="48">
                  <c:v>1.377660545684023E-2</c:v>
                </c:pt>
                <c:pt idx="49">
                  <c:v>2.4617493177458982E-3</c:v>
                </c:pt>
                <c:pt idx="50">
                  <c:v>-2.6851970398666936E-3</c:v>
                </c:pt>
                <c:pt idx="51">
                  <c:v>1.0690402585353809E-2</c:v>
                </c:pt>
                <c:pt idx="52">
                  <c:v>1.5205600373974448E-2</c:v>
                </c:pt>
                <c:pt idx="53">
                  <c:v>1.3738806782725987E-3</c:v>
                </c:pt>
                <c:pt idx="54">
                  <c:v>1.706073217003734E-2</c:v>
                </c:pt>
                <c:pt idx="55">
                  <c:v>3.0494928693002521E-2</c:v>
                </c:pt>
                <c:pt idx="56">
                  <c:v>2.7002676380419643E-2</c:v>
                </c:pt>
                <c:pt idx="57">
                  <c:v>3.8239948811195745E-2</c:v>
                </c:pt>
                <c:pt idx="58">
                  <c:v>4.1972413421703436E-2</c:v>
                </c:pt>
                <c:pt idx="59">
                  <c:v>5.7243521576424428E-2</c:v>
                </c:pt>
                <c:pt idx="60">
                  <c:v>7.0289286877553536E-2</c:v>
                </c:pt>
                <c:pt idx="61">
                  <c:v>6.9867943052827286E-2</c:v>
                </c:pt>
                <c:pt idx="62">
                  <c:v>5.4029051749893142E-2</c:v>
                </c:pt>
                <c:pt idx="63">
                  <c:v>4.4396912440689107E-2</c:v>
                </c:pt>
                <c:pt idx="64">
                  <c:v>5.8143559573963444E-2</c:v>
                </c:pt>
                <c:pt idx="65">
                  <c:v>7.7964119769617923E-2</c:v>
                </c:pt>
                <c:pt idx="66">
                  <c:v>8.2008354490440638E-2</c:v>
                </c:pt>
                <c:pt idx="67">
                  <c:v>8.4122979079708671E-2</c:v>
                </c:pt>
                <c:pt idx="68">
                  <c:v>8.2440489541625084E-2</c:v>
                </c:pt>
                <c:pt idx="69">
                  <c:v>8.3925614573743701E-2</c:v>
                </c:pt>
                <c:pt idx="70">
                  <c:v>9.6207296103671069E-2</c:v>
                </c:pt>
                <c:pt idx="71">
                  <c:v>7.7182733780560397E-2</c:v>
                </c:pt>
                <c:pt idx="72">
                  <c:v>7.8267044270376118E-2</c:v>
                </c:pt>
                <c:pt idx="73">
                  <c:v>6.716814974632257E-2</c:v>
                </c:pt>
                <c:pt idx="74">
                  <c:v>6.1451962861070797E-2</c:v>
                </c:pt>
                <c:pt idx="75">
                  <c:v>6.6183859408297963E-2</c:v>
                </c:pt>
                <c:pt idx="76">
                  <c:v>9.7156763012876013E-2</c:v>
                </c:pt>
                <c:pt idx="77">
                  <c:v>7.1347236329813768E-2</c:v>
                </c:pt>
                <c:pt idx="78">
                  <c:v>5.0780517639509526E-2</c:v>
                </c:pt>
                <c:pt idx="79">
                  <c:v>6.6026280288610906E-2</c:v>
                </c:pt>
                <c:pt idx="80">
                  <c:v>5.6141527940155811E-2</c:v>
                </c:pt>
                <c:pt idx="81">
                  <c:v>8.0461380091861656E-2</c:v>
                </c:pt>
                <c:pt idx="82">
                  <c:v>0.10519853500632337</c:v>
                </c:pt>
                <c:pt idx="83">
                  <c:v>9.2369097573609338E-2</c:v>
                </c:pt>
                <c:pt idx="84">
                  <c:v>0.10478136664737292</c:v>
                </c:pt>
                <c:pt idx="85">
                  <c:v>9.551791067175941E-2</c:v>
                </c:pt>
                <c:pt idx="86">
                  <c:v>0.15049264041877564</c:v>
                </c:pt>
                <c:pt idx="87">
                  <c:v>0.14814043820946665</c:v>
                </c:pt>
                <c:pt idx="88">
                  <c:v>0.14800955207954303</c:v>
                </c:pt>
                <c:pt idx="89">
                  <c:v>0.11438789006656691</c:v>
                </c:pt>
                <c:pt idx="90">
                  <c:v>6.6502872152270243E-2</c:v>
                </c:pt>
                <c:pt idx="91">
                  <c:v>0.1277708584580779</c:v>
                </c:pt>
                <c:pt idx="92">
                  <c:v>0.11008661720461532</c:v>
                </c:pt>
                <c:pt idx="93">
                  <c:v>0.12815190247762587</c:v>
                </c:pt>
                <c:pt idx="94">
                  <c:v>0.11374616007248051</c:v>
                </c:pt>
                <c:pt idx="95">
                  <c:v>0.16649842787836633</c:v>
                </c:pt>
                <c:pt idx="96">
                  <c:v>0.30388459300270654</c:v>
                </c:pt>
                <c:pt idx="97">
                  <c:v>0.38941610598791954</c:v>
                </c:pt>
                <c:pt idx="98">
                  <c:v>0.12720103131795213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'3D-UMa (K=M=10)'!$CC$155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90.122500956672539</c:v>
                </c:pt>
                <c:pt idx="1">
                  <c:v>90.67231378300508</c:v>
                </c:pt>
                <c:pt idx="2">
                  <c:v>90.94980944152374</c:v>
                </c:pt>
                <c:pt idx="3">
                  <c:v>91.135087482743629</c:v>
                </c:pt>
                <c:pt idx="4">
                  <c:v>91.287354551885201</c:v>
                </c:pt>
                <c:pt idx="5">
                  <c:v>91.424292477550182</c:v>
                </c:pt>
                <c:pt idx="6">
                  <c:v>91.54913036178209</c:v>
                </c:pt>
                <c:pt idx="7">
                  <c:v>91.666671306777104</c:v>
                </c:pt>
                <c:pt idx="8">
                  <c:v>91.775675004850058</c:v>
                </c:pt>
                <c:pt idx="9">
                  <c:v>91.880279798058453</c:v>
                </c:pt>
                <c:pt idx="10">
                  <c:v>91.982692516869562</c:v>
                </c:pt>
                <c:pt idx="11">
                  <c:v>92.082407630387749</c:v>
                </c:pt>
                <c:pt idx="12">
                  <c:v>92.18796297946578</c:v>
                </c:pt>
                <c:pt idx="13">
                  <c:v>92.278128672016805</c:v>
                </c:pt>
                <c:pt idx="14">
                  <c:v>92.369843609451976</c:v>
                </c:pt>
                <c:pt idx="15">
                  <c:v>92.471139051995607</c:v>
                </c:pt>
                <c:pt idx="16">
                  <c:v>92.562418685452755</c:v>
                </c:pt>
                <c:pt idx="17">
                  <c:v>92.655136409198946</c:v>
                </c:pt>
                <c:pt idx="18">
                  <c:v>92.7415006938202</c:v>
                </c:pt>
                <c:pt idx="19">
                  <c:v>92.829515271641597</c:v>
                </c:pt>
                <c:pt idx="20">
                  <c:v>92.916426263831298</c:v>
                </c:pt>
                <c:pt idx="21">
                  <c:v>92.998552618620863</c:v>
                </c:pt>
                <c:pt idx="22">
                  <c:v>93.082775104596919</c:v>
                </c:pt>
                <c:pt idx="23">
                  <c:v>93.162018697427072</c:v>
                </c:pt>
                <c:pt idx="24">
                  <c:v>93.238678690798636</c:v>
                </c:pt>
                <c:pt idx="25">
                  <c:v>93.317244858689108</c:v>
                </c:pt>
                <c:pt idx="26">
                  <c:v>93.393756462275263</c:v>
                </c:pt>
                <c:pt idx="27">
                  <c:v>93.470741590654811</c:v>
                </c:pt>
                <c:pt idx="28">
                  <c:v>93.544580470307963</c:v>
                </c:pt>
                <c:pt idx="29">
                  <c:v>93.621187826112234</c:v>
                </c:pt>
                <c:pt idx="30">
                  <c:v>93.697325468118692</c:v>
                </c:pt>
                <c:pt idx="31">
                  <c:v>93.773655940055477</c:v>
                </c:pt>
                <c:pt idx="32">
                  <c:v>93.845741827128492</c:v>
                </c:pt>
                <c:pt idx="33">
                  <c:v>93.918466398609539</c:v>
                </c:pt>
                <c:pt idx="34">
                  <c:v>93.987634329202564</c:v>
                </c:pt>
                <c:pt idx="35">
                  <c:v>94.058234231940759</c:v>
                </c:pt>
                <c:pt idx="36">
                  <c:v>94.128338643815866</c:v>
                </c:pt>
                <c:pt idx="37">
                  <c:v>94.194732995376171</c:v>
                </c:pt>
                <c:pt idx="38">
                  <c:v>94.268176046332314</c:v>
                </c:pt>
                <c:pt idx="39">
                  <c:v>94.338806391132536</c:v>
                </c:pt>
                <c:pt idx="40">
                  <c:v>94.407723235214405</c:v>
                </c:pt>
                <c:pt idx="41">
                  <c:v>94.478001686088419</c:v>
                </c:pt>
                <c:pt idx="42">
                  <c:v>94.546421261413016</c:v>
                </c:pt>
                <c:pt idx="43">
                  <c:v>94.615952866217626</c:v>
                </c:pt>
                <c:pt idx="44">
                  <c:v>94.68421404267815</c:v>
                </c:pt>
                <c:pt idx="45">
                  <c:v>94.756756828979448</c:v>
                </c:pt>
                <c:pt idx="46">
                  <c:v>94.826529254005465</c:v>
                </c:pt>
                <c:pt idx="47">
                  <c:v>94.895338748706124</c:v>
                </c:pt>
                <c:pt idx="48">
                  <c:v>94.967442718983534</c:v>
                </c:pt>
                <c:pt idx="49">
                  <c:v>95.037884328479947</c:v>
                </c:pt>
                <c:pt idx="50">
                  <c:v>95.109902426282787</c:v>
                </c:pt>
                <c:pt idx="51">
                  <c:v>95.182131858922006</c:v>
                </c:pt>
                <c:pt idx="52">
                  <c:v>95.2554082416993</c:v>
                </c:pt>
                <c:pt idx="53">
                  <c:v>95.334292568262413</c:v>
                </c:pt>
                <c:pt idx="54">
                  <c:v>95.407549290056849</c:v>
                </c:pt>
                <c:pt idx="55">
                  <c:v>95.483075909582809</c:v>
                </c:pt>
                <c:pt idx="56">
                  <c:v>95.56216977089673</c:v>
                </c:pt>
                <c:pt idx="57">
                  <c:v>95.640164003511757</c:v>
                </c:pt>
                <c:pt idx="58">
                  <c:v>95.727242840908133</c:v>
                </c:pt>
                <c:pt idx="59">
                  <c:v>95.808715270906362</c:v>
                </c:pt>
                <c:pt idx="60">
                  <c:v>95.897331207768104</c:v>
                </c:pt>
                <c:pt idx="61">
                  <c:v>95.991396692971591</c:v>
                </c:pt>
                <c:pt idx="62">
                  <c:v>96.08297499049516</c:v>
                </c:pt>
                <c:pt idx="63">
                  <c:v>96.182161527465738</c:v>
                </c:pt>
                <c:pt idx="64">
                  <c:v>96.277433827334605</c:v>
                </c:pt>
                <c:pt idx="65">
                  <c:v>96.372690913070883</c:v>
                </c:pt>
                <c:pt idx="66">
                  <c:v>96.476004294067849</c:v>
                </c:pt>
                <c:pt idx="67">
                  <c:v>96.584561108243861</c:v>
                </c:pt>
                <c:pt idx="68">
                  <c:v>96.691694333789158</c:v>
                </c:pt>
                <c:pt idx="69">
                  <c:v>96.808179839441081</c:v>
                </c:pt>
                <c:pt idx="70">
                  <c:v>96.926080908493546</c:v>
                </c:pt>
                <c:pt idx="71">
                  <c:v>97.054526079251247</c:v>
                </c:pt>
                <c:pt idx="72">
                  <c:v>97.187948128508381</c:v>
                </c:pt>
                <c:pt idx="73">
                  <c:v>97.328358133874872</c:v>
                </c:pt>
                <c:pt idx="74">
                  <c:v>97.465276228461292</c:v>
                </c:pt>
                <c:pt idx="75">
                  <c:v>97.620282977097133</c:v>
                </c:pt>
                <c:pt idx="76">
                  <c:v>97.779841825875636</c:v>
                </c:pt>
                <c:pt idx="77">
                  <c:v>97.947866846685798</c:v>
                </c:pt>
                <c:pt idx="78">
                  <c:v>98.121244353821808</c:v>
                </c:pt>
                <c:pt idx="79">
                  <c:v>98.301392812722455</c:v>
                </c:pt>
                <c:pt idx="80">
                  <c:v>98.496383016421817</c:v>
                </c:pt>
                <c:pt idx="81">
                  <c:v>98.706144609982672</c:v>
                </c:pt>
                <c:pt idx="82">
                  <c:v>98.927916357475112</c:v>
                </c:pt>
                <c:pt idx="83">
                  <c:v>99.168169235877599</c:v>
                </c:pt>
                <c:pt idx="84">
                  <c:v>99.427088546202526</c:v>
                </c:pt>
                <c:pt idx="85">
                  <c:v>99.705601348622181</c:v>
                </c:pt>
                <c:pt idx="86">
                  <c:v>100.01212417263851</c:v>
                </c:pt>
                <c:pt idx="87">
                  <c:v>100.35426803374354</c:v>
                </c:pt>
                <c:pt idx="88">
                  <c:v>100.73139740668648</c:v>
                </c:pt>
                <c:pt idx="89">
                  <c:v>101.13893581345336</c:v>
                </c:pt>
                <c:pt idx="90">
                  <c:v>101.57982087501664</c:v>
                </c:pt>
                <c:pt idx="91">
                  <c:v>102.10269843599843</c:v>
                </c:pt>
                <c:pt idx="92">
                  <c:v>102.68631318620153</c:v>
                </c:pt>
                <c:pt idx="93">
                  <c:v>103.33900841612413</c:v>
                </c:pt>
                <c:pt idx="94">
                  <c:v>104.11834944842613</c:v>
                </c:pt>
                <c:pt idx="95">
                  <c:v>105.05784217617054</c:v>
                </c:pt>
                <c:pt idx="96">
                  <c:v>106.30479273546844</c:v>
                </c:pt>
                <c:pt idx="97">
                  <c:v>107.90426098479436</c:v>
                </c:pt>
                <c:pt idx="98">
                  <c:v>110.13603855737584</c:v>
                </c:pt>
              </c:numCache>
            </c:numRef>
          </c:xVal>
          <c:yVal>
            <c:numRef>
              <c:f>'3D-UMa (K=M=10)'!$CC$156:$CC$254</c:f>
              <c:numCache>
                <c:formatCode>0.000_ </c:formatCode>
                <c:ptCount val="99"/>
                <c:pt idx="0">
                  <c:v>9.3999043327457343E-2</c:v>
                </c:pt>
                <c:pt idx="1">
                  <c:v>-0.21231378300508652</c:v>
                </c:pt>
                <c:pt idx="2">
                  <c:v>-0.34440944152373731</c:v>
                </c:pt>
                <c:pt idx="3">
                  <c:v>-0.35408748274362267</c:v>
                </c:pt>
                <c:pt idx="4">
                  <c:v>-0.40015455188519411</c:v>
                </c:pt>
                <c:pt idx="5">
                  <c:v>-0.43769247755018625</c:v>
                </c:pt>
                <c:pt idx="6">
                  <c:v>-0.43513036178208608</c:v>
                </c:pt>
                <c:pt idx="7">
                  <c:v>-0.49337130677710661</c:v>
                </c:pt>
                <c:pt idx="8">
                  <c:v>-0.53197500485005378</c:v>
                </c:pt>
                <c:pt idx="9">
                  <c:v>-0.60177979805845894</c:v>
                </c:pt>
                <c:pt idx="10">
                  <c:v>-0.65969251686956909</c:v>
                </c:pt>
                <c:pt idx="11">
                  <c:v>-0.67920763038775078</c:v>
                </c:pt>
                <c:pt idx="12">
                  <c:v>-0.54216297946578607</c:v>
                </c:pt>
                <c:pt idx="13">
                  <c:v>-0.57722867201680117</c:v>
                </c:pt>
                <c:pt idx="14">
                  <c:v>-0.58684360945197511</c:v>
                </c:pt>
                <c:pt idx="15">
                  <c:v>-0.47823905199560102</c:v>
                </c:pt>
                <c:pt idx="16">
                  <c:v>-0.45461868545275763</c:v>
                </c:pt>
                <c:pt idx="17">
                  <c:v>-0.39523640919894376</c:v>
                </c:pt>
                <c:pt idx="18">
                  <c:v>-0.33650069382019865</c:v>
                </c:pt>
                <c:pt idx="19">
                  <c:v>-0.22571527164159022</c:v>
                </c:pt>
                <c:pt idx="20">
                  <c:v>-0.20742626383129448</c:v>
                </c:pt>
                <c:pt idx="21">
                  <c:v>-0.19915261862085742</c:v>
                </c:pt>
                <c:pt idx="22">
                  <c:v>-0.18297510459692035</c:v>
                </c:pt>
                <c:pt idx="23">
                  <c:v>-0.18051869742707538</c:v>
                </c:pt>
                <c:pt idx="24">
                  <c:v>-0.17107869079863747</c:v>
                </c:pt>
                <c:pt idx="25">
                  <c:v>-0.14294485868910556</c:v>
                </c:pt>
                <c:pt idx="26">
                  <c:v>-0.13675646227525817</c:v>
                </c:pt>
                <c:pt idx="27">
                  <c:v>-0.12234159065481265</c:v>
                </c:pt>
                <c:pt idx="28">
                  <c:v>-0.10428047030796961</c:v>
                </c:pt>
                <c:pt idx="29">
                  <c:v>-5.9187826112236053E-2</c:v>
                </c:pt>
                <c:pt idx="30">
                  <c:v>-8.2325468118696676E-2</c:v>
                </c:pt>
                <c:pt idx="31">
                  <c:v>-6.9655940055483256E-2</c:v>
                </c:pt>
                <c:pt idx="32">
                  <c:v>-7.4441827128495675E-2</c:v>
                </c:pt>
                <c:pt idx="33">
                  <c:v>-7.2766398609545035E-2</c:v>
                </c:pt>
                <c:pt idx="34">
                  <c:v>-7.7434329202560548E-2</c:v>
                </c:pt>
                <c:pt idx="35">
                  <c:v>-7.7634231940763243E-2</c:v>
                </c:pt>
                <c:pt idx="36">
                  <c:v>-6.5138643815870978E-2</c:v>
                </c:pt>
                <c:pt idx="37">
                  <c:v>-9.6332995376172903E-2</c:v>
                </c:pt>
                <c:pt idx="38">
                  <c:v>-9.8276046332316014E-2</c:v>
                </c:pt>
                <c:pt idx="39">
                  <c:v>-8.66063911325341E-2</c:v>
                </c:pt>
                <c:pt idx="40">
                  <c:v>-8.7123235214406236E-2</c:v>
                </c:pt>
                <c:pt idx="41">
                  <c:v>-9.6201686088420502E-2</c:v>
                </c:pt>
                <c:pt idx="42">
                  <c:v>-6.1321261413013417E-2</c:v>
                </c:pt>
                <c:pt idx="43">
                  <c:v>-5.7352866217627252E-2</c:v>
                </c:pt>
                <c:pt idx="44">
                  <c:v>-6.5614042678149076E-2</c:v>
                </c:pt>
                <c:pt idx="45">
                  <c:v>-3.8856828979447755E-2</c:v>
                </c:pt>
                <c:pt idx="46">
                  <c:v>-3.8929254005466873E-2</c:v>
                </c:pt>
                <c:pt idx="47">
                  <c:v>1.0961251293878149E-2</c:v>
                </c:pt>
                <c:pt idx="48">
                  <c:v>-9.4427189835357694E-3</c:v>
                </c:pt>
                <c:pt idx="49">
                  <c:v>1.7415671520055298E-2</c:v>
                </c:pt>
                <c:pt idx="50">
                  <c:v>-3.3024262827865414E-3</c:v>
                </c:pt>
                <c:pt idx="51">
                  <c:v>-1.0131858922008519E-2</c:v>
                </c:pt>
                <c:pt idx="52">
                  <c:v>-3.580824169929997E-2</c:v>
                </c:pt>
                <c:pt idx="53">
                  <c:v>6.307431737582192E-3</c:v>
                </c:pt>
                <c:pt idx="54">
                  <c:v>-2.3749290056855443E-2</c:v>
                </c:pt>
                <c:pt idx="55">
                  <c:v>-2.2675909582801523E-2</c:v>
                </c:pt>
                <c:pt idx="56">
                  <c:v>-4.0569770896723867E-2</c:v>
                </c:pt>
                <c:pt idx="57">
                  <c:v>-5.5164003511762871E-2</c:v>
                </c:pt>
                <c:pt idx="58">
                  <c:v>-1.8242840908129665E-2</c:v>
                </c:pt>
                <c:pt idx="59">
                  <c:v>-4.9415270906365549E-2</c:v>
                </c:pt>
                <c:pt idx="60">
                  <c:v>-4.2831207768102786E-2</c:v>
                </c:pt>
                <c:pt idx="61">
                  <c:v>-8.2096692971589391E-2</c:v>
                </c:pt>
                <c:pt idx="62">
                  <c:v>-0.10247499049515341</c:v>
                </c:pt>
                <c:pt idx="63">
                  <c:v>-9.9615274657338659E-3</c:v>
                </c:pt>
                <c:pt idx="64">
                  <c:v>4.0266172665397448E-2</c:v>
                </c:pt>
                <c:pt idx="65">
                  <c:v>9.5090869291141189E-3</c:v>
                </c:pt>
                <c:pt idx="66">
                  <c:v>4.4595705932152896E-2</c:v>
                </c:pt>
                <c:pt idx="67">
                  <c:v>5.8738891756135558E-2</c:v>
                </c:pt>
                <c:pt idx="68">
                  <c:v>3.960566621084638E-2</c:v>
                </c:pt>
                <c:pt idx="69">
                  <c:v>1.9720160558918565E-2</c:v>
                </c:pt>
                <c:pt idx="70">
                  <c:v>-1.1980908493541165E-2</c:v>
                </c:pt>
                <c:pt idx="71">
                  <c:v>5.6473920748757678E-2</c:v>
                </c:pt>
                <c:pt idx="72">
                  <c:v>9.3851871491622774E-2</c:v>
                </c:pt>
                <c:pt idx="73">
                  <c:v>0.13614186612512924</c:v>
                </c:pt>
                <c:pt idx="74">
                  <c:v>0.1387237715387073</c:v>
                </c:pt>
                <c:pt idx="75">
                  <c:v>0.16291702290286025</c:v>
                </c:pt>
                <c:pt idx="76">
                  <c:v>0.18695817412437066</c:v>
                </c:pt>
                <c:pt idx="77">
                  <c:v>0.15363315331420324</c:v>
                </c:pt>
                <c:pt idx="78">
                  <c:v>0.18765564617818598</c:v>
                </c:pt>
                <c:pt idx="79">
                  <c:v>8.8407187277539379E-2</c:v>
                </c:pt>
                <c:pt idx="80">
                  <c:v>7.9416983578184386E-2</c:v>
                </c:pt>
                <c:pt idx="81">
                  <c:v>0.11985539001732093</c:v>
                </c:pt>
                <c:pt idx="82">
                  <c:v>0.1390836425248807</c:v>
                </c:pt>
                <c:pt idx="83">
                  <c:v>0.18953076412239511</c:v>
                </c:pt>
                <c:pt idx="84">
                  <c:v>0.14971145379747952</c:v>
                </c:pt>
                <c:pt idx="85">
                  <c:v>0.29809865137781344</c:v>
                </c:pt>
                <c:pt idx="86">
                  <c:v>0.38197582736148661</c:v>
                </c:pt>
                <c:pt idx="87">
                  <c:v>0.55823196625645721</c:v>
                </c:pt>
                <c:pt idx="88">
                  <c:v>0.74460259331351608</c:v>
                </c:pt>
                <c:pt idx="89">
                  <c:v>0.73656418654664435</c:v>
                </c:pt>
                <c:pt idx="90">
                  <c:v>0.59227912498336366</c:v>
                </c:pt>
                <c:pt idx="91">
                  <c:v>0.61820156400156634</c:v>
                </c:pt>
                <c:pt idx="92">
                  <c:v>0.5707868137984633</c:v>
                </c:pt>
                <c:pt idx="93">
                  <c:v>0.45309158387587445</c:v>
                </c:pt>
                <c:pt idx="94">
                  <c:v>0.27535055157386523</c:v>
                </c:pt>
                <c:pt idx="95">
                  <c:v>0.60935782382945547</c:v>
                </c:pt>
                <c:pt idx="96">
                  <c:v>0.71000726453155494</c:v>
                </c:pt>
                <c:pt idx="97">
                  <c:v>2.2463390152056348</c:v>
                </c:pt>
                <c:pt idx="98">
                  <c:v>3.5398614426241579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'3D-UMa (K=M=10)'!$CD$155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90.122500956672539</c:v>
                </c:pt>
                <c:pt idx="1">
                  <c:v>90.67231378300508</c:v>
                </c:pt>
                <c:pt idx="2">
                  <c:v>90.94980944152374</c:v>
                </c:pt>
                <c:pt idx="3">
                  <c:v>91.135087482743629</c:v>
                </c:pt>
                <c:pt idx="4">
                  <c:v>91.287354551885201</c:v>
                </c:pt>
                <c:pt idx="5">
                  <c:v>91.424292477550182</c:v>
                </c:pt>
                <c:pt idx="6">
                  <c:v>91.54913036178209</c:v>
                </c:pt>
                <c:pt idx="7">
                  <c:v>91.666671306777104</c:v>
                </c:pt>
                <c:pt idx="8">
                  <c:v>91.775675004850058</c:v>
                </c:pt>
                <c:pt idx="9">
                  <c:v>91.880279798058453</c:v>
                </c:pt>
                <c:pt idx="10">
                  <c:v>91.982692516869562</c:v>
                </c:pt>
                <c:pt idx="11">
                  <c:v>92.082407630387749</c:v>
                </c:pt>
                <c:pt idx="12">
                  <c:v>92.18796297946578</c:v>
                </c:pt>
                <c:pt idx="13">
                  <c:v>92.278128672016805</c:v>
                </c:pt>
                <c:pt idx="14">
                  <c:v>92.369843609451976</c:v>
                </c:pt>
                <c:pt idx="15">
                  <c:v>92.471139051995607</c:v>
                </c:pt>
                <c:pt idx="16">
                  <c:v>92.562418685452755</c:v>
                </c:pt>
                <c:pt idx="17">
                  <c:v>92.655136409198946</c:v>
                </c:pt>
                <c:pt idx="18">
                  <c:v>92.7415006938202</c:v>
                </c:pt>
                <c:pt idx="19">
                  <c:v>92.829515271641597</c:v>
                </c:pt>
                <c:pt idx="20">
                  <c:v>92.916426263831298</c:v>
                </c:pt>
                <c:pt idx="21">
                  <c:v>92.998552618620863</c:v>
                </c:pt>
                <c:pt idx="22">
                  <c:v>93.082775104596919</c:v>
                </c:pt>
                <c:pt idx="23">
                  <c:v>93.162018697427072</c:v>
                </c:pt>
                <c:pt idx="24">
                  <c:v>93.238678690798636</c:v>
                </c:pt>
                <c:pt idx="25">
                  <c:v>93.317244858689108</c:v>
                </c:pt>
                <c:pt idx="26">
                  <c:v>93.393756462275263</c:v>
                </c:pt>
                <c:pt idx="27">
                  <c:v>93.470741590654811</c:v>
                </c:pt>
                <c:pt idx="28">
                  <c:v>93.544580470307963</c:v>
                </c:pt>
                <c:pt idx="29">
                  <c:v>93.621187826112234</c:v>
                </c:pt>
                <c:pt idx="30">
                  <c:v>93.697325468118692</c:v>
                </c:pt>
                <c:pt idx="31">
                  <c:v>93.773655940055477</c:v>
                </c:pt>
                <c:pt idx="32">
                  <c:v>93.845741827128492</c:v>
                </c:pt>
                <c:pt idx="33">
                  <c:v>93.918466398609539</c:v>
                </c:pt>
                <c:pt idx="34">
                  <c:v>93.987634329202564</c:v>
                </c:pt>
                <c:pt idx="35">
                  <c:v>94.058234231940759</c:v>
                </c:pt>
                <c:pt idx="36">
                  <c:v>94.128338643815866</c:v>
                </c:pt>
                <c:pt idx="37">
                  <c:v>94.194732995376171</c:v>
                </c:pt>
                <c:pt idx="38">
                  <c:v>94.268176046332314</c:v>
                </c:pt>
                <c:pt idx="39">
                  <c:v>94.338806391132536</c:v>
                </c:pt>
                <c:pt idx="40">
                  <c:v>94.407723235214405</c:v>
                </c:pt>
                <c:pt idx="41">
                  <c:v>94.478001686088419</c:v>
                </c:pt>
                <c:pt idx="42">
                  <c:v>94.546421261413016</c:v>
                </c:pt>
                <c:pt idx="43">
                  <c:v>94.615952866217626</c:v>
                </c:pt>
                <c:pt idx="44">
                  <c:v>94.68421404267815</c:v>
                </c:pt>
                <c:pt idx="45">
                  <c:v>94.756756828979448</c:v>
                </c:pt>
                <c:pt idx="46">
                  <c:v>94.826529254005465</c:v>
                </c:pt>
                <c:pt idx="47">
                  <c:v>94.895338748706124</c:v>
                </c:pt>
                <c:pt idx="48">
                  <c:v>94.967442718983534</c:v>
                </c:pt>
                <c:pt idx="49">
                  <c:v>95.037884328479947</c:v>
                </c:pt>
                <c:pt idx="50">
                  <c:v>95.109902426282787</c:v>
                </c:pt>
                <c:pt idx="51">
                  <c:v>95.182131858922006</c:v>
                </c:pt>
                <c:pt idx="52">
                  <c:v>95.2554082416993</c:v>
                </c:pt>
                <c:pt idx="53">
                  <c:v>95.334292568262413</c:v>
                </c:pt>
                <c:pt idx="54">
                  <c:v>95.407549290056849</c:v>
                </c:pt>
                <c:pt idx="55">
                  <c:v>95.483075909582809</c:v>
                </c:pt>
                <c:pt idx="56">
                  <c:v>95.56216977089673</c:v>
                </c:pt>
                <c:pt idx="57">
                  <c:v>95.640164003511757</c:v>
                </c:pt>
                <c:pt idx="58">
                  <c:v>95.727242840908133</c:v>
                </c:pt>
                <c:pt idx="59">
                  <c:v>95.808715270906362</c:v>
                </c:pt>
                <c:pt idx="60">
                  <c:v>95.897331207768104</c:v>
                </c:pt>
                <c:pt idx="61">
                  <c:v>95.991396692971591</c:v>
                </c:pt>
                <c:pt idx="62">
                  <c:v>96.08297499049516</c:v>
                </c:pt>
                <c:pt idx="63">
                  <c:v>96.182161527465738</c:v>
                </c:pt>
                <c:pt idx="64">
                  <c:v>96.277433827334605</c:v>
                </c:pt>
                <c:pt idx="65">
                  <c:v>96.372690913070883</c:v>
                </c:pt>
                <c:pt idx="66">
                  <c:v>96.476004294067849</c:v>
                </c:pt>
                <c:pt idx="67">
                  <c:v>96.584561108243861</c:v>
                </c:pt>
                <c:pt idx="68">
                  <c:v>96.691694333789158</c:v>
                </c:pt>
                <c:pt idx="69">
                  <c:v>96.808179839441081</c:v>
                </c:pt>
                <c:pt idx="70">
                  <c:v>96.926080908493546</c:v>
                </c:pt>
                <c:pt idx="71">
                  <c:v>97.054526079251247</c:v>
                </c:pt>
                <c:pt idx="72">
                  <c:v>97.187948128508381</c:v>
                </c:pt>
                <c:pt idx="73">
                  <c:v>97.328358133874872</c:v>
                </c:pt>
                <c:pt idx="74">
                  <c:v>97.465276228461292</c:v>
                </c:pt>
                <c:pt idx="75">
                  <c:v>97.620282977097133</c:v>
                </c:pt>
                <c:pt idx="76">
                  <c:v>97.779841825875636</c:v>
                </c:pt>
                <c:pt idx="77">
                  <c:v>97.947866846685798</c:v>
                </c:pt>
                <c:pt idx="78">
                  <c:v>98.121244353821808</c:v>
                </c:pt>
                <c:pt idx="79">
                  <c:v>98.301392812722455</c:v>
                </c:pt>
                <c:pt idx="80">
                  <c:v>98.496383016421817</c:v>
                </c:pt>
                <c:pt idx="81">
                  <c:v>98.706144609982672</c:v>
                </c:pt>
                <c:pt idx="82">
                  <c:v>98.927916357475112</c:v>
                </c:pt>
                <c:pt idx="83">
                  <c:v>99.168169235877599</c:v>
                </c:pt>
                <c:pt idx="84">
                  <c:v>99.427088546202526</c:v>
                </c:pt>
                <c:pt idx="85">
                  <c:v>99.705601348622181</c:v>
                </c:pt>
                <c:pt idx="86">
                  <c:v>100.01212417263851</c:v>
                </c:pt>
                <c:pt idx="87">
                  <c:v>100.35426803374354</c:v>
                </c:pt>
                <c:pt idx="88">
                  <c:v>100.73139740668648</c:v>
                </c:pt>
                <c:pt idx="89">
                  <c:v>101.13893581345336</c:v>
                </c:pt>
                <c:pt idx="90">
                  <c:v>101.57982087501664</c:v>
                </c:pt>
                <c:pt idx="91">
                  <c:v>102.10269843599843</c:v>
                </c:pt>
                <c:pt idx="92">
                  <c:v>102.68631318620153</c:v>
                </c:pt>
                <c:pt idx="93">
                  <c:v>103.33900841612413</c:v>
                </c:pt>
                <c:pt idx="94">
                  <c:v>104.11834944842613</c:v>
                </c:pt>
                <c:pt idx="95">
                  <c:v>105.05784217617054</c:v>
                </c:pt>
                <c:pt idx="96">
                  <c:v>106.30479273546844</c:v>
                </c:pt>
                <c:pt idx="97">
                  <c:v>107.90426098479436</c:v>
                </c:pt>
                <c:pt idx="98">
                  <c:v>110.13603855737584</c:v>
                </c:pt>
              </c:numCache>
            </c:numRef>
          </c:xVal>
          <c:yVal>
            <c:numRef>
              <c:f>'3D-UMa (K=M=10)'!$CD$156:$CD$254</c:f>
              <c:numCache>
                <c:formatCode>0.000_ </c:formatCode>
                <c:ptCount val="99"/>
                <c:pt idx="0">
                  <c:v>-7.1400956672533766E-2</c:v>
                </c:pt>
                <c:pt idx="1">
                  <c:v>5.5486216994921733E-2</c:v>
                </c:pt>
                <c:pt idx="2">
                  <c:v>5.3590558476258821E-2</c:v>
                </c:pt>
                <c:pt idx="3">
                  <c:v>8.111251725637203E-2</c:v>
                </c:pt>
                <c:pt idx="4">
                  <c:v>7.6545448114799797E-2</c:v>
                </c:pt>
                <c:pt idx="5">
                  <c:v>7.9807522449812041E-2</c:v>
                </c:pt>
                <c:pt idx="6">
                  <c:v>8.5469638217915644E-2</c:v>
                </c:pt>
                <c:pt idx="7">
                  <c:v>8.9728693222895117E-2</c:v>
                </c:pt>
                <c:pt idx="8">
                  <c:v>7.4424995149939832E-2</c:v>
                </c:pt>
                <c:pt idx="9">
                  <c:v>8.4920201941542928E-2</c:v>
                </c:pt>
                <c:pt idx="10">
                  <c:v>9.590748313043207E-2</c:v>
                </c:pt>
                <c:pt idx="11">
                  <c:v>8.9892369612257994E-2</c:v>
                </c:pt>
                <c:pt idx="12">
                  <c:v>8.8537020534218414E-2</c:v>
                </c:pt>
                <c:pt idx="13">
                  <c:v>0.1036713279831929</c:v>
                </c:pt>
                <c:pt idx="14">
                  <c:v>9.3056390548028389E-2</c:v>
                </c:pt>
                <c:pt idx="15">
                  <c:v>9.1660948004388842E-2</c:v>
                </c:pt>
                <c:pt idx="16">
                  <c:v>8.0681314547248917E-2</c:v>
                </c:pt>
                <c:pt idx="17">
                  <c:v>8.0263590801052942E-2</c:v>
                </c:pt>
                <c:pt idx="18">
                  <c:v>8.6299306179796531E-2</c:v>
                </c:pt>
                <c:pt idx="19">
                  <c:v>8.5184728358399298E-2</c:v>
                </c:pt>
                <c:pt idx="20">
                  <c:v>8.7273736168697269E-2</c:v>
                </c:pt>
                <c:pt idx="21">
                  <c:v>9.9347381379132571E-2</c:v>
                </c:pt>
                <c:pt idx="22">
                  <c:v>0.11202489540308136</c:v>
                </c:pt>
                <c:pt idx="23">
                  <c:v>0.10858130257292942</c:v>
                </c:pt>
                <c:pt idx="24">
                  <c:v>0.10952130920136938</c:v>
                </c:pt>
                <c:pt idx="25">
                  <c:v>9.5955141310895442E-2</c:v>
                </c:pt>
                <c:pt idx="26">
                  <c:v>8.5343537724739349E-2</c:v>
                </c:pt>
                <c:pt idx="27">
                  <c:v>8.4258409345196128E-2</c:v>
                </c:pt>
                <c:pt idx="28">
                  <c:v>7.5919529692043852E-2</c:v>
                </c:pt>
                <c:pt idx="29">
                  <c:v>7.9012173887761605E-2</c:v>
                </c:pt>
                <c:pt idx="30">
                  <c:v>8.2374531881313828E-2</c:v>
                </c:pt>
                <c:pt idx="31">
                  <c:v>8.4644059944523065E-2</c:v>
                </c:pt>
                <c:pt idx="32">
                  <c:v>9.3358172871504053E-2</c:v>
                </c:pt>
                <c:pt idx="33">
                  <c:v>0.10183360139046727</c:v>
                </c:pt>
                <c:pt idx="34">
                  <c:v>0.10506567079742979</c:v>
                </c:pt>
                <c:pt idx="35">
                  <c:v>0.11466576805923978</c:v>
                </c:pt>
                <c:pt idx="36">
                  <c:v>0.11276135618413718</c:v>
                </c:pt>
                <c:pt idx="37">
                  <c:v>0.12346700462383353</c:v>
                </c:pt>
                <c:pt idx="38">
                  <c:v>0.12822395366768546</c:v>
                </c:pt>
                <c:pt idx="39">
                  <c:v>0.13169360886746517</c:v>
                </c:pt>
                <c:pt idx="40">
                  <c:v>0.13477676478559886</c:v>
                </c:pt>
                <c:pt idx="41">
                  <c:v>0.14219831391157811</c:v>
                </c:pt>
                <c:pt idx="42">
                  <c:v>0.15467873858698056</c:v>
                </c:pt>
                <c:pt idx="43">
                  <c:v>0.15774713378237948</c:v>
                </c:pt>
                <c:pt idx="44">
                  <c:v>0.16118595732184815</c:v>
                </c:pt>
                <c:pt idx="45">
                  <c:v>0.15154317102054904</c:v>
                </c:pt>
                <c:pt idx="46">
                  <c:v>0.1460707459945354</c:v>
                </c:pt>
                <c:pt idx="47">
                  <c:v>0.14436125129387278</c:v>
                </c:pt>
                <c:pt idx="48">
                  <c:v>0.15155728101646559</c:v>
                </c:pt>
                <c:pt idx="49">
                  <c:v>0.14751567152005407</c:v>
                </c:pt>
                <c:pt idx="50">
                  <c:v>0.15439757371721896</c:v>
                </c:pt>
                <c:pt idx="51">
                  <c:v>0.14536814107799501</c:v>
                </c:pt>
                <c:pt idx="52">
                  <c:v>0.15239175830069485</c:v>
                </c:pt>
                <c:pt idx="53">
                  <c:v>0.14190743173759301</c:v>
                </c:pt>
                <c:pt idx="54">
                  <c:v>0.13255070994314622</c:v>
                </c:pt>
                <c:pt idx="55">
                  <c:v>0.1323240904171854</c:v>
                </c:pt>
                <c:pt idx="56">
                  <c:v>0.1380302291032649</c:v>
                </c:pt>
                <c:pt idx="57">
                  <c:v>0.13523599648824813</c:v>
                </c:pt>
                <c:pt idx="58">
                  <c:v>0.13965715909186827</c:v>
                </c:pt>
                <c:pt idx="59">
                  <c:v>0.128984729093645</c:v>
                </c:pt>
                <c:pt idx="60">
                  <c:v>0.12696879223189228</c:v>
                </c:pt>
                <c:pt idx="61">
                  <c:v>0.11730330702840774</c:v>
                </c:pt>
                <c:pt idx="62">
                  <c:v>0.11732500950483882</c:v>
                </c:pt>
                <c:pt idx="63">
                  <c:v>0.10793847253425781</c:v>
                </c:pt>
                <c:pt idx="64">
                  <c:v>0.10326617266539984</c:v>
                </c:pt>
                <c:pt idx="65">
                  <c:v>0.10820908692912212</c:v>
                </c:pt>
                <c:pt idx="66">
                  <c:v>9.7495705932146848E-2</c:v>
                </c:pt>
                <c:pt idx="67">
                  <c:v>9.0338891756132966E-2</c:v>
                </c:pt>
                <c:pt idx="68">
                  <c:v>9.2305666210847903E-2</c:v>
                </c:pt>
                <c:pt idx="69">
                  <c:v>9.582016055891529E-2</c:v>
                </c:pt>
                <c:pt idx="70">
                  <c:v>9.2219091506450468E-2</c:v>
                </c:pt>
                <c:pt idx="71">
                  <c:v>9.6873920748748787E-2</c:v>
                </c:pt>
                <c:pt idx="72">
                  <c:v>8.7251871491616839E-2</c:v>
                </c:pt>
                <c:pt idx="73">
                  <c:v>9.1441866125123283E-2</c:v>
                </c:pt>
                <c:pt idx="74">
                  <c:v>8.6023771538705773E-2</c:v>
                </c:pt>
                <c:pt idx="75">
                  <c:v>8.2517022902862891E-2</c:v>
                </c:pt>
                <c:pt idx="76">
                  <c:v>7.3458174124368725E-2</c:v>
                </c:pt>
                <c:pt idx="77">
                  <c:v>7.0533153314201513E-2</c:v>
                </c:pt>
                <c:pt idx="78">
                  <c:v>9.2255646178188044E-2</c:v>
                </c:pt>
                <c:pt idx="79">
                  <c:v>0.108907187277552</c:v>
                </c:pt>
                <c:pt idx="80">
                  <c:v>0.10791698357817836</c:v>
                </c:pt>
                <c:pt idx="81">
                  <c:v>0.12895539001732459</c:v>
                </c:pt>
                <c:pt idx="82">
                  <c:v>0.13898364252489159</c:v>
                </c:pt>
                <c:pt idx="83">
                  <c:v>0.14473076412240005</c:v>
                </c:pt>
                <c:pt idx="84">
                  <c:v>0.13811145379747813</c:v>
                </c:pt>
                <c:pt idx="85">
                  <c:v>0.13919865137782494</c:v>
                </c:pt>
                <c:pt idx="86">
                  <c:v>0.11187582736148727</c:v>
                </c:pt>
                <c:pt idx="87">
                  <c:v>9.8931966256458281E-2</c:v>
                </c:pt>
                <c:pt idx="88">
                  <c:v>0.14140259331351501</c:v>
                </c:pt>
                <c:pt idx="89">
                  <c:v>0.17016418654664278</c:v>
                </c:pt>
                <c:pt idx="90">
                  <c:v>0.16337912498336493</c:v>
                </c:pt>
                <c:pt idx="91">
                  <c:v>0.14780156400156841</c:v>
                </c:pt>
                <c:pt idx="92">
                  <c:v>0.1659868137984688</c:v>
                </c:pt>
                <c:pt idx="93">
                  <c:v>0.17169158387586947</c:v>
                </c:pt>
                <c:pt idx="94">
                  <c:v>0.15855055157386744</c:v>
                </c:pt>
                <c:pt idx="95">
                  <c:v>0.29315782382946054</c:v>
                </c:pt>
                <c:pt idx="96">
                  <c:v>0.28240726453155673</c:v>
                </c:pt>
                <c:pt idx="97">
                  <c:v>0.23063901520563945</c:v>
                </c:pt>
                <c:pt idx="98">
                  <c:v>0.18586144262415871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'3D-UMa (K=M=10)'!$CE$155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90.122500956672539</c:v>
                </c:pt>
                <c:pt idx="1">
                  <c:v>90.67231378300508</c:v>
                </c:pt>
                <c:pt idx="2">
                  <c:v>90.94980944152374</c:v>
                </c:pt>
                <c:pt idx="3">
                  <c:v>91.135087482743629</c:v>
                </c:pt>
                <c:pt idx="4">
                  <c:v>91.287354551885201</c:v>
                </c:pt>
                <c:pt idx="5">
                  <c:v>91.424292477550182</c:v>
                </c:pt>
                <c:pt idx="6">
                  <c:v>91.54913036178209</c:v>
                </c:pt>
                <c:pt idx="7">
                  <c:v>91.666671306777104</c:v>
                </c:pt>
                <c:pt idx="8">
                  <c:v>91.775675004850058</c:v>
                </c:pt>
                <c:pt idx="9">
                  <c:v>91.880279798058453</c:v>
                </c:pt>
                <c:pt idx="10">
                  <c:v>91.982692516869562</c:v>
                </c:pt>
                <c:pt idx="11">
                  <c:v>92.082407630387749</c:v>
                </c:pt>
                <c:pt idx="12">
                  <c:v>92.18796297946578</c:v>
                </c:pt>
                <c:pt idx="13">
                  <c:v>92.278128672016805</c:v>
                </c:pt>
                <c:pt idx="14">
                  <c:v>92.369843609451976</c:v>
                </c:pt>
                <c:pt idx="15">
                  <c:v>92.471139051995607</c:v>
                </c:pt>
                <c:pt idx="16">
                  <c:v>92.562418685452755</c:v>
                </c:pt>
                <c:pt idx="17">
                  <c:v>92.655136409198946</c:v>
                </c:pt>
                <c:pt idx="18">
                  <c:v>92.7415006938202</c:v>
                </c:pt>
                <c:pt idx="19">
                  <c:v>92.829515271641597</c:v>
                </c:pt>
                <c:pt idx="20">
                  <c:v>92.916426263831298</c:v>
                </c:pt>
                <c:pt idx="21">
                  <c:v>92.998552618620863</c:v>
                </c:pt>
                <c:pt idx="22">
                  <c:v>93.082775104596919</c:v>
                </c:pt>
                <c:pt idx="23">
                  <c:v>93.162018697427072</c:v>
                </c:pt>
                <c:pt idx="24">
                  <c:v>93.238678690798636</c:v>
                </c:pt>
                <c:pt idx="25">
                  <c:v>93.317244858689108</c:v>
                </c:pt>
                <c:pt idx="26">
                  <c:v>93.393756462275263</c:v>
                </c:pt>
                <c:pt idx="27">
                  <c:v>93.470741590654811</c:v>
                </c:pt>
                <c:pt idx="28">
                  <c:v>93.544580470307963</c:v>
                </c:pt>
                <c:pt idx="29">
                  <c:v>93.621187826112234</c:v>
                </c:pt>
                <c:pt idx="30">
                  <c:v>93.697325468118692</c:v>
                </c:pt>
                <c:pt idx="31">
                  <c:v>93.773655940055477</c:v>
                </c:pt>
                <c:pt idx="32">
                  <c:v>93.845741827128492</c:v>
                </c:pt>
                <c:pt idx="33">
                  <c:v>93.918466398609539</c:v>
                </c:pt>
                <c:pt idx="34">
                  <c:v>93.987634329202564</c:v>
                </c:pt>
                <c:pt idx="35">
                  <c:v>94.058234231940759</c:v>
                </c:pt>
                <c:pt idx="36">
                  <c:v>94.128338643815866</c:v>
                </c:pt>
                <c:pt idx="37">
                  <c:v>94.194732995376171</c:v>
                </c:pt>
                <c:pt idx="38">
                  <c:v>94.268176046332314</c:v>
                </c:pt>
                <c:pt idx="39">
                  <c:v>94.338806391132536</c:v>
                </c:pt>
                <c:pt idx="40">
                  <c:v>94.407723235214405</c:v>
                </c:pt>
                <c:pt idx="41">
                  <c:v>94.478001686088419</c:v>
                </c:pt>
                <c:pt idx="42">
                  <c:v>94.546421261413016</c:v>
                </c:pt>
                <c:pt idx="43">
                  <c:v>94.615952866217626</c:v>
                </c:pt>
                <c:pt idx="44">
                  <c:v>94.68421404267815</c:v>
                </c:pt>
                <c:pt idx="45">
                  <c:v>94.756756828979448</c:v>
                </c:pt>
                <c:pt idx="46">
                  <c:v>94.826529254005465</c:v>
                </c:pt>
                <c:pt idx="47">
                  <c:v>94.895338748706124</c:v>
                </c:pt>
                <c:pt idx="48">
                  <c:v>94.967442718983534</c:v>
                </c:pt>
                <c:pt idx="49">
                  <c:v>95.037884328479947</c:v>
                </c:pt>
                <c:pt idx="50">
                  <c:v>95.109902426282787</c:v>
                </c:pt>
                <c:pt idx="51">
                  <c:v>95.182131858922006</c:v>
                </c:pt>
                <c:pt idx="52">
                  <c:v>95.2554082416993</c:v>
                </c:pt>
                <c:pt idx="53">
                  <c:v>95.334292568262413</c:v>
                </c:pt>
                <c:pt idx="54">
                  <c:v>95.407549290056849</c:v>
                </c:pt>
                <c:pt idx="55">
                  <c:v>95.483075909582809</c:v>
                </c:pt>
                <c:pt idx="56">
                  <c:v>95.56216977089673</c:v>
                </c:pt>
                <c:pt idx="57">
                  <c:v>95.640164003511757</c:v>
                </c:pt>
                <c:pt idx="58">
                  <c:v>95.727242840908133</c:v>
                </c:pt>
                <c:pt idx="59">
                  <c:v>95.808715270906362</c:v>
                </c:pt>
                <c:pt idx="60">
                  <c:v>95.897331207768104</c:v>
                </c:pt>
                <c:pt idx="61">
                  <c:v>95.991396692971591</c:v>
                </c:pt>
                <c:pt idx="62">
                  <c:v>96.08297499049516</c:v>
                </c:pt>
                <c:pt idx="63">
                  <c:v>96.182161527465738</c:v>
                </c:pt>
                <c:pt idx="64">
                  <c:v>96.277433827334605</c:v>
                </c:pt>
                <c:pt idx="65">
                  <c:v>96.372690913070883</c:v>
                </c:pt>
                <c:pt idx="66">
                  <c:v>96.476004294067849</c:v>
                </c:pt>
                <c:pt idx="67">
                  <c:v>96.584561108243861</c:v>
                </c:pt>
                <c:pt idx="68">
                  <c:v>96.691694333789158</c:v>
                </c:pt>
                <c:pt idx="69">
                  <c:v>96.808179839441081</c:v>
                </c:pt>
                <c:pt idx="70">
                  <c:v>96.926080908493546</c:v>
                </c:pt>
                <c:pt idx="71">
                  <c:v>97.054526079251247</c:v>
                </c:pt>
                <c:pt idx="72">
                  <c:v>97.187948128508381</c:v>
                </c:pt>
                <c:pt idx="73">
                  <c:v>97.328358133874872</c:v>
                </c:pt>
                <c:pt idx="74">
                  <c:v>97.465276228461292</c:v>
                </c:pt>
                <c:pt idx="75">
                  <c:v>97.620282977097133</c:v>
                </c:pt>
                <c:pt idx="76">
                  <c:v>97.779841825875636</c:v>
                </c:pt>
                <c:pt idx="77">
                  <c:v>97.947866846685798</c:v>
                </c:pt>
                <c:pt idx="78">
                  <c:v>98.121244353821808</c:v>
                </c:pt>
                <c:pt idx="79">
                  <c:v>98.301392812722455</c:v>
                </c:pt>
                <c:pt idx="80">
                  <c:v>98.496383016421817</c:v>
                </c:pt>
                <c:pt idx="81">
                  <c:v>98.706144609982672</c:v>
                </c:pt>
                <c:pt idx="82">
                  <c:v>98.927916357475112</c:v>
                </c:pt>
                <c:pt idx="83">
                  <c:v>99.168169235877599</c:v>
                </c:pt>
                <c:pt idx="84">
                  <c:v>99.427088546202526</c:v>
                </c:pt>
                <c:pt idx="85">
                  <c:v>99.705601348622181</c:v>
                </c:pt>
                <c:pt idx="86">
                  <c:v>100.01212417263851</c:v>
                </c:pt>
                <c:pt idx="87">
                  <c:v>100.35426803374354</c:v>
                </c:pt>
                <c:pt idx="88">
                  <c:v>100.73139740668648</c:v>
                </c:pt>
                <c:pt idx="89">
                  <c:v>101.13893581345336</c:v>
                </c:pt>
                <c:pt idx="90">
                  <c:v>101.57982087501664</c:v>
                </c:pt>
                <c:pt idx="91">
                  <c:v>102.10269843599843</c:v>
                </c:pt>
                <c:pt idx="92">
                  <c:v>102.68631318620153</c:v>
                </c:pt>
                <c:pt idx="93">
                  <c:v>103.33900841612413</c:v>
                </c:pt>
                <c:pt idx="94">
                  <c:v>104.11834944842613</c:v>
                </c:pt>
                <c:pt idx="95">
                  <c:v>105.05784217617054</c:v>
                </c:pt>
                <c:pt idx="96">
                  <c:v>106.30479273546844</c:v>
                </c:pt>
                <c:pt idx="97">
                  <c:v>107.90426098479436</c:v>
                </c:pt>
                <c:pt idx="98">
                  <c:v>110.13603855737584</c:v>
                </c:pt>
              </c:numCache>
            </c:numRef>
          </c:xVal>
          <c:yVal>
            <c:numRef>
              <c:f>'3D-UMa (K=M=10)'!$CE$156:$CE$254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'3D-UMa (K=M=10)'!$CF$155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90.122500956672539</c:v>
                </c:pt>
                <c:pt idx="1">
                  <c:v>90.67231378300508</c:v>
                </c:pt>
                <c:pt idx="2">
                  <c:v>90.94980944152374</c:v>
                </c:pt>
                <c:pt idx="3">
                  <c:v>91.135087482743629</c:v>
                </c:pt>
                <c:pt idx="4">
                  <c:v>91.287354551885201</c:v>
                </c:pt>
                <c:pt idx="5">
                  <c:v>91.424292477550182</c:v>
                </c:pt>
                <c:pt idx="6">
                  <c:v>91.54913036178209</c:v>
                </c:pt>
                <c:pt idx="7">
                  <c:v>91.666671306777104</c:v>
                </c:pt>
                <c:pt idx="8">
                  <c:v>91.775675004850058</c:v>
                </c:pt>
                <c:pt idx="9">
                  <c:v>91.880279798058453</c:v>
                </c:pt>
                <c:pt idx="10">
                  <c:v>91.982692516869562</c:v>
                </c:pt>
                <c:pt idx="11">
                  <c:v>92.082407630387749</c:v>
                </c:pt>
                <c:pt idx="12">
                  <c:v>92.18796297946578</c:v>
                </c:pt>
                <c:pt idx="13">
                  <c:v>92.278128672016805</c:v>
                </c:pt>
                <c:pt idx="14">
                  <c:v>92.369843609451976</c:v>
                </c:pt>
                <c:pt idx="15">
                  <c:v>92.471139051995607</c:v>
                </c:pt>
                <c:pt idx="16">
                  <c:v>92.562418685452755</c:v>
                </c:pt>
                <c:pt idx="17">
                  <c:v>92.655136409198946</c:v>
                </c:pt>
                <c:pt idx="18">
                  <c:v>92.7415006938202</c:v>
                </c:pt>
                <c:pt idx="19">
                  <c:v>92.829515271641597</c:v>
                </c:pt>
                <c:pt idx="20">
                  <c:v>92.916426263831298</c:v>
                </c:pt>
                <c:pt idx="21">
                  <c:v>92.998552618620863</c:v>
                </c:pt>
                <c:pt idx="22">
                  <c:v>93.082775104596919</c:v>
                </c:pt>
                <c:pt idx="23">
                  <c:v>93.162018697427072</c:v>
                </c:pt>
                <c:pt idx="24">
                  <c:v>93.238678690798636</c:v>
                </c:pt>
                <c:pt idx="25">
                  <c:v>93.317244858689108</c:v>
                </c:pt>
                <c:pt idx="26">
                  <c:v>93.393756462275263</c:v>
                </c:pt>
                <c:pt idx="27">
                  <c:v>93.470741590654811</c:v>
                </c:pt>
                <c:pt idx="28">
                  <c:v>93.544580470307963</c:v>
                </c:pt>
                <c:pt idx="29">
                  <c:v>93.621187826112234</c:v>
                </c:pt>
                <c:pt idx="30">
                  <c:v>93.697325468118692</c:v>
                </c:pt>
                <c:pt idx="31">
                  <c:v>93.773655940055477</c:v>
                </c:pt>
                <c:pt idx="32">
                  <c:v>93.845741827128492</c:v>
                </c:pt>
                <c:pt idx="33">
                  <c:v>93.918466398609539</c:v>
                </c:pt>
                <c:pt idx="34">
                  <c:v>93.987634329202564</c:v>
                </c:pt>
                <c:pt idx="35">
                  <c:v>94.058234231940759</c:v>
                </c:pt>
                <c:pt idx="36">
                  <c:v>94.128338643815866</c:v>
                </c:pt>
                <c:pt idx="37">
                  <c:v>94.194732995376171</c:v>
                </c:pt>
                <c:pt idx="38">
                  <c:v>94.268176046332314</c:v>
                </c:pt>
                <c:pt idx="39">
                  <c:v>94.338806391132536</c:v>
                </c:pt>
                <c:pt idx="40">
                  <c:v>94.407723235214405</c:v>
                </c:pt>
                <c:pt idx="41">
                  <c:v>94.478001686088419</c:v>
                </c:pt>
                <c:pt idx="42">
                  <c:v>94.546421261413016</c:v>
                </c:pt>
                <c:pt idx="43">
                  <c:v>94.615952866217626</c:v>
                </c:pt>
                <c:pt idx="44">
                  <c:v>94.68421404267815</c:v>
                </c:pt>
                <c:pt idx="45">
                  <c:v>94.756756828979448</c:v>
                </c:pt>
                <c:pt idx="46">
                  <c:v>94.826529254005465</c:v>
                </c:pt>
                <c:pt idx="47">
                  <c:v>94.895338748706124</c:v>
                </c:pt>
                <c:pt idx="48">
                  <c:v>94.967442718983534</c:v>
                </c:pt>
                <c:pt idx="49">
                  <c:v>95.037884328479947</c:v>
                </c:pt>
                <c:pt idx="50">
                  <c:v>95.109902426282787</c:v>
                </c:pt>
                <c:pt idx="51">
                  <c:v>95.182131858922006</c:v>
                </c:pt>
                <c:pt idx="52">
                  <c:v>95.2554082416993</c:v>
                </c:pt>
                <c:pt idx="53">
                  <c:v>95.334292568262413</c:v>
                </c:pt>
                <c:pt idx="54">
                  <c:v>95.407549290056849</c:v>
                </c:pt>
                <c:pt idx="55">
                  <c:v>95.483075909582809</c:v>
                </c:pt>
                <c:pt idx="56">
                  <c:v>95.56216977089673</c:v>
                </c:pt>
                <c:pt idx="57">
                  <c:v>95.640164003511757</c:v>
                </c:pt>
                <c:pt idx="58">
                  <c:v>95.727242840908133</c:v>
                </c:pt>
                <c:pt idx="59">
                  <c:v>95.808715270906362</c:v>
                </c:pt>
                <c:pt idx="60">
                  <c:v>95.897331207768104</c:v>
                </c:pt>
                <c:pt idx="61">
                  <c:v>95.991396692971591</c:v>
                </c:pt>
                <c:pt idx="62">
                  <c:v>96.08297499049516</c:v>
                </c:pt>
                <c:pt idx="63">
                  <c:v>96.182161527465738</c:v>
                </c:pt>
                <c:pt idx="64">
                  <c:v>96.277433827334605</c:v>
                </c:pt>
                <c:pt idx="65">
                  <c:v>96.372690913070883</c:v>
                </c:pt>
                <c:pt idx="66">
                  <c:v>96.476004294067849</c:v>
                </c:pt>
                <c:pt idx="67">
                  <c:v>96.584561108243861</c:v>
                </c:pt>
                <c:pt idx="68">
                  <c:v>96.691694333789158</c:v>
                </c:pt>
                <c:pt idx="69">
                  <c:v>96.808179839441081</c:v>
                </c:pt>
                <c:pt idx="70">
                  <c:v>96.926080908493546</c:v>
                </c:pt>
                <c:pt idx="71">
                  <c:v>97.054526079251247</c:v>
                </c:pt>
                <c:pt idx="72">
                  <c:v>97.187948128508381</c:v>
                </c:pt>
                <c:pt idx="73">
                  <c:v>97.328358133874872</c:v>
                </c:pt>
                <c:pt idx="74">
                  <c:v>97.465276228461292</c:v>
                </c:pt>
                <c:pt idx="75">
                  <c:v>97.620282977097133</c:v>
                </c:pt>
                <c:pt idx="76">
                  <c:v>97.779841825875636</c:v>
                </c:pt>
                <c:pt idx="77">
                  <c:v>97.947866846685798</c:v>
                </c:pt>
                <c:pt idx="78">
                  <c:v>98.121244353821808</c:v>
                </c:pt>
                <c:pt idx="79">
                  <c:v>98.301392812722455</c:v>
                </c:pt>
                <c:pt idx="80">
                  <c:v>98.496383016421817</c:v>
                </c:pt>
                <c:pt idx="81">
                  <c:v>98.706144609982672</c:v>
                </c:pt>
                <c:pt idx="82">
                  <c:v>98.927916357475112</c:v>
                </c:pt>
                <c:pt idx="83">
                  <c:v>99.168169235877599</c:v>
                </c:pt>
                <c:pt idx="84">
                  <c:v>99.427088546202526</c:v>
                </c:pt>
                <c:pt idx="85">
                  <c:v>99.705601348622181</c:v>
                </c:pt>
                <c:pt idx="86">
                  <c:v>100.01212417263851</c:v>
                </c:pt>
                <c:pt idx="87">
                  <c:v>100.35426803374354</c:v>
                </c:pt>
                <c:pt idx="88">
                  <c:v>100.73139740668648</c:v>
                </c:pt>
                <c:pt idx="89">
                  <c:v>101.13893581345336</c:v>
                </c:pt>
                <c:pt idx="90">
                  <c:v>101.57982087501664</c:v>
                </c:pt>
                <c:pt idx="91">
                  <c:v>102.10269843599843</c:v>
                </c:pt>
                <c:pt idx="92">
                  <c:v>102.68631318620153</c:v>
                </c:pt>
                <c:pt idx="93">
                  <c:v>103.33900841612413</c:v>
                </c:pt>
                <c:pt idx="94">
                  <c:v>104.11834944842613</c:v>
                </c:pt>
                <c:pt idx="95">
                  <c:v>105.05784217617054</c:v>
                </c:pt>
                <c:pt idx="96">
                  <c:v>106.30479273546844</c:v>
                </c:pt>
                <c:pt idx="97">
                  <c:v>107.90426098479436</c:v>
                </c:pt>
                <c:pt idx="98">
                  <c:v>110.13603855737584</c:v>
                </c:pt>
              </c:numCache>
            </c:numRef>
          </c:xVal>
          <c:yVal>
            <c:numRef>
              <c:f>'3D-UMa (K=M=10)'!$CF$156:$CF$254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'3D-UMa (K=M=10)'!$CG$155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90.122500956672539</c:v>
                </c:pt>
                <c:pt idx="1">
                  <c:v>90.67231378300508</c:v>
                </c:pt>
                <c:pt idx="2">
                  <c:v>90.94980944152374</c:v>
                </c:pt>
                <c:pt idx="3">
                  <c:v>91.135087482743629</c:v>
                </c:pt>
                <c:pt idx="4">
                  <c:v>91.287354551885201</c:v>
                </c:pt>
                <c:pt idx="5">
                  <c:v>91.424292477550182</c:v>
                </c:pt>
                <c:pt idx="6">
                  <c:v>91.54913036178209</c:v>
                </c:pt>
                <c:pt idx="7">
                  <c:v>91.666671306777104</c:v>
                </c:pt>
                <c:pt idx="8">
                  <c:v>91.775675004850058</c:v>
                </c:pt>
                <c:pt idx="9">
                  <c:v>91.880279798058453</c:v>
                </c:pt>
                <c:pt idx="10">
                  <c:v>91.982692516869562</c:v>
                </c:pt>
                <c:pt idx="11">
                  <c:v>92.082407630387749</c:v>
                </c:pt>
                <c:pt idx="12">
                  <c:v>92.18796297946578</c:v>
                </c:pt>
                <c:pt idx="13">
                  <c:v>92.278128672016805</c:v>
                </c:pt>
                <c:pt idx="14">
                  <c:v>92.369843609451976</c:v>
                </c:pt>
                <c:pt idx="15">
                  <c:v>92.471139051995607</c:v>
                </c:pt>
                <c:pt idx="16">
                  <c:v>92.562418685452755</c:v>
                </c:pt>
                <c:pt idx="17">
                  <c:v>92.655136409198946</c:v>
                </c:pt>
                <c:pt idx="18">
                  <c:v>92.7415006938202</c:v>
                </c:pt>
                <c:pt idx="19">
                  <c:v>92.829515271641597</c:v>
                </c:pt>
                <c:pt idx="20">
                  <c:v>92.916426263831298</c:v>
                </c:pt>
                <c:pt idx="21">
                  <c:v>92.998552618620863</c:v>
                </c:pt>
                <c:pt idx="22">
                  <c:v>93.082775104596919</c:v>
                </c:pt>
                <c:pt idx="23">
                  <c:v>93.162018697427072</c:v>
                </c:pt>
                <c:pt idx="24">
                  <c:v>93.238678690798636</c:v>
                </c:pt>
                <c:pt idx="25">
                  <c:v>93.317244858689108</c:v>
                </c:pt>
                <c:pt idx="26">
                  <c:v>93.393756462275263</c:v>
                </c:pt>
                <c:pt idx="27">
                  <c:v>93.470741590654811</c:v>
                </c:pt>
                <c:pt idx="28">
                  <c:v>93.544580470307963</c:v>
                </c:pt>
                <c:pt idx="29">
                  <c:v>93.621187826112234</c:v>
                </c:pt>
                <c:pt idx="30">
                  <c:v>93.697325468118692</c:v>
                </c:pt>
                <c:pt idx="31">
                  <c:v>93.773655940055477</c:v>
                </c:pt>
                <c:pt idx="32">
                  <c:v>93.845741827128492</c:v>
                </c:pt>
                <c:pt idx="33">
                  <c:v>93.918466398609539</c:v>
                </c:pt>
                <c:pt idx="34">
                  <c:v>93.987634329202564</c:v>
                </c:pt>
                <c:pt idx="35">
                  <c:v>94.058234231940759</c:v>
                </c:pt>
                <c:pt idx="36">
                  <c:v>94.128338643815866</c:v>
                </c:pt>
                <c:pt idx="37">
                  <c:v>94.194732995376171</c:v>
                </c:pt>
                <c:pt idx="38">
                  <c:v>94.268176046332314</c:v>
                </c:pt>
                <c:pt idx="39">
                  <c:v>94.338806391132536</c:v>
                </c:pt>
                <c:pt idx="40">
                  <c:v>94.407723235214405</c:v>
                </c:pt>
                <c:pt idx="41">
                  <c:v>94.478001686088419</c:v>
                </c:pt>
                <c:pt idx="42">
                  <c:v>94.546421261413016</c:v>
                </c:pt>
                <c:pt idx="43">
                  <c:v>94.615952866217626</c:v>
                </c:pt>
                <c:pt idx="44">
                  <c:v>94.68421404267815</c:v>
                </c:pt>
                <c:pt idx="45">
                  <c:v>94.756756828979448</c:v>
                </c:pt>
                <c:pt idx="46">
                  <c:v>94.826529254005465</c:v>
                </c:pt>
                <c:pt idx="47">
                  <c:v>94.895338748706124</c:v>
                </c:pt>
                <c:pt idx="48">
                  <c:v>94.967442718983534</c:v>
                </c:pt>
                <c:pt idx="49">
                  <c:v>95.037884328479947</c:v>
                </c:pt>
                <c:pt idx="50">
                  <c:v>95.109902426282787</c:v>
                </c:pt>
                <c:pt idx="51">
                  <c:v>95.182131858922006</c:v>
                </c:pt>
                <c:pt idx="52">
                  <c:v>95.2554082416993</c:v>
                </c:pt>
                <c:pt idx="53">
                  <c:v>95.334292568262413</c:v>
                </c:pt>
                <c:pt idx="54">
                  <c:v>95.407549290056849</c:v>
                </c:pt>
                <c:pt idx="55">
                  <c:v>95.483075909582809</c:v>
                </c:pt>
                <c:pt idx="56">
                  <c:v>95.56216977089673</c:v>
                </c:pt>
                <c:pt idx="57">
                  <c:v>95.640164003511757</c:v>
                </c:pt>
                <c:pt idx="58">
                  <c:v>95.727242840908133</c:v>
                </c:pt>
                <c:pt idx="59">
                  <c:v>95.808715270906362</c:v>
                </c:pt>
                <c:pt idx="60">
                  <c:v>95.897331207768104</c:v>
                </c:pt>
                <c:pt idx="61">
                  <c:v>95.991396692971591</c:v>
                </c:pt>
                <c:pt idx="62">
                  <c:v>96.08297499049516</c:v>
                </c:pt>
                <c:pt idx="63">
                  <c:v>96.182161527465738</c:v>
                </c:pt>
                <c:pt idx="64">
                  <c:v>96.277433827334605</c:v>
                </c:pt>
                <c:pt idx="65">
                  <c:v>96.372690913070883</c:v>
                </c:pt>
                <c:pt idx="66">
                  <c:v>96.476004294067849</c:v>
                </c:pt>
                <c:pt idx="67">
                  <c:v>96.584561108243861</c:v>
                </c:pt>
                <c:pt idx="68">
                  <c:v>96.691694333789158</c:v>
                </c:pt>
                <c:pt idx="69">
                  <c:v>96.808179839441081</c:v>
                </c:pt>
                <c:pt idx="70">
                  <c:v>96.926080908493546</c:v>
                </c:pt>
                <c:pt idx="71">
                  <c:v>97.054526079251247</c:v>
                </c:pt>
                <c:pt idx="72">
                  <c:v>97.187948128508381</c:v>
                </c:pt>
                <c:pt idx="73">
                  <c:v>97.328358133874872</c:v>
                </c:pt>
                <c:pt idx="74">
                  <c:v>97.465276228461292</c:v>
                </c:pt>
                <c:pt idx="75">
                  <c:v>97.620282977097133</c:v>
                </c:pt>
                <c:pt idx="76">
                  <c:v>97.779841825875636</c:v>
                </c:pt>
                <c:pt idx="77">
                  <c:v>97.947866846685798</c:v>
                </c:pt>
                <c:pt idx="78">
                  <c:v>98.121244353821808</c:v>
                </c:pt>
                <c:pt idx="79">
                  <c:v>98.301392812722455</c:v>
                </c:pt>
                <c:pt idx="80">
                  <c:v>98.496383016421817</c:v>
                </c:pt>
                <c:pt idx="81">
                  <c:v>98.706144609982672</c:v>
                </c:pt>
                <c:pt idx="82">
                  <c:v>98.927916357475112</c:v>
                </c:pt>
                <c:pt idx="83">
                  <c:v>99.168169235877599</c:v>
                </c:pt>
                <c:pt idx="84">
                  <c:v>99.427088546202526</c:v>
                </c:pt>
                <c:pt idx="85">
                  <c:v>99.705601348622181</c:v>
                </c:pt>
                <c:pt idx="86">
                  <c:v>100.01212417263851</c:v>
                </c:pt>
                <c:pt idx="87">
                  <c:v>100.35426803374354</c:v>
                </c:pt>
                <c:pt idx="88">
                  <c:v>100.73139740668648</c:v>
                </c:pt>
                <c:pt idx="89">
                  <c:v>101.13893581345336</c:v>
                </c:pt>
                <c:pt idx="90">
                  <c:v>101.57982087501664</c:v>
                </c:pt>
                <c:pt idx="91">
                  <c:v>102.10269843599843</c:v>
                </c:pt>
                <c:pt idx="92">
                  <c:v>102.68631318620153</c:v>
                </c:pt>
                <c:pt idx="93">
                  <c:v>103.33900841612413</c:v>
                </c:pt>
                <c:pt idx="94">
                  <c:v>104.11834944842613</c:v>
                </c:pt>
                <c:pt idx="95">
                  <c:v>105.05784217617054</c:v>
                </c:pt>
                <c:pt idx="96">
                  <c:v>106.30479273546844</c:v>
                </c:pt>
                <c:pt idx="97">
                  <c:v>107.90426098479436</c:v>
                </c:pt>
                <c:pt idx="98">
                  <c:v>110.13603855737584</c:v>
                </c:pt>
              </c:numCache>
            </c:numRef>
          </c:xVal>
          <c:yVal>
            <c:numRef>
              <c:f>'3D-UMa (K=M=10)'!$CG$156:$CG$254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'3D-UMa (K=M=10)'!$CH$155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90.122500956672539</c:v>
                </c:pt>
                <c:pt idx="1">
                  <c:v>90.67231378300508</c:v>
                </c:pt>
                <c:pt idx="2">
                  <c:v>90.94980944152374</c:v>
                </c:pt>
                <c:pt idx="3">
                  <c:v>91.135087482743629</c:v>
                </c:pt>
                <c:pt idx="4">
                  <c:v>91.287354551885201</c:v>
                </c:pt>
                <c:pt idx="5">
                  <c:v>91.424292477550182</c:v>
                </c:pt>
                <c:pt idx="6">
                  <c:v>91.54913036178209</c:v>
                </c:pt>
                <c:pt idx="7">
                  <c:v>91.666671306777104</c:v>
                </c:pt>
                <c:pt idx="8">
                  <c:v>91.775675004850058</c:v>
                </c:pt>
                <c:pt idx="9">
                  <c:v>91.880279798058453</c:v>
                </c:pt>
                <c:pt idx="10">
                  <c:v>91.982692516869562</c:v>
                </c:pt>
                <c:pt idx="11">
                  <c:v>92.082407630387749</c:v>
                </c:pt>
                <c:pt idx="12">
                  <c:v>92.18796297946578</c:v>
                </c:pt>
                <c:pt idx="13">
                  <c:v>92.278128672016805</c:v>
                </c:pt>
                <c:pt idx="14">
                  <c:v>92.369843609451976</c:v>
                </c:pt>
                <c:pt idx="15">
                  <c:v>92.471139051995607</c:v>
                </c:pt>
                <c:pt idx="16">
                  <c:v>92.562418685452755</c:v>
                </c:pt>
                <c:pt idx="17">
                  <c:v>92.655136409198946</c:v>
                </c:pt>
                <c:pt idx="18">
                  <c:v>92.7415006938202</c:v>
                </c:pt>
                <c:pt idx="19">
                  <c:v>92.829515271641597</c:v>
                </c:pt>
                <c:pt idx="20">
                  <c:v>92.916426263831298</c:v>
                </c:pt>
                <c:pt idx="21">
                  <c:v>92.998552618620863</c:v>
                </c:pt>
                <c:pt idx="22">
                  <c:v>93.082775104596919</c:v>
                </c:pt>
                <c:pt idx="23">
                  <c:v>93.162018697427072</c:v>
                </c:pt>
                <c:pt idx="24">
                  <c:v>93.238678690798636</c:v>
                </c:pt>
                <c:pt idx="25">
                  <c:v>93.317244858689108</c:v>
                </c:pt>
                <c:pt idx="26">
                  <c:v>93.393756462275263</c:v>
                </c:pt>
                <c:pt idx="27">
                  <c:v>93.470741590654811</c:v>
                </c:pt>
                <c:pt idx="28">
                  <c:v>93.544580470307963</c:v>
                </c:pt>
                <c:pt idx="29">
                  <c:v>93.621187826112234</c:v>
                </c:pt>
                <c:pt idx="30">
                  <c:v>93.697325468118692</c:v>
                </c:pt>
                <c:pt idx="31">
                  <c:v>93.773655940055477</c:v>
                </c:pt>
                <c:pt idx="32">
                  <c:v>93.845741827128492</c:v>
                </c:pt>
                <c:pt idx="33">
                  <c:v>93.918466398609539</c:v>
                </c:pt>
                <c:pt idx="34">
                  <c:v>93.987634329202564</c:v>
                </c:pt>
                <c:pt idx="35">
                  <c:v>94.058234231940759</c:v>
                </c:pt>
                <c:pt idx="36">
                  <c:v>94.128338643815866</c:v>
                </c:pt>
                <c:pt idx="37">
                  <c:v>94.194732995376171</c:v>
                </c:pt>
                <c:pt idx="38">
                  <c:v>94.268176046332314</c:v>
                </c:pt>
                <c:pt idx="39">
                  <c:v>94.338806391132536</c:v>
                </c:pt>
                <c:pt idx="40">
                  <c:v>94.407723235214405</c:v>
                </c:pt>
                <c:pt idx="41">
                  <c:v>94.478001686088419</c:v>
                </c:pt>
                <c:pt idx="42">
                  <c:v>94.546421261413016</c:v>
                </c:pt>
                <c:pt idx="43">
                  <c:v>94.615952866217626</c:v>
                </c:pt>
                <c:pt idx="44">
                  <c:v>94.68421404267815</c:v>
                </c:pt>
                <c:pt idx="45">
                  <c:v>94.756756828979448</c:v>
                </c:pt>
                <c:pt idx="46">
                  <c:v>94.826529254005465</c:v>
                </c:pt>
                <c:pt idx="47">
                  <c:v>94.895338748706124</c:v>
                </c:pt>
                <c:pt idx="48">
                  <c:v>94.967442718983534</c:v>
                </c:pt>
                <c:pt idx="49">
                  <c:v>95.037884328479947</c:v>
                </c:pt>
                <c:pt idx="50">
                  <c:v>95.109902426282787</c:v>
                </c:pt>
                <c:pt idx="51">
                  <c:v>95.182131858922006</c:v>
                </c:pt>
                <c:pt idx="52">
                  <c:v>95.2554082416993</c:v>
                </c:pt>
                <c:pt idx="53">
                  <c:v>95.334292568262413</c:v>
                </c:pt>
                <c:pt idx="54">
                  <c:v>95.407549290056849</c:v>
                </c:pt>
                <c:pt idx="55">
                  <c:v>95.483075909582809</c:v>
                </c:pt>
                <c:pt idx="56">
                  <c:v>95.56216977089673</c:v>
                </c:pt>
                <c:pt idx="57">
                  <c:v>95.640164003511757</c:v>
                </c:pt>
                <c:pt idx="58">
                  <c:v>95.727242840908133</c:v>
                </c:pt>
                <c:pt idx="59">
                  <c:v>95.808715270906362</c:v>
                </c:pt>
                <c:pt idx="60">
                  <c:v>95.897331207768104</c:v>
                </c:pt>
                <c:pt idx="61">
                  <c:v>95.991396692971591</c:v>
                </c:pt>
                <c:pt idx="62">
                  <c:v>96.08297499049516</c:v>
                </c:pt>
                <c:pt idx="63">
                  <c:v>96.182161527465738</c:v>
                </c:pt>
                <c:pt idx="64">
                  <c:v>96.277433827334605</c:v>
                </c:pt>
                <c:pt idx="65">
                  <c:v>96.372690913070883</c:v>
                </c:pt>
                <c:pt idx="66">
                  <c:v>96.476004294067849</c:v>
                </c:pt>
                <c:pt idx="67">
                  <c:v>96.584561108243861</c:v>
                </c:pt>
                <c:pt idx="68">
                  <c:v>96.691694333789158</c:v>
                </c:pt>
                <c:pt idx="69">
                  <c:v>96.808179839441081</c:v>
                </c:pt>
                <c:pt idx="70">
                  <c:v>96.926080908493546</c:v>
                </c:pt>
                <c:pt idx="71">
                  <c:v>97.054526079251247</c:v>
                </c:pt>
                <c:pt idx="72">
                  <c:v>97.187948128508381</c:v>
                </c:pt>
                <c:pt idx="73">
                  <c:v>97.328358133874872</c:v>
                </c:pt>
                <c:pt idx="74">
                  <c:v>97.465276228461292</c:v>
                </c:pt>
                <c:pt idx="75">
                  <c:v>97.620282977097133</c:v>
                </c:pt>
                <c:pt idx="76">
                  <c:v>97.779841825875636</c:v>
                </c:pt>
                <c:pt idx="77">
                  <c:v>97.947866846685798</c:v>
                </c:pt>
                <c:pt idx="78">
                  <c:v>98.121244353821808</c:v>
                </c:pt>
                <c:pt idx="79">
                  <c:v>98.301392812722455</c:v>
                </c:pt>
                <c:pt idx="80">
                  <c:v>98.496383016421817</c:v>
                </c:pt>
                <c:pt idx="81">
                  <c:v>98.706144609982672</c:v>
                </c:pt>
                <c:pt idx="82">
                  <c:v>98.927916357475112</c:v>
                </c:pt>
                <c:pt idx="83">
                  <c:v>99.168169235877599</c:v>
                </c:pt>
                <c:pt idx="84">
                  <c:v>99.427088546202526</c:v>
                </c:pt>
                <c:pt idx="85">
                  <c:v>99.705601348622181</c:v>
                </c:pt>
                <c:pt idx="86">
                  <c:v>100.01212417263851</c:v>
                </c:pt>
                <c:pt idx="87">
                  <c:v>100.35426803374354</c:v>
                </c:pt>
                <c:pt idx="88">
                  <c:v>100.73139740668648</c:v>
                </c:pt>
                <c:pt idx="89">
                  <c:v>101.13893581345336</c:v>
                </c:pt>
                <c:pt idx="90">
                  <c:v>101.57982087501664</c:v>
                </c:pt>
                <c:pt idx="91">
                  <c:v>102.10269843599843</c:v>
                </c:pt>
                <c:pt idx="92">
                  <c:v>102.68631318620153</c:v>
                </c:pt>
                <c:pt idx="93">
                  <c:v>103.33900841612413</c:v>
                </c:pt>
                <c:pt idx="94">
                  <c:v>104.11834944842613</c:v>
                </c:pt>
                <c:pt idx="95">
                  <c:v>105.05784217617054</c:v>
                </c:pt>
                <c:pt idx="96">
                  <c:v>106.30479273546844</c:v>
                </c:pt>
                <c:pt idx="97">
                  <c:v>107.90426098479436</c:v>
                </c:pt>
                <c:pt idx="98">
                  <c:v>110.13603855737584</c:v>
                </c:pt>
              </c:numCache>
            </c:numRef>
          </c:xVal>
          <c:yVal>
            <c:numRef>
              <c:f>'3D-UMa (K=M=10)'!$CH$156:$CH$254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'3D-UMa (K=M=10)'!$CI$155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90.122500956672539</c:v>
                </c:pt>
                <c:pt idx="1">
                  <c:v>90.67231378300508</c:v>
                </c:pt>
                <c:pt idx="2">
                  <c:v>90.94980944152374</c:v>
                </c:pt>
                <c:pt idx="3">
                  <c:v>91.135087482743629</c:v>
                </c:pt>
                <c:pt idx="4">
                  <c:v>91.287354551885201</c:v>
                </c:pt>
                <c:pt idx="5">
                  <c:v>91.424292477550182</c:v>
                </c:pt>
                <c:pt idx="6">
                  <c:v>91.54913036178209</c:v>
                </c:pt>
                <c:pt idx="7">
                  <c:v>91.666671306777104</c:v>
                </c:pt>
                <c:pt idx="8">
                  <c:v>91.775675004850058</c:v>
                </c:pt>
                <c:pt idx="9">
                  <c:v>91.880279798058453</c:v>
                </c:pt>
                <c:pt idx="10">
                  <c:v>91.982692516869562</c:v>
                </c:pt>
                <c:pt idx="11">
                  <c:v>92.082407630387749</c:v>
                </c:pt>
                <c:pt idx="12">
                  <c:v>92.18796297946578</c:v>
                </c:pt>
                <c:pt idx="13">
                  <c:v>92.278128672016805</c:v>
                </c:pt>
                <c:pt idx="14">
                  <c:v>92.369843609451976</c:v>
                </c:pt>
                <c:pt idx="15">
                  <c:v>92.471139051995607</c:v>
                </c:pt>
                <c:pt idx="16">
                  <c:v>92.562418685452755</c:v>
                </c:pt>
                <c:pt idx="17">
                  <c:v>92.655136409198946</c:v>
                </c:pt>
                <c:pt idx="18">
                  <c:v>92.7415006938202</c:v>
                </c:pt>
                <c:pt idx="19">
                  <c:v>92.829515271641597</c:v>
                </c:pt>
                <c:pt idx="20">
                  <c:v>92.916426263831298</c:v>
                </c:pt>
                <c:pt idx="21">
                  <c:v>92.998552618620863</c:v>
                </c:pt>
                <c:pt idx="22">
                  <c:v>93.082775104596919</c:v>
                </c:pt>
                <c:pt idx="23">
                  <c:v>93.162018697427072</c:v>
                </c:pt>
                <c:pt idx="24">
                  <c:v>93.238678690798636</c:v>
                </c:pt>
                <c:pt idx="25">
                  <c:v>93.317244858689108</c:v>
                </c:pt>
                <c:pt idx="26">
                  <c:v>93.393756462275263</c:v>
                </c:pt>
                <c:pt idx="27">
                  <c:v>93.470741590654811</c:v>
                </c:pt>
                <c:pt idx="28">
                  <c:v>93.544580470307963</c:v>
                </c:pt>
                <c:pt idx="29">
                  <c:v>93.621187826112234</c:v>
                </c:pt>
                <c:pt idx="30">
                  <c:v>93.697325468118692</c:v>
                </c:pt>
                <c:pt idx="31">
                  <c:v>93.773655940055477</c:v>
                </c:pt>
                <c:pt idx="32">
                  <c:v>93.845741827128492</c:v>
                </c:pt>
                <c:pt idx="33">
                  <c:v>93.918466398609539</c:v>
                </c:pt>
                <c:pt idx="34">
                  <c:v>93.987634329202564</c:v>
                </c:pt>
                <c:pt idx="35">
                  <c:v>94.058234231940759</c:v>
                </c:pt>
                <c:pt idx="36">
                  <c:v>94.128338643815866</c:v>
                </c:pt>
                <c:pt idx="37">
                  <c:v>94.194732995376171</c:v>
                </c:pt>
                <c:pt idx="38">
                  <c:v>94.268176046332314</c:v>
                </c:pt>
                <c:pt idx="39">
                  <c:v>94.338806391132536</c:v>
                </c:pt>
                <c:pt idx="40">
                  <c:v>94.407723235214405</c:v>
                </c:pt>
                <c:pt idx="41">
                  <c:v>94.478001686088419</c:v>
                </c:pt>
                <c:pt idx="42">
                  <c:v>94.546421261413016</c:v>
                </c:pt>
                <c:pt idx="43">
                  <c:v>94.615952866217626</c:v>
                </c:pt>
                <c:pt idx="44">
                  <c:v>94.68421404267815</c:v>
                </c:pt>
                <c:pt idx="45">
                  <c:v>94.756756828979448</c:v>
                </c:pt>
                <c:pt idx="46">
                  <c:v>94.826529254005465</c:v>
                </c:pt>
                <c:pt idx="47">
                  <c:v>94.895338748706124</c:v>
                </c:pt>
                <c:pt idx="48">
                  <c:v>94.967442718983534</c:v>
                </c:pt>
                <c:pt idx="49">
                  <c:v>95.037884328479947</c:v>
                </c:pt>
                <c:pt idx="50">
                  <c:v>95.109902426282787</c:v>
                </c:pt>
                <c:pt idx="51">
                  <c:v>95.182131858922006</c:v>
                </c:pt>
                <c:pt idx="52">
                  <c:v>95.2554082416993</c:v>
                </c:pt>
                <c:pt idx="53">
                  <c:v>95.334292568262413</c:v>
                </c:pt>
                <c:pt idx="54">
                  <c:v>95.407549290056849</c:v>
                </c:pt>
                <c:pt idx="55">
                  <c:v>95.483075909582809</c:v>
                </c:pt>
                <c:pt idx="56">
                  <c:v>95.56216977089673</c:v>
                </c:pt>
                <c:pt idx="57">
                  <c:v>95.640164003511757</c:v>
                </c:pt>
                <c:pt idx="58">
                  <c:v>95.727242840908133</c:v>
                </c:pt>
                <c:pt idx="59">
                  <c:v>95.808715270906362</c:v>
                </c:pt>
                <c:pt idx="60">
                  <c:v>95.897331207768104</c:v>
                </c:pt>
                <c:pt idx="61">
                  <c:v>95.991396692971591</c:v>
                </c:pt>
                <c:pt idx="62">
                  <c:v>96.08297499049516</c:v>
                </c:pt>
                <c:pt idx="63">
                  <c:v>96.182161527465738</c:v>
                </c:pt>
                <c:pt idx="64">
                  <c:v>96.277433827334605</c:v>
                </c:pt>
                <c:pt idx="65">
                  <c:v>96.372690913070883</c:v>
                </c:pt>
                <c:pt idx="66">
                  <c:v>96.476004294067849</c:v>
                </c:pt>
                <c:pt idx="67">
                  <c:v>96.584561108243861</c:v>
                </c:pt>
                <c:pt idx="68">
                  <c:v>96.691694333789158</c:v>
                </c:pt>
                <c:pt idx="69">
                  <c:v>96.808179839441081</c:v>
                </c:pt>
                <c:pt idx="70">
                  <c:v>96.926080908493546</c:v>
                </c:pt>
                <c:pt idx="71">
                  <c:v>97.054526079251247</c:v>
                </c:pt>
                <c:pt idx="72">
                  <c:v>97.187948128508381</c:v>
                </c:pt>
                <c:pt idx="73">
                  <c:v>97.328358133874872</c:v>
                </c:pt>
                <c:pt idx="74">
                  <c:v>97.465276228461292</c:v>
                </c:pt>
                <c:pt idx="75">
                  <c:v>97.620282977097133</c:v>
                </c:pt>
                <c:pt idx="76">
                  <c:v>97.779841825875636</c:v>
                </c:pt>
                <c:pt idx="77">
                  <c:v>97.947866846685798</c:v>
                </c:pt>
                <c:pt idx="78">
                  <c:v>98.121244353821808</c:v>
                </c:pt>
                <c:pt idx="79">
                  <c:v>98.301392812722455</c:v>
                </c:pt>
                <c:pt idx="80">
                  <c:v>98.496383016421817</c:v>
                </c:pt>
                <c:pt idx="81">
                  <c:v>98.706144609982672</c:v>
                </c:pt>
                <c:pt idx="82">
                  <c:v>98.927916357475112</c:v>
                </c:pt>
                <c:pt idx="83">
                  <c:v>99.168169235877599</c:v>
                </c:pt>
                <c:pt idx="84">
                  <c:v>99.427088546202526</c:v>
                </c:pt>
                <c:pt idx="85">
                  <c:v>99.705601348622181</c:v>
                </c:pt>
                <c:pt idx="86">
                  <c:v>100.01212417263851</c:v>
                </c:pt>
                <c:pt idx="87">
                  <c:v>100.35426803374354</c:v>
                </c:pt>
                <c:pt idx="88">
                  <c:v>100.73139740668648</c:v>
                </c:pt>
                <c:pt idx="89">
                  <c:v>101.13893581345336</c:v>
                </c:pt>
                <c:pt idx="90">
                  <c:v>101.57982087501664</c:v>
                </c:pt>
                <c:pt idx="91">
                  <c:v>102.10269843599843</c:v>
                </c:pt>
                <c:pt idx="92">
                  <c:v>102.68631318620153</c:v>
                </c:pt>
                <c:pt idx="93">
                  <c:v>103.33900841612413</c:v>
                </c:pt>
                <c:pt idx="94">
                  <c:v>104.11834944842613</c:v>
                </c:pt>
                <c:pt idx="95">
                  <c:v>105.05784217617054</c:v>
                </c:pt>
                <c:pt idx="96">
                  <c:v>106.30479273546844</c:v>
                </c:pt>
                <c:pt idx="97">
                  <c:v>107.90426098479436</c:v>
                </c:pt>
                <c:pt idx="98">
                  <c:v>110.13603855737584</c:v>
                </c:pt>
              </c:numCache>
            </c:numRef>
          </c:xVal>
          <c:yVal>
            <c:numRef>
              <c:f>'3D-UMa (K=M=10)'!$CI$156:$CI$254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'3D-UMa (K=M=10)'!$CJ$155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90.122500956672539</c:v>
                </c:pt>
                <c:pt idx="1">
                  <c:v>90.67231378300508</c:v>
                </c:pt>
                <c:pt idx="2">
                  <c:v>90.94980944152374</c:v>
                </c:pt>
                <c:pt idx="3">
                  <c:v>91.135087482743629</c:v>
                </c:pt>
                <c:pt idx="4">
                  <c:v>91.287354551885201</c:v>
                </c:pt>
                <c:pt idx="5">
                  <c:v>91.424292477550182</c:v>
                </c:pt>
                <c:pt idx="6">
                  <c:v>91.54913036178209</c:v>
                </c:pt>
                <c:pt idx="7">
                  <c:v>91.666671306777104</c:v>
                </c:pt>
                <c:pt idx="8">
                  <c:v>91.775675004850058</c:v>
                </c:pt>
                <c:pt idx="9">
                  <c:v>91.880279798058453</c:v>
                </c:pt>
                <c:pt idx="10">
                  <c:v>91.982692516869562</c:v>
                </c:pt>
                <c:pt idx="11">
                  <c:v>92.082407630387749</c:v>
                </c:pt>
                <c:pt idx="12">
                  <c:v>92.18796297946578</c:v>
                </c:pt>
                <c:pt idx="13">
                  <c:v>92.278128672016805</c:v>
                </c:pt>
                <c:pt idx="14">
                  <c:v>92.369843609451976</c:v>
                </c:pt>
                <c:pt idx="15">
                  <c:v>92.471139051995607</c:v>
                </c:pt>
                <c:pt idx="16">
                  <c:v>92.562418685452755</c:v>
                </c:pt>
                <c:pt idx="17">
                  <c:v>92.655136409198946</c:v>
                </c:pt>
                <c:pt idx="18">
                  <c:v>92.7415006938202</c:v>
                </c:pt>
                <c:pt idx="19">
                  <c:v>92.829515271641597</c:v>
                </c:pt>
                <c:pt idx="20">
                  <c:v>92.916426263831298</c:v>
                </c:pt>
                <c:pt idx="21">
                  <c:v>92.998552618620863</c:v>
                </c:pt>
                <c:pt idx="22">
                  <c:v>93.082775104596919</c:v>
                </c:pt>
                <c:pt idx="23">
                  <c:v>93.162018697427072</c:v>
                </c:pt>
                <c:pt idx="24">
                  <c:v>93.238678690798636</c:v>
                </c:pt>
                <c:pt idx="25">
                  <c:v>93.317244858689108</c:v>
                </c:pt>
                <c:pt idx="26">
                  <c:v>93.393756462275263</c:v>
                </c:pt>
                <c:pt idx="27">
                  <c:v>93.470741590654811</c:v>
                </c:pt>
                <c:pt idx="28">
                  <c:v>93.544580470307963</c:v>
                </c:pt>
                <c:pt idx="29">
                  <c:v>93.621187826112234</c:v>
                </c:pt>
                <c:pt idx="30">
                  <c:v>93.697325468118692</c:v>
                </c:pt>
                <c:pt idx="31">
                  <c:v>93.773655940055477</c:v>
                </c:pt>
                <c:pt idx="32">
                  <c:v>93.845741827128492</c:v>
                </c:pt>
                <c:pt idx="33">
                  <c:v>93.918466398609539</c:v>
                </c:pt>
                <c:pt idx="34">
                  <c:v>93.987634329202564</c:v>
                </c:pt>
                <c:pt idx="35">
                  <c:v>94.058234231940759</c:v>
                </c:pt>
                <c:pt idx="36">
                  <c:v>94.128338643815866</c:v>
                </c:pt>
                <c:pt idx="37">
                  <c:v>94.194732995376171</c:v>
                </c:pt>
                <c:pt idx="38">
                  <c:v>94.268176046332314</c:v>
                </c:pt>
                <c:pt idx="39">
                  <c:v>94.338806391132536</c:v>
                </c:pt>
                <c:pt idx="40">
                  <c:v>94.407723235214405</c:v>
                </c:pt>
                <c:pt idx="41">
                  <c:v>94.478001686088419</c:v>
                </c:pt>
                <c:pt idx="42">
                  <c:v>94.546421261413016</c:v>
                </c:pt>
                <c:pt idx="43">
                  <c:v>94.615952866217626</c:v>
                </c:pt>
                <c:pt idx="44">
                  <c:v>94.68421404267815</c:v>
                </c:pt>
                <c:pt idx="45">
                  <c:v>94.756756828979448</c:v>
                </c:pt>
                <c:pt idx="46">
                  <c:v>94.826529254005465</c:v>
                </c:pt>
                <c:pt idx="47">
                  <c:v>94.895338748706124</c:v>
                </c:pt>
                <c:pt idx="48">
                  <c:v>94.967442718983534</c:v>
                </c:pt>
                <c:pt idx="49">
                  <c:v>95.037884328479947</c:v>
                </c:pt>
                <c:pt idx="50">
                  <c:v>95.109902426282787</c:v>
                </c:pt>
                <c:pt idx="51">
                  <c:v>95.182131858922006</c:v>
                </c:pt>
                <c:pt idx="52">
                  <c:v>95.2554082416993</c:v>
                </c:pt>
                <c:pt idx="53">
                  <c:v>95.334292568262413</c:v>
                </c:pt>
                <c:pt idx="54">
                  <c:v>95.407549290056849</c:v>
                </c:pt>
                <c:pt idx="55">
                  <c:v>95.483075909582809</c:v>
                </c:pt>
                <c:pt idx="56">
                  <c:v>95.56216977089673</c:v>
                </c:pt>
                <c:pt idx="57">
                  <c:v>95.640164003511757</c:v>
                </c:pt>
                <c:pt idx="58">
                  <c:v>95.727242840908133</c:v>
                </c:pt>
                <c:pt idx="59">
                  <c:v>95.808715270906362</c:v>
                </c:pt>
                <c:pt idx="60">
                  <c:v>95.897331207768104</c:v>
                </c:pt>
                <c:pt idx="61">
                  <c:v>95.991396692971591</c:v>
                </c:pt>
                <c:pt idx="62">
                  <c:v>96.08297499049516</c:v>
                </c:pt>
                <c:pt idx="63">
                  <c:v>96.182161527465738</c:v>
                </c:pt>
                <c:pt idx="64">
                  <c:v>96.277433827334605</c:v>
                </c:pt>
                <c:pt idx="65">
                  <c:v>96.372690913070883</c:v>
                </c:pt>
                <c:pt idx="66">
                  <c:v>96.476004294067849</c:v>
                </c:pt>
                <c:pt idx="67">
                  <c:v>96.584561108243861</c:v>
                </c:pt>
                <c:pt idx="68">
                  <c:v>96.691694333789158</c:v>
                </c:pt>
                <c:pt idx="69">
                  <c:v>96.808179839441081</c:v>
                </c:pt>
                <c:pt idx="70">
                  <c:v>96.926080908493546</c:v>
                </c:pt>
                <c:pt idx="71">
                  <c:v>97.054526079251247</c:v>
                </c:pt>
                <c:pt idx="72">
                  <c:v>97.187948128508381</c:v>
                </c:pt>
                <c:pt idx="73">
                  <c:v>97.328358133874872</c:v>
                </c:pt>
                <c:pt idx="74">
                  <c:v>97.465276228461292</c:v>
                </c:pt>
                <c:pt idx="75">
                  <c:v>97.620282977097133</c:v>
                </c:pt>
                <c:pt idx="76">
                  <c:v>97.779841825875636</c:v>
                </c:pt>
                <c:pt idx="77">
                  <c:v>97.947866846685798</c:v>
                </c:pt>
                <c:pt idx="78">
                  <c:v>98.121244353821808</c:v>
                </c:pt>
                <c:pt idx="79">
                  <c:v>98.301392812722455</c:v>
                </c:pt>
                <c:pt idx="80">
                  <c:v>98.496383016421817</c:v>
                </c:pt>
                <c:pt idx="81">
                  <c:v>98.706144609982672</c:v>
                </c:pt>
                <c:pt idx="82">
                  <c:v>98.927916357475112</c:v>
                </c:pt>
                <c:pt idx="83">
                  <c:v>99.168169235877599</c:v>
                </c:pt>
                <c:pt idx="84">
                  <c:v>99.427088546202526</c:v>
                </c:pt>
                <c:pt idx="85">
                  <c:v>99.705601348622181</c:v>
                </c:pt>
                <c:pt idx="86">
                  <c:v>100.01212417263851</c:v>
                </c:pt>
                <c:pt idx="87">
                  <c:v>100.35426803374354</c:v>
                </c:pt>
                <c:pt idx="88">
                  <c:v>100.73139740668648</c:v>
                </c:pt>
                <c:pt idx="89">
                  <c:v>101.13893581345336</c:v>
                </c:pt>
                <c:pt idx="90">
                  <c:v>101.57982087501664</c:v>
                </c:pt>
                <c:pt idx="91">
                  <c:v>102.10269843599843</c:v>
                </c:pt>
                <c:pt idx="92">
                  <c:v>102.68631318620153</c:v>
                </c:pt>
                <c:pt idx="93">
                  <c:v>103.33900841612413</c:v>
                </c:pt>
                <c:pt idx="94">
                  <c:v>104.11834944842613</c:v>
                </c:pt>
                <c:pt idx="95">
                  <c:v>105.05784217617054</c:v>
                </c:pt>
                <c:pt idx="96">
                  <c:v>106.30479273546844</c:v>
                </c:pt>
                <c:pt idx="97">
                  <c:v>107.90426098479436</c:v>
                </c:pt>
                <c:pt idx="98">
                  <c:v>110.13603855737584</c:v>
                </c:pt>
              </c:numCache>
            </c:numRef>
          </c:xVal>
          <c:yVal>
            <c:numRef>
              <c:f>'3D-UMa (K=M=10)'!$CJ$156:$CJ$254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'3D-UMa (K=M=10)'!$CK$155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90.122500956672539</c:v>
                </c:pt>
                <c:pt idx="1">
                  <c:v>90.67231378300508</c:v>
                </c:pt>
                <c:pt idx="2">
                  <c:v>90.94980944152374</c:v>
                </c:pt>
                <c:pt idx="3">
                  <c:v>91.135087482743629</c:v>
                </c:pt>
                <c:pt idx="4">
                  <c:v>91.287354551885201</c:v>
                </c:pt>
                <c:pt idx="5">
                  <c:v>91.424292477550182</c:v>
                </c:pt>
                <c:pt idx="6">
                  <c:v>91.54913036178209</c:v>
                </c:pt>
                <c:pt idx="7">
                  <c:v>91.666671306777104</c:v>
                </c:pt>
                <c:pt idx="8">
                  <c:v>91.775675004850058</c:v>
                </c:pt>
                <c:pt idx="9">
                  <c:v>91.880279798058453</c:v>
                </c:pt>
                <c:pt idx="10">
                  <c:v>91.982692516869562</c:v>
                </c:pt>
                <c:pt idx="11">
                  <c:v>92.082407630387749</c:v>
                </c:pt>
                <c:pt idx="12">
                  <c:v>92.18796297946578</c:v>
                </c:pt>
                <c:pt idx="13">
                  <c:v>92.278128672016805</c:v>
                </c:pt>
                <c:pt idx="14">
                  <c:v>92.369843609451976</c:v>
                </c:pt>
                <c:pt idx="15">
                  <c:v>92.471139051995607</c:v>
                </c:pt>
                <c:pt idx="16">
                  <c:v>92.562418685452755</c:v>
                </c:pt>
                <c:pt idx="17">
                  <c:v>92.655136409198946</c:v>
                </c:pt>
                <c:pt idx="18">
                  <c:v>92.7415006938202</c:v>
                </c:pt>
                <c:pt idx="19">
                  <c:v>92.829515271641597</c:v>
                </c:pt>
                <c:pt idx="20">
                  <c:v>92.916426263831298</c:v>
                </c:pt>
                <c:pt idx="21">
                  <c:v>92.998552618620863</c:v>
                </c:pt>
                <c:pt idx="22">
                  <c:v>93.082775104596919</c:v>
                </c:pt>
                <c:pt idx="23">
                  <c:v>93.162018697427072</c:v>
                </c:pt>
                <c:pt idx="24">
                  <c:v>93.238678690798636</c:v>
                </c:pt>
                <c:pt idx="25">
                  <c:v>93.317244858689108</c:v>
                </c:pt>
                <c:pt idx="26">
                  <c:v>93.393756462275263</c:v>
                </c:pt>
                <c:pt idx="27">
                  <c:v>93.470741590654811</c:v>
                </c:pt>
                <c:pt idx="28">
                  <c:v>93.544580470307963</c:v>
                </c:pt>
                <c:pt idx="29">
                  <c:v>93.621187826112234</c:v>
                </c:pt>
                <c:pt idx="30">
                  <c:v>93.697325468118692</c:v>
                </c:pt>
                <c:pt idx="31">
                  <c:v>93.773655940055477</c:v>
                </c:pt>
                <c:pt idx="32">
                  <c:v>93.845741827128492</c:v>
                </c:pt>
                <c:pt idx="33">
                  <c:v>93.918466398609539</c:v>
                </c:pt>
                <c:pt idx="34">
                  <c:v>93.987634329202564</c:v>
                </c:pt>
                <c:pt idx="35">
                  <c:v>94.058234231940759</c:v>
                </c:pt>
                <c:pt idx="36">
                  <c:v>94.128338643815866</c:v>
                </c:pt>
                <c:pt idx="37">
                  <c:v>94.194732995376171</c:v>
                </c:pt>
                <c:pt idx="38">
                  <c:v>94.268176046332314</c:v>
                </c:pt>
                <c:pt idx="39">
                  <c:v>94.338806391132536</c:v>
                </c:pt>
                <c:pt idx="40">
                  <c:v>94.407723235214405</c:v>
                </c:pt>
                <c:pt idx="41">
                  <c:v>94.478001686088419</c:v>
                </c:pt>
                <c:pt idx="42">
                  <c:v>94.546421261413016</c:v>
                </c:pt>
                <c:pt idx="43">
                  <c:v>94.615952866217626</c:v>
                </c:pt>
                <c:pt idx="44">
                  <c:v>94.68421404267815</c:v>
                </c:pt>
                <c:pt idx="45">
                  <c:v>94.756756828979448</c:v>
                </c:pt>
                <c:pt idx="46">
                  <c:v>94.826529254005465</c:v>
                </c:pt>
                <c:pt idx="47">
                  <c:v>94.895338748706124</c:v>
                </c:pt>
                <c:pt idx="48">
                  <c:v>94.967442718983534</c:v>
                </c:pt>
                <c:pt idx="49">
                  <c:v>95.037884328479947</c:v>
                </c:pt>
                <c:pt idx="50">
                  <c:v>95.109902426282787</c:v>
                </c:pt>
                <c:pt idx="51">
                  <c:v>95.182131858922006</c:v>
                </c:pt>
                <c:pt idx="52">
                  <c:v>95.2554082416993</c:v>
                </c:pt>
                <c:pt idx="53">
                  <c:v>95.334292568262413</c:v>
                </c:pt>
                <c:pt idx="54">
                  <c:v>95.407549290056849</c:v>
                </c:pt>
                <c:pt idx="55">
                  <c:v>95.483075909582809</c:v>
                </c:pt>
                <c:pt idx="56">
                  <c:v>95.56216977089673</c:v>
                </c:pt>
                <c:pt idx="57">
                  <c:v>95.640164003511757</c:v>
                </c:pt>
                <c:pt idx="58">
                  <c:v>95.727242840908133</c:v>
                </c:pt>
                <c:pt idx="59">
                  <c:v>95.808715270906362</c:v>
                </c:pt>
                <c:pt idx="60">
                  <c:v>95.897331207768104</c:v>
                </c:pt>
                <c:pt idx="61">
                  <c:v>95.991396692971591</c:v>
                </c:pt>
                <c:pt idx="62">
                  <c:v>96.08297499049516</c:v>
                </c:pt>
                <c:pt idx="63">
                  <c:v>96.182161527465738</c:v>
                </c:pt>
                <c:pt idx="64">
                  <c:v>96.277433827334605</c:v>
                </c:pt>
                <c:pt idx="65">
                  <c:v>96.372690913070883</c:v>
                </c:pt>
                <c:pt idx="66">
                  <c:v>96.476004294067849</c:v>
                </c:pt>
                <c:pt idx="67">
                  <c:v>96.584561108243861</c:v>
                </c:pt>
                <c:pt idx="68">
                  <c:v>96.691694333789158</c:v>
                </c:pt>
                <c:pt idx="69">
                  <c:v>96.808179839441081</c:v>
                </c:pt>
                <c:pt idx="70">
                  <c:v>96.926080908493546</c:v>
                </c:pt>
                <c:pt idx="71">
                  <c:v>97.054526079251247</c:v>
                </c:pt>
                <c:pt idx="72">
                  <c:v>97.187948128508381</c:v>
                </c:pt>
                <c:pt idx="73">
                  <c:v>97.328358133874872</c:v>
                </c:pt>
                <c:pt idx="74">
                  <c:v>97.465276228461292</c:v>
                </c:pt>
                <c:pt idx="75">
                  <c:v>97.620282977097133</c:v>
                </c:pt>
                <c:pt idx="76">
                  <c:v>97.779841825875636</c:v>
                </c:pt>
                <c:pt idx="77">
                  <c:v>97.947866846685798</c:v>
                </c:pt>
                <c:pt idx="78">
                  <c:v>98.121244353821808</c:v>
                </c:pt>
                <c:pt idx="79">
                  <c:v>98.301392812722455</c:v>
                </c:pt>
                <c:pt idx="80">
                  <c:v>98.496383016421817</c:v>
                </c:pt>
                <c:pt idx="81">
                  <c:v>98.706144609982672</c:v>
                </c:pt>
                <c:pt idx="82">
                  <c:v>98.927916357475112</c:v>
                </c:pt>
                <c:pt idx="83">
                  <c:v>99.168169235877599</c:v>
                </c:pt>
                <c:pt idx="84">
                  <c:v>99.427088546202526</c:v>
                </c:pt>
                <c:pt idx="85">
                  <c:v>99.705601348622181</c:v>
                </c:pt>
                <c:pt idx="86">
                  <c:v>100.01212417263851</c:v>
                </c:pt>
                <c:pt idx="87">
                  <c:v>100.35426803374354</c:v>
                </c:pt>
                <c:pt idx="88">
                  <c:v>100.73139740668648</c:v>
                </c:pt>
                <c:pt idx="89">
                  <c:v>101.13893581345336</c:v>
                </c:pt>
                <c:pt idx="90">
                  <c:v>101.57982087501664</c:v>
                </c:pt>
                <c:pt idx="91">
                  <c:v>102.10269843599843</c:v>
                </c:pt>
                <c:pt idx="92">
                  <c:v>102.68631318620153</c:v>
                </c:pt>
                <c:pt idx="93">
                  <c:v>103.33900841612413</c:v>
                </c:pt>
                <c:pt idx="94">
                  <c:v>104.11834944842613</c:v>
                </c:pt>
                <c:pt idx="95">
                  <c:v>105.05784217617054</c:v>
                </c:pt>
                <c:pt idx="96">
                  <c:v>106.30479273546844</c:v>
                </c:pt>
                <c:pt idx="97">
                  <c:v>107.90426098479436</c:v>
                </c:pt>
                <c:pt idx="98">
                  <c:v>110.13603855737584</c:v>
                </c:pt>
              </c:numCache>
            </c:numRef>
          </c:xVal>
          <c:yVal>
            <c:numRef>
              <c:f>'3D-UMa (K=M=10)'!$CK$156:$CK$254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'3D-UMa (K=M=10)'!$CL$155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90.122500956672539</c:v>
                </c:pt>
                <c:pt idx="1">
                  <c:v>90.67231378300508</c:v>
                </c:pt>
                <c:pt idx="2">
                  <c:v>90.94980944152374</c:v>
                </c:pt>
                <c:pt idx="3">
                  <c:v>91.135087482743629</c:v>
                </c:pt>
                <c:pt idx="4">
                  <c:v>91.287354551885201</c:v>
                </c:pt>
                <c:pt idx="5">
                  <c:v>91.424292477550182</c:v>
                </c:pt>
                <c:pt idx="6">
                  <c:v>91.54913036178209</c:v>
                </c:pt>
                <c:pt idx="7">
                  <c:v>91.666671306777104</c:v>
                </c:pt>
                <c:pt idx="8">
                  <c:v>91.775675004850058</c:v>
                </c:pt>
                <c:pt idx="9">
                  <c:v>91.880279798058453</c:v>
                </c:pt>
                <c:pt idx="10">
                  <c:v>91.982692516869562</c:v>
                </c:pt>
                <c:pt idx="11">
                  <c:v>92.082407630387749</c:v>
                </c:pt>
                <c:pt idx="12">
                  <c:v>92.18796297946578</c:v>
                </c:pt>
                <c:pt idx="13">
                  <c:v>92.278128672016805</c:v>
                </c:pt>
                <c:pt idx="14">
                  <c:v>92.369843609451976</c:v>
                </c:pt>
                <c:pt idx="15">
                  <c:v>92.471139051995607</c:v>
                </c:pt>
                <c:pt idx="16">
                  <c:v>92.562418685452755</c:v>
                </c:pt>
                <c:pt idx="17">
                  <c:v>92.655136409198946</c:v>
                </c:pt>
                <c:pt idx="18">
                  <c:v>92.7415006938202</c:v>
                </c:pt>
                <c:pt idx="19">
                  <c:v>92.829515271641597</c:v>
                </c:pt>
                <c:pt idx="20">
                  <c:v>92.916426263831298</c:v>
                </c:pt>
                <c:pt idx="21">
                  <c:v>92.998552618620863</c:v>
                </c:pt>
                <c:pt idx="22">
                  <c:v>93.082775104596919</c:v>
                </c:pt>
                <c:pt idx="23">
                  <c:v>93.162018697427072</c:v>
                </c:pt>
                <c:pt idx="24">
                  <c:v>93.238678690798636</c:v>
                </c:pt>
                <c:pt idx="25">
                  <c:v>93.317244858689108</c:v>
                </c:pt>
                <c:pt idx="26">
                  <c:v>93.393756462275263</c:v>
                </c:pt>
                <c:pt idx="27">
                  <c:v>93.470741590654811</c:v>
                </c:pt>
                <c:pt idx="28">
                  <c:v>93.544580470307963</c:v>
                </c:pt>
                <c:pt idx="29">
                  <c:v>93.621187826112234</c:v>
                </c:pt>
                <c:pt idx="30">
                  <c:v>93.697325468118692</c:v>
                </c:pt>
                <c:pt idx="31">
                  <c:v>93.773655940055477</c:v>
                </c:pt>
                <c:pt idx="32">
                  <c:v>93.845741827128492</c:v>
                </c:pt>
                <c:pt idx="33">
                  <c:v>93.918466398609539</c:v>
                </c:pt>
                <c:pt idx="34">
                  <c:v>93.987634329202564</c:v>
                </c:pt>
                <c:pt idx="35">
                  <c:v>94.058234231940759</c:v>
                </c:pt>
                <c:pt idx="36">
                  <c:v>94.128338643815866</c:v>
                </c:pt>
                <c:pt idx="37">
                  <c:v>94.194732995376171</c:v>
                </c:pt>
                <c:pt idx="38">
                  <c:v>94.268176046332314</c:v>
                </c:pt>
                <c:pt idx="39">
                  <c:v>94.338806391132536</c:v>
                </c:pt>
                <c:pt idx="40">
                  <c:v>94.407723235214405</c:v>
                </c:pt>
                <c:pt idx="41">
                  <c:v>94.478001686088419</c:v>
                </c:pt>
                <c:pt idx="42">
                  <c:v>94.546421261413016</c:v>
                </c:pt>
                <c:pt idx="43">
                  <c:v>94.615952866217626</c:v>
                </c:pt>
                <c:pt idx="44">
                  <c:v>94.68421404267815</c:v>
                </c:pt>
                <c:pt idx="45">
                  <c:v>94.756756828979448</c:v>
                </c:pt>
                <c:pt idx="46">
                  <c:v>94.826529254005465</c:v>
                </c:pt>
                <c:pt idx="47">
                  <c:v>94.895338748706124</c:v>
                </c:pt>
                <c:pt idx="48">
                  <c:v>94.967442718983534</c:v>
                </c:pt>
                <c:pt idx="49">
                  <c:v>95.037884328479947</c:v>
                </c:pt>
                <c:pt idx="50">
                  <c:v>95.109902426282787</c:v>
                </c:pt>
                <c:pt idx="51">
                  <c:v>95.182131858922006</c:v>
                </c:pt>
                <c:pt idx="52">
                  <c:v>95.2554082416993</c:v>
                </c:pt>
                <c:pt idx="53">
                  <c:v>95.334292568262413</c:v>
                </c:pt>
                <c:pt idx="54">
                  <c:v>95.407549290056849</c:v>
                </c:pt>
                <c:pt idx="55">
                  <c:v>95.483075909582809</c:v>
                </c:pt>
                <c:pt idx="56">
                  <c:v>95.56216977089673</c:v>
                </c:pt>
                <c:pt idx="57">
                  <c:v>95.640164003511757</c:v>
                </c:pt>
                <c:pt idx="58">
                  <c:v>95.727242840908133</c:v>
                </c:pt>
                <c:pt idx="59">
                  <c:v>95.808715270906362</c:v>
                </c:pt>
                <c:pt idx="60">
                  <c:v>95.897331207768104</c:v>
                </c:pt>
                <c:pt idx="61">
                  <c:v>95.991396692971591</c:v>
                </c:pt>
                <c:pt idx="62">
                  <c:v>96.08297499049516</c:v>
                </c:pt>
                <c:pt idx="63">
                  <c:v>96.182161527465738</c:v>
                </c:pt>
                <c:pt idx="64">
                  <c:v>96.277433827334605</c:v>
                </c:pt>
                <c:pt idx="65">
                  <c:v>96.372690913070883</c:v>
                </c:pt>
                <c:pt idx="66">
                  <c:v>96.476004294067849</c:v>
                </c:pt>
                <c:pt idx="67">
                  <c:v>96.584561108243861</c:v>
                </c:pt>
                <c:pt idx="68">
                  <c:v>96.691694333789158</c:v>
                </c:pt>
                <c:pt idx="69">
                  <c:v>96.808179839441081</c:v>
                </c:pt>
                <c:pt idx="70">
                  <c:v>96.926080908493546</c:v>
                </c:pt>
                <c:pt idx="71">
                  <c:v>97.054526079251247</c:v>
                </c:pt>
                <c:pt idx="72">
                  <c:v>97.187948128508381</c:v>
                </c:pt>
                <c:pt idx="73">
                  <c:v>97.328358133874872</c:v>
                </c:pt>
                <c:pt idx="74">
                  <c:v>97.465276228461292</c:v>
                </c:pt>
                <c:pt idx="75">
                  <c:v>97.620282977097133</c:v>
                </c:pt>
                <c:pt idx="76">
                  <c:v>97.779841825875636</c:v>
                </c:pt>
                <c:pt idx="77">
                  <c:v>97.947866846685798</c:v>
                </c:pt>
                <c:pt idx="78">
                  <c:v>98.121244353821808</c:v>
                </c:pt>
                <c:pt idx="79">
                  <c:v>98.301392812722455</c:v>
                </c:pt>
                <c:pt idx="80">
                  <c:v>98.496383016421817</c:v>
                </c:pt>
                <c:pt idx="81">
                  <c:v>98.706144609982672</c:v>
                </c:pt>
                <c:pt idx="82">
                  <c:v>98.927916357475112</c:v>
                </c:pt>
                <c:pt idx="83">
                  <c:v>99.168169235877599</c:v>
                </c:pt>
                <c:pt idx="84">
                  <c:v>99.427088546202526</c:v>
                </c:pt>
                <c:pt idx="85">
                  <c:v>99.705601348622181</c:v>
                </c:pt>
                <c:pt idx="86">
                  <c:v>100.01212417263851</c:v>
                </c:pt>
                <c:pt idx="87">
                  <c:v>100.35426803374354</c:v>
                </c:pt>
                <c:pt idx="88">
                  <c:v>100.73139740668648</c:v>
                </c:pt>
                <c:pt idx="89">
                  <c:v>101.13893581345336</c:v>
                </c:pt>
                <c:pt idx="90">
                  <c:v>101.57982087501664</c:v>
                </c:pt>
                <c:pt idx="91">
                  <c:v>102.10269843599843</c:v>
                </c:pt>
                <c:pt idx="92">
                  <c:v>102.68631318620153</c:v>
                </c:pt>
                <c:pt idx="93">
                  <c:v>103.33900841612413</c:v>
                </c:pt>
                <c:pt idx="94">
                  <c:v>104.11834944842613</c:v>
                </c:pt>
                <c:pt idx="95">
                  <c:v>105.05784217617054</c:v>
                </c:pt>
                <c:pt idx="96">
                  <c:v>106.30479273546844</c:v>
                </c:pt>
                <c:pt idx="97">
                  <c:v>107.90426098479436</c:v>
                </c:pt>
                <c:pt idx="98">
                  <c:v>110.13603855737584</c:v>
                </c:pt>
              </c:numCache>
            </c:numRef>
          </c:xVal>
          <c:yVal>
            <c:numRef>
              <c:f>'3D-UMa (K=M=10)'!$CL$156:$CL$254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'3D-UMa (K=M=10)'!$CM$155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90.122500956672539</c:v>
                </c:pt>
                <c:pt idx="1">
                  <c:v>90.67231378300508</c:v>
                </c:pt>
                <c:pt idx="2">
                  <c:v>90.94980944152374</c:v>
                </c:pt>
                <c:pt idx="3">
                  <c:v>91.135087482743629</c:v>
                </c:pt>
                <c:pt idx="4">
                  <c:v>91.287354551885201</c:v>
                </c:pt>
                <c:pt idx="5">
                  <c:v>91.424292477550182</c:v>
                </c:pt>
                <c:pt idx="6">
                  <c:v>91.54913036178209</c:v>
                </c:pt>
                <c:pt idx="7">
                  <c:v>91.666671306777104</c:v>
                </c:pt>
                <c:pt idx="8">
                  <c:v>91.775675004850058</c:v>
                </c:pt>
                <c:pt idx="9">
                  <c:v>91.880279798058453</c:v>
                </c:pt>
                <c:pt idx="10">
                  <c:v>91.982692516869562</c:v>
                </c:pt>
                <c:pt idx="11">
                  <c:v>92.082407630387749</c:v>
                </c:pt>
                <c:pt idx="12">
                  <c:v>92.18796297946578</c:v>
                </c:pt>
                <c:pt idx="13">
                  <c:v>92.278128672016805</c:v>
                </c:pt>
                <c:pt idx="14">
                  <c:v>92.369843609451976</c:v>
                </c:pt>
                <c:pt idx="15">
                  <c:v>92.471139051995607</c:v>
                </c:pt>
                <c:pt idx="16">
                  <c:v>92.562418685452755</c:v>
                </c:pt>
                <c:pt idx="17">
                  <c:v>92.655136409198946</c:v>
                </c:pt>
                <c:pt idx="18">
                  <c:v>92.7415006938202</c:v>
                </c:pt>
                <c:pt idx="19">
                  <c:v>92.829515271641597</c:v>
                </c:pt>
                <c:pt idx="20">
                  <c:v>92.916426263831298</c:v>
                </c:pt>
                <c:pt idx="21">
                  <c:v>92.998552618620863</c:v>
                </c:pt>
                <c:pt idx="22">
                  <c:v>93.082775104596919</c:v>
                </c:pt>
                <c:pt idx="23">
                  <c:v>93.162018697427072</c:v>
                </c:pt>
                <c:pt idx="24">
                  <c:v>93.238678690798636</c:v>
                </c:pt>
                <c:pt idx="25">
                  <c:v>93.317244858689108</c:v>
                </c:pt>
                <c:pt idx="26">
                  <c:v>93.393756462275263</c:v>
                </c:pt>
                <c:pt idx="27">
                  <c:v>93.470741590654811</c:v>
                </c:pt>
                <c:pt idx="28">
                  <c:v>93.544580470307963</c:v>
                </c:pt>
                <c:pt idx="29">
                  <c:v>93.621187826112234</c:v>
                </c:pt>
                <c:pt idx="30">
                  <c:v>93.697325468118692</c:v>
                </c:pt>
                <c:pt idx="31">
                  <c:v>93.773655940055477</c:v>
                </c:pt>
                <c:pt idx="32">
                  <c:v>93.845741827128492</c:v>
                </c:pt>
                <c:pt idx="33">
                  <c:v>93.918466398609539</c:v>
                </c:pt>
                <c:pt idx="34">
                  <c:v>93.987634329202564</c:v>
                </c:pt>
                <c:pt idx="35">
                  <c:v>94.058234231940759</c:v>
                </c:pt>
                <c:pt idx="36">
                  <c:v>94.128338643815866</c:v>
                </c:pt>
                <c:pt idx="37">
                  <c:v>94.194732995376171</c:v>
                </c:pt>
                <c:pt idx="38">
                  <c:v>94.268176046332314</c:v>
                </c:pt>
                <c:pt idx="39">
                  <c:v>94.338806391132536</c:v>
                </c:pt>
                <c:pt idx="40">
                  <c:v>94.407723235214405</c:v>
                </c:pt>
                <c:pt idx="41">
                  <c:v>94.478001686088419</c:v>
                </c:pt>
                <c:pt idx="42">
                  <c:v>94.546421261413016</c:v>
                </c:pt>
                <c:pt idx="43">
                  <c:v>94.615952866217626</c:v>
                </c:pt>
                <c:pt idx="44">
                  <c:v>94.68421404267815</c:v>
                </c:pt>
                <c:pt idx="45">
                  <c:v>94.756756828979448</c:v>
                </c:pt>
                <c:pt idx="46">
                  <c:v>94.826529254005465</c:v>
                </c:pt>
                <c:pt idx="47">
                  <c:v>94.895338748706124</c:v>
                </c:pt>
                <c:pt idx="48">
                  <c:v>94.967442718983534</c:v>
                </c:pt>
                <c:pt idx="49">
                  <c:v>95.037884328479947</c:v>
                </c:pt>
                <c:pt idx="50">
                  <c:v>95.109902426282787</c:v>
                </c:pt>
                <c:pt idx="51">
                  <c:v>95.182131858922006</c:v>
                </c:pt>
                <c:pt idx="52">
                  <c:v>95.2554082416993</c:v>
                </c:pt>
                <c:pt idx="53">
                  <c:v>95.334292568262413</c:v>
                </c:pt>
                <c:pt idx="54">
                  <c:v>95.407549290056849</c:v>
                </c:pt>
                <c:pt idx="55">
                  <c:v>95.483075909582809</c:v>
                </c:pt>
                <c:pt idx="56">
                  <c:v>95.56216977089673</c:v>
                </c:pt>
                <c:pt idx="57">
                  <c:v>95.640164003511757</c:v>
                </c:pt>
                <c:pt idx="58">
                  <c:v>95.727242840908133</c:v>
                </c:pt>
                <c:pt idx="59">
                  <c:v>95.808715270906362</c:v>
                </c:pt>
                <c:pt idx="60">
                  <c:v>95.897331207768104</c:v>
                </c:pt>
                <c:pt idx="61">
                  <c:v>95.991396692971591</c:v>
                </c:pt>
                <c:pt idx="62">
                  <c:v>96.08297499049516</c:v>
                </c:pt>
                <c:pt idx="63">
                  <c:v>96.182161527465738</c:v>
                </c:pt>
                <c:pt idx="64">
                  <c:v>96.277433827334605</c:v>
                </c:pt>
                <c:pt idx="65">
                  <c:v>96.372690913070883</c:v>
                </c:pt>
                <c:pt idx="66">
                  <c:v>96.476004294067849</c:v>
                </c:pt>
                <c:pt idx="67">
                  <c:v>96.584561108243861</c:v>
                </c:pt>
                <c:pt idx="68">
                  <c:v>96.691694333789158</c:v>
                </c:pt>
                <c:pt idx="69">
                  <c:v>96.808179839441081</c:v>
                </c:pt>
                <c:pt idx="70">
                  <c:v>96.926080908493546</c:v>
                </c:pt>
                <c:pt idx="71">
                  <c:v>97.054526079251247</c:v>
                </c:pt>
                <c:pt idx="72">
                  <c:v>97.187948128508381</c:v>
                </c:pt>
                <c:pt idx="73">
                  <c:v>97.328358133874872</c:v>
                </c:pt>
                <c:pt idx="74">
                  <c:v>97.465276228461292</c:v>
                </c:pt>
                <c:pt idx="75">
                  <c:v>97.620282977097133</c:v>
                </c:pt>
                <c:pt idx="76">
                  <c:v>97.779841825875636</c:v>
                </c:pt>
                <c:pt idx="77">
                  <c:v>97.947866846685798</c:v>
                </c:pt>
                <c:pt idx="78">
                  <c:v>98.121244353821808</c:v>
                </c:pt>
                <c:pt idx="79">
                  <c:v>98.301392812722455</c:v>
                </c:pt>
                <c:pt idx="80">
                  <c:v>98.496383016421817</c:v>
                </c:pt>
                <c:pt idx="81">
                  <c:v>98.706144609982672</c:v>
                </c:pt>
                <c:pt idx="82">
                  <c:v>98.927916357475112</c:v>
                </c:pt>
                <c:pt idx="83">
                  <c:v>99.168169235877599</c:v>
                </c:pt>
                <c:pt idx="84">
                  <c:v>99.427088546202526</c:v>
                </c:pt>
                <c:pt idx="85">
                  <c:v>99.705601348622181</c:v>
                </c:pt>
                <c:pt idx="86">
                  <c:v>100.01212417263851</c:v>
                </c:pt>
                <c:pt idx="87">
                  <c:v>100.35426803374354</c:v>
                </c:pt>
                <c:pt idx="88">
                  <c:v>100.73139740668648</c:v>
                </c:pt>
                <c:pt idx="89">
                  <c:v>101.13893581345336</c:v>
                </c:pt>
                <c:pt idx="90">
                  <c:v>101.57982087501664</c:v>
                </c:pt>
                <c:pt idx="91">
                  <c:v>102.10269843599843</c:v>
                </c:pt>
                <c:pt idx="92">
                  <c:v>102.68631318620153</c:v>
                </c:pt>
                <c:pt idx="93">
                  <c:v>103.33900841612413</c:v>
                </c:pt>
                <c:pt idx="94">
                  <c:v>104.11834944842613</c:v>
                </c:pt>
                <c:pt idx="95">
                  <c:v>105.05784217617054</c:v>
                </c:pt>
                <c:pt idx="96">
                  <c:v>106.30479273546844</c:v>
                </c:pt>
                <c:pt idx="97">
                  <c:v>107.90426098479436</c:v>
                </c:pt>
                <c:pt idx="98">
                  <c:v>110.13603855737584</c:v>
                </c:pt>
              </c:numCache>
            </c:numRef>
          </c:xVal>
          <c:yVal>
            <c:numRef>
              <c:f>'3D-UMa (K=M=10)'!$CM$156:$CM$254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'3D-UMa (K=M=10)'!$CN$155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90.122500956672539</c:v>
                </c:pt>
                <c:pt idx="1">
                  <c:v>90.67231378300508</c:v>
                </c:pt>
                <c:pt idx="2">
                  <c:v>90.94980944152374</c:v>
                </c:pt>
                <c:pt idx="3">
                  <c:v>91.135087482743629</c:v>
                </c:pt>
                <c:pt idx="4">
                  <c:v>91.287354551885201</c:v>
                </c:pt>
                <c:pt idx="5">
                  <c:v>91.424292477550182</c:v>
                </c:pt>
                <c:pt idx="6">
                  <c:v>91.54913036178209</c:v>
                </c:pt>
                <c:pt idx="7">
                  <c:v>91.666671306777104</c:v>
                </c:pt>
                <c:pt idx="8">
                  <c:v>91.775675004850058</c:v>
                </c:pt>
                <c:pt idx="9">
                  <c:v>91.880279798058453</c:v>
                </c:pt>
                <c:pt idx="10">
                  <c:v>91.982692516869562</c:v>
                </c:pt>
                <c:pt idx="11">
                  <c:v>92.082407630387749</c:v>
                </c:pt>
                <c:pt idx="12">
                  <c:v>92.18796297946578</c:v>
                </c:pt>
                <c:pt idx="13">
                  <c:v>92.278128672016805</c:v>
                </c:pt>
                <c:pt idx="14">
                  <c:v>92.369843609451976</c:v>
                </c:pt>
                <c:pt idx="15">
                  <c:v>92.471139051995607</c:v>
                </c:pt>
                <c:pt idx="16">
                  <c:v>92.562418685452755</c:v>
                </c:pt>
                <c:pt idx="17">
                  <c:v>92.655136409198946</c:v>
                </c:pt>
                <c:pt idx="18">
                  <c:v>92.7415006938202</c:v>
                </c:pt>
                <c:pt idx="19">
                  <c:v>92.829515271641597</c:v>
                </c:pt>
                <c:pt idx="20">
                  <c:v>92.916426263831298</c:v>
                </c:pt>
                <c:pt idx="21">
                  <c:v>92.998552618620863</c:v>
                </c:pt>
                <c:pt idx="22">
                  <c:v>93.082775104596919</c:v>
                </c:pt>
                <c:pt idx="23">
                  <c:v>93.162018697427072</c:v>
                </c:pt>
                <c:pt idx="24">
                  <c:v>93.238678690798636</c:v>
                </c:pt>
                <c:pt idx="25">
                  <c:v>93.317244858689108</c:v>
                </c:pt>
                <c:pt idx="26">
                  <c:v>93.393756462275263</c:v>
                </c:pt>
                <c:pt idx="27">
                  <c:v>93.470741590654811</c:v>
                </c:pt>
                <c:pt idx="28">
                  <c:v>93.544580470307963</c:v>
                </c:pt>
                <c:pt idx="29">
                  <c:v>93.621187826112234</c:v>
                </c:pt>
                <c:pt idx="30">
                  <c:v>93.697325468118692</c:v>
                </c:pt>
                <c:pt idx="31">
                  <c:v>93.773655940055477</c:v>
                </c:pt>
                <c:pt idx="32">
                  <c:v>93.845741827128492</c:v>
                </c:pt>
                <c:pt idx="33">
                  <c:v>93.918466398609539</c:v>
                </c:pt>
                <c:pt idx="34">
                  <c:v>93.987634329202564</c:v>
                </c:pt>
                <c:pt idx="35">
                  <c:v>94.058234231940759</c:v>
                </c:pt>
                <c:pt idx="36">
                  <c:v>94.128338643815866</c:v>
                </c:pt>
                <c:pt idx="37">
                  <c:v>94.194732995376171</c:v>
                </c:pt>
                <c:pt idx="38">
                  <c:v>94.268176046332314</c:v>
                </c:pt>
                <c:pt idx="39">
                  <c:v>94.338806391132536</c:v>
                </c:pt>
                <c:pt idx="40">
                  <c:v>94.407723235214405</c:v>
                </c:pt>
                <c:pt idx="41">
                  <c:v>94.478001686088419</c:v>
                </c:pt>
                <c:pt idx="42">
                  <c:v>94.546421261413016</c:v>
                </c:pt>
                <c:pt idx="43">
                  <c:v>94.615952866217626</c:v>
                </c:pt>
                <c:pt idx="44">
                  <c:v>94.68421404267815</c:v>
                </c:pt>
                <c:pt idx="45">
                  <c:v>94.756756828979448</c:v>
                </c:pt>
                <c:pt idx="46">
                  <c:v>94.826529254005465</c:v>
                </c:pt>
                <c:pt idx="47">
                  <c:v>94.895338748706124</c:v>
                </c:pt>
                <c:pt idx="48">
                  <c:v>94.967442718983534</c:v>
                </c:pt>
                <c:pt idx="49">
                  <c:v>95.037884328479947</c:v>
                </c:pt>
                <c:pt idx="50">
                  <c:v>95.109902426282787</c:v>
                </c:pt>
                <c:pt idx="51">
                  <c:v>95.182131858922006</c:v>
                </c:pt>
                <c:pt idx="52">
                  <c:v>95.2554082416993</c:v>
                </c:pt>
                <c:pt idx="53">
                  <c:v>95.334292568262413</c:v>
                </c:pt>
                <c:pt idx="54">
                  <c:v>95.407549290056849</c:v>
                </c:pt>
                <c:pt idx="55">
                  <c:v>95.483075909582809</c:v>
                </c:pt>
                <c:pt idx="56">
                  <c:v>95.56216977089673</c:v>
                </c:pt>
                <c:pt idx="57">
                  <c:v>95.640164003511757</c:v>
                </c:pt>
                <c:pt idx="58">
                  <c:v>95.727242840908133</c:v>
                </c:pt>
                <c:pt idx="59">
                  <c:v>95.808715270906362</c:v>
                </c:pt>
                <c:pt idx="60">
                  <c:v>95.897331207768104</c:v>
                </c:pt>
                <c:pt idx="61">
                  <c:v>95.991396692971591</c:v>
                </c:pt>
                <c:pt idx="62">
                  <c:v>96.08297499049516</c:v>
                </c:pt>
                <c:pt idx="63">
                  <c:v>96.182161527465738</c:v>
                </c:pt>
                <c:pt idx="64">
                  <c:v>96.277433827334605</c:v>
                </c:pt>
                <c:pt idx="65">
                  <c:v>96.372690913070883</c:v>
                </c:pt>
                <c:pt idx="66">
                  <c:v>96.476004294067849</c:v>
                </c:pt>
                <c:pt idx="67">
                  <c:v>96.584561108243861</c:v>
                </c:pt>
                <c:pt idx="68">
                  <c:v>96.691694333789158</c:v>
                </c:pt>
                <c:pt idx="69">
                  <c:v>96.808179839441081</c:v>
                </c:pt>
                <c:pt idx="70">
                  <c:v>96.926080908493546</c:v>
                </c:pt>
                <c:pt idx="71">
                  <c:v>97.054526079251247</c:v>
                </c:pt>
                <c:pt idx="72">
                  <c:v>97.187948128508381</c:v>
                </c:pt>
                <c:pt idx="73">
                  <c:v>97.328358133874872</c:v>
                </c:pt>
                <c:pt idx="74">
                  <c:v>97.465276228461292</c:v>
                </c:pt>
                <c:pt idx="75">
                  <c:v>97.620282977097133</c:v>
                </c:pt>
                <c:pt idx="76">
                  <c:v>97.779841825875636</c:v>
                </c:pt>
                <c:pt idx="77">
                  <c:v>97.947866846685798</c:v>
                </c:pt>
                <c:pt idx="78">
                  <c:v>98.121244353821808</c:v>
                </c:pt>
                <c:pt idx="79">
                  <c:v>98.301392812722455</c:v>
                </c:pt>
                <c:pt idx="80">
                  <c:v>98.496383016421817</c:v>
                </c:pt>
                <c:pt idx="81">
                  <c:v>98.706144609982672</c:v>
                </c:pt>
                <c:pt idx="82">
                  <c:v>98.927916357475112</c:v>
                </c:pt>
                <c:pt idx="83">
                  <c:v>99.168169235877599</c:v>
                </c:pt>
                <c:pt idx="84">
                  <c:v>99.427088546202526</c:v>
                </c:pt>
                <c:pt idx="85">
                  <c:v>99.705601348622181</c:v>
                </c:pt>
                <c:pt idx="86">
                  <c:v>100.01212417263851</c:v>
                </c:pt>
                <c:pt idx="87">
                  <c:v>100.35426803374354</c:v>
                </c:pt>
                <c:pt idx="88">
                  <c:v>100.73139740668648</c:v>
                </c:pt>
                <c:pt idx="89">
                  <c:v>101.13893581345336</c:v>
                </c:pt>
                <c:pt idx="90">
                  <c:v>101.57982087501664</c:v>
                </c:pt>
                <c:pt idx="91">
                  <c:v>102.10269843599843</c:v>
                </c:pt>
                <c:pt idx="92">
                  <c:v>102.68631318620153</c:v>
                </c:pt>
                <c:pt idx="93">
                  <c:v>103.33900841612413</c:v>
                </c:pt>
                <c:pt idx="94">
                  <c:v>104.11834944842613</c:v>
                </c:pt>
                <c:pt idx="95">
                  <c:v>105.05784217617054</c:v>
                </c:pt>
                <c:pt idx="96">
                  <c:v>106.30479273546844</c:v>
                </c:pt>
                <c:pt idx="97">
                  <c:v>107.90426098479436</c:v>
                </c:pt>
                <c:pt idx="98">
                  <c:v>110.13603855737584</c:v>
                </c:pt>
              </c:numCache>
            </c:numRef>
          </c:xVal>
          <c:yVal>
            <c:numRef>
              <c:f>'3D-UMa (K=M=10)'!$CN$156:$CN$254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523712"/>
        <c:axId val="113538176"/>
      </c:scatterChart>
      <c:valAx>
        <c:axId val="11352371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01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13538176"/>
        <c:crossesAt val="-120"/>
        <c:crossBetween val="midCat"/>
        <c:majorUnit val="20"/>
        <c:minorUnit val="4"/>
      </c:valAx>
      <c:valAx>
        <c:axId val="1135381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5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1352371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3.431380762151486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0899" r="0.75000000000000899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CO256"/>
  <sheetViews>
    <sheetView tabSelected="1" zoomScale="60" zoomScaleNormal="60" zoomScalePageLayoutView="70" workbookViewId="0"/>
  </sheetViews>
  <sheetFormatPr defaultColWidth="9.140625" defaultRowHeight="12.75"/>
  <cols>
    <col min="1" max="8" width="9.28515625" customWidth="1"/>
    <col min="9" max="9" width="9.140625" style="23" customWidth="1"/>
    <col min="10" max="93" width="9.28515625" customWidth="1"/>
  </cols>
  <sheetData>
    <row r="1" spans="1:1">
      <c r="A1" s="14"/>
    </row>
    <row r="2" spans="1:1">
      <c r="A2" s="14"/>
    </row>
    <row r="3" spans="1:1">
      <c r="A3" s="14"/>
    </row>
    <row r="4" spans="1:1">
      <c r="A4" s="14"/>
    </row>
    <row r="5" spans="1:1">
      <c r="A5" s="14"/>
    </row>
    <row r="6" spans="1:1">
      <c r="A6" s="14"/>
    </row>
    <row r="25" spans="1:93">
      <c r="A25" t="s">
        <v>0</v>
      </c>
      <c r="B25" s="11" t="s">
        <v>17</v>
      </c>
      <c r="C25" s="11" t="s">
        <v>28</v>
      </c>
      <c r="D25" s="11" t="s">
        <v>35</v>
      </c>
      <c r="E25" s="11" t="s">
        <v>40</v>
      </c>
      <c r="F25" s="12" t="s">
        <v>49</v>
      </c>
      <c r="G25" s="12" t="s">
        <v>55</v>
      </c>
      <c r="H25" s="12" t="s">
        <v>60</v>
      </c>
      <c r="I25" s="13" t="s">
        <v>65</v>
      </c>
      <c r="J25" s="11" t="s">
        <v>76</v>
      </c>
      <c r="K25" s="11" t="s">
        <v>79</v>
      </c>
      <c r="L25" s="11" t="s">
        <v>86</v>
      </c>
      <c r="M25" s="11" t="s">
        <v>94</v>
      </c>
      <c r="N25" s="11" t="s">
        <v>108</v>
      </c>
      <c r="O25" s="11" t="s">
        <v>119</v>
      </c>
      <c r="P25" s="11" t="s">
        <v>123</v>
      </c>
      <c r="Q25" s="11" t="s">
        <v>133</v>
      </c>
      <c r="R25" s="13" t="s">
        <v>136</v>
      </c>
      <c r="S25" s="11" t="s">
        <v>143</v>
      </c>
      <c r="T25" s="11" t="s">
        <v>2</v>
      </c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0" t="s">
        <v>1</v>
      </c>
      <c r="AG25" t="str">
        <f>B25</f>
        <v>CHTTL</v>
      </c>
      <c r="AH25" t="str">
        <f t="shared" ref="AH25:BJ25" si="0">C25</f>
        <v>Orange</v>
      </c>
      <c r="AI25" t="str">
        <f t="shared" si="0"/>
        <v>ALU</v>
      </c>
      <c r="AJ25" t="str">
        <f>E25</f>
        <v>CATT</v>
      </c>
      <c r="AK25" t="str">
        <f t="shared" si="0"/>
        <v>CMCC</v>
      </c>
      <c r="AL25" t="str">
        <f t="shared" si="0"/>
        <v>NEC</v>
      </c>
      <c r="AM25" t="str">
        <f t="shared" si="0"/>
        <v>Intel</v>
      </c>
      <c r="AN25" t="str">
        <f t="shared" si="0"/>
        <v>Huawei</v>
      </c>
      <c r="AO25" t="str">
        <f t="shared" si="0"/>
        <v>Hitachi</v>
      </c>
      <c r="AP25" t="str">
        <f t="shared" si="0"/>
        <v>Samsung</v>
      </c>
      <c r="AQ25" t="str">
        <f t="shared" si="0"/>
        <v>CTC</v>
      </c>
      <c r="AR25" t="str">
        <f t="shared" si="0"/>
        <v>Fujitsu</v>
      </c>
      <c r="AS25" t="str">
        <f t="shared" si="0"/>
        <v>LGE</v>
      </c>
      <c r="AT25" t="str">
        <f t="shared" si="0"/>
        <v>Qualcomm</v>
      </c>
      <c r="AU25" t="str">
        <f t="shared" si="0"/>
        <v>NTT DOCOMO</v>
      </c>
      <c r="AV25" t="str">
        <f t="shared" si="0"/>
        <v>IDCC</v>
      </c>
      <c r="AW25" t="s">
        <v>136</v>
      </c>
      <c r="AX25" t="str">
        <f t="shared" si="0"/>
        <v>ZTE</v>
      </c>
      <c r="AY25" t="s">
        <v>2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0" t="str">
        <f t="shared" si="0"/>
        <v>Mean</v>
      </c>
      <c r="BL25" t="str">
        <f>B25</f>
        <v>CHTTL</v>
      </c>
      <c r="BM25" t="str">
        <f t="shared" ref="BM25:CO25" si="1">C25</f>
        <v>Orange</v>
      </c>
      <c r="BN25" t="str">
        <f t="shared" si="1"/>
        <v>ALU</v>
      </c>
      <c r="BO25" t="str">
        <f t="shared" si="1"/>
        <v>CATT</v>
      </c>
      <c r="BP25" t="str">
        <f t="shared" si="1"/>
        <v>CMCC</v>
      </c>
      <c r="BQ25" t="str">
        <f t="shared" si="1"/>
        <v>NEC</v>
      </c>
      <c r="BR25" t="str">
        <f t="shared" si="1"/>
        <v>Intel</v>
      </c>
      <c r="BS25" t="str">
        <f t="shared" si="1"/>
        <v>Huawei</v>
      </c>
      <c r="BT25" t="str">
        <f t="shared" si="1"/>
        <v>Hitachi</v>
      </c>
      <c r="BU25" t="str">
        <f t="shared" si="1"/>
        <v>Samsung</v>
      </c>
      <c r="BV25" t="str">
        <f t="shared" si="1"/>
        <v>CTC</v>
      </c>
      <c r="BW25" t="str">
        <f t="shared" si="1"/>
        <v>Fujitsu</v>
      </c>
      <c r="BX25" t="str">
        <f t="shared" si="1"/>
        <v>LGE</v>
      </c>
      <c r="BY25" t="str">
        <f t="shared" si="1"/>
        <v>Qualcomm</v>
      </c>
      <c r="BZ25" t="str">
        <f t="shared" si="1"/>
        <v>NTT DOCOMO</v>
      </c>
      <c r="CA25" t="str">
        <f t="shared" si="1"/>
        <v>IDCC</v>
      </c>
      <c r="CB25" t="s">
        <v>136</v>
      </c>
      <c r="CC25" t="str">
        <f t="shared" si="1"/>
        <v>ZTE</v>
      </c>
      <c r="CD25" t="str">
        <f t="shared" si="1"/>
        <v>NSN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0" t="str">
        <f t="shared" si="1"/>
        <v>Mean</v>
      </c>
    </row>
    <row r="26" spans="1:93">
      <c r="A26" s="1"/>
      <c r="B26" s="15"/>
      <c r="C26" s="15"/>
      <c r="D26" s="15"/>
      <c r="E26" s="15"/>
      <c r="F26" s="15"/>
      <c r="G26" s="15"/>
      <c r="H26" s="15"/>
      <c r="I26" s="24"/>
      <c r="J26" s="15"/>
      <c r="K26" s="15"/>
      <c r="L26" s="15"/>
      <c r="M26" s="15"/>
      <c r="N26" s="15"/>
      <c r="O26" s="15"/>
      <c r="P26" s="15"/>
      <c r="Q26" s="15"/>
      <c r="R26" s="16"/>
      <c r="S26" s="15"/>
      <c r="T26" s="17"/>
      <c r="U26" s="15"/>
      <c r="V26" s="15"/>
      <c r="W26" s="16"/>
      <c r="X26" s="15"/>
      <c r="Y26" s="15"/>
      <c r="Z26" s="15"/>
      <c r="AA26" s="15"/>
      <c r="AB26" s="15"/>
      <c r="AC26" s="15"/>
      <c r="AD26" s="15"/>
      <c r="AE26" s="15"/>
      <c r="BJ26" s="10"/>
      <c r="CO26" s="10"/>
    </row>
    <row r="27" spans="1:93">
      <c r="A27" s="1"/>
      <c r="B27" s="15"/>
      <c r="C27" s="15"/>
      <c r="D27" s="15"/>
      <c r="E27" s="15"/>
      <c r="F27" s="15"/>
      <c r="G27" s="15"/>
      <c r="H27" s="15"/>
      <c r="I27" s="24"/>
      <c r="J27" s="15"/>
      <c r="K27" s="15"/>
      <c r="L27" s="15"/>
      <c r="M27" s="15"/>
      <c r="N27" s="15"/>
      <c r="O27" s="15"/>
      <c r="P27" s="15"/>
      <c r="Q27" s="15"/>
      <c r="R27" s="16"/>
      <c r="S27" s="15"/>
      <c r="T27" s="17"/>
      <c r="U27" s="15"/>
      <c r="V27" s="15"/>
      <c r="W27" s="16"/>
      <c r="X27" s="15"/>
      <c r="Y27" s="15"/>
      <c r="Z27" s="15"/>
      <c r="AA27" s="15"/>
      <c r="AB27" s="15"/>
      <c r="AC27" s="15"/>
      <c r="AD27" s="15"/>
      <c r="AE27" s="15"/>
      <c r="BJ27" s="10"/>
      <c r="CO27" s="10"/>
    </row>
    <row r="28" spans="1:93">
      <c r="A28" s="1" t="s">
        <v>4</v>
      </c>
      <c r="B28" s="1"/>
      <c r="C28" s="1"/>
      <c r="D28" s="1"/>
      <c r="E28" s="1"/>
      <c r="F28" s="1"/>
      <c r="G28" s="1"/>
      <c r="H28" s="1"/>
      <c r="I28" s="25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8"/>
      <c r="AF28" s="1"/>
      <c r="AG28" s="1" t="s">
        <v>5</v>
      </c>
      <c r="AH28" s="1"/>
      <c r="AI28" s="1"/>
      <c r="AL28" s="1"/>
      <c r="AM28" s="1"/>
      <c r="AN28" s="1"/>
      <c r="AO28" s="1" t="s">
        <v>3</v>
      </c>
      <c r="AS28" s="1"/>
      <c r="AX28" s="1"/>
      <c r="BJ28" s="10"/>
      <c r="BK28" s="1"/>
      <c r="BL28" s="1" t="s">
        <v>6</v>
      </c>
      <c r="BM28" s="1"/>
      <c r="BN28" s="1"/>
      <c r="BQ28" s="1"/>
      <c r="BR28" s="1"/>
      <c r="BS28" s="1"/>
      <c r="BT28" s="1"/>
      <c r="BX28" s="1"/>
      <c r="CC28" s="1"/>
      <c r="CO28" s="10"/>
    </row>
    <row r="29" spans="1:93">
      <c r="A29">
        <v>0</v>
      </c>
      <c r="B29" s="3">
        <v>-136.81101332925601</v>
      </c>
      <c r="C29" s="3">
        <v>-131.00960000000001</v>
      </c>
      <c r="D29" s="3">
        <v>-134.97999999999999</v>
      </c>
      <c r="E29" s="3">
        <v>-131.63560000000001</v>
      </c>
      <c r="F29" s="3">
        <v>-133.99199999999999</v>
      </c>
      <c r="G29" s="3">
        <v>-133.94</v>
      </c>
      <c r="H29" s="26">
        <v>-134.92599999999999</v>
      </c>
      <c r="I29" s="26">
        <v>-134.465273</v>
      </c>
      <c r="J29" s="28">
        <v>-131.91630000000001</v>
      </c>
      <c r="K29" s="37">
        <v>-136.60400000000001</v>
      </c>
      <c r="L29" s="37">
        <v>-132.20473151671499</v>
      </c>
      <c r="M29" s="37">
        <v>-135.45611431729299</v>
      </c>
      <c r="N29" s="37">
        <v>-131.74</v>
      </c>
      <c r="O29" s="3">
        <v>-131.61199999999999</v>
      </c>
      <c r="P29" s="3">
        <v>-136.38</v>
      </c>
      <c r="Q29" s="37">
        <v>-134.694517924618</v>
      </c>
      <c r="R29" s="3">
        <v>-131.143</v>
      </c>
      <c r="S29" s="37">
        <v>-135.83670000000001</v>
      </c>
      <c r="T29" s="3">
        <v>-145.33529999999999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9">
        <f>AVERAGE(B29:AD29)</f>
        <v>-134.45695526778329</v>
      </c>
      <c r="AF29" s="2"/>
      <c r="AG29" s="19">
        <v>-7.6419874194983999</v>
      </c>
      <c r="AH29" s="19">
        <v>-7.0271480000000004</v>
      </c>
      <c r="AI29" s="19">
        <v>-8.2899999999999991</v>
      </c>
      <c r="AJ29" s="19">
        <v>-6.6223000000000001</v>
      </c>
      <c r="AK29" s="19">
        <v>-7.2888599999999997</v>
      </c>
      <c r="AL29" s="19">
        <v>-7.0162000000000004</v>
      </c>
      <c r="AM29" s="19">
        <v>-8.3729200000000006</v>
      </c>
      <c r="AN29" s="19">
        <v>-7.4495269999999998</v>
      </c>
      <c r="AO29" s="29">
        <v>-7.0453999999999999</v>
      </c>
      <c r="AP29" s="19">
        <v>-7.1703999999999999</v>
      </c>
      <c r="AQ29" s="19">
        <v>-6.2569360421169096</v>
      </c>
      <c r="AR29" s="19">
        <v>-7.6272920287232102</v>
      </c>
      <c r="AS29" s="19">
        <v>-7.18</v>
      </c>
      <c r="AT29" s="19">
        <v>-6.9272159172324503</v>
      </c>
      <c r="AU29" s="19">
        <v>-7.16</v>
      </c>
      <c r="AV29" s="19">
        <v>-6.0549025785357102</v>
      </c>
      <c r="AW29" s="19">
        <v>-7.7296987959122143</v>
      </c>
      <c r="AX29" s="8">
        <v>-6.0858999999999996</v>
      </c>
      <c r="AY29" s="19">
        <v>-9.8907000000000007</v>
      </c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9">
        <f>AVERAGE(AG29:BI29)</f>
        <v>-7.3072309358957321</v>
      </c>
      <c r="BK29" s="2"/>
      <c r="BL29" s="20">
        <v>43.1889105737419</v>
      </c>
      <c r="BM29" s="20">
        <v>45.022530000000003</v>
      </c>
      <c r="BN29" s="20">
        <v>38.703000000000003</v>
      </c>
      <c r="BO29" s="20">
        <v>44.381</v>
      </c>
      <c r="BP29" s="20">
        <v>40.448</v>
      </c>
      <c r="BQ29" s="22">
        <v>48.908000000000001</v>
      </c>
      <c r="BR29" s="20">
        <v>50.526899999999998</v>
      </c>
      <c r="BS29" s="20">
        <v>43.596240000000002</v>
      </c>
      <c r="BT29" s="30">
        <v>42.243899999999996</v>
      </c>
      <c r="BU29" s="20">
        <v>54.414299999999997</v>
      </c>
      <c r="BV29" s="20">
        <v>42.743912023908699</v>
      </c>
      <c r="BW29" s="20">
        <v>40.898823338432898</v>
      </c>
      <c r="BX29" s="20">
        <v>47.13</v>
      </c>
      <c r="BY29" s="20">
        <v>41.513300000000001</v>
      </c>
      <c r="BZ29" s="20">
        <v>47.95</v>
      </c>
      <c r="CA29" s="20">
        <v>39.209049033825998</v>
      </c>
      <c r="CB29" s="20">
        <v>45.780970727063682</v>
      </c>
      <c r="CC29" s="41">
        <v>46.772799999999997</v>
      </c>
      <c r="CD29" s="20">
        <v>43.181800000000003</v>
      </c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9">
        <f>AVERAGE(BL29:CN29)</f>
        <v>44.55860187878806</v>
      </c>
    </row>
    <row r="30" spans="1:93">
      <c r="A30">
        <v>1</v>
      </c>
      <c r="B30" s="3">
        <v>-128.19161427035399</v>
      </c>
      <c r="C30" s="3">
        <v>-124.841677</v>
      </c>
      <c r="D30" s="3">
        <v>-126.32</v>
      </c>
      <c r="E30" s="3">
        <v>-123.4939</v>
      </c>
      <c r="F30" s="3">
        <v>-124.846</v>
      </c>
      <c r="G30" s="3">
        <v>-124.01</v>
      </c>
      <c r="H30" s="26">
        <v>-126.31</v>
      </c>
      <c r="I30" s="26">
        <v>-124.105093</v>
      </c>
      <c r="J30" s="28">
        <v>-124.4323</v>
      </c>
      <c r="K30" s="37">
        <v>-125.532</v>
      </c>
      <c r="L30" s="37">
        <v>-127.08282990295</v>
      </c>
      <c r="M30" s="37">
        <v>-125.12181395070748</v>
      </c>
      <c r="N30" s="37">
        <v>-124.22</v>
      </c>
      <c r="O30" s="3">
        <v>-124.07550000000001</v>
      </c>
      <c r="P30" s="3">
        <v>-126.48</v>
      </c>
      <c r="Q30" s="37">
        <v>-126.48505619271199</v>
      </c>
      <c r="R30" s="3">
        <v>-123.16803</v>
      </c>
      <c r="S30" s="37">
        <v>-128.6482</v>
      </c>
      <c r="T30" s="3">
        <v>-129.43629999999999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9">
        <f t="shared" ref="AE30:AE93" si="2">AVERAGE(B30:AD30)</f>
        <v>-125.62106917456437</v>
      </c>
      <c r="AF30" s="2"/>
      <c r="AG30" s="19">
        <v>-4.5021869617192802</v>
      </c>
      <c r="AH30" s="19">
        <v>-4.0756523500000004</v>
      </c>
      <c r="AI30" s="19">
        <v>-4.09</v>
      </c>
      <c r="AJ30" s="19">
        <v>-4.0914999999999999</v>
      </c>
      <c r="AK30" s="19">
        <v>-4.1749099999999997</v>
      </c>
      <c r="AL30" s="19">
        <v>-4.1035000000000004</v>
      </c>
      <c r="AM30" s="19">
        <v>-4.1401700000000003</v>
      </c>
      <c r="AN30" s="19">
        <v>-4.0796060000000001</v>
      </c>
      <c r="AO30" s="29">
        <v>-4.0323000000000002</v>
      </c>
      <c r="AP30" s="19">
        <v>-4.5766099999999996</v>
      </c>
      <c r="AQ30" s="19">
        <v>-4.5373753098809599</v>
      </c>
      <c r="AR30" s="19">
        <v>-4.1437408743881115</v>
      </c>
      <c r="AS30" s="19">
        <v>-3.9100999999999999</v>
      </c>
      <c r="AT30" s="19">
        <v>-4.3111749869453302</v>
      </c>
      <c r="AU30" s="19">
        <v>-4.4400000000000004</v>
      </c>
      <c r="AV30" s="19">
        <v>-3.6989059634138099</v>
      </c>
      <c r="AW30" s="19">
        <v>-5.0194468047387231</v>
      </c>
      <c r="AX30" s="8">
        <v>-4.2655000000000003</v>
      </c>
      <c r="AY30" s="19">
        <v>-4.9272</v>
      </c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9">
        <f t="shared" ref="BJ30:BJ93" si="3">AVERAGE(AG30:BI30)</f>
        <v>-4.269467329004538</v>
      </c>
      <c r="BK30" s="2"/>
      <c r="BL30" s="20">
        <v>75.078782237630406</v>
      </c>
      <c r="BM30" s="20">
        <v>74.396532300000004</v>
      </c>
      <c r="BN30" s="20">
        <v>74.375</v>
      </c>
      <c r="BO30" s="20">
        <v>74.191800000000001</v>
      </c>
      <c r="BP30" s="20">
        <v>74.892300000000006</v>
      </c>
      <c r="BQ30" s="22">
        <v>76.783000000000001</v>
      </c>
      <c r="BR30" s="20">
        <v>72.813599999999994</v>
      </c>
      <c r="BS30" s="20">
        <v>74.215270000000004</v>
      </c>
      <c r="BT30" s="30">
        <v>73.991500000000002</v>
      </c>
      <c r="BU30" s="20">
        <v>76.853499999999997</v>
      </c>
      <c r="BV30" s="20">
        <v>76.914427376156894</v>
      </c>
      <c r="BW30" s="20">
        <v>74.324059566226722</v>
      </c>
      <c r="BX30" s="20">
        <v>77.369700000000009</v>
      </c>
      <c r="BY30" s="20">
        <v>74.106290000000001</v>
      </c>
      <c r="BZ30" s="20">
        <v>75.22</v>
      </c>
      <c r="CA30" s="20">
        <v>72.708971984612504</v>
      </c>
      <c r="CB30" s="20">
        <v>75.933407508014199</v>
      </c>
      <c r="CC30" s="41">
        <v>74.089200000000005</v>
      </c>
      <c r="CD30" s="20">
        <v>74.332300000000004</v>
      </c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9">
        <f t="shared" ref="CO30:CO93" si="4">AVERAGE(BL30:CN30)</f>
        <v>74.873138998560037</v>
      </c>
    </row>
    <row r="31" spans="1:93">
      <c r="A31">
        <v>2</v>
      </c>
      <c r="B31" s="3">
        <v>-126.044592469611</v>
      </c>
      <c r="C31" s="3">
        <v>-123.365486</v>
      </c>
      <c r="D31" s="3">
        <v>-124.25</v>
      </c>
      <c r="E31" s="3">
        <v>-121.32859999999999</v>
      </c>
      <c r="F31" s="3">
        <v>-123.047</v>
      </c>
      <c r="G31" s="3">
        <v>-121.98</v>
      </c>
      <c r="H31" s="26">
        <v>-123.384</v>
      </c>
      <c r="I31" s="26">
        <v>-121.89106099999999</v>
      </c>
      <c r="J31" s="28">
        <v>-122.2226</v>
      </c>
      <c r="K31" s="37">
        <v>-122.965</v>
      </c>
      <c r="L31" s="37">
        <v>-124.67181059316501</v>
      </c>
      <c r="M31" s="37">
        <v>-123.13059373946044</v>
      </c>
      <c r="N31" s="37">
        <v>-122.1902</v>
      </c>
      <c r="O31" s="3">
        <v>-122.00749999999999</v>
      </c>
      <c r="P31" s="3">
        <v>-124.53</v>
      </c>
      <c r="Q31" s="37">
        <v>-124.548607295336</v>
      </c>
      <c r="R31" s="3">
        <v>-121.2201</v>
      </c>
      <c r="S31" s="37">
        <v>-126.23090000000001</v>
      </c>
      <c r="T31" s="3">
        <v>-126.128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9">
        <f t="shared" si="2"/>
        <v>-123.42821321566173</v>
      </c>
      <c r="AF31" s="2"/>
      <c r="AG31" s="19">
        <v>-3.8079822724093302</v>
      </c>
      <c r="AH31" s="19">
        <v>-3.3967725800000004</v>
      </c>
      <c r="AI31" s="19">
        <v>-3.32</v>
      </c>
      <c r="AJ31" s="19">
        <v>-3.4438</v>
      </c>
      <c r="AK31" s="19">
        <v>-3.4307799999999999</v>
      </c>
      <c r="AL31" s="19">
        <v>-3.3757000000000001</v>
      </c>
      <c r="AM31" s="19">
        <v>-3.41675</v>
      </c>
      <c r="AN31" s="19">
        <v>-3.2286640000000002</v>
      </c>
      <c r="AO31" s="29">
        <v>-3.2875000000000001</v>
      </c>
      <c r="AP31" s="19">
        <v>-3.6929500000000002</v>
      </c>
      <c r="AQ31" s="19">
        <v>-3.7736947554028601</v>
      </c>
      <c r="AR31" s="19">
        <v>-3.4179681400809399</v>
      </c>
      <c r="AS31" s="19">
        <v>-3.3103999999999996</v>
      </c>
      <c r="AT31" s="19">
        <v>-3.4478072751225599</v>
      </c>
      <c r="AU31" s="19">
        <v>-3.63</v>
      </c>
      <c r="AV31" s="19">
        <v>-3.06998780814753</v>
      </c>
      <c r="AW31" s="19">
        <v>-4.3518615886077114</v>
      </c>
      <c r="AX31" s="8">
        <v>-3.4535999999999998</v>
      </c>
      <c r="AY31" s="19">
        <v>-4.2180999999999997</v>
      </c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9">
        <f t="shared" si="3"/>
        <v>-3.5302272852511019</v>
      </c>
      <c r="BK31" s="2"/>
      <c r="BL31" s="20">
        <v>78.766093337575995</v>
      </c>
      <c r="BM31" s="20">
        <v>78.392932599999995</v>
      </c>
      <c r="BN31" s="20">
        <v>78.682000000000002</v>
      </c>
      <c r="BO31" s="20">
        <v>78.886499999999998</v>
      </c>
      <c r="BP31" s="20">
        <v>78.751800000000003</v>
      </c>
      <c r="BQ31" s="22">
        <v>79.849999999999994</v>
      </c>
      <c r="BR31" s="20">
        <v>77.619900000000001</v>
      </c>
      <c r="BS31" s="20">
        <v>78.055070000000001</v>
      </c>
      <c r="BT31" s="30">
        <v>78.290800000000004</v>
      </c>
      <c r="BU31" s="20">
        <v>79.970500000000001</v>
      </c>
      <c r="BV31" s="20">
        <v>79.909277771305597</v>
      </c>
      <c r="BW31" s="20">
        <v>78.4968698450256</v>
      </c>
      <c r="BX31" s="20">
        <v>79.829799999999992</v>
      </c>
      <c r="BY31" s="20">
        <v>78.848799999999997</v>
      </c>
      <c r="BZ31" s="20">
        <v>79</v>
      </c>
      <c r="CA31" s="20">
        <v>77.828535503302106</v>
      </c>
      <c r="CB31" s="20">
        <v>79.638793251592986</v>
      </c>
      <c r="CC31" s="41">
        <v>77.661699999999996</v>
      </c>
      <c r="CD31" s="20">
        <v>78.812399999999997</v>
      </c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9">
        <f t="shared" si="4"/>
        <v>78.80483012151592</v>
      </c>
    </row>
    <row r="32" spans="1:93">
      <c r="A32">
        <v>3</v>
      </c>
      <c r="B32" s="3">
        <v>-124.735590352836</v>
      </c>
      <c r="C32" s="3">
        <v>-122.076171</v>
      </c>
      <c r="D32" s="3">
        <v>-122.7</v>
      </c>
      <c r="E32" s="3">
        <v>-119.63809999999999</v>
      </c>
      <c r="F32" s="3">
        <v>-121.68600000000001</v>
      </c>
      <c r="G32" s="3">
        <v>-120.58</v>
      </c>
      <c r="H32" s="26">
        <v>-121.53700000000001</v>
      </c>
      <c r="I32" s="26">
        <v>-120.562181</v>
      </c>
      <c r="J32" s="28">
        <v>-120.7479</v>
      </c>
      <c r="K32" s="37">
        <v>-121.152</v>
      </c>
      <c r="L32" s="37">
        <v>-122.921354459486</v>
      </c>
      <c r="M32" s="37">
        <v>-121.65552215914505</v>
      </c>
      <c r="N32" s="37">
        <v>-120.8006</v>
      </c>
      <c r="O32" s="3">
        <v>-120.499</v>
      </c>
      <c r="P32" s="3">
        <v>-123.27</v>
      </c>
      <c r="Q32" s="37">
        <v>-123.202121090272</v>
      </c>
      <c r="R32" s="3">
        <v>-119.49244</v>
      </c>
      <c r="S32" s="37">
        <v>-124.2997</v>
      </c>
      <c r="T32" s="3">
        <v>-124.1583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9">
        <f t="shared" si="2"/>
        <v>-121.87968316114417</v>
      </c>
      <c r="AF32" s="2"/>
      <c r="AG32" s="19">
        <v>-3.3720211628439101</v>
      </c>
      <c r="AH32" s="19">
        <v>-2.8814205600000009</v>
      </c>
      <c r="AI32" s="19">
        <v>-2.82</v>
      </c>
      <c r="AJ32" s="19">
        <v>-2.9239999999999999</v>
      </c>
      <c r="AK32" s="19">
        <v>-2.9575300000000002</v>
      </c>
      <c r="AL32" s="19">
        <v>-2.9016999999999999</v>
      </c>
      <c r="AM32" s="19">
        <v>-3.1096699999999999</v>
      </c>
      <c r="AN32" s="19">
        <v>-2.7498659999999999</v>
      </c>
      <c r="AO32" s="29">
        <v>-2.778</v>
      </c>
      <c r="AP32" s="19">
        <v>-3.1002299999999998</v>
      </c>
      <c r="AQ32" s="19">
        <v>-3.3224736874976202</v>
      </c>
      <c r="AR32" s="19">
        <v>-2.9245132195819954</v>
      </c>
      <c r="AS32" s="19">
        <v>-2.85</v>
      </c>
      <c r="AT32" s="19">
        <v>-2.84520826521597</v>
      </c>
      <c r="AU32" s="19">
        <v>-3.12</v>
      </c>
      <c r="AV32" s="19">
        <v>-2.6430479985420199</v>
      </c>
      <c r="AW32" s="19">
        <v>-3.8635090611226559</v>
      </c>
      <c r="AX32" s="8">
        <v>-2.9510999999999998</v>
      </c>
      <c r="AY32" s="19">
        <v>-3.7890000000000001</v>
      </c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9">
        <f t="shared" si="3"/>
        <v>-3.0475415765686411</v>
      </c>
      <c r="BK32" s="2"/>
      <c r="BL32" s="20">
        <v>80.654941987923607</v>
      </c>
      <c r="BM32" s="20">
        <v>80.641388699999993</v>
      </c>
      <c r="BN32" s="20">
        <v>80.724999999999994</v>
      </c>
      <c r="BO32" s="20">
        <v>80.821799999999996</v>
      </c>
      <c r="BP32" s="20">
        <v>80.815399999999997</v>
      </c>
      <c r="BQ32" s="22">
        <v>81.512</v>
      </c>
      <c r="BR32" s="20">
        <v>80.202809999999999</v>
      </c>
      <c r="BS32" s="20">
        <v>80.289450000000002</v>
      </c>
      <c r="BT32" s="30">
        <v>80.376099999999994</v>
      </c>
      <c r="BU32" s="20">
        <v>82.0749</v>
      </c>
      <c r="BV32" s="20">
        <v>81.597211435761096</v>
      </c>
      <c r="BW32" s="20">
        <v>80.772329098178545</v>
      </c>
      <c r="BX32" s="20">
        <v>81.579700000000003</v>
      </c>
      <c r="BY32" s="20">
        <v>81.220765</v>
      </c>
      <c r="BZ32" s="20">
        <v>81.11</v>
      </c>
      <c r="CA32" s="20">
        <v>80.225568201508295</v>
      </c>
      <c r="CB32" s="20">
        <v>81.656093193373891</v>
      </c>
      <c r="CC32" s="41">
        <v>81.209500000000006</v>
      </c>
      <c r="CD32" s="20">
        <v>80.990899999999996</v>
      </c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9">
        <f t="shared" si="4"/>
        <v>80.972413558776068</v>
      </c>
    </row>
    <row r="33" spans="1:93">
      <c r="A33">
        <v>4</v>
      </c>
      <c r="B33" s="3">
        <v>-123.45699778987399</v>
      </c>
      <c r="C33" s="3">
        <v>-120.96146400000001</v>
      </c>
      <c r="D33" s="3">
        <v>-121.45</v>
      </c>
      <c r="E33" s="3">
        <v>-118.4695</v>
      </c>
      <c r="F33" s="3">
        <v>-120.55</v>
      </c>
      <c r="G33" s="3">
        <v>-119.4</v>
      </c>
      <c r="H33" s="26">
        <v>-120.146</v>
      </c>
      <c r="I33" s="26">
        <v>-119.37755799999999</v>
      </c>
      <c r="J33" s="28">
        <v>-119.54349999999999</v>
      </c>
      <c r="K33" s="37">
        <v>-120.21299999999999</v>
      </c>
      <c r="L33" s="37">
        <v>-121.620501274174</v>
      </c>
      <c r="M33" s="37">
        <v>-120.466091637695</v>
      </c>
      <c r="N33" s="37">
        <v>-119.58</v>
      </c>
      <c r="O33" s="3">
        <v>-119.262</v>
      </c>
      <c r="P33" s="3">
        <v>-122.06</v>
      </c>
      <c r="Q33" s="37">
        <v>-121.991175560887</v>
      </c>
      <c r="R33" s="3">
        <v>-118.32303999999999</v>
      </c>
      <c r="S33" s="37">
        <v>-123.0278</v>
      </c>
      <c r="T33" s="3">
        <v>-122.8112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9">
        <f t="shared" si="2"/>
        <v>-120.66893832961209</v>
      </c>
      <c r="AF33" s="2"/>
      <c r="AG33" s="19">
        <v>-2.8672906886667802</v>
      </c>
      <c r="AH33" s="19">
        <v>-2.5156880799999999</v>
      </c>
      <c r="AI33" s="19">
        <v>-2.44</v>
      </c>
      <c r="AJ33" s="19">
        <v>-2.5884</v>
      </c>
      <c r="AK33" s="19">
        <v>-2.57294</v>
      </c>
      <c r="AL33" s="19">
        <v>-2.5156999999999998</v>
      </c>
      <c r="AM33" s="19">
        <v>-2.5952899999999999</v>
      </c>
      <c r="AN33" s="19">
        <v>-2.3917700000000002</v>
      </c>
      <c r="AO33" s="29">
        <v>-2.3311000000000002</v>
      </c>
      <c r="AP33" s="19">
        <v>-2.6513800000000001</v>
      </c>
      <c r="AQ33" s="19">
        <v>-2.8911937878757299</v>
      </c>
      <c r="AR33" s="19">
        <v>-2.5451215066700321</v>
      </c>
      <c r="AS33" s="19">
        <v>-2.41</v>
      </c>
      <c r="AT33" s="19">
        <v>-2.35503667836488</v>
      </c>
      <c r="AU33" s="19">
        <v>-2.75</v>
      </c>
      <c r="AV33" s="19">
        <v>-2.3177128259814901</v>
      </c>
      <c r="AW33" s="19">
        <v>-3.4673891235205514</v>
      </c>
      <c r="AX33" s="8">
        <v>-2.4746000000000001</v>
      </c>
      <c r="AY33" s="19">
        <v>-3.3955000000000002</v>
      </c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9">
        <f t="shared" si="3"/>
        <v>-2.6355848784778662</v>
      </c>
      <c r="BK33" s="2"/>
      <c r="BL33" s="20">
        <v>82.214600417601204</v>
      </c>
      <c r="BM33" s="20">
        <v>82.1919836</v>
      </c>
      <c r="BN33" s="20">
        <v>82.161000000000001</v>
      </c>
      <c r="BO33" s="20">
        <v>82.528000000000006</v>
      </c>
      <c r="BP33" s="20">
        <v>82.255799999999994</v>
      </c>
      <c r="BQ33" s="22">
        <v>82.751999999999995</v>
      </c>
      <c r="BR33" s="20">
        <v>82.361009999999993</v>
      </c>
      <c r="BS33" s="20">
        <v>81.806306000000006</v>
      </c>
      <c r="BT33" s="30">
        <v>82.007599999999996</v>
      </c>
      <c r="BU33" s="20">
        <v>83.240399999999994</v>
      </c>
      <c r="BV33" s="20">
        <v>82.842248724580301</v>
      </c>
      <c r="BW33" s="20">
        <v>82.321075266250418</v>
      </c>
      <c r="BX33" s="20">
        <v>82.739599999999996</v>
      </c>
      <c r="BY33" s="20">
        <v>82.612165000000005</v>
      </c>
      <c r="BZ33" s="20">
        <v>82.63</v>
      </c>
      <c r="CA33" s="20">
        <v>81.753866091447605</v>
      </c>
      <c r="CB33" s="20">
        <v>82.965829460506995</v>
      </c>
      <c r="CC33" s="41">
        <v>82.325199999999995</v>
      </c>
      <c r="CD33" s="20">
        <v>82.474900000000005</v>
      </c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9">
        <f t="shared" si="4"/>
        <v>82.430714976862461</v>
      </c>
    </row>
    <row r="34" spans="1:93">
      <c r="A34">
        <v>5</v>
      </c>
      <c r="B34" s="3">
        <v>-122.17593716861001</v>
      </c>
      <c r="C34" s="3">
        <v>-120.05457</v>
      </c>
      <c r="D34" s="3">
        <v>-120.39</v>
      </c>
      <c r="E34" s="3">
        <v>-117.4532</v>
      </c>
      <c r="F34" s="3">
        <v>-119.566</v>
      </c>
      <c r="G34" s="3">
        <v>-118.38</v>
      </c>
      <c r="H34" s="26">
        <v>-118.88</v>
      </c>
      <c r="I34" s="26">
        <v>-118.27019300000001</v>
      </c>
      <c r="J34" s="28">
        <v>-118.5347</v>
      </c>
      <c r="K34" s="37">
        <v>-119.623</v>
      </c>
      <c r="L34" s="37">
        <v>-120.40718371401999</v>
      </c>
      <c r="M34" s="37">
        <v>-119.4916980326886</v>
      </c>
      <c r="N34" s="37">
        <v>-118.5005</v>
      </c>
      <c r="O34" s="3">
        <v>-117.8635</v>
      </c>
      <c r="P34" s="3">
        <v>-121.16</v>
      </c>
      <c r="Q34" s="37">
        <v>-120.90006330929999</v>
      </c>
      <c r="R34" s="3">
        <v>-117.35615</v>
      </c>
      <c r="S34" s="37">
        <v>-121.8964</v>
      </c>
      <c r="T34" s="3">
        <v>-121.5638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9">
        <f t="shared" si="2"/>
        <v>-119.60352080129573</v>
      </c>
      <c r="AF34" s="2"/>
      <c r="AG34" s="19">
        <v>-2.4578440690450201</v>
      </c>
      <c r="AH34" s="19">
        <v>-2.1477798499999996</v>
      </c>
      <c r="AI34" s="19">
        <v>-2.13</v>
      </c>
      <c r="AJ34" s="19">
        <v>-2.2827000000000002</v>
      </c>
      <c r="AK34" s="19">
        <v>-2.2368199999999998</v>
      </c>
      <c r="AL34" s="19">
        <v>-2.1772999999999998</v>
      </c>
      <c r="AM34" s="19">
        <v>-2.2424499999999998</v>
      </c>
      <c r="AN34" s="19">
        <v>-2.0555279999999998</v>
      </c>
      <c r="AO34" s="29">
        <v>-2.0062000000000002</v>
      </c>
      <c r="AP34" s="19">
        <v>-2.2591299999999999</v>
      </c>
      <c r="AQ34" s="19">
        <v>-2.5761361099978299</v>
      </c>
      <c r="AR34" s="19">
        <v>-2.2196472167039643</v>
      </c>
      <c r="AS34" s="19">
        <v>-2.14</v>
      </c>
      <c r="AT34" s="19">
        <v>-2.0176457759811202</v>
      </c>
      <c r="AU34" s="19">
        <v>-2.4</v>
      </c>
      <c r="AV34" s="19">
        <v>-2.0230205798715302</v>
      </c>
      <c r="AW34" s="19">
        <v>-3.1142144403101177</v>
      </c>
      <c r="AX34" s="8">
        <v>-2.1315</v>
      </c>
      <c r="AY34" s="19">
        <v>-3.0948000000000002</v>
      </c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9">
        <f t="shared" si="3"/>
        <v>-2.3006692653636622</v>
      </c>
      <c r="BK34" s="2"/>
      <c r="BL34" s="20">
        <v>83.621593130593297</v>
      </c>
      <c r="BM34" s="20">
        <v>83.0635865</v>
      </c>
      <c r="BN34" s="20">
        <v>83.224000000000004</v>
      </c>
      <c r="BO34" s="20">
        <v>83.504300000000001</v>
      </c>
      <c r="BP34" s="20">
        <v>83.340400000000002</v>
      </c>
      <c r="BQ34" s="22">
        <v>83.703999999999994</v>
      </c>
      <c r="BR34" s="20">
        <v>83.385350000000003</v>
      </c>
      <c r="BS34" s="20">
        <v>82.852290999999994</v>
      </c>
      <c r="BT34" s="30">
        <v>83.119699999999995</v>
      </c>
      <c r="BU34" s="20">
        <v>84.050799999999995</v>
      </c>
      <c r="BV34" s="20">
        <v>83.644676116661103</v>
      </c>
      <c r="BW34" s="20">
        <v>83.384004180247956</v>
      </c>
      <c r="BX34" s="20">
        <v>83.599499999999992</v>
      </c>
      <c r="BY34" s="20">
        <v>83.578275000000005</v>
      </c>
      <c r="BZ34" s="20">
        <v>83.76</v>
      </c>
      <c r="CA34" s="20">
        <v>82.693707360288698</v>
      </c>
      <c r="CB34" s="20">
        <v>84.121887494435825</v>
      </c>
      <c r="CC34" s="41">
        <v>83.238299999999995</v>
      </c>
      <c r="CD34" s="20">
        <v>83.692599999999999</v>
      </c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9">
        <f t="shared" si="4"/>
        <v>83.451524778011958</v>
      </c>
    </row>
    <row r="35" spans="1:93">
      <c r="A35">
        <v>6</v>
      </c>
      <c r="B35" s="3">
        <v>-121.33110433587601</v>
      </c>
      <c r="C35" s="3">
        <v>-119.363308</v>
      </c>
      <c r="D35" s="3">
        <v>-119.32</v>
      </c>
      <c r="E35" s="3">
        <v>-116.5313</v>
      </c>
      <c r="F35" s="3">
        <v>-118.76300000000001</v>
      </c>
      <c r="G35" s="3">
        <v>-117.26</v>
      </c>
      <c r="H35" s="26">
        <v>-118.06100000000001</v>
      </c>
      <c r="I35" s="26">
        <v>-117.30144900000001</v>
      </c>
      <c r="J35" s="28">
        <v>-117.5072</v>
      </c>
      <c r="K35" s="37">
        <v>-118.45</v>
      </c>
      <c r="L35" s="37">
        <v>-119.424128280387</v>
      </c>
      <c r="M35" s="37">
        <v>-118.65969501535081</v>
      </c>
      <c r="N35" s="37">
        <v>-117.5506</v>
      </c>
      <c r="O35" s="3">
        <v>-116.83750000000001</v>
      </c>
      <c r="P35" s="3">
        <v>-120.38</v>
      </c>
      <c r="Q35" s="37">
        <v>-119.98559526221401</v>
      </c>
      <c r="R35" s="3">
        <v>-116.52448</v>
      </c>
      <c r="S35" s="37">
        <v>-120.1534</v>
      </c>
      <c r="T35" s="3">
        <v>-120.47580000000001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9">
        <f t="shared" si="2"/>
        <v>-118.62523999441201</v>
      </c>
      <c r="AF35" s="2"/>
      <c r="AG35" s="19">
        <v>-2.2109125646267498</v>
      </c>
      <c r="AH35" s="19">
        <v>-1.8160888600000002</v>
      </c>
      <c r="AI35" s="19">
        <v>-1.82</v>
      </c>
      <c r="AJ35" s="19">
        <v>-2.0154000000000001</v>
      </c>
      <c r="AK35" s="19">
        <v>-1.9249499999999999</v>
      </c>
      <c r="AL35" s="19">
        <v>-1.8629</v>
      </c>
      <c r="AM35" s="19">
        <v>-1.9921500000000001</v>
      </c>
      <c r="AN35" s="19">
        <v>-1.754507</v>
      </c>
      <c r="AO35" s="29">
        <v>-1.7377</v>
      </c>
      <c r="AP35" s="19">
        <v>-2.0255100000000001</v>
      </c>
      <c r="AQ35" s="19">
        <v>-2.26107843211993</v>
      </c>
      <c r="AR35" s="19">
        <v>-1.9271697209539278</v>
      </c>
      <c r="AS35" s="19">
        <v>-1.85</v>
      </c>
      <c r="AT35" s="19">
        <v>-1.66909302596625</v>
      </c>
      <c r="AU35" s="19">
        <v>-2.1</v>
      </c>
      <c r="AV35" s="19">
        <v>-1.7622510681796399</v>
      </c>
      <c r="AW35" s="19">
        <v>-2.8296146482994091</v>
      </c>
      <c r="AX35" s="8">
        <v>-1.7515000000000001</v>
      </c>
      <c r="AY35" s="19">
        <v>-2.806</v>
      </c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9">
        <f t="shared" si="3"/>
        <v>-2.0061487010603107</v>
      </c>
      <c r="BK35" s="2"/>
      <c r="BL35" s="20">
        <v>84.385340125364195</v>
      </c>
      <c r="BM35" s="20">
        <v>83.697478599999997</v>
      </c>
      <c r="BN35" s="20">
        <v>84.064999999999998</v>
      </c>
      <c r="BO35" s="20">
        <v>84.197000000000003</v>
      </c>
      <c r="BP35" s="20">
        <v>84.083299999999994</v>
      </c>
      <c r="BQ35" s="22">
        <v>84.411000000000001</v>
      </c>
      <c r="BR35" s="20">
        <v>84.292760000000001</v>
      </c>
      <c r="BS35" s="20">
        <v>83.692385000000002</v>
      </c>
      <c r="BT35" s="30">
        <v>83.891499999999994</v>
      </c>
      <c r="BU35" s="20">
        <v>84.694199999999995</v>
      </c>
      <c r="BV35" s="20">
        <v>84.341106316642595</v>
      </c>
      <c r="BW35" s="20">
        <v>84.19441336208061</v>
      </c>
      <c r="BX35" s="20">
        <v>84.29</v>
      </c>
      <c r="BY35" s="20">
        <v>84.395534999999995</v>
      </c>
      <c r="BZ35" s="20">
        <v>84.48</v>
      </c>
      <c r="CA35" s="20">
        <v>83.793934217508095</v>
      </c>
      <c r="CB35" s="20">
        <v>84.889012331658705</v>
      </c>
      <c r="CC35" s="41">
        <v>84.258899999999997</v>
      </c>
      <c r="CD35" s="20">
        <v>84.486699999999999</v>
      </c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9">
        <f t="shared" si="4"/>
        <v>84.238924471223925</v>
      </c>
    </row>
    <row r="36" spans="1:93">
      <c r="A36">
        <v>7</v>
      </c>
      <c r="B36" s="3">
        <v>-120.344739123743</v>
      </c>
      <c r="C36" s="3">
        <v>-118.578636</v>
      </c>
      <c r="D36" s="3">
        <v>-118.49</v>
      </c>
      <c r="E36" s="3">
        <v>-115.41889999999999</v>
      </c>
      <c r="F36" s="3">
        <v>-117.938</v>
      </c>
      <c r="G36" s="3">
        <v>-116.39</v>
      </c>
      <c r="H36" s="26">
        <v>-117.17400000000001</v>
      </c>
      <c r="I36" s="26">
        <v>-116.465283</v>
      </c>
      <c r="J36" s="28">
        <v>-116.52800000000001</v>
      </c>
      <c r="K36" s="37">
        <v>-117.236</v>
      </c>
      <c r="L36" s="37">
        <v>-118.44107284675501</v>
      </c>
      <c r="M36" s="37">
        <v>-117.79089915058596</v>
      </c>
      <c r="N36" s="37">
        <v>-116.69069999999999</v>
      </c>
      <c r="O36" s="3">
        <v>-116.012</v>
      </c>
      <c r="P36" s="3">
        <v>-119.61</v>
      </c>
      <c r="Q36" s="37">
        <v>-119.19850310285101</v>
      </c>
      <c r="R36" s="3">
        <v>-115.72914</v>
      </c>
      <c r="S36" s="37">
        <v>-119.2441</v>
      </c>
      <c r="T36" s="3">
        <v>-119.6307</v>
      </c>
      <c r="U36" s="3"/>
      <c r="V36" s="3"/>
      <c r="W36" s="3"/>
      <c r="X36" s="3"/>
      <c r="Y36" s="3"/>
      <c r="Z36" s="3"/>
      <c r="AA36" s="3"/>
      <c r="AB36" s="3"/>
      <c r="AC36" s="3"/>
      <c r="AD36" s="3"/>
      <c r="AE36" s="9">
        <f t="shared" si="2"/>
        <v>-117.73214069599659</v>
      </c>
      <c r="AF36" s="2"/>
      <c r="AG36" s="19">
        <v>-1.9425946457724299</v>
      </c>
      <c r="AH36" s="19">
        <v>-1.5549336699999998</v>
      </c>
      <c r="AI36" s="19">
        <v>-1.56</v>
      </c>
      <c r="AJ36" s="19">
        <v>-1.6952</v>
      </c>
      <c r="AK36" s="19">
        <v>-1.6336599999999999</v>
      </c>
      <c r="AL36" s="19">
        <v>-1.6167</v>
      </c>
      <c r="AM36" s="19">
        <v>-1.6979500000000001</v>
      </c>
      <c r="AN36" s="19">
        <v>-1.4960310000000001</v>
      </c>
      <c r="AO36" s="29">
        <v>-1.4626999999999999</v>
      </c>
      <c r="AP36" s="19">
        <v>-1.7292000000000001</v>
      </c>
      <c r="AQ36" s="19">
        <v>-1.9706160401153501</v>
      </c>
      <c r="AR36" s="19">
        <v>-1.6607822088954827</v>
      </c>
      <c r="AS36" s="19">
        <v>-1.58</v>
      </c>
      <c r="AT36" s="19">
        <v>-1.4037107159802</v>
      </c>
      <c r="AU36" s="19">
        <v>-1.84</v>
      </c>
      <c r="AV36" s="19">
        <v>-1.5154951151959699</v>
      </c>
      <c r="AW36" s="19">
        <v>-2.5619193339465975</v>
      </c>
      <c r="AX36" s="8">
        <v>-1.4908999999999999</v>
      </c>
      <c r="AY36" s="19">
        <v>-2.5743</v>
      </c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9">
        <f t="shared" si="3"/>
        <v>-1.7361417226266334</v>
      </c>
      <c r="BK36" s="2"/>
      <c r="BL36" s="20">
        <v>85.1426186833434</v>
      </c>
      <c r="BM36" s="20">
        <v>84.427290099999993</v>
      </c>
      <c r="BN36" s="20">
        <v>84.703999999999994</v>
      </c>
      <c r="BO36" s="20">
        <v>84.828400000000002</v>
      </c>
      <c r="BP36" s="20">
        <v>84.771299999999997</v>
      </c>
      <c r="BQ36" s="22">
        <v>84.885999999999996</v>
      </c>
      <c r="BR36" s="20">
        <v>84.758960000000002</v>
      </c>
      <c r="BS36" s="20">
        <v>84.385706999999996</v>
      </c>
      <c r="BT36" s="30">
        <v>84.549599999999998</v>
      </c>
      <c r="BU36" s="20">
        <v>85.240300000000005</v>
      </c>
      <c r="BV36" s="20">
        <v>84.925666507124802</v>
      </c>
      <c r="BW36" s="20">
        <v>84.822667878190586</v>
      </c>
      <c r="BX36" s="20">
        <v>84.89</v>
      </c>
      <c r="BY36" s="20">
        <v>84.997960000000006</v>
      </c>
      <c r="BZ36" s="20">
        <v>85.15</v>
      </c>
      <c r="CA36" s="20">
        <v>84.490697575231493</v>
      </c>
      <c r="CB36" s="20">
        <v>85.595771267021718</v>
      </c>
      <c r="CC36" s="41">
        <v>84.647000000000006</v>
      </c>
      <c r="CD36" s="20">
        <v>85.099100000000007</v>
      </c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9">
        <f t="shared" si="4"/>
        <v>84.858581000574318</v>
      </c>
    </row>
    <row r="37" spans="1:93">
      <c r="A37">
        <v>8</v>
      </c>
      <c r="B37" s="3">
        <v>-119.851072310879</v>
      </c>
      <c r="C37" s="3">
        <v>-117.91682400000001</v>
      </c>
      <c r="D37" s="3">
        <v>-117.66</v>
      </c>
      <c r="E37" s="3">
        <v>-114.58150000000001</v>
      </c>
      <c r="F37" s="3">
        <v>-117.152</v>
      </c>
      <c r="G37" s="3">
        <v>-115.45</v>
      </c>
      <c r="H37" s="26">
        <v>-116.358</v>
      </c>
      <c r="I37" s="26">
        <v>-115.76118700000001</v>
      </c>
      <c r="J37" s="28">
        <v>-115.7572</v>
      </c>
      <c r="K37" s="37">
        <v>-116.575</v>
      </c>
      <c r="L37" s="37">
        <v>-117.61315863460101</v>
      </c>
      <c r="M37" s="37">
        <v>-117.07426101130372</v>
      </c>
      <c r="N37" s="37">
        <v>-115.8608</v>
      </c>
      <c r="O37" s="3">
        <v>-115.187</v>
      </c>
      <c r="P37" s="3">
        <v>-118.7</v>
      </c>
      <c r="Q37" s="37">
        <v>-118.26713290272301</v>
      </c>
      <c r="R37" s="3">
        <v>-114.967</v>
      </c>
      <c r="S37" s="37">
        <v>-118.5283</v>
      </c>
      <c r="T37" s="3">
        <v>-118.8523</v>
      </c>
      <c r="U37" s="3"/>
      <c r="V37" s="3"/>
      <c r="W37" s="3"/>
      <c r="X37" s="3"/>
      <c r="Y37" s="3"/>
      <c r="Z37" s="3"/>
      <c r="AA37" s="3"/>
      <c r="AB37" s="3"/>
      <c r="AC37" s="3"/>
      <c r="AD37" s="3"/>
      <c r="AE37" s="9">
        <f t="shared" si="2"/>
        <v>-116.95330188734246</v>
      </c>
      <c r="AF37" s="2"/>
      <c r="AG37" s="19">
        <v>-1.6832741958747901</v>
      </c>
      <c r="AH37" s="19">
        <v>-1.3227827599999995</v>
      </c>
      <c r="AI37" s="19">
        <v>-1.31</v>
      </c>
      <c r="AJ37" s="19">
        <v>-1.4551000000000001</v>
      </c>
      <c r="AK37" s="19">
        <v>-1.3831599999999999</v>
      </c>
      <c r="AL37" s="19">
        <v>-1.3783000000000001</v>
      </c>
      <c r="AM37" s="19">
        <v>-1.4591400000000001</v>
      </c>
      <c r="AN37" s="19">
        <v>-1.272986</v>
      </c>
      <c r="AO37" s="29">
        <v>-1.2291000000000001</v>
      </c>
      <c r="AP37" s="19">
        <v>-1.4517599999999999</v>
      </c>
      <c r="AQ37" s="19">
        <v>-1.74645121070599</v>
      </c>
      <c r="AR37" s="19">
        <v>-1.4065216225218127</v>
      </c>
      <c r="AS37" s="19">
        <v>-1.35</v>
      </c>
      <c r="AT37" s="19">
        <v>-1.1105320162136301</v>
      </c>
      <c r="AU37" s="19">
        <v>-1.52</v>
      </c>
      <c r="AV37" s="19">
        <v>-1.3280659976059701</v>
      </c>
      <c r="AW37" s="19">
        <v>-2.3370413070039273</v>
      </c>
      <c r="AX37" s="8">
        <v>-1.2083999999999999</v>
      </c>
      <c r="AY37" s="19">
        <v>-2.3769</v>
      </c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9">
        <f t="shared" si="3"/>
        <v>-1.4910271110487434</v>
      </c>
      <c r="BK37" s="2"/>
      <c r="BL37" s="20">
        <v>85.738180916480403</v>
      </c>
      <c r="BM37" s="20">
        <v>85.076135199999996</v>
      </c>
      <c r="BN37" s="20">
        <v>85.239000000000004</v>
      </c>
      <c r="BO37" s="20">
        <v>85.278099999999995</v>
      </c>
      <c r="BP37" s="20">
        <v>85.375399999999999</v>
      </c>
      <c r="BQ37" s="22">
        <v>85.350999999999999</v>
      </c>
      <c r="BR37" s="20">
        <v>85.345609999999994</v>
      </c>
      <c r="BS37" s="20">
        <v>85.049991000000006</v>
      </c>
      <c r="BT37" s="30">
        <v>85.113799999999998</v>
      </c>
      <c r="BU37" s="20">
        <v>85.733999999999995</v>
      </c>
      <c r="BV37" s="20">
        <v>85.410818520151807</v>
      </c>
      <c r="BW37" s="20">
        <v>85.410107196297517</v>
      </c>
      <c r="BX37" s="20">
        <v>85.399200000000008</v>
      </c>
      <c r="BY37" s="20">
        <v>85.599435</v>
      </c>
      <c r="BZ37" s="20">
        <v>85.61</v>
      </c>
      <c r="CA37" s="20">
        <v>85.115127455720994</v>
      </c>
      <c r="CB37" s="20">
        <v>86.120603404286953</v>
      </c>
      <c r="CC37" s="41">
        <v>84.8977</v>
      </c>
      <c r="CD37" s="20">
        <v>85.7089</v>
      </c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9">
        <f t="shared" si="4"/>
        <v>85.398584668049352</v>
      </c>
    </row>
    <row r="38" spans="1:93">
      <c r="A38">
        <v>9</v>
      </c>
      <c r="B38" s="3">
        <v>-119.24242605636</v>
      </c>
      <c r="C38" s="3">
        <v>-117.10541500000001</v>
      </c>
      <c r="D38" s="3">
        <v>-116.79</v>
      </c>
      <c r="E38" s="3">
        <v>-113.8396</v>
      </c>
      <c r="F38" s="3">
        <v>-116.429</v>
      </c>
      <c r="G38" s="3">
        <v>-114.74</v>
      </c>
      <c r="H38" s="26">
        <v>-115.491</v>
      </c>
      <c r="I38" s="26">
        <v>-115.05801099999999</v>
      </c>
      <c r="J38" s="28">
        <v>-115.0805</v>
      </c>
      <c r="K38" s="37">
        <v>-115.63500000000001</v>
      </c>
      <c r="L38" s="37">
        <v>-116.807995971522</v>
      </c>
      <c r="M38" s="37">
        <v>-116.3685174880529</v>
      </c>
      <c r="N38" s="37">
        <v>-115.01180000000001</v>
      </c>
      <c r="O38" s="3">
        <v>-114.4705</v>
      </c>
      <c r="P38" s="3">
        <v>-117.96</v>
      </c>
      <c r="Q38" s="37">
        <v>-117.47809365198999</v>
      </c>
      <c r="R38" s="3">
        <v>-114.29836</v>
      </c>
      <c r="S38" s="37">
        <v>-117.9271</v>
      </c>
      <c r="T38" s="3">
        <v>-118.11499999999999</v>
      </c>
      <c r="U38" s="3"/>
      <c r="V38" s="3"/>
      <c r="W38" s="3"/>
      <c r="X38" s="3"/>
      <c r="Y38" s="3"/>
      <c r="Z38" s="3"/>
      <c r="AA38" s="3"/>
      <c r="AB38" s="3"/>
      <c r="AC38" s="3"/>
      <c r="AD38" s="3"/>
      <c r="AE38" s="9">
        <f t="shared" si="2"/>
        <v>-116.2025431141013</v>
      </c>
      <c r="AF38" s="2"/>
      <c r="AG38" s="19">
        <v>-1.48690683358969</v>
      </c>
      <c r="AH38" s="19">
        <v>-1.1196822400000002</v>
      </c>
      <c r="AI38" s="19">
        <v>-1.07</v>
      </c>
      <c r="AJ38" s="19">
        <v>-1.1996</v>
      </c>
      <c r="AK38" s="19">
        <v>-1.1406400000000001</v>
      </c>
      <c r="AL38" s="19">
        <v>-1.1563000000000001</v>
      </c>
      <c r="AM38" s="19">
        <v>-1.20008</v>
      </c>
      <c r="AN38" s="19">
        <v>-1.028618</v>
      </c>
      <c r="AO38" s="29">
        <v>-1.0168999999999999</v>
      </c>
      <c r="AP38" s="19">
        <v>-1.2303299999999999</v>
      </c>
      <c r="AQ38" s="19">
        <v>-1.5222863812966401</v>
      </c>
      <c r="AR38" s="19">
        <v>-1.196873784724273</v>
      </c>
      <c r="AS38" s="19">
        <v>-1.1200000000000001</v>
      </c>
      <c r="AT38" s="19">
        <v>-0.89189270205011395</v>
      </c>
      <c r="AU38" s="19">
        <v>-1.3</v>
      </c>
      <c r="AV38" s="19">
        <v>-1.1312443063816899</v>
      </c>
      <c r="AW38" s="19">
        <v>-2.1350720202018905</v>
      </c>
      <c r="AX38" s="8">
        <v>-1.0581</v>
      </c>
      <c r="AY38" s="19">
        <v>-2.1924999999999999</v>
      </c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9">
        <f t="shared" si="3"/>
        <v>-1.2735276983286472</v>
      </c>
      <c r="BK38" s="2"/>
      <c r="BL38" s="20">
        <v>86.231890825129298</v>
      </c>
      <c r="BM38" s="20">
        <v>85.605735100000004</v>
      </c>
      <c r="BN38" s="20">
        <v>85.67</v>
      </c>
      <c r="BO38" s="20">
        <v>85.730999999999995</v>
      </c>
      <c r="BP38" s="20">
        <v>85.823700000000002</v>
      </c>
      <c r="BQ38" s="22">
        <v>85.801000000000002</v>
      </c>
      <c r="BR38" s="20">
        <v>85.818280000000001</v>
      </c>
      <c r="BS38" s="20">
        <v>85.591875000000002</v>
      </c>
      <c r="BT38" s="30">
        <v>85.552199999999999</v>
      </c>
      <c r="BU38" s="20">
        <v>86.146100000000004</v>
      </c>
      <c r="BV38" s="20">
        <v>85.847985317836603</v>
      </c>
      <c r="BW38" s="20">
        <v>85.843391089810851</v>
      </c>
      <c r="BX38" s="20">
        <v>85.899100000000004</v>
      </c>
      <c r="BY38" s="20">
        <v>86.142484999999994</v>
      </c>
      <c r="BZ38" s="20">
        <v>86.13</v>
      </c>
      <c r="CA38" s="20">
        <v>85.605257501433499</v>
      </c>
      <c r="CB38" s="20">
        <v>86.600906740452757</v>
      </c>
      <c r="CC38" s="41">
        <v>85.472099999999998</v>
      </c>
      <c r="CD38" s="20">
        <v>86.218699999999998</v>
      </c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9">
        <f t="shared" si="4"/>
        <v>85.880616135508575</v>
      </c>
    </row>
    <row r="39" spans="1:93">
      <c r="A39">
        <v>10</v>
      </c>
      <c r="B39" s="3">
        <v>-118.68822779610601</v>
      </c>
      <c r="C39" s="3">
        <v>-116.49436</v>
      </c>
      <c r="D39" s="3">
        <v>-116.07</v>
      </c>
      <c r="E39" s="3">
        <v>-113.1841</v>
      </c>
      <c r="F39" s="3">
        <v>-115.794</v>
      </c>
      <c r="G39" s="3">
        <v>-114.09</v>
      </c>
      <c r="H39" s="26">
        <v>-114.688</v>
      </c>
      <c r="I39" s="26">
        <v>-114.284389</v>
      </c>
      <c r="J39" s="28">
        <v>-114.3903</v>
      </c>
      <c r="K39" s="37">
        <v>-114.617</v>
      </c>
      <c r="L39" s="37">
        <v>-116.002833308444</v>
      </c>
      <c r="M39" s="37">
        <v>-115.7591336130469</v>
      </c>
      <c r="N39" s="37">
        <v>-114.27</v>
      </c>
      <c r="O39" s="3">
        <v>-113.804</v>
      </c>
      <c r="P39" s="3">
        <v>-117.27</v>
      </c>
      <c r="Q39" s="37">
        <v>-116.796619610801</v>
      </c>
      <c r="R39" s="3">
        <v>-113.5378</v>
      </c>
      <c r="S39" s="37">
        <v>-117.1819</v>
      </c>
      <c r="T39" s="3">
        <v>-117.3355</v>
      </c>
      <c r="U39" s="3"/>
      <c r="V39" s="3"/>
      <c r="W39" s="3"/>
      <c r="X39" s="3"/>
      <c r="Y39" s="3"/>
      <c r="Z39" s="3"/>
      <c r="AA39" s="3"/>
      <c r="AB39" s="3"/>
      <c r="AC39" s="3"/>
      <c r="AD39" s="3"/>
      <c r="AE39" s="9">
        <f t="shared" si="2"/>
        <v>-115.48727175412621</v>
      </c>
      <c r="AF39" s="2"/>
      <c r="AG39" s="19">
        <v>-1.29038605396343</v>
      </c>
      <c r="AH39" s="19">
        <v>-0.93050505999999999</v>
      </c>
      <c r="AI39" s="19">
        <v>-0.85</v>
      </c>
      <c r="AJ39" s="19">
        <v>-0.98229999999999995</v>
      </c>
      <c r="AK39" s="19">
        <v>-0.91854899999999995</v>
      </c>
      <c r="AL39" s="19">
        <v>-0.93811999999999995</v>
      </c>
      <c r="AM39" s="19">
        <v>-0.94707300000000005</v>
      </c>
      <c r="AN39" s="19">
        <v>-0.81612399999999996</v>
      </c>
      <c r="AO39" s="29">
        <v>-0.77639999999999998</v>
      </c>
      <c r="AP39" s="19">
        <v>-0.98976600000000003</v>
      </c>
      <c r="AQ39" s="19">
        <v>-1.2981215518872899</v>
      </c>
      <c r="AR39" s="19">
        <v>-1.001760523526436</v>
      </c>
      <c r="AS39" s="19">
        <v>-0.90099999999999913</v>
      </c>
      <c r="AT39" s="19">
        <v>-0.66778787269842599</v>
      </c>
      <c r="AU39" s="19">
        <v>-1.1100000000000001</v>
      </c>
      <c r="AV39" s="19">
        <v>-0.92119907303016202</v>
      </c>
      <c r="AW39" s="19">
        <v>-1.9461667169174877</v>
      </c>
      <c r="AX39" s="8">
        <v>-0.8034</v>
      </c>
      <c r="AY39" s="19">
        <v>-1.9902</v>
      </c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9">
        <f t="shared" si="3"/>
        <v>-1.0567820448433281</v>
      </c>
      <c r="BK39" s="2"/>
      <c r="BL39" s="20">
        <v>86.516036984523893</v>
      </c>
      <c r="BM39" s="20">
        <v>85.991392000000005</v>
      </c>
      <c r="BN39" s="20">
        <v>86.117000000000004</v>
      </c>
      <c r="BO39" s="20">
        <v>86.098799999999997</v>
      </c>
      <c r="BP39" s="20">
        <v>86.255700000000004</v>
      </c>
      <c r="BQ39" s="22">
        <v>86.248999999999995</v>
      </c>
      <c r="BR39" s="20">
        <v>86.263710000000003</v>
      </c>
      <c r="BS39" s="20">
        <v>85.970173000000003</v>
      </c>
      <c r="BT39" s="30">
        <v>85.978700000000003</v>
      </c>
      <c r="BU39" s="20">
        <v>86.532700000000006</v>
      </c>
      <c r="BV39" s="20">
        <v>86.280138734814102</v>
      </c>
      <c r="BW39" s="20">
        <v>86.309328751962298</v>
      </c>
      <c r="BX39" s="20">
        <v>86.328999999999994</v>
      </c>
      <c r="BY39" s="20">
        <v>86.459239999999994</v>
      </c>
      <c r="BZ39" s="20">
        <v>86.58</v>
      </c>
      <c r="CA39" s="20">
        <v>86.091282366509503</v>
      </c>
      <c r="CB39" s="20">
        <v>87.126754803298098</v>
      </c>
      <c r="CC39" s="41">
        <v>85.8048</v>
      </c>
      <c r="CD39" s="20">
        <v>86.618099999999998</v>
      </c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9">
        <f t="shared" si="4"/>
        <v>86.293255612689876</v>
      </c>
    </row>
    <row r="40" spans="1:93">
      <c r="A40">
        <v>11</v>
      </c>
      <c r="B40" s="3">
        <v>-118.01988223632399</v>
      </c>
      <c r="C40" s="3">
        <v>-115.901211</v>
      </c>
      <c r="D40" s="3">
        <v>-115.37</v>
      </c>
      <c r="E40" s="3">
        <v>-112.5223</v>
      </c>
      <c r="F40" s="3">
        <v>-115.193</v>
      </c>
      <c r="G40" s="3">
        <v>-113.48</v>
      </c>
      <c r="H40" s="26">
        <v>-114.065</v>
      </c>
      <c r="I40" s="26">
        <v>-113.527057</v>
      </c>
      <c r="J40" s="28">
        <v>-113.7054</v>
      </c>
      <c r="K40" s="37">
        <v>-113.756</v>
      </c>
      <c r="L40" s="37">
        <v>-115.278314780899</v>
      </c>
      <c r="M40" s="37">
        <v>-115.13496131068908</v>
      </c>
      <c r="N40" s="37">
        <v>-113.54</v>
      </c>
      <c r="O40" s="3">
        <v>-113.14100000000001</v>
      </c>
      <c r="P40" s="3">
        <v>-116.63</v>
      </c>
      <c r="Q40" s="37">
        <v>-115.93795092524699</v>
      </c>
      <c r="R40" s="3">
        <v>-113.00543999999999</v>
      </c>
      <c r="S40" s="37">
        <v>-116.43300000000001</v>
      </c>
      <c r="T40" s="3">
        <v>-116.6427</v>
      </c>
      <c r="U40" s="3"/>
      <c r="V40" s="3"/>
      <c r="W40" s="3"/>
      <c r="X40" s="3"/>
      <c r="Y40" s="3"/>
      <c r="Z40" s="3"/>
      <c r="AA40" s="3"/>
      <c r="AB40" s="3"/>
      <c r="AC40" s="3"/>
      <c r="AD40" s="3"/>
      <c r="AE40" s="9">
        <f t="shared" si="2"/>
        <v>-114.80437985542945</v>
      </c>
      <c r="AF40" s="2"/>
      <c r="AG40" s="19">
        <v>-1.10856063242074</v>
      </c>
      <c r="AH40" s="19">
        <v>-0.7479474479999999</v>
      </c>
      <c r="AI40" s="19">
        <v>-0.63</v>
      </c>
      <c r="AJ40" s="19">
        <v>-0.81179999999999997</v>
      </c>
      <c r="AK40" s="19">
        <v>-0.73193900000000001</v>
      </c>
      <c r="AL40" s="19">
        <v>-0.75005999999999995</v>
      </c>
      <c r="AM40" s="19">
        <v>-0.67569599999999996</v>
      </c>
      <c r="AN40" s="19">
        <v>-0.59107399999999999</v>
      </c>
      <c r="AO40" s="29">
        <v>-0.58309999999999995</v>
      </c>
      <c r="AP40" s="19">
        <v>-0.76813299999999995</v>
      </c>
      <c r="AQ40" s="19">
        <v>-1.08644340350325</v>
      </c>
      <c r="AR40" s="19">
        <v>-0.80897369444268608</v>
      </c>
      <c r="AS40" s="19">
        <v>-0.70109999999999895</v>
      </c>
      <c r="AT40" s="19">
        <v>-0.45413653360478201</v>
      </c>
      <c r="AU40" s="19">
        <v>-0.89</v>
      </c>
      <c r="AV40" s="19">
        <v>-0.74758584509874604</v>
      </c>
      <c r="AW40" s="19">
        <v>-1.7460508540289521</v>
      </c>
      <c r="AX40" s="8">
        <v>-0.60899999999999999</v>
      </c>
      <c r="AY40" s="19">
        <v>-1.7976000000000001</v>
      </c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9">
        <f t="shared" si="3"/>
        <v>-0.85469475847890286</v>
      </c>
      <c r="BK40" s="2"/>
      <c r="BL40" s="20">
        <v>86.949622141518603</v>
      </c>
      <c r="BM40" s="20">
        <v>86.4326425</v>
      </c>
      <c r="BN40" s="20">
        <v>86.498999999999995</v>
      </c>
      <c r="BO40" s="20">
        <v>86.452200000000005</v>
      </c>
      <c r="BP40" s="20">
        <v>86.659599999999998</v>
      </c>
      <c r="BQ40" s="22">
        <v>86.64</v>
      </c>
      <c r="BR40" s="20">
        <v>86.510260000000002</v>
      </c>
      <c r="BS40" s="20">
        <v>86.400750000000002</v>
      </c>
      <c r="BT40" s="30">
        <v>86.386799999999994</v>
      </c>
      <c r="BU40" s="20">
        <v>86.8536</v>
      </c>
      <c r="BV40" s="20">
        <v>86.631791581575598</v>
      </c>
      <c r="BW40" s="20">
        <v>86.675397732168747</v>
      </c>
      <c r="BX40" s="20">
        <v>86.64</v>
      </c>
      <c r="BY40" s="20">
        <v>86.773804999999996</v>
      </c>
      <c r="BZ40" s="20">
        <v>86.93</v>
      </c>
      <c r="CA40" s="20">
        <v>86.474819168600902</v>
      </c>
      <c r="CB40" s="20">
        <v>87.504666271504561</v>
      </c>
      <c r="CC40" s="41">
        <v>86.085400000000007</v>
      </c>
      <c r="CD40" s="20">
        <v>86.993499999999997</v>
      </c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9">
        <f t="shared" si="4"/>
        <v>86.65757128396676</v>
      </c>
    </row>
    <row r="41" spans="1:93">
      <c r="A41">
        <v>12</v>
      </c>
      <c r="B41" s="3">
        <v>-117.315492313913</v>
      </c>
      <c r="C41" s="3">
        <v>-115.249228</v>
      </c>
      <c r="D41" s="3">
        <v>-114.7</v>
      </c>
      <c r="E41" s="3">
        <v>-111.8869</v>
      </c>
      <c r="F41" s="3">
        <v>-114.521</v>
      </c>
      <c r="G41" s="3">
        <v>-112.87</v>
      </c>
      <c r="H41" s="26">
        <v>-113.373</v>
      </c>
      <c r="I41" s="26">
        <v>-112.903493</v>
      </c>
      <c r="J41" s="28">
        <v>-112.9958</v>
      </c>
      <c r="K41" s="37">
        <v>-113.004</v>
      </c>
      <c r="L41" s="37">
        <v>-114.559147585342</v>
      </c>
      <c r="M41" s="37">
        <v>-114.4991227998842</v>
      </c>
      <c r="N41" s="37">
        <v>-112.87</v>
      </c>
      <c r="O41" s="3">
        <v>-112.6105</v>
      </c>
      <c r="P41" s="3">
        <v>-115.97</v>
      </c>
      <c r="Q41" s="37">
        <v>-115.248777232645</v>
      </c>
      <c r="R41" s="3">
        <v>-112.44524</v>
      </c>
      <c r="S41" s="37">
        <v>-115.8578</v>
      </c>
      <c r="T41" s="3">
        <v>-116.01430000000001</v>
      </c>
      <c r="U41" s="3"/>
      <c r="V41" s="3"/>
      <c r="W41" s="3"/>
      <c r="X41" s="3"/>
      <c r="Y41" s="3"/>
      <c r="Z41" s="3"/>
      <c r="AA41" s="3"/>
      <c r="AB41" s="3"/>
      <c r="AC41" s="3"/>
      <c r="AD41" s="3"/>
      <c r="AE41" s="9">
        <f t="shared" si="2"/>
        <v>-114.15230531219913</v>
      </c>
      <c r="AF41" s="2"/>
      <c r="AG41" s="19">
        <v>-0.933518087255087</v>
      </c>
      <c r="AH41" s="19">
        <v>-0.56362643200000018</v>
      </c>
      <c r="AI41" s="19">
        <v>-0.44</v>
      </c>
      <c r="AJ41" s="19">
        <v>-0.6129</v>
      </c>
      <c r="AK41" s="19">
        <v>-0.54735999999999996</v>
      </c>
      <c r="AL41" s="19">
        <v>-0.54017000000000004</v>
      </c>
      <c r="AM41" s="19">
        <v>-0.41766700000000001</v>
      </c>
      <c r="AN41" s="19">
        <v>-0.40806700000000001</v>
      </c>
      <c r="AO41" s="29">
        <v>-0.40350000000000003</v>
      </c>
      <c r="AP41" s="19">
        <v>-0.57829299999999995</v>
      </c>
      <c r="AQ41" s="19">
        <v>-0.91688644743034298</v>
      </c>
      <c r="AR41" s="19">
        <v>-0.61254817545517459</v>
      </c>
      <c r="AS41" s="19">
        <v>-0.53</v>
      </c>
      <c r="AT41" s="19">
        <v>-0.27183220494066501</v>
      </c>
      <c r="AU41" s="19">
        <v>-0.7</v>
      </c>
      <c r="AV41" s="19">
        <v>-0.58943207063650405</v>
      </c>
      <c r="AW41" s="19">
        <v>-1.5680423551536045</v>
      </c>
      <c r="AX41" s="8">
        <v>-0.43769999999999998</v>
      </c>
      <c r="AY41" s="19">
        <v>-1.6011</v>
      </c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9">
        <f t="shared" si="3"/>
        <v>-0.66698119857217775</v>
      </c>
      <c r="BK41" s="2"/>
      <c r="BL41" s="20">
        <v>87.337910063137102</v>
      </c>
      <c r="BM41" s="20">
        <v>86.772370000000009</v>
      </c>
      <c r="BN41" s="20">
        <v>86.863</v>
      </c>
      <c r="BO41" s="20">
        <v>86.758300000000006</v>
      </c>
      <c r="BP41" s="20">
        <v>86.966700000000003</v>
      </c>
      <c r="BQ41" s="22">
        <v>86.941000000000003</v>
      </c>
      <c r="BR41" s="20">
        <v>86.756870000000006</v>
      </c>
      <c r="BS41" s="20">
        <v>86.777991999999998</v>
      </c>
      <c r="BT41" s="30">
        <v>86.784999999999997</v>
      </c>
      <c r="BU41" s="20">
        <v>87.186800000000005</v>
      </c>
      <c r="BV41" s="20">
        <v>86.9411887909462</v>
      </c>
      <c r="BW41" s="20">
        <v>87.020792266924659</v>
      </c>
      <c r="BX41" s="20">
        <v>86.93</v>
      </c>
      <c r="BY41" s="20">
        <v>87.047484999999995</v>
      </c>
      <c r="BZ41" s="20">
        <v>87.23</v>
      </c>
      <c r="CA41" s="20">
        <v>86.845027182668304</v>
      </c>
      <c r="CB41" s="20">
        <v>87.794223137224833</v>
      </c>
      <c r="CC41" s="41">
        <v>86.514099999999999</v>
      </c>
      <c r="CD41" s="20">
        <v>87.324200000000005</v>
      </c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9">
        <f t="shared" si="4"/>
        <v>86.989103075836923</v>
      </c>
    </row>
    <row r="42" spans="1:93">
      <c r="A42">
        <v>13</v>
      </c>
      <c r="B42" s="3">
        <v>-116.79231097581901</v>
      </c>
      <c r="C42" s="3">
        <v>-114.60047299999999</v>
      </c>
      <c r="D42" s="3">
        <v>-114.11</v>
      </c>
      <c r="E42" s="3">
        <v>-111.3272</v>
      </c>
      <c r="F42" s="3">
        <v>-113.916</v>
      </c>
      <c r="G42" s="3">
        <v>-112.22</v>
      </c>
      <c r="H42" s="26">
        <v>-112.59399999999999</v>
      </c>
      <c r="I42" s="26">
        <v>-112.31604400000001</v>
      </c>
      <c r="J42" s="28">
        <v>-112.4198</v>
      </c>
      <c r="K42" s="37">
        <v>-112.246</v>
      </c>
      <c r="L42" s="37">
        <v>-113.839980389785</v>
      </c>
      <c r="M42" s="37">
        <v>-113.91095453888224</v>
      </c>
      <c r="N42" s="37">
        <v>-112.21129999999999</v>
      </c>
      <c r="O42" s="3">
        <v>-111.9825</v>
      </c>
      <c r="P42" s="3">
        <v>-115.35</v>
      </c>
      <c r="Q42" s="37">
        <v>-114.611145872302</v>
      </c>
      <c r="R42" s="3">
        <v>-111.93125999999999</v>
      </c>
      <c r="S42" s="37">
        <v>-114.5475</v>
      </c>
      <c r="T42" s="3">
        <v>-115.4552</v>
      </c>
      <c r="U42" s="3"/>
      <c r="V42" s="3"/>
      <c r="W42" s="3"/>
      <c r="X42" s="3"/>
      <c r="Y42" s="3"/>
      <c r="Z42" s="3"/>
      <c r="AA42" s="3"/>
      <c r="AB42" s="3"/>
      <c r="AC42" s="3"/>
      <c r="AD42" s="3"/>
      <c r="AE42" s="9">
        <f t="shared" si="2"/>
        <v>-113.49377204088358</v>
      </c>
      <c r="AF42" s="2"/>
      <c r="AG42" s="19">
        <v>-0.74595302455778201</v>
      </c>
      <c r="AH42" s="19">
        <v>-0.38135380999999985</v>
      </c>
      <c r="AI42" s="19">
        <v>-0.27</v>
      </c>
      <c r="AJ42" s="19">
        <v>-0.41649999999999998</v>
      </c>
      <c r="AK42" s="19">
        <v>-0.359873</v>
      </c>
      <c r="AL42" s="19">
        <v>-0.36403999999999997</v>
      </c>
      <c r="AM42" s="19">
        <v>-0.26965600000000001</v>
      </c>
      <c r="AN42" s="19">
        <v>-0.23912900000000001</v>
      </c>
      <c r="AO42" s="29">
        <v>-0.2447</v>
      </c>
      <c r="AP42" s="19">
        <v>-0.40622799999999998</v>
      </c>
      <c r="AQ42" s="19">
        <v>-0.74732949135743998</v>
      </c>
      <c r="AR42" s="19">
        <v>-0.40872075187975349</v>
      </c>
      <c r="AS42" s="19">
        <v>-0.35</v>
      </c>
      <c r="AT42" s="19">
        <v>-0.13554721911944501</v>
      </c>
      <c r="AU42" s="19">
        <v>-0.52</v>
      </c>
      <c r="AV42" s="19">
        <v>-0.40099284290141901</v>
      </c>
      <c r="AW42" s="19">
        <v>-1.370853306569731</v>
      </c>
      <c r="AX42" s="8">
        <v>-0.29070000000000001</v>
      </c>
      <c r="AY42" s="19">
        <v>-1.4011</v>
      </c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9">
        <f t="shared" si="3"/>
        <v>-0.49066718138871429</v>
      </c>
      <c r="BK42" s="2"/>
      <c r="BL42" s="20">
        <v>87.614321635400998</v>
      </c>
      <c r="BM42" s="20">
        <v>87.089770799999997</v>
      </c>
      <c r="BN42" s="20">
        <v>87.182000000000002</v>
      </c>
      <c r="BO42" s="20">
        <v>87.171599999999998</v>
      </c>
      <c r="BP42" s="20">
        <v>87.2804</v>
      </c>
      <c r="BQ42" s="22">
        <v>87.218000000000004</v>
      </c>
      <c r="BR42" s="20">
        <v>87.132859999999994</v>
      </c>
      <c r="BS42" s="20">
        <v>87.058059999999998</v>
      </c>
      <c r="BT42" s="30">
        <v>87.107299999999995</v>
      </c>
      <c r="BU42" s="20">
        <v>87.462900000000005</v>
      </c>
      <c r="BV42" s="20">
        <v>87.235116139848401</v>
      </c>
      <c r="BW42" s="20">
        <v>87.297385741720717</v>
      </c>
      <c r="BX42" s="20">
        <v>87.22</v>
      </c>
      <c r="BY42" s="20">
        <v>87.305329999999998</v>
      </c>
      <c r="BZ42" s="20">
        <v>87.48</v>
      </c>
      <c r="CA42" s="20">
        <v>87.143998692488395</v>
      </c>
      <c r="CB42" s="20">
        <v>88.103322753477315</v>
      </c>
      <c r="CC42" s="41">
        <v>86.846800000000002</v>
      </c>
      <c r="CD42" s="20">
        <v>87.622100000000003</v>
      </c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9">
        <f t="shared" si="4"/>
        <v>87.293224513838723</v>
      </c>
    </row>
    <row r="43" spans="1:93">
      <c r="A43">
        <v>14</v>
      </c>
      <c r="B43" s="3">
        <v>-116.04890475488899</v>
      </c>
      <c r="C43" s="3">
        <v>-113.935202</v>
      </c>
      <c r="D43" s="3">
        <v>-113.49</v>
      </c>
      <c r="E43" s="3">
        <v>-110.67400000000001</v>
      </c>
      <c r="F43" s="3">
        <v>-113.322</v>
      </c>
      <c r="G43" s="3">
        <v>-111.66</v>
      </c>
      <c r="H43" s="26">
        <v>-111.955</v>
      </c>
      <c r="I43" s="26">
        <v>-111.66298</v>
      </c>
      <c r="J43" s="28">
        <v>-111.7026</v>
      </c>
      <c r="K43" s="37">
        <v>-111.506</v>
      </c>
      <c r="L43" s="37">
        <v>-113.208454101749</v>
      </c>
      <c r="M43" s="37">
        <v>-113.2547117235805</v>
      </c>
      <c r="N43" s="37">
        <v>-111.58</v>
      </c>
      <c r="O43" s="3">
        <v>-111.36799999999999</v>
      </c>
      <c r="P43" s="3">
        <v>-114.76</v>
      </c>
      <c r="Q43" s="37">
        <v>-114.02157848306599</v>
      </c>
      <c r="R43" s="3">
        <v>-111.46495999999999</v>
      </c>
      <c r="S43" s="37">
        <v>-113.94329999999999</v>
      </c>
      <c r="T43" s="3">
        <v>-114.8514</v>
      </c>
      <c r="U43" s="3"/>
      <c r="V43" s="3"/>
      <c r="W43" s="3"/>
      <c r="X43" s="3"/>
      <c r="Y43" s="3"/>
      <c r="Z43" s="3"/>
      <c r="AA43" s="3"/>
      <c r="AB43" s="3"/>
      <c r="AC43" s="3"/>
      <c r="AD43" s="3"/>
      <c r="AE43" s="9">
        <f t="shared" si="2"/>
        <v>-112.8636363717518</v>
      </c>
      <c r="AF43" s="2"/>
      <c r="AG43" s="19">
        <v>-0.544227789861089</v>
      </c>
      <c r="AH43" s="19">
        <v>-0.22251449199999965</v>
      </c>
      <c r="AI43" s="19">
        <v>-0.11</v>
      </c>
      <c r="AJ43" s="19">
        <v>-0.26829999999999998</v>
      </c>
      <c r="AK43" s="19">
        <v>-0.19581499999999999</v>
      </c>
      <c r="AL43" s="19">
        <v>-0.20269000000000001</v>
      </c>
      <c r="AM43" s="19">
        <v>-0.102631</v>
      </c>
      <c r="AN43" s="19">
        <v>-8.0256999999999995E-2</v>
      </c>
      <c r="AO43" s="29">
        <v>-4.53E-2</v>
      </c>
      <c r="AP43" s="19">
        <v>-0.22170400000000001</v>
      </c>
      <c r="AQ43" s="19">
        <v>-0.57777253528453798</v>
      </c>
      <c r="AR43" s="19">
        <v>-0.23644208106739664</v>
      </c>
      <c r="AS43" s="19">
        <v>-0.2</v>
      </c>
      <c r="AT43" s="19">
        <v>3.5736144452897703E-2</v>
      </c>
      <c r="AU43" s="19">
        <v>-0.34</v>
      </c>
      <c r="AV43" s="19">
        <v>-0.18181542245951801</v>
      </c>
      <c r="AW43" s="19">
        <v>-1.1915836469732255</v>
      </c>
      <c r="AX43" s="8">
        <v>-0.18970000000000001</v>
      </c>
      <c r="AY43" s="19">
        <v>-1.2161</v>
      </c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9">
        <f t="shared" si="3"/>
        <v>-0.32058509595751944</v>
      </c>
      <c r="BK43" s="2"/>
      <c r="BL43" s="20">
        <v>87.876193877229397</v>
      </c>
      <c r="BM43" s="20">
        <v>87.349909400000001</v>
      </c>
      <c r="BN43" s="20">
        <v>87.442999999999998</v>
      </c>
      <c r="BO43" s="20">
        <v>87.439400000000006</v>
      </c>
      <c r="BP43" s="20">
        <v>87.538600000000002</v>
      </c>
      <c r="BQ43" s="22">
        <v>87.451999999999998</v>
      </c>
      <c r="BR43" s="20">
        <v>87.422499999999999</v>
      </c>
      <c r="BS43" s="20">
        <v>87.318582000000006</v>
      </c>
      <c r="BT43" s="30">
        <v>87.415700000000001</v>
      </c>
      <c r="BU43" s="20">
        <v>87.707899999999995</v>
      </c>
      <c r="BV43" s="20">
        <v>87.496671373325597</v>
      </c>
      <c r="BW43" s="20">
        <v>87.550238056603774</v>
      </c>
      <c r="BX43" s="20">
        <v>87.48</v>
      </c>
      <c r="BY43" s="20">
        <v>87.594639999999998</v>
      </c>
      <c r="BZ43" s="20">
        <v>87.73</v>
      </c>
      <c r="CA43" s="20">
        <v>87.364286873076097</v>
      </c>
      <c r="CB43" s="20">
        <v>88.362481319949183</v>
      </c>
      <c r="CC43" s="41">
        <v>87.191000000000003</v>
      </c>
      <c r="CD43" s="20">
        <v>87.9024</v>
      </c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9">
        <f t="shared" si="4"/>
        <v>87.559763310535999</v>
      </c>
    </row>
    <row r="44" spans="1:93">
      <c r="A44">
        <v>15</v>
      </c>
      <c r="B44" s="3">
        <v>-115.586912838065</v>
      </c>
      <c r="C44" s="3">
        <v>-113.31561499999999</v>
      </c>
      <c r="D44" s="3">
        <v>-112.89</v>
      </c>
      <c r="E44" s="3">
        <v>-110.1348</v>
      </c>
      <c r="F44" s="3">
        <v>-112.761</v>
      </c>
      <c r="G44" s="3">
        <v>-111.1</v>
      </c>
      <c r="H44" s="26">
        <v>-111.431</v>
      </c>
      <c r="I44" s="26">
        <v>-111.01347199999999</v>
      </c>
      <c r="J44" s="28">
        <v>-111.07729999999999</v>
      </c>
      <c r="K44" s="37">
        <v>-110.934</v>
      </c>
      <c r="L44" s="37">
        <v>-112.623589834697</v>
      </c>
      <c r="M44" s="37">
        <v>-112.6442813277054</v>
      </c>
      <c r="N44" s="37">
        <v>-110.92150000000001</v>
      </c>
      <c r="O44" s="3">
        <v>-110.8165</v>
      </c>
      <c r="P44" s="3">
        <v>-114.09</v>
      </c>
      <c r="Q44" s="37">
        <v>-113.423335141861</v>
      </c>
      <c r="R44" s="3">
        <v>-110.97715000000001</v>
      </c>
      <c r="S44" s="37">
        <v>-113.28919999999999</v>
      </c>
      <c r="T44" s="3">
        <v>-114.3366</v>
      </c>
      <c r="U44" s="3"/>
      <c r="V44" s="3"/>
      <c r="W44" s="3"/>
      <c r="X44" s="3"/>
      <c r="Y44" s="3"/>
      <c r="Z44" s="3"/>
      <c r="AA44" s="3"/>
      <c r="AB44" s="3"/>
      <c r="AC44" s="3"/>
      <c r="AD44" s="3"/>
      <c r="AE44" s="9">
        <f t="shared" si="2"/>
        <v>-112.28243453380674</v>
      </c>
      <c r="AF44" s="2"/>
      <c r="AG44" s="19">
        <v>-0.32713363664707201</v>
      </c>
      <c r="AH44" s="19">
        <v>-3.1451751500000007E-2</v>
      </c>
      <c r="AI44" s="19">
        <v>0.05</v>
      </c>
      <c r="AJ44" s="19">
        <v>-8.8900000000000007E-2</v>
      </c>
      <c r="AK44" s="19">
        <v>-4.4714799999999999E-2</v>
      </c>
      <c r="AL44" s="19">
        <v>-4.3878E-2</v>
      </c>
      <c r="AM44" s="19">
        <v>9.7548499999999996E-2</v>
      </c>
      <c r="AN44" s="19">
        <v>7.8130000000000005E-2</v>
      </c>
      <c r="AO44" s="29">
        <v>8.3099999999999993E-2</v>
      </c>
      <c r="AP44" s="19">
        <v>-7.8864600000000007E-2</v>
      </c>
      <c r="AQ44" s="19">
        <v>-0.40821557921163498</v>
      </c>
      <c r="AR44" s="19">
        <v>-8.9609713420447504E-2</v>
      </c>
      <c r="AS44" s="19">
        <v>-0.03</v>
      </c>
      <c r="AT44" s="19">
        <v>0.18431476878151901</v>
      </c>
      <c r="AU44" s="19">
        <v>-0.19</v>
      </c>
      <c r="AV44" s="19">
        <v>-3.5133084548114597E-2</v>
      </c>
      <c r="AW44" s="19">
        <v>-1.0102161354668933</v>
      </c>
      <c r="AX44" s="8">
        <v>-3.8800000000000001E-2</v>
      </c>
      <c r="AY44" s="19">
        <v>-1.0486</v>
      </c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9">
        <f t="shared" si="3"/>
        <v>-0.1564433701059286</v>
      </c>
      <c r="BK44" s="2"/>
      <c r="BL44" s="20">
        <v>88.151553650914195</v>
      </c>
      <c r="BM44" s="20">
        <v>87.613778500000009</v>
      </c>
      <c r="BN44" s="20">
        <v>87.691999999999993</v>
      </c>
      <c r="BO44" s="20">
        <v>87.687600000000003</v>
      </c>
      <c r="BP44" s="20">
        <v>87.794499999999999</v>
      </c>
      <c r="BQ44" s="22">
        <v>87.697000000000003</v>
      </c>
      <c r="BR44" s="20">
        <v>87.626329999999996</v>
      </c>
      <c r="BS44" s="20">
        <v>87.581329999999994</v>
      </c>
      <c r="BT44" s="30">
        <v>87.681799999999996</v>
      </c>
      <c r="BU44" s="20">
        <v>87.9345</v>
      </c>
      <c r="BV44" s="20">
        <v>87.738173083973194</v>
      </c>
      <c r="BW44" s="20">
        <v>87.789565895159257</v>
      </c>
      <c r="BX44" s="20">
        <v>87.708500000000001</v>
      </c>
      <c r="BY44" s="20">
        <v>87.855545000000006</v>
      </c>
      <c r="BZ44" s="20">
        <v>87.93</v>
      </c>
      <c r="CA44" s="20">
        <v>87.571928938622804</v>
      </c>
      <c r="CB44" s="20">
        <v>88.574263010542325</v>
      </c>
      <c r="CC44" s="41">
        <v>87.356300000000005</v>
      </c>
      <c r="CD44" s="20">
        <v>88.210800000000006</v>
      </c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9">
        <f t="shared" si="4"/>
        <v>87.799761477853238</v>
      </c>
    </row>
    <row r="45" spans="1:93">
      <c r="A45">
        <v>16</v>
      </c>
      <c r="B45" s="3">
        <v>-115.06791623152399</v>
      </c>
      <c r="C45" s="3">
        <v>-112.679632</v>
      </c>
      <c r="D45" s="3">
        <v>-112.32</v>
      </c>
      <c r="E45" s="3">
        <v>-109.6087</v>
      </c>
      <c r="F45" s="3">
        <v>-112.23399999999999</v>
      </c>
      <c r="G45" s="3">
        <v>-110.57</v>
      </c>
      <c r="H45" s="26">
        <v>-110.932</v>
      </c>
      <c r="I45" s="26">
        <v>-110.506666</v>
      </c>
      <c r="J45" s="28">
        <v>-110.4453</v>
      </c>
      <c r="K45" s="37">
        <v>-110.27500000000001</v>
      </c>
      <c r="L45" s="37">
        <v>-112.038725567646</v>
      </c>
      <c r="M45" s="37">
        <v>-112.05423272241464</v>
      </c>
      <c r="N45" s="37">
        <v>-110.35</v>
      </c>
      <c r="O45" s="3">
        <v>-110.21</v>
      </c>
      <c r="P45" s="3">
        <v>-113.55</v>
      </c>
      <c r="Q45" s="37">
        <v>-112.78809622617899</v>
      </c>
      <c r="R45" s="3">
        <v>-110.46164</v>
      </c>
      <c r="S45" s="37">
        <v>-112.8159</v>
      </c>
      <c r="T45" s="3">
        <v>-113.7183</v>
      </c>
      <c r="U45" s="3"/>
      <c r="V45" s="3"/>
      <c r="W45" s="3"/>
      <c r="X45" s="3"/>
      <c r="Y45" s="3"/>
      <c r="Z45" s="3"/>
      <c r="AA45" s="3"/>
      <c r="AB45" s="3"/>
      <c r="AC45" s="3"/>
      <c r="AD45" s="3"/>
      <c r="AE45" s="9">
        <f t="shared" si="2"/>
        <v>-111.71716361830333</v>
      </c>
      <c r="AF45" s="2"/>
      <c r="AG45" s="19">
        <v>-0.16074231564270899</v>
      </c>
      <c r="AH45" s="19">
        <v>0.15146076000000025</v>
      </c>
      <c r="AI45" s="19">
        <v>0.19</v>
      </c>
      <c r="AJ45" s="19">
        <v>3.7499999999999999E-2</v>
      </c>
      <c r="AK45" s="19">
        <v>0.100883</v>
      </c>
      <c r="AL45" s="19">
        <v>0.13144</v>
      </c>
      <c r="AM45" s="19">
        <v>0.249218</v>
      </c>
      <c r="AN45" s="19">
        <v>0.219392</v>
      </c>
      <c r="AO45" s="29">
        <v>0.2301</v>
      </c>
      <c r="AP45" s="19">
        <v>8.7924199999999994E-2</v>
      </c>
      <c r="AQ45" s="19">
        <v>-0.23865862313873301</v>
      </c>
      <c r="AR45" s="19">
        <v>6.8729235653597925E-2</v>
      </c>
      <c r="AS45" s="19">
        <v>0.11</v>
      </c>
      <c r="AT45" s="19">
        <v>0.364015007370455</v>
      </c>
      <c r="AU45" s="19">
        <v>-0.05</v>
      </c>
      <c r="AV45" s="19">
        <v>0.138589886005588</v>
      </c>
      <c r="AW45" s="19">
        <v>-0.84555967216755801</v>
      </c>
      <c r="AX45" s="8">
        <v>7.7200000000000005E-2</v>
      </c>
      <c r="AY45" s="19">
        <v>-0.89970000000000006</v>
      </c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9">
        <f t="shared" si="3"/>
        <v>-2.0109748378609811E-3</v>
      </c>
      <c r="BK45" s="2"/>
      <c r="BL45" s="20">
        <v>88.3570412670514</v>
      </c>
      <c r="BM45" s="20">
        <v>87.821325599999994</v>
      </c>
      <c r="BN45" s="20">
        <v>87.929000000000002</v>
      </c>
      <c r="BO45" s="20">
        <v>87.946100000000001</v>
      </c>
      <c r="BP45" s="20">
        <v>88.018000000000001</v>
      </c>
      <c r="BQ45" s="22">
        <v>87.938999999999993</v>
      </c>
      <c r="BR45" s="20">
        <v>87.836969999999994</v>
      </c>
      <c r="BS45" s="20">
        <v>87.849367000000001</v>
      </c>
      <c r="BT45" s="30">
        <v>87.907899999999998</v>
      </c>
      <c r="BU45" s="20">
        <v>88.138499999999993</v>
      </c>
      <c r="BV45" s="20">
        <v>87.969218314859702</v>
      </c>
      <c r="BW45" s="20">
        <v>88.009291951453392</v>
      </c>
      <c r="BX45" s="20">
        <v>87.96</v>
      </c>
      <c r="BY45" s="20">
        <v>88.067059999999998</v>
      </c>
      <c r="BZ45" s="20">
        <v>88.13</v>
      </c>
      <c r="CA45" s="20">
        <v>87.7979330863201</v>
      </c>
      <c r="CB45" s="20">
        <v>88.75444248746345</v>
      </c>
      <c r="CC45" s="41">
        <v>87.7136</v>
      </c>
      <c r="CD45" s="20">
        <v>88.424199999999999</v>
      </c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9">
        <f t="shared" si="4"/>
        <v>88.029944721428848</v>
      </c>
    </row>
    <row r="46" spans="1:93">
      <c r="A46">
        <v>17</v>
      </c>
      <c r="B46" s="3">
        <v>-114.5061242304</v>
      </c>
      <c r="C46" s="3">
        <v>-112.10642900000001</v>
      </c>
      <c r="D46" s="3">
        <v>-111.76</v>
      </c>
      <c r="E46" s="3">
        <v>-109.1219</v>
      </c>
      <c r="F46" s="3">
        <v>-111.714</v>
      </c>
      <c r="G46" s="3">
        <v>-110.06</v>
      </c>
      <c r="H46" s="26">
        <v>-110.218</v>
      </c>
      <c r="I46" s="26">
        <v>-109.93708100000001</v>
      </c>
      <c r="J46" s="28">
        <v>-109.8467</v>
      </c>
      <c r="K46" s="37">
        <v>-109.688</v>
      </c>
      <c r="L46" s="37">
        <v>-111.453861300594</v>
      </c>
      <c r="M46" s="37">
        <v>-111.54976667406358</v>
      </c>
      <c r="N46" s="37">
        <v>-109.91</v>
      </c>
      <c r="O46" s="3">
        <v>-109.6645</v>
      </c>
      <c r="P46" s="3">
        <v>-113.08</v>
      </c>
      <c r="Q46" s="37">
        <v>-112.149331348251</v>
      </c>
      <c r="R46" s="3">
        <v>-110.06301999999999</v>
      </c>
      <c r="S46" s="37">
        <v>-112.0538</v>
      </c>
      <c r="T46" s="3">
        <v>-113.1756</v>
      </c>
      <c r="U46" s="3"/>
      <c r="V46" s="3"/>
      <c r="W46" s="3"/>
      <c r="X46" s="3"/>
      <c r="Y46" s="3"/>
      <c r="Z46" s="3"/>
      <c r="AA46" s="3"/>
      <c r="AB46" s="3"/>
      <c r="AC46" s="3"/>
      <c r="AD46" s="3"/>
      <c r="AE46" s="9">
        <f t="shared" si="2"/>
        <v>-111.16095334491099</v>
      </c>
      <c r="AF46" s="2"/>
      <c r="AG46" s="19">
        <v>-2.2790607903182401E-2</v>
      </c>
      <c r="AH46" s="19">
        <v>0.34790575600000057</v>
      </c>
      <c r="AI46" s="19">
        <v>0.35</v>
      </c>
      <c r="AJ46" s="19">
        <v>0.16159999999999999</v>
      </c>
      <c r="AK46" s="19">
        <v>0.23464299999999999</v>
      </c>
      <c r="AL46" s="19">
        <v>0.27273999999999998</v>
      </c>
      <c r="AM46" s="19">
        <v>0.46787099999999998</v>
      </c>
      <c r="AN46" s="19">
        <v>0.36393399999999998</v>
      </c>
      <c r="AO46" s="29">
        <v>0.37109999999999999</v>
      </c>
      <c r="AP46" s="19">
        <v>0.24540200000000001</v>
      </c>
      <c r="AQ46" s="19">
        <v>-7.6442114030801603E-2</v>
      </c>
      <c r="AR46" s="19">
        <v>0.21875623684688458</v>
      </c>
      <c r="AS46" s="19">
        <v>0.27</v>
      </c>
      <c r="AT46" s="19">
        <v>0.52507453365544199</v>
      </c>
      <c r="AU46" s="19">
        <v>0.11</v>
      </c>
      <c r="AV46" s="19">
        <v>0.30934887526768401</v>
      </c>
      <c r="AW46" s="19">
        <v>-0.67531329705093379</v>
      </c>
      <c r="AX46" s="8">
        <v>0.19</v>
      </c>
      <c r="AY46" s="19">
        <v>-0.74929999999999997</v>
      </c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9">
        <f t="shared" si="3"/>
        <v>0.1533962833044786</v>
      </c>
      <c r="BK46" s="2"/>
      <c r="BL46" s="20">
        <v>88.536973745342195</v>
      </c>
      <c r="BM46" s="20">
        <v>88.025707600000004</v>
      </c>
      <c r="BN46" s="20">
        <v>88.132000000000005</v>
      </c>
      <c r="BO46" s="20">
        <v>88.144099999999995</v>
      </c>
      <c r="BP46" s="20">
        <v>88.220500000000001</v>
      </c>
      <c r="BQ46" s="22">
        <v>88.137</v>
      </c>
      <c r="BR46" s="20">
        <v>88.056929999999994</v>
      </c>
      <c r="BS46" s="20">
        <v>88.070588000000001</v>
      </c>
      <c r="BT46" s="30">
        <v>88.1066</v>
      </c>
      <c r="BU46" s="20">
        <v>88.329300000000003</v>
      </c>
      <c r="BV46" s="20">
        <v>88.176772276145897</v>
      </c>
      <c r="BW46" s="20">
        <v>88.214731507183771</v>
      </c>
      <c r="BX46" s="20">
        <v>88.21</v>
      </c>
      <c r="BY46" s="20">
        <v>88.288044999999997</v>
      </c>
      <c r="BZ46" s="20">
        <v>88.33</v>
      </c>
      <c r="CA46" s="20">
        <v>87.992093605419896</v>
      </c>
      <c r="CB46" s="20">
        <v>88.925814126990332</v>
      </c>
      <c r="CC46" s="41">
        <v>87.884600000000006</v>
      </c>
      <c r="CD46" s="20">
        <v>88.6447</v>
      </c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9">
        <f t="shared" si="4"/>
        <v>88.232971361109591</v>
      </c>
    </row>
    <row r="47" spans="1:93">
      <c r="A47">
        <v>18</v>
      </c>
      <c r="B47" s="3">
        <v>-113.935188995584</v>
      </c>
      <c r="C47" s="3">
        <v>-111.56567</v>
      </c>
      <c r="D47" s="3">
        <v>-111.19</v>
      </c>
      <c r="E47" s="3">
        <v>-108.6845</v>
      </c>
      <c r="F47" s="3">
        <v>-111.15600000000001</v>
      </c>
      <c r="G47" s="3">
        <v>-109.52</v>
      </c>
      <c r="H47" s="26">
        <v>-109.81399999999999</v>
      </c>
      <c r="I47" s="26">
        <v>-109.422016</v>
      </c>
      <c r="J47" s="28">
        <v>-109.235</v>
      </c>
      <c r="K47" s="37">
        <v>-109.117</v>
      </c>
      <c r="L47" s="37">
        <v>-110.917856818259</v>
      </c>
      <c r="M47" s="37">
        <v>-111.02200916308254</v>
      </c>
      <c r="N47" s="37">
        <v>-109.3618</v>
      </c>
      <c r="O47" s="3">
        <v>-109.02</v>
      </c>
      <c r="P47" s="3">
        <v>-112.54</v>
      </c>
      <c r="Q47" s="37">
        <v>-111.63426978363</v>
      </c>
      <c r="R47" s="3">
        <v>-109.54972000000001</v>
      </c>
      <c r="S47" s="37">
        <v>-111.61969999999999</v>
      </c>
      <c r="T47" s="3">
        <v>-112.6815</v>
      </c>
      <c r="U47" s="3"/>
      <c r="V47" s="3"/>
      <c r="W47" s="3"/>
      <c r="X47" s="3"/>
      <c r="Y47" s="3"/>
      <c r="Z47" s="3"/>
      <c r="AA47" s="3"/>
      <c r="AB47" s="3"/>
      <c r="AC47" s="3"/>
      <c r="AD47" s="3"/>
      <c r="AE47" s="9">
        <f t="shared" si="2"/>
        <v>-110.63085425055554</v>
      </c>
      <c r="AF47" s="2"/>
      <c r="AG47" s="19">
        <v>0.13253332652703301</v>
      </c>
      <c r="AH47" s="19">
        <v>0.49866776999999951</v>
      </c>
      <c r="AI47" s="19">
        <v>0.5</v>
      </c>
      <c r="AJ47" s="19">
        <v>0.29980000000000001</v>
      </c>
      <c r="AK47" s="19">
        <v>0.37217499999999998</v>
      </c>
      <c r="AL47" s="19">
        <v>0.42836999999999997</v>
      </c>
      <c r="AM47" s="19">
        <v>0.64457699999999996</v>
      </c>
      <c r="AN47" s="19">
        <v>0.509328</v>
      </c>
      <c r="AO47" s="29">
        <v>0.52380000000000004</v>
      </c>
      <c r="AP47" s="19">
        <v>0.39753899999999998</v>
      </c>
      <c r="AQ47" s="19">
        <v>8.4820277639734001E-2</v>
      </c>
      <c r="AR47" s="19">
        <v>0.37053404484946517</v>
      </c>
      <c r="AS47" s="19">
        <v>0.44</v>
      </c>
      <c r="AT47" s="19">
        <v>0.67594049916590404</v>
      </c>
      <c r="AU47" s="19">
        <v>0.25</v>
      </c>
      <c r="AV47" s="19">
        <v>0.47610069213268902</v>
      </c>
      <c r="AW47" s="19">
        <v>-0.52247933116067313</v>
      </c>
      <c r="AX47" s="8">
        <v>0.38019999999999998</v>
      </c>
      <c r="AY47" s="19">
        <v>-0.61750000000000005</v>
      </c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9">
        <f t="shared" si="3"/>
        <v>0.30760033048179747</v>
      </c>
      <c r="BK47" s="2"/>
      <c r="BL47" s="20">
        <v>88.742478922490704</v>
      </c>
      <c r="BM47" s="20">
        <v>88.226602799999995</v>
      </c>
      <c r="BN47" s="20">
        <v>88.328999999999994</v>
      </c>
      <c r="BO47" s="20">
        <v>88.328599999999994</v>
      </c>
      <c r="BP47" s="20">
        <v>88.409099999999995</v>
      </c>
      <c r="BQ47" s="22">
        <v>88.349000000000004</v>
      </c>
      <c r="BR47" s="20">
        <v>88.317210000000003</v>
      </c>
      <c r="BS47" s="20">
        <v>88.264968999999994</v>
      </c>
      <c r="BT47" s="30">
        <v>88.309299999999993</v>
      </c>
      <c r="BU47" s="20">
        <v>88.502200000000002</v>
      </c>
      <c r="BV47" s="20">
        <v>88.375588631056303</v>
      </c>
      <c r="BW47" s="20">
        <v>88.406238396588094</v>
      </c>
      <c r="BX47" s="20">
        <v>88.408199999999994</v>
      </c>
      <c r="BY47" s="20">
        <v>88.467429999999993</v>
      </c>
      <c r="BZ47" s="20">
        <v>88.49</v>
      </c>
      <c r="CA47" s="20">
        <v>88.149292515406898</v>
      </c>
      <c r="CB47" s="20">
        <v>89.066451851739288</v>
      </c>
      <c r="CC47" s="41">
        <v>88.287000000000006</v>
      </c>
      <c r="CD47" s="20">
        <v>88.803299999999993</v>
      </c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9">
        <f t="shared" si="4"/>
        <v>88.433261164067432</v>
      </c>
    </row>
    <row r="48" spans="1:93">
      <c r="A48">
        <v>19</v>
      </c>
      <c r="B48" s="3">
        <v>-113.311146955575</v>
      </c>
      <c r="C48" s="3">
        <v>-111.04427099999999</v>
      </c>
      <c r="D48" s="3">
        <v>-110.72</v>
      </c>
      <c r="E48" s="3">
        <v>-108.1468</v>
      </c>
      <c r="F48" s="3">
        <v>-110.642</v>
      </c>
      <c r="G48" s="3">
        <v>-109.04</v>
      </c>
      <c r="H48" s="26">
        <v>-109.21899999999999</v>
      </c>
      <c r="I48" s="26">
        <v>-108.849013</v>
      </c>
      <c r="J48" s="28">
        <v>-108.7303</v>
      </c>
      <c r="K48" s="37">
        <v>-108.617</v>
      </c>
      <c r="L48" s="37">
        <v>-110.41270312474499</v>
      </c>
      <c r="M48" s="37">
        <v>-110.4925768647644</v>
      </c>
      <c r="N48" s="37">
        <v>-108.8319</v>
      </c>
      <c r="O48" s="3">
        <v>-108.54900000000001</v>
      </c>
      <c r="P48" s="3">
        <v>-112.09</v>
      </c>
      <c r="Q48" s="37">
        <v>-111.084349791977</v>
      </c>
      <c r="R48" s="3">
        <v>-109.17976</v>
      </c>
      <c r="S48" s="37">
        <v>-111.1456</v>
      </c>
      <c r="T48" s="3">
        <v>-112.1514</v>
      </c>
      <c r="U48" s="3"/>
      <c r="V48" s="3"/>
      <c r="W48" s="3"/>
      <c r="X48" s="3"/>
      <c r="Y48" s="3"/>
      <c r="Z48" s="3"/>
      <c r="AA48" s="3"/>
      <c r="AB48" s="3"/>
      <c r="AC48" s="3"/>
      <c r="AD48" s="3"/>
      <c r="AE48" s="9">
        <f t="shared" si="2"/>
        <v>-110.11878003879271</v>
      </c>
      <c r="AF48" s="2"/>
      <c r="AG48" s="19">
        <v>0.289901658920106</v>
      </c>
      <c r="AH48" s="19">
        <v>0.66701061599999989</v>
      </c>
      <c r="AI48" s="19">
        <v>0.66</v>
      </c>
      <c r="AJ48" s="19">
        <v>0.43819999999999998</v>
      </c>
      <c r="AK48" s="19">
        <v>0.52902499999999997</v>
      </c>
      <c r="AL48" s="19">
        <v>0.59865999999999997</v>
      </c>
      <c r="AM48" s="19">
        <v>0.82953600000000005</v>
      </c>
      <c r="AN48" s="19">
        <v>0.66448099999999999</v>
      </c>
      <c r="AO48" s="29">
        <v>0.68740000000000001</v>
      </c>
      <c r="AP48" s="19">
        <v>0.56087399999999998</v>
      </c>
      <c r="AQ48" s="19">
        <v>0.24608266931027001</v>
      </c>
      <c r="AR48" s="19">
        <v>0.52919430250678168</v>
      </c>
      <c r="AS48" s="19">
        <v>0.62</v>
      </c>
      <c r="AT48" s="19">
        <v>0.85985000429610603</v>
      </c>
      <c r="AU48" s="19">
        <v>0.39</v>
      </c>
      <c r="AV48" s="19">
        <v>0.60821420681376703</v>
      </c>
      <c r="AW48" s="19">
        <v>-0.37430169910696132</v>
      </c>
      <c r="AX48" s="8">
        <v>0.55769999999999997</v>
      </c>
      <c r="AY48" s="19">
        <v>-0.47849999999999998</v>
      </c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9">
        <f t="shared" si="3"/>
        <v>0.46754356624947735</v>
      </c>
      <c r="BK48" s="2"/>
      <c r="BL48" s="20">
        <v>88.887233045039295</v>
      </c>
      <c r="BM48" s="20">
        <v>88.395056300000007</v>
      </c>
      <c r="BN48" s="20">
        <v>88.515000000000001</v>
      </c>
      <c r="BO48" s="20">
        <v>88.584900000000005</v>
      </c>
      <c r="BP48" s="20">
        <v>88.582700000000003</v>
      </c>
      <c r="BQ48" s="22">
        <v>88.540999999999997</v>
      </c>
      <c r="BR48" s="20">
        <v>88.492789999999999</v>
      </c>
      <c r="BS48" s="20">
        <v>88.470581999999993</v>
      </c>
      <c r="BT48" s="30">
        <v>88.502700000000004</v>
      </c>
      <c r="BU48" s="20">
        <v>88.659700000000001</v>
      </c>
      <c r="BV48" s="20">
        <v>88.571158225127604</v>
      </c>
      <c r="BW48" s="20">
        <v>88.566154432976504</v>
      </c>
      <c r="BX48" s="20">
        <v>88.6</v>
      </c>
      <c r="BY48" s="20">
        <v>88.640945000000002</v>
      </c>
      <c r="BZ48" s="20">
        <v>88.65</v>
      </c>
      <c r="CA48" s="20">
        <v>88.351371869280797</v>
      </c>
      <c r="CB48" s="20">
        <v>89.194944118265539</v>
      </c>
      <c r="CC48" s="41">
        <v>88.450400000000002</v>
      </c>
      <c r="CD48" s="20">
        <v>88.967600000000004</v>
      </c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9">
        <f t="shared" si="4"/>
        <v>88.611801841615261</v>
      </c>
    </row>
    <row r="49" spans="1:93">
      <c r="A49">
        <v>20</v>
      </c>
      <c r="B49" s="3">
        <v>-112.799543771758</v>
      </c>
      <c r="C49" s="3">
        <v>-110.60675999999999</v>
      </c>
      <c r="D49" s="3">
        <v>-110.23</v>
      </c>
      <c r="E49" s="3">
        <v>-107.5882</v>
      </c>
      <c r="F49" s="3">
        <v>-110.16500000000001</v>
      </c>
      <c r="G49" s="3">
        <v>-108.56</v>
      </c>
      <c r="H49" s="26">
        <v>-108.542</v>
      </c>
      <c r="I49" s="26">
        <v>-108.290595</v>
      </c>
      <c r="J49" s="28">
        <v>-108.2394</v>
      </c>
      <c r="K49" s="37">
        <v>-108.05500000000001</v>
      </c>
      <c r="L49" s="37">
        <v>-109.907549431231</v>
      </c>
      <c r="M49" s="37">
        <v>-110.01450638878219</v>
      </c>
      <c r="N49" s="37">
        <v>-108.33199999999999</v>
      </c>
      <c r="O49" s="3">
        <v>-108.09350000000001</v>
      </c>
      <c r="P49" s="3">
        <v>-111.61</v>
      </c>
      <c r="Q49" s="37">
        <v>-110.59735792839599</v>
      </c>
      <c r="R49" s="3">
        <v>-108.8322</v>
      </c>
      <c r="S49" s="37">
        <v>-110.50579999999999</v>
      </c>
      <c r="T49" s="3">
        <v>-111.6966</v>
      </c>
      <c r="U49" s="3"/>
      <c r="V49" s="3"/>
      <c r="W49" s="3"/>
      <c r="X49" s="3"/>
      <c r="Y49" s="3"/>
      <c r="Z49" s="3"/>
      <c r="AA49" s="3"/>
      <c r="AB49" s="3"/>
      <c r="AC49" s="3"/>
      <c r="AD49" s="3"/>
      <c r="AE49" s="9">
        <f t="shared" si="2"/>
        <v>-109.61400065895616</v>
      </c>
      <c r="AF49" s="2"/>
      <c r="AG49" s="19">
        <v>0.43382610958375201</v>
      </c>
      <c r="AH49" s="19">
        <v>0.8186717200000001</v>
      </c>
      <c r="AI49" s="19">
        <v>0.82</v>
      </c>
      <c r="AJ49" s="19">
        <v>0.60640000000000005</v>
      </c>
      <c r="AK49" s="19">
        <v>0.66215199999999996</v>
      </c>
      <c r="AL49" s="19">
        <v>0.74680000000000002</v>
      </c>
      <c r="AM49" s="19">
        <v>0.98831500000000005</v>
      </c>
      <c r="AN49" s="19">
        <v>0.83781799999999995</v>
      </c>
      <c r="AO49" s="29">
        <v>0.82499999999999996</v>
      </c>
      <c r="AP49" s="19">
        <v>0.71912799999999999</v>
      </c>
      <c r="AQ49" s="19">
        <v>0.40734506098080597</v>
      </c>
      <c r="AR49" s="19">
        <v>0.68899200661518401</v>
      </c>
      <c r="AS49" s="19">
        <v>0.78</v>
      </c>
      <c r="AT49" s="19">
        <v>0.99954112900999803</v>
      </c>
      <c r="AU49" s="19">
        <v>0.54</v>
      </c>
      <c r="AV49" s="19">
        <v>0.77549117748085605</v>
      </c>
      <c r="AW49" s="19">
        <v>-0.25031423809870706</v>
      </c>
      <c r="AX49" s="8">
        <v>0.71879999999999999</v>
      </c>
      <c r="AY49" s="19">
        <v>-0.3281</v>
      </c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9">
        <f t="shared" si="3"/>
        <v>0.62051926134588897</v>
      </c>
      <c r="BK49" s="2"/>
      <c r="BL49" s="20">
        <v>89.018228753658903</v>
      </c>
      <c r="BM49" s="20">
        <v>88.587823999999998</v>
      </c>
      <c r="BN49" s="20">
        <v>88.694000000000003</v>
      </c>
      <c r="BO49" s="20">
        <v>88.723799999999997</v>
      </c>
      <c r="BP49" s="20">
        <v>88.739900000000006</v>
      </c>
      <c r="BQ49" s="22">
        <v>88.736999999999995</v>
      </c>
      <c r="BR49" s="20">
        <v>88.624219999999994</v>
      </c>
      <c r="BS49" s="20">
        <v>88.638898999999995</v>
      </c>
      <c r="BT49" s="30">
        <v>88.6828</v>
      </c>
      <c r="BU49" s="20">
        <v>88.822900000000004</v>
      </c>
      <c r="BV49" s="20">
        <v>88.767549058705299</v>
      </c>
      <c r="BW49" s="20">
        <v>88.729460668679977</v>
      </c>
      <c r="BX49" s="20">
        <v>88.75</v>
      </c>
      <c r="BY49" s="20">
        <v>88.816284999999993</v>
      </c>
      <c r="BZ49" s="20">
        <v>88.79</v>
      </c>
      <c r="CA49" s="20">
        <v>88.5513336375205</v>
      </c>
      <c r="CB49" s="20">
        <v>89.295152922156845</v>
      </c>
      <c r="CC49" s="41">
        <v>88.674400000000006</v>
      </c>
      <c r="CD49" s="20">
        <v>89.106300000000005</v>
      </c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9">
        <f t="shared" si="4"/>
        <v>88.776318581090607</v>
      </c>
    </row>
    <row r="50" spans="1:93">
      <c r="A50">
        <v>21</v>
      </c>
      <c r="B50" s="3">
        <v>-112.239136330703</v>
      </c>
      <c r="C50" s="3">
        <v>-110.16952499999999</v>
      </c>
      <c r="D50" s="3">
        <v>-109.74</v>
      </c>
      <c r="E50" s="3">
        <v>-107.072</v>
      </c>
      <c r="F50" s="3">
        <v>-109.65600000000001</v>
      </c>
      <c r="G50" s="3">
        <v>-108.08</v>
      </c>
      <c r="H50" s="26">
        <v>-107.962</v>
      </c>
      <c r="I50" s="26">
        <v>-107.754744</v>
      </c>
      <c r="J50" s="28">
        <v>-107.6895</v>
      </c>
      <c r="K50" s="37">
        <v>-107.574</v>
      </c>
      <c r="L50" s="37">
        <v>-109.402395737717</v>
      </c>
      <c r="M50" s="37">
        <v>-109.52164260389675</v>
      </c>
      <c r="N50" s="37">
        <v>-107.8142</v>
      </c>
      <c r="O50" s="3">
        <v>-107.5705</v>
      </c>
      <c r="P50" s="3">
        <v>-111.08</v>
      </c>
      <c r="Q50" s="37">
        <v>-110.194513857674</v>
      </c>
      <c r="R50" s="3">
        <v>-108.40831</v>
      </c>
      <c r="S50" s="37">
        <v>-109.82429999999999</v>
      </c>
      <c r="T50" s="3">
        <v>-111.245</v>
      </c>
      <c r="U50" s="3"/>
      <c r="V50" s="3"/>
      <c r="W50" s="3"/>
      <c r="X50" s="3"/>
      <c r="Y50" s="3"/>
      <c r="Z50" s="3"/>
      <c r="AA50" s="3"/>
      <c r="AB50" s="3"/>
      <c r="AC50" s="3"/>
      <c r="AD50" s="3"/>
      <c r="AE50" s="9">
        <f t="shared" si="2"/>
        <v>-109.10514565947319</v>
      </c>
      <c r="AF50" s="2"/>
      <c r="AG50" s="19">
        <v>0.578239898422786</v>
      </c>
      <c r="AH50" s="19">
        <v>0.971811604</v>
      </c>
      <c r="AI50" s="19">
        <v>0.97</v>
      </c>
      <c r="AJ50" s="19">
        <v>0.75470000000000004</v>
      </c>
      <c r="AK50" s="19">
        <v>0.82080399999999998</v>
      </c>
      <c r="AL50" s="19">
        <v>0.88212000000000002</v>
      </c>
      <c r="AM50" s="19">
        <v>1.1821299999999999</v>
      </c>
      <c r="AN50" s="19">
        <v>0.99995699999999998</v>
      </c>
      <c r="AO50" s="29">
        <v>0.97099999999999997</v>
      </c>
      <c r="AP50" s="19">
        <v>0.868502</v>
      </c>
      <c r="AQ50" s="19">
        <v>0.56860745265134205</v>
      </c>
      <c r="AR50" s="19">
        <v>0.8352829186164541</v>
      </c>
      <c r="AS50" s="19">
        <v>0.94</v>
      </c>
      <c r="AT50" s="19">
        <v>1.1684516745968401</v>
      </c>
      <c r="AU50" s="19">
        <v>0.71</v>
      </c>
      <c r="AV50" s="19">
        <v>0.91692793997556998</v>
      </c>
      <c r="AW50" s="19">
        <v>-0.11702688499005959</v>
      </c>
      <c r="AX50" s="8">
        <v>0.99170000000000003</v>
      </c>
      <c r="AY50" s="19">
        <v>-0.19489999999999999</v>
      </c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9">
        <f t="shared" si="3"/>
        <v>0.77991092648804894</v>
      </c>
      <c r="BK50" s="2"/>
      <c r="BL50" s="20">
        <v>89.154111559828905</v>
      </c>
      <c r="BM50" s="20">
        <v>88.775873399999995</v>
      </c>
      <c r="BN50" s="20">
        <v>88.873999999999995</v>
      </c>
      <c r="BO50" s="20">
        <v>88.941999999999993</v>
      </c>
      <c r="BP50" s="20">
        <v>88.923900000000003</v>
      </c>
      <c r="BQ50" s="22">
        <v>88.959000000000003</v>
      </c>
      <c r="BR50" s="20">
        <v>88.825530000000001</v>
      </c>
      <c r="BS50" s="20">
        <v>88.829143999999999</v>
      </c>
      <c r="BT50" s="30">
        <v>88.869200000000006</v>
      </c>
      <c r="BU50" s="20">
        <v>89.008300000000006</v>
      </c>
      <c r="BV50" s="20">
        <v>88.998966712158605</v>
      </c>
      <c r="BW50" s="20">
        <v>88.898876557253956</v>
      </c>
      <c r="BX50" s="20">
        <v>88.96</v>
      </c>
      <c r="BY50" s="20">
        <v>89.033050000000003</v>
      </c>
      <c r="BZ50" s="20">
        <v>88.97</v>
      </c>
      <c r="CA50" s="20">
        <v>88.699389777737295</v>
      </c>
      <c r="CB50" s="20">
        <v>89.382598830627273</v>
      </c>
      <c r="CC50" s="41">
        <v>88.814300000000003</v>
      </c>
      <c r="CD50" s="20">
        <v>89.193799999999996</v>
      </c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9">
        <f t="shared" si="4"/>
        <v>88.953265307242418</v>
      </c>
    </row>
    <row r="51" spans="1:93">
      <c r="A51">
        <v>22</v>
      </c>
      <c r="B51" s="3">
        <v>-111.72440243765</v>
      </c>
      <c r="C51" s="3">
        <v>-109.647694</v>
      </c>
      <c r="D51" s="3">
        <v>-109.24</v>
      </c>
      <c r="E51" s="3">
        <v>-106.59</v>
      </c>
      <c r="F51" s="3">
        <v>-109.194</v>
      </c>
      <c r="G51" s="3">
        <v>-107.51</v>
      </c>
      <c r="H51" s="26">
        <v>-107.533</v>
      </c>
      <c r="I51" s="26">
        <v>-107.23816100000001</v>
      </c>
      <c r="J51" s="28">
        <v>-107.2244</v>
      </c>
      <c r="K51" s="37">
        <v>-107.203</v>
      </c>
      <c r="L51" s="37">
        <v>-108.897242044203</v>
      </c>
      <c r="M51" s="37">
        <v>-108.96705138048316</v>
      </c>
      <c r="N51" s="37">
        <v>-107.35</v>
      </c>
      <c r="O51" s="3">
        <v>-107.05200000000001</v>
      </c>
      <c r="P51" s="3">
        <v>-110.6</v>
      </c>
      <c r="Q51" s="37">
        <v>-109.758506935532</v>
      </c>
      <c r="R51" s="3">
        <v>-108.10844</v>
      </c>
      <c r="S51" s="37">
        <v>-109.1647</v>
      </c>
      <c r="T51" s="3">
        <v>-110.7145</v>
      </c>
      <c r="U51" s="3"/>
      <c r="V51" s="3"/>
      <c r="W51" s="3"/>
      <c r="X51" s="3"/>
      <c r="Y51" s="3"/>
      <c r="Z51" s="3"/>
      <c r="AA51" s="3"/>
      <c r="AB51" s="3"/>
      <c r="AC51" s="3"/>
      <c r="AD51" s="3"/>
      <c r="AE51" s="9">
        <f t="shared" si="2"/>
        <v>-108.6166893577825</v>
      </c>
      <c r="AF51" s="2"/>
      <c r="AG51" s="19">
        <v>0.74261654593528204</v>
      </c>
      <c r="AH51" s="19">
        <v>1.12542666</v>
      </c>
      <c r="AI51" s="19">
        <v>1.1399999999999999</v>
      </c>
      <c r="AJ51" s="19">
        <v>0.93879999999999997</v>
      </c>
      <c r="AK51" s="19">
        <v>0.97509100000000004</v>
      </c>
      <c r="AL51" s="19">
        <v>1.0246</v>
      </c>
      <c r="AM51" s="19">
        <v>1.3279399999999999</v>
      </c>
      <c r="AN51" s="19">
        <v>1.1796949999999999</v>
      </c>
      <c r="AO51" s="29">
        <v>1.1263000000000001</v>
      </c>
      <c r="AP51" s="19">
        <v>1.0724899999999999</v>
      </c>
      <c r="AQ51" s="19">
        <v>0.73196140027380996</v>
      </c>
      <c r="AR51" s="19">
        <v>0.988332449424701</v>
      </c>
      <c r="AS51" s="19">
        <v>1.1000000000000001</v>
      </c>
      <c r="AT51" s="19">
        <v>1.2939435270608</v>
      </c>
      <c r="AU51" s="19">
        <v>0.88</v>
      </c>
      <c r="AV51" s="19">
        <v>1.0971781191011101</v>
      </c>
      <c r="AW51" s="19">
        <v>2.5357240584728477E-2</v>
      </c>
      <c r="AX51" s="8">
        <v>1.1579999999999999</v>
      </c>
      <c r="AY51" s="19">
        <v>-4.8000000000000001E-2</v>
      </c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9">
        <f t="shared" si="3"/>
        <v>0.94103852328318094</v>
      </c>
      <c r="BK51" s="2"/>
      <c r="BL51" s="20">
        <v>89.251234533674804</v>
      </c>
      <c r="BM51" s="20">
        <v>88.971441800000008</v>
      </c>
      <c r="BN51" s="20">
        <v>89.063999999999993</v>
      </c>
      <c r="BO51" s="20">
        <v>89.131900000000002</v>
      </c>
      <c r="BP51" s="20">
        <v>89.087699999999998</v>
      </c>
      <c r="BQ51" s="22">
        <v>89.12</v>
      </c>
      <c r="BR51" s="20">
        <v>89.080437000000003</v>
      </c>
      <c r="BS51" s="20">
        <v>89.017314999999996</v>
      </c>
      <c r="BT51" s="30">
        <v>89.058199999999999</v>
      </c>
      <c r="BU51" s="20">
        <v>89.133300000000006</v>
      </c>
      <c r="BV51" s="20">
        <v>89.162418838714004</v>
      </c>
      <c r="BW51" s="20">
        <v>89.062534310882171</v>
      </c>
      <c r="BX51" s="20">
        <v>89.11</v>
      </c>
      <c r="BY51" s="20">
        <v>89.192790000000002</v>
      </c>
      <c r="BZ51" s="20">
        <v>89.11</v>
      </c>
      <c r="CA51" s="20">
        <v>88.903335095127701</v>
      </c>
      <c r="CB51" s="20">
        <v>89.47093891344575</v>
      </c>
      <c r="CC51" s="41">
        <v>88.956699999999998</v>
      </c>
      <c r="CD51" s="20">
        <v>89.286100000000005</v>
      </c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9">
        <f t="shared" si="4"/>
        <v>89.114228710097038</v>
      </c>
    </row>
    <row r="52" spans="1:93">
      <c r="A52">
        <v>23</v>
      </c>
      <c r="B52" s="3">
        <v>-111.373292576026</v>
      </c>
      <c r="C52" s="3">
        <v>-109.197997</v>
      </c>
      <c r="D52" s="3">
        <v>-108.74</v>
      </c>
      <c r="E52" s="3">
        <v>-106.2152</v>
      </c>
      <c r="F52" s="3">
        <v>-108.735</v>
      </c>
      <c r="G52" s="3">
        <v>-107.04</v>
      </c>
      <c r="H52" s="26">
        <v>-107.13</v>
      </c>
      <c r="I52" s="26">
        <v>-106.727715</v>
      </c>
      <c r="J52" s="28">
        <v>-106.67</v>
      </c>
      <c r="K52" s="37">
        <v>-106.71299999999999</v>
      </c>
      <c r="L52" s="37">
        <v>-108.449070877107</v>
      </c>
      <c r="M52" s="37">
        <v>-108.54147193656476</v>
      </c>
      <c r="N52" s="37">
        <v>-106.9</v>
      </c>
      <c r="O52" s="3">
        <v>-106.67149999999999</v>
      </c>
      <c r="P52" s="3">
        <v>-110.04</v>
      </c>
      <c r="Q52" s="37">
        <v>-109.268317759919</v>
      </c>
      <c r="R52" s="3">
        <v>-107.779</v>
      </c>
      <c r="S52" s="37">
        <v>-108.5675</v>
      </c>
      <c r="T52" s="3">
        <v>-110.29730000000001</v>
      </c>
      <c r="U52" s="3"/>
      <c r="V52" s="3"/>
      <c r="W52" s="3"/>
      <c r="X52" s="3"/>
      <c r="Y52" s="3"/>
      <c r="Z52" s="3"/>
      <c r="AA52" s="3"/>
      <c r="AB52" s="3"/>
      <c r="AC52" s="3"/>
      <c r="AD52" s="3"/>
      <c r="AE52" s="9">
        <f t="shared" si="2"/>
        <v>-108.16086132366404</v>
      </c>
      <c r="AF52" s="2"/>
      <c r="AG52" s="19">
        <v>0.87361848910596396</v>
      </c>
      <c r="AH52" s="19">
        <v>1.2584821900000001</v>
      </c>
      <c r="AI52" s="19">
        <v>1.31</v>
      </c>
      <c r="AJ52" s="19">
        <v>1.1160000000000001</v>
      </c>
      <c r="AK52" s="19">
        <v>1.1482000000000001</v>
      </c>
      <c r="AL52" s="19">
        <v>1.1839</v>
      </c>
      <c r="AM52" s="19">
        <v>1.5198</v>
      </c>
      <c r="AN52" s="19">
        <v>1.333202</v>
      </c>
      <c r="AO52" s="29">
        <v>1.2833000000000001</v>
      </c>
      <c r="AP52" s="19">
        <v>1.2323299999999999</v>
      </c>
      <c r="AQ52" s="19">
        <v>0.90107418523174099</v>
      </c>
      <c r="AR52" s="19">
        <v>1.1270615269363453</v>
      </c>
      <c r="AS52" s="19">
        <v>1.27</v>
      </c>
      <c r="AT52" s="19">
        <v>1.5217899214034101</v>
      </c>
      <c r="AU52" s="19">
        <v>1.02</v>
      </c>
      <c r="AV52" s="19">
        <v>1.27877675486638</v>
      </c>
      <c r="AW52" s="19">
        <v>0.16251448386523387</v>
      </c>
      <c r="AX52" s="8">
        <v>1.3371</v>
      </c>
      <c r="AY52" s="19">
        <v>9.6199999999999994E-2</v>
      </c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9">
        <f t="shared" si="3"/>
        <v>1.1038605027057407</v>
      </c>
      <c r="BK52" s="2"/>
      <c r="BL52" s="20">
        <v>89.361634345525005</v>
      </c>
      <c r="BM52" s="20">
        <v>89.127378399999998</v>
      </c>
      <c r="BN52" s="20">
        <v>89.194000000000003</v>
      </c>
      <c r="BO52" s="20">
        <v>89.247500000000002</v>
      </c>
      <c r="BP52" s="20">
        <v>89.217399999999998</v>
      </c>
      <c r="BQ52" s="22">
        <v>89.242000000000004</v>
      </c>
      <c r="BR52" s="20">
        <v>89.205855</v>
      </c>
      <c r="BS52" s="20">
        <v>89.173276999999999</v>
      </c>
      <c r="BT52" s="30">
        <v>89.193799999999996</v>
      </c>
      <c r="BU52" s="20">
        <v>89.240600000000001</v>
      </c>
      <c r="BV52" s="20">
        <v>89.271981101538401</v>
      </c>
      <c r="BW52" s="20">
        <v>89.204310551990403</v>
      </c>
      <c r="BX52" s="20">
        <v>89.207700000000003</v>
      </c>
      <c r="BY52" s="20">
        <v>89.304214999999999</v>
      </c>
      <c r="BZ52" s="20">
        <v>89.22</v>
      </c>
      <c r="CA52" s="20">
        <v>89.099399244817107</v>
      </c>
      <c r="CB52" s="20">
        <v>89.530674729013739</v>
      </c>
      <c r="CC52" s="41">
        <v>89.154399999999995</v>
      </c>
      <c r="CD52" s="20">
        <v>89.358400000000003</v>
      </c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9">
        <f t="shared" si="4"/>
        <v>89.239711861730754</v>
      </c>
    </row>
    <row r="53" spans="1:93">
      <c r="A53">
        <v>24</v>
      </c>
      <c r="B53" s="3">
        <v>-110.922847571283</v>
      </c>
      <c r="C53" s="3">
        <v>-108.73764800000001</v>
      </c>
      <c r="D53" s="3">
        <v>-108.3</v>
      </c>
      <c r="E53" s="3">
        <v>-105.9192</v>
      </c>
      <c r="F53" s="3">
        <v>-108.27</v>
      </c>
      <c r="G53" s="3">
        <v>-106.62</v>
      </c>
      <c r="H53" s="26">
        <v>-106.602</v>
      </c>
      <c r="I53" s="26">
        <v>-106.274722</v>
      </c>
      <c r="J53" s="28">
        <v>-106.1794</v>
      </c>
      <c r="K53" s="37">
        <v>-106.306</v>
      </c>
      <c r="L53" s="37">
        <v>-108.004799754963</v>
      </c>
      <c r="M53" s="37">
        <v>-108.08461189250799</v>
      </c>
      <c r="N53" s="37">
        <v>-106.47240000000001</v>
      </c>
      <c r="O53" s="3">
        <v>-106.239</v>
      </c>
      <c r="P53" s="3">
        <v>-109.6</v>
      </c>
      <c r="Q53" s="37">
        <v>-108.828432060266</v>
      </c>
      <c r="R53" s="3">
        <v>-107.42524</v>
      </c>
      <c r="S53" s="37">
        <v>-108.0321</v>
      </c>
      <c r="T53" s="3">
        <v>-109.88420000000001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9">
        <f t="shared" si="2"/>
        <v>-107.72118954100105</v>
      </c>
      <c r="AF53" s="2"/>
      <c r="AG53" s="19">
        <v>1.02981419904256</v>
      </c>
      <c r="AH53" s="19">
        <v>1.4383994799999997</v>
      </c>
      <c r="AI53" s="19">
        <v>1.49</v>
      </c>
      <c r="AJ53" s="19">
        <v>1.2755000000000001</v>
      </c>
      <c r="AK53" s="19">
        <v>1.30074</v>
      </c>
      <c r="AL53" s="19">
        <v>1.3484</v>
      </c>
      <c r="AM53" s="19">
        <v>1.7310000000000001</v>
      </c>
      <c r="AN53" s="19">
        <v>1.491698</v>
      </c>
      <c r="AO53" s="29">
        <v>1.4376</v>
      </c>
      <c r="AP53" s="19">
        <v>1.4086399999999999</v>
      </c>
      <c r="AQ53" s="19">
        <v>1.07018697018967</v>
      </c>
      <c r="AR53" s="19">
        <v>1.28098412497423</v>
      </c>
      <c r="AS53" s="19">
        <v>1.44</v>
      </c>
      <c r="AT53" s="19">
        <v>1.6754534807752499</v>
      </c>
      <c r="AU53" s="19">
        <v>1.17</v>
      </c>
      <c r="AV53" s="19">
        <v>1.4244691797683999</v>
      </c>
      <c r="AW53" s="19">
        <v>0.29893913696046936</v>
      </c>
      <c r="AX53" s="8">
        <v>1.5118</v>
      </c>
      <c r="AY53" s="19">
        <v>0.23849999999999999</v>
      </c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9">
        <f t="shared" si="3"/>
        <v>1.2664276090373989</v>
      </c>
      <c r="BK53" s="2"/>
      <c r="BL53" s="20">
        <v>89.4293324968191</v>
      </c>
      <c r="BM53" s="20">
        <v>89.243163600000003</v>
      </c>
      <c r="BN53" s="20">
        <v>89.302999999999997</v>
      </c>
      <c r="BO53" s="20">
        <v>89.351200000000006</v>
      </c>
      <c r="BP53" s="20">
        <v>89.32</v>
      </c>
      <c r="BQ53" s="22">
        <v>89.33</v>
      </c>
      <c r="BR53" s="20">
        <v>89.303612999999999</v>
      </c>
      <c r="BS53" s="20">
        <v>89.278851000000003</v>
      </c>
      <c r="BT53" s="30">
        <v>89.301400000000001</v>
      </c>
      <c r="BU53" s="20">
        <v>89.331100000000006</v>
      </c>
      <c r="BV53" s="20">
        <v>89.3612479260198</v>
      </c>
      <c r="BW53" s="20">
        <v>89.324123480919596</v>
      </c>
      <c r="BX53" s="20">
        <v>89.31</v>
      </c>
      <c r="BY53" s="20">
        <v>89.41292</v>
      </c>
      <c r="BZ53" s="20">
        <v>89.32</v>
      </c>
      <c r="CA53" s="20">
        <v>89.218903685260202</v>
      </c>
      <c r="CB53" s="20">
        <v>89.573574037839023</v>
      </c>
      <c r="CC53" s="41">
        <v>89.275400000000005</v>
      </c>
      <c r="CD53" s="20">
        <v>89.424899999999994</v>
      </c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9">
        <f t="shared" si="4"/>
        <v>89.337512064571456</v>
      </c>
    </row>
    <row r="54" spans="1:93">
      <c r="A54">
        <v>25</v>
      </c>
      <c r="B54" s="3">
        <v>-110.520379669241</v>
      </c>
      <c r="C54" s="3">
        <v>-108.27697499999999</v>
      </c>
      <c r="D54" s="3">
        <v>-107.86</v>
      </c>
      <c r="E54" s="3">
        <v>-105.49079999999999</v>
      </c>
      <c r="F54" s="3">
        <v>-107.789</v>
      </c>
      <c r="G54" s="3">
        <v>-106.18</v>
      </c>
      <c r="H54" s="26">
        <v>-106.1</v>
      </c>
      <c r="I54" s="26">
        <v>-105.8288</v>
      </c>
      <c r="J54" s="28">
        <v>-105.7735</v>
      </c>
      <c r="K54" s="37">
        <v>-105.795</v>
      </c>
      <c r="L54" s="37">
        <v>-107.560528632819</v>
      </c>
      <c r="M54" s="37">
        <v>-107.64155924982299</v>
      </c>
      <c r="N54" s="37">
        <v>-106.04</v>
      </c>
      <c r="O54" s="3">
        <v>-105.78449999999999</v>
      </c>
      <c r="P54" s="3">
        <v>-109.14</v>
      </c>
      <c r="Q54" s="37">
        <v>-108.370411290679</v>
      </c>
      <c r="R54" s="3">
        <v>-107.12750000000001</v>
      </c>
      <c r="S54" s="37">
        <v>-107.5635</v>
      </c>
      <c r="T54" s="3">
        <v>-109.4598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9">
        <f t="shared" si="2"/>
        <v>-107.27906599171378</v>
      </c>
      <c r="AF54" s="2"/>
      <c r="AG54" s="19">
        <v>1.1518820128795899</v>
      </c>
      <c r="AH54" s="19">
        <v>1.5955694999999999</v>
      </c>
      <c r="AI54" s="19">
        <v>1.65</v>
      </c>
      <c r="AJ54" s="19">
        <v>1.429</v>
      </c>
      <c r="AK54" s="19">
        <v>1.47739</v>
      </c>
      <c r="AL54" s="19">
        <v>1.4968999999999999</v>
      </c>
      <c r="AM54" s="19">
        <v>1.9415500000000001</v>
      </c>
      <c r="AN54" s="19">
        <v>1.6708149999999999</v>
      </c>
      <c r="AO54" s="29">
        <v>1.5961000000000001</v>
      </c>
      <c r="AP54" s="19">
        <v>1.57985</v>
      </c>
      <c r="AQ54" s="19">
        <v>1.2392997551475999</v>
      </c>
      <c r="AR54" s="19">
        <v>1.45356419008978</v>
      </c>
      <c r="AS54" s="19">
        <v>1.63</v>
      </c>
      <c r="AT54" s="19">
        <v>1.8258140295360801</v>
      </c>
      <c r="AU54" s="19">
        <v>1.33</v>
      </c>
      <c r="AV54" s="19">
        <v>1.58010696638058</v>
      </c>
      <c r="AW54" s="19">
        <v>0.43386839730121524</v>
      </c>
      <c r="AX54" s="8">
        <v>1.7105999999999999</v>
      </c>
      <c r="AY54" s="19">
        <v>0.3775</v>
      </c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9">
        <f t="shared" si="3"/>
        <v>1.4299899921755181</v>
      </c>
      <c r="BK54" s="2"/>
      <c r="BL54" s="20">
        <v>89.497907244629303</v>
      </c>
      <c r="BM54" s="20">
        <v>89.325092499999997</v>
      </c>
      <c r="BN54" s="20">
        <v>89.391000000000005</v>
      </c>
      <c r="BO54" s="20">
        <v>89.441100000000006</v>
      </c>
      <c r="BP54" s="20">
        <v>89.408900000000003</v>
      </c>
      <c r="BQ54" s="22">
        <v>89.426000000000002</v>
      </c>
      <c r="BR54" s="20">
        <v>89.387792000000005</v>
      </c>
      <c r="BS54" s="20">
        <v>89.385105999999993</v>
      </c>
      <c r="BT54" s="30">
        <v>89.397900000000007</v>
      </c>
      <c r="BU54" s="20">
        <v>89.402799999999999</v>
      </c>
      <c r="BV54" s="20">
        <v>89.448452102438694</v>
      </c>
      <c r="BW54" s="20">
        <v>89.408548276437756</v>
      </c>
      <c r="BX54" s="20">
        <v>89.4</v>
      </c>
      <c r="BY54" s="20">
        <v>89.493600000000001</v>
      </c>
      <c r="BZ54" s="20">
        <v>89.4</v>
      </c>
      <c r="CA54" s="20">
        <v>89.303168345425505</v>
      </c>
      <c r="CB54" s="20">
        <v>89.618724462401914</v>
      </c>
      <c r="CC54" s="41">
        <v>89.389499999999998</v>
      </c>
      <c r="CD54" s="20">
        <v>89.496399999999994</v>
      </c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9">
        <f t="shared" si="4"/>
        <v>89.422210049017551</v>
      </c>
    </row>
    <row r="55" spans="1:93">
      <c r="A55">
        <v>26</v>
      </c>
      <c r="B55" s="3">
        <v>-110.141308425066</v>
      </c>
      <c r="C55" s="3">
        <v>-107.905312</v>
      </c>
      <c r="D55" s="3">
        <v>-107.43</v>
      </c>
      <c r="E55" s="3">
        <v>-105.1169</v>
      </c>
      <c r="F55" s="3">
        <v>-107.36</v>
      </c>
      <c r="G55" s="3">
        <v>-105.79</v>
      </c>
      <c r="H55" s="26">
        <v>-105.474</v>
      </c>
      <c r="I55" s="26">
        <v>-105.34994</v>
      </c>
      <c r="J55" s="28">
        <v>-105.3616</v>
      </c>
      <c r="K55" s="37">
        <v>-105.379</v>
      </c>
      <c r="L55" s="37">
        <v>-107.116257510675</v>
      </c>
      <c r="M55" s="37">
        <v>-107.16423039170131</v>
      </c>
      <c r="N55" s="37">
        <v>-105.6326</v>
      </c>
      <c r="O55" s="3">
        <v>-105.47750000000001</v>
      </c>
      <c r="P55" s="3">
        <v>-108.68</v>
      </c>
      <c r="Q55" s="37">
        <v>-107.869622218023</v>
      </c>
      <c r="R55" s="3">
        <v>-106.7663</v>
      </c>
      <c r="S55" s="37">
        <v>-107.32210000000001</v>
      </c>
      <c r="T55" s="3">
        <v>-109.0468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9">
        <f t="shared" si="2"/>
        <v>-106.86228792344555</v>
      </c>
      <c r="AF55" s="2"/>
      <c r="AG55" s="19">
        <v>1.3465631013485</v>
      </c>
      <c r="AH55" s="19">
        <v>1.7443798400000008</v>
      </c>
      <c r="AI55" s="19">
        <v>1.83</v>
      </c>
      <c r="AJ55" s="19">
        <v>1.5847</v>
      </c>
      <c r="AK55" s="19">
        <v>1.63306</v>
      </c>
      <c r="AL55" s="19">
        <v>1.6709000000000001</v>
      </c>
      <c r="AM55" s="19">
        <v>2.1369099999999999</v>
      </c>
      <c r="AN55" s="19">
        <v>1.8200989999999999</v>
      </c>
      <c r="AO55" s="29">
        <v>1.7701</v>
      </c>
      <c r="AP55" s="19">
        <v>1.7357899999999999</v>
      </c>
      <c r="AQ55" s="19">
        <v>1.4084125401055301</v>
      </c>
      <c r="AR55" s="19">
        <v>1.6256958281157616</v>
      </c>
      <c r="AS55" s="19">
        <v>1.78</v>
      </c>
      <c r="AT55" s="19">
        <v>1.96887585099276</v>
      </c>
      <c r="AU55" s="19">
        <v>1.51</v>
      </c>
      <c r="AV55" s="19">
        <v>1.7220809053555399</v>
      </c>
      <c r="AW55" s="19">
        <v>0.57160011579684034</v>
      </c>
      <c r="AX55" s="8">
        <v>1.9260999999999999</v>
      </c>
      <c r="AY55" s="19">
        <v>0.50619999999999998</v>
      </c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9">
        <f t="shared" si="3"/>
        <v>1.5942877464060492</v>
      </c>
      <c r="BK55" s="2"/>
      <c r="BL55" s="20">
        <v>89.550649671940903</v>
      </c>
      <c r="BM55" s="20">
        <v>89.421089800000004</v>
      </c>
      <c r="BN55" s="20">
        <v>89.465000000000003</v>
      </c>
      <c r="BO55" s="20">
        <v>89.506600000000006</v>
      </c>
      <c r="BP55" s="20">
        <v>89.489800000000002</v>
      </c>
      <c r="BQ55" s="22">
        <v>89.497</v>
      </c>
      <c r="BR55" s="20">
        <v>89.446854000000002</v>
      </c>
      <c r="BS55" s="20">
        <v>89.465416000000005</v>
      </c>
      <c r="BT55" s="30">
        <v>89.473699999999994</v>
      </c>
      <c r="BU55" s="20">
        <v>89.469899999999996</v>
      </c>
      <c r="BV55" s="20">
        <v>89.513821378155896</v>
      </c>
      <c r="BW55" s="20">
        <v>89.479747614745193</v>
      </c>
      <c r="BX55" s="20">
        <v>89.48</v>
      </c>
      <c r="BY55" s="20">
        <v>89.543575000000004</v>
      </c>
      <c r="BZ55" s="20">
        <v>89.49</v>
      </c>
      <c r="CA55" s="20">
        <v>89.424987656816995</v>
      </c>
      <c r="CB55" s="20">
        <v>89.661351989360853</v>
      </c>
      <c r="CC55" s="41">
        <v>89.500500000000002</v>
      </c>
      <c r="CD55" s="20">
        <v>89.547899999999998</v>
      </c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9">
        <f t="shared" si="4"/>
        <v>89.496204900579983</v>
      </c>
    </row>
    <row r="56" spans="1:93">
      <c r="A56">
        <v>27</v>
      </c>
      <c r="B56" s="3">
        <v>-109.53180410795601</v>
      </c>
      <c r="C56" s="3">
        <v>-107.512202</v>
      </c>
      <c r="D56" s="3">
        <v>-106.99</v>
      </c>
      <c r="E56" s="3">
        <v>-104.6982</v>
      </c>
      <c r="F56" s="3">
        <v>-106.93300000000001</v>
      </c>
      <c r="G56" s="3">
        <v>-105.33</v>
      </c>
      <c r="H56" s="26">
        <v>-105.057</v>
      </c>
      <c r="I56" s="26">
        <v>-104.945982</v>
      </c>
      <c r="J56" s="28">
        <v>-104.9354</v>
      </c>
      <c r="K56" s="37">
        <v>-105.01</v>
      </c>
      <c r="L56" s="37">
        <v>-106.67198638853</v>
      </c>
      <c r="M56" s="37">
        <v>-106.7093913865772</v>
      </c>
      <c r="N56" s="37">
        <v>-105.18270000000001</v>
      </c>
      <c r="O56" s="3">
        <v>-105.0745</v>
      </c>
      <c r="P56" s="3">
        <v>-108.26</v>
      </c>
      <c r="Q56" s="37">
        <v>-107.468717165668</v>
      </c>
      <c r="R56" s="3">
        <v>-106.34254</v>
      </c>
      <c r="S56" s="37">
        <v>-106.92140000000001</v>
      </c>
      <c r="T56" s="3">
        <v>-108.6726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9">
        <f t="shared" si="2"/>
        <v>-106.43407489730166</v>
      </c>
      <c r="AF56" s="2"/>
      <c r="AG56" s="19">
        <v>1.50463313455134</v>
      </c>
      <c r="AH56" s="19">
        <v>1.9119773800000002</v>
      </c>
      <c r="AI56" s="19">
        <v>2</v>
      </c>
      <c r="AJ56" s="19">
        <v>1.7755000000000001</v>
      </c>
      <c r="AK56" s="19">
        <v>1.78566</v>
      </c>
      <c r="AL56" s="19">
        <v>1.8386</v>
      </c>
      <c r="AM56" s="19">
        <v>2.33161</v>
      </c>
      <c r="AN56" s="19">
        <v>2.0050819999999998</v>
      </c>
      <c r="AO56" s="29">
        <v>1.9455</v>
      </c>
      <c r="AP56" s="19">
        <v>1.9055599999999999</v>
      </c>
      <c r="AQ56" s="19">
        <v>1.57752532506346</v>
      </c>
      <c r="AR56" s="19">
        <v>1.7798647520390249</v>
      </c>
      <c r="AS56" s="19">
        <v>1.93</v>
      </c>
      <c r="AT56" s="19">
        <v>2.1199851811041701</v>
      </c>
      <c r="AU56" s="19">
        <v>1.66</v>
      </c>
      <c r="AV56" s="19">
        <v>1.9053593371386099</v>
      </c>
      <c r="AW56" s="19">
        <v>0.71910528185918665</v>
      </c>
      <c r="AX56" s="8">
        <v>2.1171000000000002</v>
      </c>
      <c r="AY56" s="19">
        <v>0.63990000000000002</v>
      </c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9">
        <f t="shared" si="3"/>
        <v>1.7606822311450412</v>
      </c>
      <c r="BK56" s="2"/>
      <c r="BL56" s="20">
        <v>89.610426107732096</v>
      </c>
      <c r="BM56" s="20">
        <v>89.501147799999998</v>
      </c>
      <c r="BN56" s="20">
        <v>89.531999999999996</v>
      </c>
      <c r="BO56" s="20">
        <v>89.560199999999995</v>
      </c>
      <c r="BP56" s="20">
        <v>89.546499999999995</v>
      </c>
      <c r="BQ56" s="22">
        <v>89.549000000000007</v>
      </c>
      <c r="BR56" s="20">
        <v>89.525665000000004</v>
      </c>
      <c r="BS56" s="20">
        <v>89.529618999999997</v>
      </c>
      <c r="BT56" s="30">
        <v>89.532300000000006</v>
      </c>
      <c r="BU56" s="20">
        <v>89.522199999999998</v>
      </c>
      <c r="BV56" s="20">
        <v>89.568486760518596</v>
      </c>
      <c r="BW56" s="20">
        <v>89.539656968544719</v>
      </c>
      <c r="BX56" s="20">
        <v>89.54</v>
      </c>
      <c r="BY56" s="20">
        <v>89.595560000000006</v>
      </c>
      <c r="BZ56" s="20">
        <v>89.54</v>
      </c>
      <c r="CA56" s="20">
        <v>89.503493580480395</v>
      </c>
      <c r="CB56" s="20">
        <v>89.70426205507394</v>
      </c>
      <c r="CC56" s="41">
        <v>89.525599999999997</v>
      </c>
      <c r="CD56" s="20">
        <v>89.594899999999996</v>
      </c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9">
        <f t="shared" si="4"/>
        <v>89.5537377511763</v>
      </c>
    </row>
    <row r="57" spans="1:93">
      <c r="A57">
        <v>28</v>
      </c>
      <c r="B57" s="3">
        <v>-109.04626229425401</v>
      </c>
      <c r="C57" s="3">
        <v>-107.108588</v>
      </c>
      <c r="D57" s="3">
        <v>-106.57</v>
      </c>
      <c r="E57" s="3">
        <v>-104.3279</v>
      </c>
      <c r="F57" s="3">
        <v>-106.46899999999999</v>
      </c>
      <c r="G57" s="3">
        <v>-104.97</v>
      </c>
      <c r="H57" s="26">
        <v>-104.565</v>
      </c>
      <c r="I57" s="26">
        <v>-104.516575</v>
      </c>
      <c r="J57" s="28">
        <v>-104.4807</v>
      </c>
      <c r="K57" s="37">
        <v>-104.642</v>
      </c>
      <c r="L57" s="37">
        <v>-106.260987159984</v>
      </c>
      <c r="M57" s="37">
        <v>-106.29518574301444</v>
      </c>
      <c r="N57" s="37">
        <v>-104.78</v>
      </c>
      <c r="O57" s="3">
        <v>-104.6455</v>
      </c>
      <c r="P57" s="3">
        <v>-107.81</v>
      </c>
      <c r="Q57" s="37">
        <v>-107.06074528288801</v>
      </c>
      <c r="R57" s="3">
        <v>-106.00112</v>
      </c>
      <c r="S57" s="37">
        <v>-106.5947</v>
      </c>
      <c r="T57" s="3">
        <v>-108.2829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9">
        <f t="shared" si="2"/>
        <v>-106.02248228842845</v>
      </c>
      <c r="AF57" s="2"/>
      <c r="AG57" s="19">
        <v>1.6616324024265501</v>
      </c>
      <c r="AH57" s="19">
        <v>2.0646830800000018</v>
      </c>
      <c r="AI57" s="19">
        <v>2.1800000000000002</v>
      </c>
      <c r="AJ57" s="19">
        <v>1.9312</v>
      </c>
      <c r="AK57" s="19">
        <v>1.9600900000000001</v>
      </c>
      <c r="AL57" s="19">
        <v>2.0021</v>
      </c>
      <c r="AM57" s="19">
        <v>2.5664600000000002</v>
      </c>
      <c r="AN57" s="19">
        <v>2.1863830000000002</v>
      </c>
      <c r="AO57" s="29">
        <v>2.11</v>
      </c>
      <c r="AP57" s="19">
        <v>2.0470100000000002</v>
      </c>
      <c r="AQ57" s="19">
        <v>1.7510555354261499</v>
      </c>
      <c r="AR57" s="19">
        <v>1.9440950250019584</v>
      </c>
      <c r="AS57" s="19">
        <v>2.0699999999999998</v>
      </c>
      <c r="AT57" s="19">
        <v>2.29687168566696</v>
      </c>
      <c r="AU57" s="19">
        <v>1.8</v>
      </c>
      <c r="AV57" s="19">
        <v>2.07147456897897</v>
      </c>
      <c r="AW57" s="19">
        <v>0.88717971550217634</v>
      </c>
      <c r="AX57" s="8">
        <v>2.3130999999999999</v>
      </c>
      <c r="AY57" s="19">
        <v>0.77649999999999997</v>
      </c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9">
        <f t="shared" si="3"/>
        <v>1.9273597375264613</v>
      </c>
      <c r="BK57" s="2"/>
      <c r="BL57" s="20">
        <v>89.658240841572194</v>
      </c>
      <c r="BM57" s="20">
        <v>89.556502800000004</v>
      </c>
      <c r="BN57" s="20">
        <v>89.590999999999994</v>
      </c>
      <c r="BO57" s="20">
        <v>89.621600000000001</v>
      </c>
      <c r="BP57" s="20">
        <v>89.605199999999996</v>
      </c>
      <c r="BQ57" s="22">
        <v>89.608999999999995</v>
      </c>
      <c r="BR57" s="20">
        <v>89.576865999999995</v>
      </c>
      <c r="BS57" s="20">
        <v>89.595337999999998</v>
      </c>
      <c r="BT57" s="30">
        <v>89.588700000000003</v>
      </c>
      <c r="BU57" s="20">
        <v>89.573899999999995</v>
      </c>
      <c r="BV57" s="20">
        <v>89.622273173536499</v>
      </c>
      <c r="BW57" s="20">
        <v>89.599079558344869</v>
      </c>
      <c r="BX57" s="20">
        <v>89.6</v>
      </c>
      <c r="BY57" s="20">
        <v>89.646855000000002</v>
      </c>
      <c r="BZ57" s="20">
        <v>89.61</v>
      </c>
      <c r="CA57" s="20">
        <v>89.558225107175303</v>
      </c>
      <c r="CB57" s="20">
        <v>89.742902443979105</v>
      </c>
      <c r="CC57" s="41">
        <v>89.579800000000006</v>
      </c>
      <c r="CD57" s="20">
        <v>89.638400000000004</v>
      </c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9">
        <f t="shared" si="4"/>
        <v>89.609151732874082</v>
      </c>
    </row>
    <row r="58" spans="1:93">
      <c r="A58">
        <v>29</v>
      </c>
      <c r="B58" s="3">
        <v>-108.603789774424</v>
      </c>
      <c r="C58" s="3">
        <v>-106.735606</v>
      </c>
      <c r="D58" s="3">
        <v>-106.21</v>
      </c>
      <c r="E58" s="3">
        <v>-103.8768</v>
      </c>
      <c r="F58" s="3">
        <v>-106.066</v>
      </c>
      <c r="G58" s="3">
        <v>-104.63</v>
      </c>
      <c r="H58" s="26">
        <v>-104.229</v>
      </c>
      <c r="I58" s="26">
        <v>-104.06043099999999</v>
      </c>
      <c r="J58" s="28">
        <v>-104.0496</v>
      </c>
      <c r="K58" s="37">
        <v>-104.292</v>
      </c>
      <c r="L58" s="37">
        <v>-105.87055558177499</v>
      </c>
      <c r="M58" s="37">
        <v>-105.84437921144301</v>
      </c>
      <c r="N58" s="37">
        <v>-104.31</v>
      </c>
      <c r="O58" s="3">
        <v>-104.19</v>
      </c>
      <c r="P58" s="3">
        <v>-107.31</v>
      </c>
      <c r="Q58" s="37">
        <v>-106.68961976192099</v>
      </c>
      <c r="R58" s="3">
        <v>-105.67229</v>
      </c>
      <c r="S58" s="37">
        <v>-105.98260000000001</v>
      </c>
      <c r="T58" s="3">
        <v>-107.911</v>
      </c>
      <c r="U58" s="3"/>
      <c r="V58" s="3"/>
      <c r="W58" s="3"/>
      <c r="X58" s="3"/>
      <c r="Y58" s="3"/>
      <c r="Z58" s="3"/>
      <c r="AA58" s="3"/>
      <c r="AB58" s="3"/>
      <c r="AC58" s="3"/>
      <c r="AD58" s="3"/>
      <c r="AE58" s="9">
        <f t="shared" si="2"/>
        <v>-105.6070353331349</v>
      </c>
      <c r="AF58" s="2"/>
      <c r="AG58" s="19">
        <v>1.82529847169176</v>
      </c>
      <c r="AH58" s="19">
        <v>2.2244351600000001</v>
      </c>
      <c r="AI58" s="19">
        <v>2.36</v>
      </c>
      <c r="AJ58" s="19">
        <v>2.1282000000000001</v>
      </c>
      <c r="AK58" s="19">
        <v>2.1358700000000002</v>
      </c>
      <c r="AL58" s="19">
        <v>2.1707999999999998</v>
      </c>
      <c r="AM58" s="19">
        <v>2.7128399999999999</v>
      </c>
      <c r="AN58" s="19">
        <v>2.3677860000000002</v>
      </c>
      <c r="AO58" s="29">
        <v>2.2856000000000001</v>
      </c>
      <c r="AP58" s="19">
        <v>2.20607</v>
      </c>
      <c r="AQ58" s="19">
        <v>1.9250295692849799</v>
      </c>
      <c r="AR58" s="19">
        <v>2.1034433551135034</v>
      </c>
      <c r="AS58" s="19">
        <v>2.2000000000000002</v>
      </c>
      <c r="AT58" s="19">
        <v>2.4737391597284999</v>
      </c>
      <c r="AU58" s="19">
        <v>1.96</v>
      </c>
      <c r="AV58" s="19">
        <v>2.25664981867267</v>
      </c>
      <c r="AW58" s="19">
        <v>1.0292288595419525</v>
      </c>
      <c r="AX58" s="8">
        <v>2.5823999999999998</v>
      </c>
      <c r="AY58" s="19">
        <v>0.9284</v>
      </c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9">
        <f t="shared" si="3"/>
        <v>2.0987258102122825</v>
      </c>
      <c r="BK58" s="2"/>
      <c r="BL58" s="20">
        <v>89.706876822434197</v>
      </c>
      <c r="BM58" s="20">
        <v>89.613017100000008</v>
      </c>
      <c r="BN58" s="20">
        <v>89.649000000000001</v>
      </c>
      <c r="BO58" s="20">
        <v>89.665800000000004</v>
      </c>
      <c r="BP58" s="20">
        <v>89.651700000000005</v>
      </c>
      <c r="BQ58" s="22">
        <v>89.656999999999996</v>
      </c>
      <c r="BR58" s="20">
        <v>89.623160999999996</v>
      </c>
      <c r="BS58" s="20">
        <v>89.644716000000003</v>
      </c>
      <c r="BT58" s="30">
        <v>89.641599999999997</v>
      </c>
      <c r="BU58" s="20">
        <v>89.639399999999995</v>
      </c>
      <c r="BV58" s="20">
        <v>89.665985078656703</v>
      </c>
      <c r="BW58" s="20">
        <v>89.653611327739668</v>
      </c>
      <c r="BX58" s="20">
        <v>89.65</v>
      </c>
      <c r="BY58" s="20">
        <v>89.692430000000002</v>
      </c>
      <c r="BZ58" s="20">
        <v>89.67</v>
      </c>
      <c r="CA58" s="20">
        <v>89.602807987952602</v>
      </c>
      <c r="CB58" s="20">
        <v>89.783332717827662</v>
      </c>
      <c r="CC58" s="41">
        <v>89.621700000000004</v>
      </c>
      <c r="CD58" s="20">
        <v>89.681100000000001</v>
      </c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9">
        <f t="shared" si="4"/>
        <v>89.658591475505858</v>
      </c>
    </row>
    <row r="59" spans="1:93">
      <c r="A59">
        <v>30</v>
      </c>
      <c r="B59" s="3">
        <v>-108.071959190558</v>
      </c>
      <c r="C59" s="3">
        <v>-106.33318</v>
      </c>
      <c r="D59" s="3">
        <v>-105.78</v>
      </c>
      <c r="E59" s="3">
        <v>-103.49509999999999</v>
      </c>
      <c r="F59" s="3">
        <v>-105.634</v>
      </c>
      <c r="G59" s="3">
        <v>-104.22</v>
      </c>
      <c r="H59" s="26">
        <v>-103.855</v>
      </c>
      <c r="I59" s="26">
        <v>-103.631587</v>
      </c>
      <c r="J59" s="28">
        <v>-103.64019999999999</v>
      </c>
      <c r="K59" s="37">
        <v>-103.93899999999999</v>
      </c>
      <c r="L59" s="37">
        <v>-105.480124003565</v>
      </c>
      <c r="M59" s="37">
        <v>-105.41897792979429</v>
      </c>
      <c r="N59" s="37">
        <v>-103.9</v>
      </c>
      <c r="O59" s="3">
        <v>-103.84399999999999</v>
      </c>
      <c r="P59" s="3">
        <v>-106.9</v>
      </c>
      <c r="Q59" s="37">
        <v>-106.22291483687999</v>
      </c>
      <c r="R59" s="3">
        <v>-105.3197</v>
      </c>
      <c r="S59" s="37">
        <v>-105.6541</v>
      </c>
      <c r="T59" s="3">
        <v>-107.53</v>
      </c>
      <c r="U59" s="3"/>
      <c r="V59" s="3"/>
      <c r="W59" s="3"/>
      <c r="X59" s="3"/>
      <c r="Y59" s="3"/>
      <c r="Z59" s="3"/>
      <c r="AA59" s="3"/>
      <c r="AB59" s="3"/>
      <c r="AC59" s="3"/>
      <c r="AD59" s="3"/>
      <c r="AE59" s="9">
        <f t="shared" si="2"/>
        <v>-105.20367594530512</v>
      </c>
      <c r="AF59" s="2"/>
      <c r="AG59" s="19">
        <v>2.0211360234690599</v>
      </c>
      <c r="AH59" s="19">
        <v>2.3698799999999998</v>
      </c>
      <c r="AI59" s="19">
        <v>2.5299999999999998</v>
      </c>
      <c r="AJ59" s="19">
        <v>2.3016999999999999</v>
      </c>
      <c r="AK59" s="19">
        <v>2.3285200000000001</v>
      </c>
      <c r="AL59" s="19">
        <v>2.3410000000000002</v>
      </c>
      <c r="AM59" s="19">
        <v>2.8675099999999998</v>
      </c>
      <c r="AN59" s="19">
        <v>2.5415139999999998</v>
      </c>
      <c r="AO59" s="29">
        <v>2.4603999999999999</v>
      </c>
      <c r="AP59" s="19">
        <v>2.4084400000000001</v>
      </c>
      <c r="AQ59" s="19">
        <v>2.0990036031438102</v>
      </c>
      <c r="AR59" s="19">
        <v>2.2743162374956007</v>
      </c>
      <c r="AS59" s="19">
        <v>2.38</v>
      </c>
      <c r="AT59" s="19">
        <v>2.6652472210167599</v>
      </c>
      <c r="AU59" s="19">
        <v>2.13</v>
      </c>
      <c r="AV59" s="19">
        <v>2.4285496019294999</v>
      </c>
      <c r="AW59" s="19">
        <v>1.1557255090557312</v>
      </c>
      <c r="AX59" s="8">
        <v>2.7111999999999998</v>
      </c>
      <c r="AY59" s="19">
        <v>1.0844</v>
      </c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9">
        <f t="shared" si="3"/>
        <v>2.2683443261110772</v>
      </c>
      <c r="BK59" s="2"/>
      <c r="BL59" s="20">
        <v>89.758142616049895</v>
      </c>
      <c r="BM59" s="20">
        <v>89.656807999999998</v>
      </c>
      <c r="BN59" s="20">
        <v>89.691000000000003</v>
      </c>
      <c r="BO59" s="20">
        <v>89.708100000000002</v>
      </c>
      <c r="BP59" s="20">
        <v>89.6965</v>
      </c>
      <c r="BQ59" s="22">
        <v>89.697999999999993</v>
      </c>
      <c r="BR59" s="20">
        <v>89.682381000000007</v>
      </c>
      <c r="BS59" s="20">
        <v>89.689143000000001</v>
      </c>
      <c r="BT59" s="30">
        <v>89.684899999999999</v>
      </c>
      <c r="BU59" s="20">
        <v>89.689499999999995</v>
      </c>
      <c r="BV59" s="20">
        <v>89.706474096179306</v>
      </c>
      <c r="BW59" s="20">
        <v>89.697889855247013</v>
      </c>
      <c r="BX59" s="20">
        <v>89.7</v>
      </c>
      <c r="BY59" s="20">
        <v>89.732335000000006</v>
      </c>
      <c r="BZ59" s="20">
        <v>89.71</v>
      </c>
      <c r="CA59" s="20">
        <v>89.651054727455602</v>
      </c>
      <c r="CB59" s="20">
        <v>89.818302473996525</v>
      </c>
      <c r="CC59" s="41">
        <v>89.659899999999993</v>
      </c>
      <c r="CD59" s="20">
        <v>89.722200000000001</v>
      </c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9">
        <f t="shared" si="4"/>
        <v>89.702770040469915</v>
      </c>
    </row>
    <row r="60" spans="1:93">
      <c r="A60">
        <v>31</v>
      </c>
      <c r="B60" s="3">
        <v>-107.71097654828399</v>
      </c>
      <c r="C60" s="3">
        <v>-105.980227</v>
      </c>
      <c r="D60" s="3">
        <v>-105.4</v>
      </c>
      <c r="E60" s="3">
        <v>-103.1895</v>
      </c>
      <c r="F60" s="3">
        <v>-105.203</v>
      </c>
      <c r="G60" s="3">
        <v>-103.82</v>
      </c>
      <c r="H60" s="26">
        <v>-103.33799999999999</v>
      </c>
      <c r="I60" s="26">
        <v>-103.256068</v>
      </c>
      <c r="J60" s="28">
        <v>-103.2389</v>
      </c>
      <c r="K60" s="37">
        <v>-103.57899999999999</v>
      </c>
      <c r="L60" s="37">
        <v>-105.08969242535601</v>
      </c>
      <c r="M60" s="37">
        <v>-105.0112106824222</v>
      </c>
      <c r="N60" s="37">
        <v>-103.52</v>
      </c>
      <c r="O60" s="3">
        <v>-103.4585</v>
      </c>
      <c r="P60" s="3">
        <v>-106.38</v>
      </c>
      <c r="Q60" s="37">
        <v>-105.795564494269</v>
      </c>
      <c r="R60" s="3">
        <v>-104.99723999999999</v>
      </c>
      <c r="S60" s="37">
        <v>-105.2055</v>
      </c>
      <c r="T60" s="3">
        <v>-107.17400000000001</v>
      </c>
      <c r="U60" s="3"/>
      <c r="V60" s="3"/>
      <c r="W60" s="3"/>
      <c r="X60" s="3"/>
      <c r="Y60" s="3"/>
      <c r="Z60" s="3"/>
      <c r="AA60" s="3"/>
      <c r="AB60" s="3"/>
      <c r="AC60" s="3"/>
      <c r="AD60" s="3"/>
      <c r="AE60" s="9">
        <f t="shared" si="2"/>
        <v>-104.80775679738584</v>
      </c>
      <c r="AF60" s="2"/>
      <c r="AG60" s="19">
        <v>2.1939897930114398</v>
      </c>
      <c r="AH60" s="19">
        <v>2.5425104200000002</v>
      </c>
      <c r="AI60" s="19">
        <v>2.7</v>
      </c>
      <c r="AJ60" s="19">
        <v>2.5205000000000002</v>
      </c>
      <c r="AK60" s="19">
        <v>2.4961799999999998</v>
      </c>
      <c r="AL60" s="19">
        <v>2.5044</v>
      </c>
      <c r="AM60" s="19">
        <v>2.99892</v>
      </c>
      <c r="AN60" s="19">
        <v>2.7309350000000001</v>
      </c>
      <c r="AO60" s="29">
        <v>2.64</v>
      </c>
      <c r="AP60" s="19">
        <v>2.6145100000000001</v>
      </c>
      <c r="AQ60" s="19">
        <v>2.27297763700264</v>
      </c>
      <c r="AR60" s="19">
        <v>2.4666297920520766</v>
      </c>
      <c r="AS60" s="19">
        <v>2.5569000000000006</v>
      </c>
      <c r="AT60" s="19">
        <v>2.90278084118862</v>
      </c>
      <c r="AU60" s="19">
        <v>2.2799999999999998</v>
      </c>
      <c r="AV60" s="19">
        <v>2.6169157975069699</v>
      </c>
      <c r="AW60" s="19">
        <v>1.279511044467236</v>
      </c>
      <c r="AX60" s="8">
        <v>2.9544999999999999</v>
      </c>
      <c r="AY60" s="19">
        <v>1.2446999999999999</v>
      </c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9">
        <f t="shared" si="3"/>
        <v>2.448255806590999</v>
      </c>
      <c r="BK60" s="2"/>
      <c r="BL60" s="20">
        <v>89.794001529285097</v>
      </c>
      <c r="BM60" s="20">
        <v>89.704285599999992</v>
      </c>
      <c r="BN60" s="20">
        <v>89.727999999999994</v>
      </c>
      <c r="BO60" s="20">
        <v>89.751400000000004</v>
      </c>
      <c r="BP60" s="20">
        <v>89.736599999999996</v>
      </c>
      <c r="BQ60" s="22">
        <v>89.734999999999999</v>
      </c>
      <c r="BR60" s="20">
        <v>89.718552000000003</v>
      </c>
      <c r="BS60" s="20">
        <v>89.728560000000002</v>
      </c>
      <c r="BT60" s="30">
        <v>89.721400000000003</v>
      </c>
      <c r="BU60" s="20">
        <v>89.738699999999994</v>
      </c>
      <c r="BV60" s="20">
        <v>89.742500074034595</v>
      </c>
      <c r="BW60" s="20">
        <v>89.733323926759425</v>
      </c>
      <c r="BX60" s="20">
        <v>89.73</v>
      </c>
      <c r="BY60" s="20">
        <v>89.767480000000006</v>
      </c>
      <c r="BZ60" s="20">
        <v>89.75</v>
      </c>
      <c r="CA60" s="20">
        <v>89.684753106993298</v>
      </c>
      <c r="CB60" s="20">
        <v>89.853838834150181</v>
      </c>
      <c r="CC60" s="41">
        <v>89.686899999999994</v>
      </c>
      <c r="CD60" s="20">
        <v>89.757199999999997</v>
      </c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9">
        <f t="shared" si="4"/>
        <v>89.740131319538037</v>
      </c>
    </row>
    <row r="61" spans="1:93">
      <c r="A61">
        <v>32</v>
      </c>
      <c r="B61" s="3">
        <v>-107.334321393259</v>
      </c>
      <c r="C61" s="3">
        <v>-105.590416</v>
      </c>
      <c r="D61" s="3">
        <v>-104.99</v>
      </c>
      <c r="E61" s="3">
        <v>-102.80289999999999</v>
      </c>
      <c r="F61" s="3">
        <v>-104.8</v>
      </c>
      <c r="G61" s="3">
        <v>-103.42</v>
      </c>
      <c r="H61" s="26">
        <v>-102.946</v>
      </c>
      <c r="I61" s="26">
        <v>-102.894052</v>
      </c>
      <c r="J61" s="28">
        <v>-102.8356</v>
      </c>
      <c r="K61" s="37">
        <v>-103.26300000000001</v>
      </c>
      <c r="L61" s="37">
        <v>-104.699260847147</v>
      </c>
      <c r="M61" s="37">
        <v>-104.61199335981212</v>
      </c>
      <c r="N61" s="37">
        <v>-103.13</v>
      </c>
      <c r="O61" s="3">
        <v>-103.096</v>
      </c>
      <c r="P61" s="3">
        <v>-105.89</v>
      </c>
      <c r="Q61" s="37">
        <v>-105.478407329451</v>
      </c>
      <c r="R61" s="3">
        <v>-104.63427999999999</v>
      </c>
      <c r="S61" s="37">
        <v>-104.8207</v>
      </c>
      <c r="T61" s="3">
        <v>-106.7937</v>
      </c>
      <c r="U61" s="3"/>
      <c r="V61" s="3"/>
      <c r="W61" s="3"/>
      <c r="X61" s="3"/>
      <c r="Y61" s="3"/>
      <c r="Z61" s="3"/>
      <c r="AA61" s="3"/>
      <c r="AB61" s="3"/>
      <c r="AC61" s="3"/>
      <c r="AD61" s="3"/>
      <c r="AE61" s="9">
        <f t="shared" si="2"/>
        <v>-104.42266478577206</v>
      </c>
      <c r="AF61" s="2"/>
      <c r="AG61" s="19">
        <v>2.3775736327852601</v>
      </c>
      <c r="AH61" s="19">
        <v>2.7161050000000002</v>
      </c>
      <c r="AI61" s="19">
        <v>2.87</v>
      </c>
      <c r="AJ61" s="19">
        <v>2.6802999999999999</v>
      </c>
      <c r="AK61" s="19">
        <v>2.6948500000000002</v>
      </c>
      <c r="AL61" s="19">
        <v>2.7006000000000001</v>
      </c>
      <c r="AM61" s="19">
        <v>3.2724099999999998</v>
      </c>
      <c r="AN61" s="19">
        <v>2.881033</v>
      </c>
      <c r="AO61" s="29">
        <v>2.8142999999999998</v>
      </c>
      <c r="AP61" s="19">
        <v>2.7816999999999998</v>
      </c>
      <c r="AQ61" s="19">
        <v>2.4469516708614698</v>
      </c>
      <c r="AR61" s="19">
        <v>2.6345763172219625</v>
      </c>
      <c r="AS61" s="19">
        <v>2.74</v>
      </c>
      <c r="AT61" s="19">
        <v>3.0404723009300501</v>
      </c>
      <c r="AU61" s="19">
        <v>2.4500000000000002</v>
      </c>
      <c r="AV61" s="19">
        <v>2.7920590223466202</v>
      </c>
      <c r="AW61" s="19">
        <v>1.4164621850053121</v>
      </c>
      <c r="AX61" s="8">
        <v>3.0912999999999999</v>
      </c>
      <c r="AY61" s="19">
        <v>1.3923000000000001</v>
      </c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9">
        <f t="shared" si="3"/>
        <v>2.6206838489026669</v>
      </c>
      <c r="BK61" s="2"/>
      <c r="BL61" s="20">
        <v>89.833308129488998</v>
      </c>
      <c r="BM61" s="20">
        <v>89.738906</v>
      </c>
      <c r="BN61" s="20">
        <v>89.762</v>
      </c>
      <c r="BO61" s="20">
        <v>89.788399999999996</v>
      </c>
      <c r="BP61" s="20">
        <v>89.777199999999993</v>
      </c>
      <c r="BQ61" s="22">
        <v>89.768000000000001</v>
      </c>
      <c r="BR61" s="20">
        <v>89.749908000000005</v>
      </c>
      <c r="BS61" s="20">
        <v>89.767055999999997</v>
      </c>
      <c r="BT61" s="30">
        <v>89.764499999999998</v>
      </c>
      <c r="BU61" s="20">
        <v>89.772999999999996</v>
      </c>
      <c r="BV61" s="20">
        <v>89.777002472389498</v>
      </c>
      <c r="BW61" s="20">
        <v>89.76721667451325</v>
      </c>
      <c r="BX61" s="20">
        <v>89.76</v>
      </c>
      <c r="BY61" s="20">
        <v>89.798064999999994</v>
      </c>
      <c r="BZ61" s="20">
        <v>89.79</v>
      </c>
      <c r="CA61" s="20">
        <v>89.722129125216597</v>
      </c>
      <c r="CB61" s="20">
        <v>89.888542453328881</v>
      </c>
      <c r="CC61" s="41">
        <v>89.718699999999998</v>
      </c>
      <c r="CD61" s="20">
        <v>89.797200000000004</v>
      </c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9">
        <f t="shared" si="4"/>
        <v>89.775849150259845</v>
      </c>
    </row>
    <row r="62" spans="1:93">
      <c r="A62">
        <v>33</v>
      </c>
      <c r="B62" s="3">
        <v>-106.82526452504899</v>
      </c>
      <c r="C62" s="3">
        <v>-105.219065</v>
      </c>
      <c r="D62" s="3">
        <v>-104.59</v>
      </c>
      <c r="E62" s="3">
        <v>-102.4776</v>
      </c>
      <c r="F62" s="3">
        <v>-104.407</v>
      </c>
      <c r="G62" s="3">
        <v>-103.05</v>
      </c>
      <c r="H62" s="26">
        <v>-102.557</v>
      </c>
      <c r="I62" s="26">
        <v>-102.494907</v>
      </c>
      <c r="J62" s="28">
        <v>-102.51139999999999</v>
      </c>
      <c r="K62" s="37">
        <v>-102.971</v>
      </c>
      <c r="L62" s="37">
        <v>-104.308829268937</v>
      </c>
      <c r="M62" s="37">
        <v>-104.20829708983918</v>
      </c>
      <c r="N62" s="37">
        <v>-102.75</v>
      </c>
      <c r="O62" s="3">
        <v>-102.6905</v>
      </c>
      <c r="P62" s="3">
        <v>-105.48</v>
      </c>
      <c r="Q62" s="37">
        <v>-105.066881472707</v>
      </c>
      <c r="R62" s="3">
        <v>-104.33064999999999</v>
      </c>
      <c r="S62" s="37">
        <v>-104.4791</v>
      </c>
      <c r="T62" s="3">
        <v>-106.4252</v>
      </c>
      <c r="U62" s="3"/>
      <c r="V62" s="3"/>
      <c r="W62" s="3"/>
      <c r="X62" s="3"/>
      <c r="Y62" s="3"/>
      <c r="Z62" s="3"/>
      <c r="AA62" s="3"/>
      <c r="AB62" s="3"/>
      <c r="AC62" s="3"/>
      <c r="AD62" s="3"/>
      <c r="AE62" s="9">
        <f t="shared" si="2"/>
        <v>-104.04435233455429</v>
      </c>
      <c r="AF62" s="2"/>
      <c r="AG62" s="19">
        <v>2.5610629182964599</v>
      </c>
      <c r="AH62" s="19">
        <v>2.8719308900000002</v>
      </c>
      <c r="AI62" s="19">
        <v>3.06</v>
      </c>
      <c r="AJ62" s="19">
        <v>2.8643000000000001</v>
      </c>
      <c r="AK62" s="19">
        <v>2.8707099999999999</v>
      </c>
      <c r="AL62" s="19">
        <v>2.8776000000000002</v>
      </c>
      <c r="AM62" s="19">
        <v>3.4759899999999999</v>
      </c>
      <c r="AN62" s="19">
        <v>3.0611069999999998</v>
      </c>
      <c r="AO62" s="29">
        <v>3.0230999999999999</v>
      </c>
      <c r="AP62" s="19">
        <v>2.95174</v>
      </c>
      <c r="AQ62" s="19">
        <v>2.6236689152610699</v>
      </c>
      <c r="AR62" s="19">
        <v>2.815233560628049</v>
      </c>
      <c r="AS62" s="19">
        <v>2.91</v>
      </c>
      <c r="AT62" s="19">
        <v>3.2241776985524702</v>
      </c>
      <c r="AU62" s="19">
        <v>2.62</v>
      </c>
      <c r="AV62" s="19">
        <v>2.9559498973309002</v>
      </c>
      <c r="AW62" s="19">
        <v>1.5318271088291855</v>
      </c>
      <c r="AX62" s="8">
        <v>3.2238000000000002</v>
      </c>
      <c r="AY62" s="19">
        <v>1.5503</v>
      </c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9">
        <f t="shared" si="3"/>
        <v>2.7932893678367439</v>
      </c>
      <c r="BK62" s="2"/>
      <c r="BL62" s="20">
        <v>89.864779558501397</v>
      </c>
      <c r="BM62" s="20">
        <v>89.768731500000001</v>
      </c>
      <c r="BN62" s="20">
        <v>89.796999999999997</v>
      </c>
      <c r="BO62" s="20">
        <v>89.822400000000002</v>
      </c>
      <c r="BP62" s="20">
        <v>89.813000000000002</v>
      </c>
      <c r="BQ62" s="22">
        <v>89.804000000000002</v>
      </c>
      <c r="BR62" s="20">
        <v>89.776297</v>
      </c>
      <c r="BS62" s="20">
        <v>89.801159999999996</v>
      </c>
      <c r="BT62" s="30">
        <v>89.800200000000004</v>
      </c>
      <c r="BU62" s="20">
        <v>89.8078</v>
      </c>
      <c r="BV62" s="20">
        <v>89.812781640417498</v>
      </c>
      <c r="BW62" s="20">
        <v>89.801647004466176</v>
      </c>
      <c r="BX62" s="20">
        <v>89.796700000000001</v>
      </c>
      <c r="BY62" s="20">
        <v>89.835954999999998</v>
      </c>
      <c r="BZ62" s="20">
        <v>89.82</v>
      </c>
      <c r="CA62" s="20">
        <v>89.754573346821601</v>
      </c>
      <c r="CB62" s="20">
        <v>89.919851050243324</v>
      </c>
      <c r="CC62" s="41">
        <v>89.796400000000006</v>
      </c>
      <c r="CD62" s="20">
        <v>89.84</v>
      </c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9">
        <f t="shared" si="4"/>
        <v>89.812277689497364</v>
      </c>
    </row>
    <row r="63" spans="1:93">
      <c r="A63">
        <v>34</v>
      </c>
      <c r="B63" s="3">
        <v>-106.428555345563</v>
      </c>
      <c r="C63" s="3">
        <v>-104.870206</v>
      </c>
      <c r="D63" s="3">
        <v>-104.2</v>
      </c>
      <c r="E63" s="3">
        <v>-102.09350000000001</v>
      </c>
      <c r="F63" s="3">
        <v>-104.021</v>
      </c>
      <c r="G63" s="3">
        <v>-102.66</v>
      </c>
      <c r="H63" s="26">
        <v>-102.173</v>
      </c>
      <c r="I63" s="26">
        <v>-102.144972</v>
      </c>
      <c r="J63" s="28">
        <v>-102.15519999999999</v>
      </c>
      <c r="K63" s="37">
        <v>-102.61</v>
      </c>
      <c r="L63" s="37">
        <v>-103.93832114837301</v>
      </c>
      <c r="M63" s="37">
        <v>-103.83629993739579</v>
      </c>
      <c r="N63" s="37">
        <v>-102.41</v>
      </c>
      <c r="O63" s="3">
        <v>-102.3035</v>
      </c>
      <c r="P63" s="3">
        <v>-105.14</v>
      </c>
      <c r="Q63" s="37">
        <v>-104.669182943972</v>
      </c>
      <c r="R63" s="3">
        <v>-103.95638</v>
      </c>
      <c r="S63" s="37">
        <v>-104.0241</v>
      </c>
      <c r="T63" s="3">
        <v>-106.03279999999999</v>
      </c>
      <c r="U63" s="3"/>
      <c r="V63" s="3"/>
      <c r="W63" s="3"/>
      <c r="X63" s="3"/>
      <c r="Y63" s="3"/>
      <c r="Z63" s="3"/>
      <c r="AA63" s="3"/>
      <c r="AB63" s="3"/>
      <c r="AC63" s="3"/>
      <c r="AD63" s="3"/>
      <c r="AE63" s="9">
        <f t="shared" si="2"/>
        <v>-103.66668512501599</v>
      </c>
      <c r="AF63" s="2"/>
      <c r="AG63" s="19">
        <v>2.7509909153518901</v>
      </c>
      <c r="AH63" s="19">
        <v>3.0276847600000001</v>
      </c>
      <c r="AI63" s="19">
        <v>3.23</v>
      </c>
      <c r="AJ63" s="19">
        <v>3.0402</v>
      </c>
      <c r="AK63" s="19">
        <v>3.0535899999999998</v>
      </c>
      <c r="AL63" s="19">
        <v>3.0400999999999998</v>
      </c>
      <c r="AM63" s="19">
        <v>3.6987000000000001</v>
      </c>
      <c r="AN63" s="19">
        <v>3.2245720000000002</v>
      </c>
      <c r="AO63" s="29">
        <v>3.2056</v>
      </c>
      <c r="AP63" s="19">
        <v>3.1245500000000002</v>
      </c>
      <c r="AQ63" s="19">
        <v>2.8015579945848201</v>
      </c>
      <c r="AR63" s="19">
        <v>2.9992862775301505</v>
      </c>
      <c r="AS63" s="19">
        <v>3.1</v>
      </c>
      <c r="AT63" s="19">
        <v>3.37455966262669</v>
      </c>
      <c r="AU63" s="19">
        <v>2.8</v>
      </c>
      <c r="AV63" s="19">
        <v>3.1474784537927998</v>
      </c>
      <c r="AW63" s="19">
        <v>1.687901906598074</v>
      </c>
      <c r="AX63" s="8">
        <v>3.3658999999999999</v>
      </c>
      <c r="AY63" s="19">
        <v>1.7264999999999999</v>
      </c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9">
        <f t="shared" si="3"/>
        <v>2.9683774721307588</v>
      </c>
      <c r="BK63" s="2"/>
      <c r="BL63" s="20">
        <v>89.888366429030995</v>
      </c>
      <c r="BM63" s="20">
        <v>89.798894199999992</v>
      </c>
      <c r="BN63" s="20">
        <v>89.837999999999994</v>
      </c>
      <c r="BO63" s="20">
        <v>89.869900000000001</v>
      </c>
      <c r="BP63" s="20">
        <v>89.855099999999993</v>
      </c>
      <c r="BQ63" s="22">
        <v>89.846000000000004</v>
      </c>
      <c r="BR63" s="20">
        <v>89.820668999999995</v>
      </c>
      <c r="BS63" s="20">
        <v>89.842410000000001</v>
      </c>
      <c r="BT63" s="30">
        <v>89.848600000000005</v>
      </c>
      <c r="BU63" s="20">
        <v>89.849000000000004</v>
      </c>
      <c r="BV63" s="20">
        <v>89.863742329763994</v>
      </c>
      <c r="BW63" s="20">
        <v>89.842082738763992</v>
      </c>
      <c r="BX63" s="20">
        <v>89.84</v>
      </c>
      <c r="BY63" s="20">
        <v>89.872974999999997</v>
      </c>
      <c r="BZ63" s="20">
        <v>89.86</v>
      </c>
      <c r="CA63" s="20">
        <v>89.794411078840596</v>
      </c>
      <c r="CB63" s="20">
        <v>89.941141501200264</v>
      </c>
      <c r="CC63" s="41">
        <v>89.853200000000001</v>
      </c>
      <c r="CD63" s="20">
        <v>89.880700000000004</v>
      </c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9">
        <f t="shared" si="4"/>
        <v>89.852904856715767</v>
      </c>
    </row>
    <row r="64" spans="1:93">
      <c r="A64">
        <v>35</v>
      </c>
      <c r="B64" s="3">
        <v>-105.983027875994</v>
      </c>
      <c r="C64" s="3">
        <v>-104.465425</v>
      </c>
      <c r="D64" s="3">
        <v>-103.82</v>
      </c>
      <c r="E64" s="3">
        <v>-101.7538</v>
      </c>
      <c r="F64" s="3">
        <v>-103.623</v>
      </c>
      <c r="G64" s="3">
        <v>-102.29</v>
      </c>
      <c r="H64" s="26">
        <v>-101.754</v>
      </c>
      <c r="I64" s="26">
        <v>-101.72764599999999</v>
      </c>
      <c r="J64" s="28">
        <v>-101.82859999999999</v>
      </c>
      <c r="K64" s="37">
        <v>-102.24299999999999</v>
      </c>
      <c r="L64" s="37">
        <v>-103.583047161774</v>
      </c>
      <c r="M64" s="37">
        <v>-103.4716323081382</v>
      </c>
      <c r="N64" s="37">
        <v>-102.09</v>
      </c>
      <c r="O64" s="3">
        <v>-101.9945</v>
      </c>
      <c r="P64" s="3">
        <v>-104.7</v>
      </c>
      <c r="Q64" s="37">
        <v>-104.313261687153</v>
      </c>
      <c r="R64" s="3">
        <v>-103.70134999999999</v>
      </c>
      <c r="S64" s="37">
        <v>-103.697</v>
      </c>
      <c r="T64" s="3">
        <v>-105.637</v>
      </c>
      <c r="U64" s="3"/>
      <c r="V64" s="3"/>
      <c r="W64" s="3"/>
      <c r="X64" s="3"/>
      <c r="Y64" s="3"/>
      <c r="Z64" s="3"/>
      <c r="AA64" s="3"/>
      <c r="AB64" s="3"/>
      <c r="AC64" s="3"/>
      <c r="AD64" s="3"/>
      <c r="AE64" s="9">
        <f t="shared" si="2"/>
        <v>-103.29875210700312</v>
      </c>
      <c r="AF64" s="2"/>
      <c r="AG64" s="19">
        <v>2.91514813174923</v>
      </c>
      <c r="AH64" s="19">
        <v>3.2184768000000008</v>
      </c>
      <c r="AI64" s="19">
        <v>3.41</v>
      </c>
      <c r="AJ64" s="19">
        <v>3.198</v>
      </c>
      <c r="AK64" s="19">
        <v>3.2376499999999999</v>
      </c>
      <c r="AL64" s="19">
        <v>3.2252999999999998</v>
      </c>
      <c r="AM64" s="19">
        <v>3.8511199999999999</v>
      </c>
      <c r="AN64" s="19">
        <v>3.4106700000000001</v>
      </c>
      <c r="AO64" s="29">
        <v>3.3763000000000001</v>
      </c>
      <c r="AP64" s="19">
        <v>3.3006700000000002</v>
      </c>
      <c r="AQ64" s="19">
        <v>2.9794470739085801</v>
      </c>
      <c r="AR64" s="19">
        <v>3.1659818223894614</v>
      </c>
      <c r="AS64" s="19">
        <v>3.2564999999999964</v>
      </c>
      <c r="AT64" s="19">
        <v>3.6200932179948802</v>
      </c>
      <c r="AU64" s="19">
        <v>3</v>
      </c>
      <c r="AV64" s="19">
        <v>3.3207884652287798</v>
      </c>
      <c r="AW64" s="19">
        <v>1.8538290699445912</v>
      </c>
      <c r="AX64" s="8">
        <v>3.4897</v>
      </c>
      <c r="AY64" s="19">
        <v>1.8826000000000001</v>
      </c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9">
        <f t="shared" si="3"/>
        <v>3.142751293748185</v>
      </c>
      <c r="BK64" s="2"/>
      <c r="BL64" s="20">
        <v>89.906388906351395</v>
      </c>
      <c r="BM64" s="20">
        <v>89.833821499999999</v>
      </c>
      <c r="BN64" s="20">
        <v>89.882000000000005</v>
      </c>
      <c r="BO64" s="20">
        <v>89.900400000000005</v>
      </c>
      <c r="BP64" s="20">
        <v>89.887500000000003</v>
      </c>
      <c r="BQ64" s="22">
        <v>89.888000000000005</v>
      </c>
      <c r="BR64" s="20">
        <v>89.857707000000005</v>
      </c>
      <c r="BS64" s="20">
        <v>89.886431000000002</v>
      </c>
      <c r="BT64" s="30">
        <v>89.888900000000007</v>
      </c>
      <c r="BU64" s="20">
        <v>89.884900000000002</v>
      </c>
      <c r="BV64" s="20">
        <v>89.894299210719794</v>
      </c>
      <c r="BW64" s="20">
        <v>89.880179903886997</v>
      </c>
      <c r="BX64" s="20">
        <v>89.89</v>
      </c>
      <c r="BY64" s="20">
        <v>89.898075000000006</v>
      </c>
      <c r="BZ64" s="20">
        <v>89.89</v>
      </c>
      <c r="CA64" s="20">
        <v>89.842131430986896</v>
      </c>
      <c r="CB64" s="20">
        <v>89.958445181768369</v>
      </c>
      <c r="CC64" s="41">
        <v>89.906999999999996</v>
      </c>
      <c r="CD64" s="20">
        <v>89.903499999999994</v>
      </c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9">
        <f t="shared" si="4"/>
        <v>89.888404164932297</v>
      </c>
    </row>
    <row r="65" spans="1:93">
      <c r="A65">
        <v>36</v>
      </c>
      <c r="B65" s="3">
        <v>-105.562056809133</v>
      </c>
      <c r="C65" s="3">
        <v>-104.09574400000001</v>
      </c>
      <c r="D65" s="3">
        <v>-103.44</v>
      </c>
      <c r="E65" s="3">
        <v>-101.3638</v>
      </c>
      <c r="F65" s="3">
        <v>-103.22199999999999</v>
      </c>
      <c r="G65" s="3">
        <v>-101.9</v>
      </c>
      <c r="H65" s="26">
        <v>-101.43899999999999</v>
      </c>
      <c r="I65" s="26">
        <v>-101.41749</v>
      </c>
      <c r="J65" s="28">
        <v>-101.3997</v>
      </c>
      <c r="K65" s="37">
        <v>-101.91500000000001</v>
      </c>
      <c r="L65" s="37">
        <v>-103.22777317517399</v>
      </c>
      <c r="M65" s="37">
        <v>-103.09435317141909</v>
      </c>
      <c r="N65" s="37">
        <v>-101.73</v>
      </c>
      <c r="O65" s="3">
        <v>-101.651</v>
      </c>
      <c r="P65" s="3">
        <v>-104.34</v>
      </c>
      <c r="Q65" s="37">
        <v>-103.90703539078</v>
      </c>
      <c r="R65" s="3">
        <v>-103.37272</v>
      </c>
      <c r="S65" s="37">
        <v>-103.4303</v>
      </c>
      <c r="T65" s="3">
        <v>-105.22799999999999</v>
      </c>
      <c r="U65" s="3"/>
      <c r="V65" s="3"/>
      <c r="W65" s="3"/>
      <c r="X65" s="3"/>
      <c r="Y65" s="3"/>
      <c r="Z65" s="3"/>
      <c r="AA65" s="3"/>
      <c r="AB65" s="3"/>
      <c r="AC65" s="3"/>
      <c r="AD65" s="3"/>
      <c r="AE65" s="9">
        <f t="shared" si="2"/>
        <v>-102.93347223928978</v>
      </c>
      <c r="AF65" s="2"/>
      <c r="AG65" s="19">
        <v>3.0928390327716202</v>
      </c>
      <c r="AH65" s="19">
        <v>3.4161189199999988</v>
      </c>
      <c r="AI65" s="19">
        <v>3.6</v>
      </c>
      <c r="AJ65" s="19">
        <v>3.4180999999999999</v>
      </c>
      <c r="AK65" s="19">
        <v>3.4165999999999999</v>
      </c>
      <c r="AL65" s="19">
        <v>3.4228000000000001</v>
      </c>
      <c r="AM65" s="19">
        <v>4.0230499999999996</v>
      </c>
      <c r="AN65" s="19">
        <v>3.592285</v>
      </c>
      <c r="AO65" s="29">
        <v>3.5688</v>
      </c>
      <c r="AP65" s="19">
        <v>3.49438</v>
      </c>
      <c r="AQ65" s="19">
        <v>3.1573361532323401</v>
      </c>
      <c r="AR65" s="19">
        <v>3.3389172064728583</v>
      </c>
      <c r="AS65" s="19">
        <v>3.46</v>
      </c>
      <c r="AT65" s="19">
        <v>3.8422987776787099</v>
      </c>
      <c r="AU65" s="19">
        <v>3.2</v>
      </c>
      <c r="AV65" s="19">
        <v>3.50958066980008</v>
      </c>
      <c r="AW65" s="19">
        <v>2.0314905993937264</v>
      </c>
      <c r="AX65" s="8">
        <v>3.6705000000000001</v>
      </c>
      <c r="AY65" s="19">
        <v>2.0468999999999999</v>
      </c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9">
        <f t="shared" si="3"/>
        <v>3.3316840189131227</v>
      </c>
      <c r="BK65" s="2"/>
      <c r="BL65" s="20">
        <v>89.918625749924502</v>
      </c>
      <c r="BM65" s="20">
        <v>89.878266400000001</v>
      </c>
      <c r="BN65" s="20">
        <v>89.903999999999996</v>
      </c>
      <c r="BO65" s="20">
        <v>89.925799999999995</v>
      </c>
      <c r="BP65" s="20">
        <v>89.909700000000001</v>
      </c>
      <c r="BQ65" s="22">
        <v>89.911000000000001</v>
      </c>
      <c r="BR65" s="20">
        <v>89.896186999999998</v>
      </c>
      <c r="BS65" s="20">
        <v>89.907071000000002</v>
      </c>
      <c r="BT65" s="30">
        <v>89.912499999999994</v>
      </c>
      <c r="BU65" s="20">
        <v>89.9041</v>
      </c>
      <c r="BV65" s="20">
        <v>89.919845589464302</v>
      </c>
      <c r="BW65" s="20">
        <v>89.902677339651135</v>
      </c>
      <c r="BX65" s="20">
        <v>89.91</v>
      </c>
      <c r="BY65" s="20">
        <v>89.915199999999999</v>
      </c>
      <c r="BZ65" s="20">
        <v>89.91</v>
      </c>
      <c r="CA65" s="20">
        <v>89.881878348223907</v>
      </c>
      <c r="CB65" s="20">
        <v>89.972326586407306</v>
      </c>
      <c r="CC65" s="41">
        <v>89.931600000000003</v>
      </c>
      <c r="CD65" s="20">
        <v>89.932100000000005</v>
      </c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9">
        <f t="shared" si="4"/>
        <v>89.912783053351106</v>
      </c>
    </row>
    <row r="66" spans="1:93">
      <c r="A66">
        <v>37</v>
      </c>
      <c r="B66" s="3">
        <v>-105.240162365896</v>
      </c>
      <c r="C66" s="3">
        <v>-103.76391699999999</v>
      </c>
      <c r="D66" s="3">
        <v>-103.1</v>
      </c>
      <c r="E66" s="3">
        <v>-101.03400000000001</v>
      </c>
      <c r="F66" s="3">
        <v>-102.881</v>
      </c>
      <c r="G66" s="3">
        <v>-101.51</v>
      </c>
      <c r="H66" s="26">
        <v>-101.062</v>
      </c>
      <c r="I66" s="26">
        <v>-101.049058</v>
      </c>
      <c r="J66" s="28">
        <v>-101.0145</v>
      </c>
      <c r="K66" s="37">
        <v>-101.589</v>
      </c>
      <c r="L66" s="37">
        <v>-102.872499188574</v>
      </c>
      <c r="M66" s="37">
        <v>-102.69494156979428</v>
      </c>
      <c r="N66" s="37">
        <v>-101.4</v>
      </c>
      <c r="O66" s="3">
        <v>-101.277</v>
      </c>
      <c r="P66" s="3">
        <v>-103.92</v>
      </c>
      <c r="Q66" s="37">
        <v>-103.514192706907</v>
      </c>
      <c r="R66" s="3">
        <v>-102.99</v>
      </c>
      <c r="S66" s="37">
        <v>-103.21810000000001</v>
      </c>
      <c r="T66" s="3">
        <v>-104.8824</v>
      </c>
      <c r="U66" s="3"/>
      <c r="V66" s="3"/>
      <c r="W66" s="3"/>
      <c r="X66" s="3"/>
      <c r="Y66" s="3"/>
      <c r="Z66" s="3"/>
      <c r="AA66" s="3"/>
      <c r="AB66" s="3"/>
      <c r="AC66" s="3"/>
      <c r="AD66" s="3"/>
      <c r="AE66" s="9">
        <f t="shared" si="2"/>
        <v>-102.57961951743007</v>
      </c>
      <c r="AF66" s="2"/>
      <c r="AG66" s="19">
        <v>3.2914267744164198</v>
      </c>
      <c r="AH66" s="19">
        <v>3.59814524</v>
      </c>
      <c r="AI66" s="19">
        <v>3.77</v>
      </c>
      <c r="AJ66" s="19">
        <v>3.6093999999999999</v>
      </c>
      <c r="AK66" s="19">
        <v>3.5768399999999998</v>
      </c>
      <c r="AL66" s="19">
        <v>3.6093999999999999</v>
      </c>
      <c r="AM66" s="19">
        <v>4.1789699999999996</v>
      </c>
      <c r="AN66" s="19">
        <v>3.763252</v>
      </c>
      <c r="AO66" s="29">
        <v>3.7574000000000001</v>
      </c>
      <c r="AP66" s="19">
        <v>3.6689699999999998</v>
      </c>
      <c r="AQ66" s="19">
        <v>3.3352252325560898</v>
      </c>
      <c r="AR66" s="19">
        <v>3.5369597274603639</v>
      </c>
      <c r="AS66" s="19">
        <v>3.62</v>
      </c>
      <c r="AT66" s="19">
        <v>4.0211429069336804</v>
      </c>
      <c r="AU66" s="19">
        <v>3.39</v>
      </c>
      <c r="AV66" s="19">
        <v>3.6933486766641002</v>
      </c>
      <c r="AW66" s="19">
        <v>2.1898714805749457</v>
      </c>
      <c r="AX66" s="8">
        <v>3.9184000000000001</v>
      </c>
      <c r="AY66" s="19">
        <v>2.2029000000000001</v>
      </c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9">
        <f t="shared" si="3"/>
        <v>3.5121922125581895</v>
      </c>
      <c r="BK66" s="2"/>
      <c r="BL66" s="20">
        <v>89.933841797033594</v>
      </c>
      <c r="BM66" s="20">
        <v>89.905204499999996</v>
      </c>
      <c r="BN66" s="20">
        <v>89.929000000000002</v>
      </c>
      <c r="BO66" s="20">
        <v>90.382000000000005</v>
      </c>
      <c r="BP66" s="20">
        <v>89.932100000000005</v>
      </c>
      <c r="BQ66" s="22">
        <v>89.933999999999997</v>
      </c>
      <c r="BR66" s="20">
        <v>89.921529000000007</v>
      </c>
      <c r="BS66" s="20">
        <v>89.932132999999993</v>
      </c>
      <c r="BT66" s="30">
        <v>89.939700000000002</v>
      </c>
      <c r="BU66" s="20">
        <v>89.923100000000005</v>
      </c>
      <c r="BV66" s="20">
        <v>90.316865133925404</v>
      </c>
      <c r="BW66" s="20">
        <v>89.923644184537054</v>
      </c>
      <c r="BX66" s="20">
        <v>89.93</v>
      </c>
      <c r="BY66" s="20">
        <v>89.933409999999995</v>
      </c>
      <c r="BZ66" s="20">
        <v>89.93</v>
      </c>
      <c r="CA66" s="20">
        <v>89.905405187275605</v>
      </c>
      <c r="CB66" s="20">
        <v>90.137280406643598</v>
      </c>
      <c r="CC66" s="41">
        <v>89.936599999999999</v>
      </c>
      <c r="CD66" s="20">
        <v>89.950800000000001</v>
      </c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9">
        <f t="shared" si="4"/>
        <v>89.984032274179768</v>
      </c>
    </row>
    <row r="67" spans="1:93">
      <c r="A67">
        <v>38</v>
      </c>
      <c r="B67" s="3">
        <v>-104.873101323337</v>
      </c>
      <c r="C67" s="3">
        <v>-103.401112</v>
      </c>
      <c r="D67" s="3">
        <v>-102.73</v>
      </c>
      <c r="E67" s="3">
        <v>-100.6713</v>
      </c>
      <c r="F67" s="3">
        <v>-102.499</v>
      </c>
      <c r="G67" s="3">
        <v>-101.18</v>
      </c>
      <c r="H67" s="26">
        <v>-100.751</v>
      </c>
      <c r="I67" s="26">
        <v>-100.646717</v>
      </c>
      <c r="J67" s="28">
        <v>-100.599</v>
      </c>
      <c r="K67" s="37">
        <v>-101.239</v>
      </c>
      <c r="L67" s="37">
        <v>-102.51722520197499</v>
      </c>
      <c r="M67" s="37">
        <v>-102.34313845415586</v>
      </c>
      <c r="N67" s="37">
        <v>-101.07</v>
      </c>
      <c r="O67" s="3">
        <v>-100.895</v>
      </c>
      <c r="P67" s="3">
        <v>-103.53</v>
      </c>
      <c r="Q67" s="37">
        <v>-103.15892720765299</v>
      </c>
      <c r="R67" s="3">
        <v>-102.65213999999999</v>
      </c>
      <c r="S67" s="37">
        <v>-102.94240000000001</v>
      </c>
      <c r="T67" s="3">
        <v>-104.4923</v>
      </c>
      <c r="U67" s="3"/>
      <c r="V67" s="3"/>
      <c r="W67" s="3"/>
      <c r="X67" s="3"/>
      <c r="Y67" s="3"/>
      <c r="Z67" s="3"/>
      <c r="AA67" s="3"/>
      <c r="AB67" s="3"/>
      <c r="AC67" s="3"/>
      <c r="AD67" s="3"/>
      <c r="AE67" s="9">
        <f t="shared" si="2"/>
        <v>-102.22059795721687</v>
      </c>
      <c r="AF67" s="2"/>
      <c r="AG67" s="19">
        <v>3.4272929173304401</v>
      </c>
      <c r="AH67" s="19">
        <v>3.76472278</v>
      </c>
      <c r="AI67" s="19">
        <v>3.96</v>
      </c>
      <c r="AJ67" s="19">
        <v>3.8321000000000001</v>
      </c>
      <c r="AK67" s="19">
        <v>3.7675399999999999</v>
      </c>
      <c r="AL67" s="19">
        <v>3.7847</v>
      </c>
      <c r="AM67" s="19">
        <v>4.33786</v>
      </c>
      <c r="AN67" s="19">
        <v>3.9700730000000002</v>
      </c>
      <c r="AO67" s="29">
        <v>3.9451000000000001</v>
      </c>
      <c r="AP67" s="19">
        <v>3.8535599999999999</v>
      </c>
      <c r="AQ67" s="19">
        <v>3.5221462278837001</v>
      </c>
      <c r="AR67" s="19">
        <v>3.7337606468095821</v>
      </c>
      <c r="AS67" s="19">
        <v>3.8</v>
      </c>
      <c r="AT67" s="19">
        <v>4.2173065296040599</v>
      </c>
      <c r="AU67" s="19">
        <v>3.54</v>
      </c>
      <c r="AV67" s="19">
        <v>3.8661776364842999</v>
      </c>
      <c r="AW67" s="19">
        <v>2.3404373841284172</v>
      </c>
      <c r="AX67" s="8">
        <v>4.1092000000000004</v>
      </c>
      <c r="AY67" s="19">
        <v>2.3582000000000001</v>
      </c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9">
        <f t="shared" si="3"/>
        <v>3.6910619538021305</v>
      </c>
      <c r="BK67" s="2"/>
      <c r="BL67" s="20">
        <v>90.327389211421803</v>
      </c>
      <c r="BM67" s="20">
        <v>89.929482399999998</v>
      </c>
      <c r="BN67" s="20">
        <v>90.363</v>
      </c>
      <c r="BO67" s="20">
        <v>90.504900000000006</v>
      </c>
      <c r="BP67" s="20">
        <v>90.362399999999994</v>
      </c>
      <c r="BQ67" s="22">
        <v>90.379000000000005</v>
      </c>
      <c r="BR67" s="20">
        <v>90.373023000000003</v>
      </c>
      <c r="BS67" s="20">
        <v>90.389726999999993</v>
      </c>
      <c r="BT67" s="30">
        <v>90.412099999999995</v>
      </c>
      <c r="BU67" s="20">
        <v>89.937299999999993</v>
      </c>
      <c r="BV67" s="20">
        <v>90.435085425653995</v>
      </c>
      <c r="BW67" s="20">
        <v>90.326828261047567</v>
      </c>
      <c r="BX67" s="20">
        <v>90.36</v>
      </c>
      <c r="BY67" s="20">
        <v>90.376410000000007</v>
      </c>
      <c r="BZ67" s="20">
        <v>90.36</v>
      </c>
      <c r="CA67" s="20">
        <v>89.930237850855306</v>
      </c>
      <c r="CB67" s="20">
        <v>90.194406976538943</v>
      </c>
      <c r="CC67" s="41">
        <v>90.322999999999993</v>
      </c>
      <c r="CD67" s="20">
        <v>89.966399999999993</v>
      </c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9">
        <f t="shared" si="4"/>
        <v>90.276352111869343</v>
      </c>
    </row>
    <row r="68" spans="1:93">
      <c r="A68">
        <v>39</v>
      </c>
      <c r="B68" s="3">
        <v>-104.53991051829</v>
      </c>
      <c r="C68" s="3">
        <v>-103.000907</v>
      </c>
      <c r="D68" s="3">
        <v>-102.38</v>
      </c>
      <c r="E68" s="3">
        <v>-100.3442</v>
      </c>
      <c r="F68" s="3">
        <v>-102.10899999999999</v>
      </c>
      <c r="G68" s="3">
        <v>-100.87</v>
      </c>
      <c r="H68" s="26">
        <v>-100.47</v>
      </c>
      <c r="I68" s="26">
        <v>-100.33967699999999</v>
      </c>
      <c r="J68" s="28">
        <v>-100.2792</v>
      </c>
      <c r="K68" s="37">
        <v>-100.928</v>
      </c>
      <c r="L68" s="37">
        <v>-102.161951215375</v>
      </c>
      <c r="M68" s="37">
        <v>-102.0234748330404</v>
      </c>
      <c r="N68" s="37">
        <v>-100.8</v>
      </c>
      <c r="O68" s="3">
        <v>-100.46299999999999</v>
      </c>
      <c r="P68" s="3">
        <v>-103.19</v>
      </c>
      <c r="Q68" s="37">
        <v>-102.806525996351</v>
      </c>
      <c r="R68" s="3">
        <v>-102.33338999999999</v>
      </c>
      <c r="S68" s="37">
        <v>-102.61669999999999</v>
      </c>
      <c r="T68" s="3">
        <v>-104.1177</v>
      </c>
      <c r="U68" s="3"/>
      <c r="V68" s="3"/>
      <c r="W68" s="3"/>
      <c r="X68" s="3"/>
      <c r="Y68" s="3"/>
      <c r="Z68" s="3"/>
      <c r="AA68" s="3"/>
      <c r="AB68" s="3"/>
      <c r="AC68" s="3"/>
      <c r="AD68" s="3"/>
      <c r="AE68" s="9">
        <f t="shared" si="2"/>
        <v>-101.88282297700297</v>
      </c>
      <c r="AF68" s="2"/>
      <c r="AG68" s="19">
        <v>3.57843569161028</v>
      </c>
      <c r="AH68" s="19">
        <v>3.9603267800000008</v>
      </c>
      <c r="AI68" s="19">
        <v>4.1500000000000004</v>
      </c>
      <c r="AJ68" s="19">
        <v>4.0072000000000001</v>
      </c>
      <c r="AK68" s="19">
        <v>3.9768599999999998</v>
      </c>
      <c r="AL68" s="19">
        <v>3.9975999999999998</v>
      </c>
      <c r="AM68" s="19">
        <v>4.51431</v>
      </c>
      <c r="AN68" s="19">
        <v>4.137785</v>
      </c>
      <c r="AO68" s="29">
        <v>4.1638999999999999</v>
      </c>
      <c r="AP68" s="19">
        <v>4.0494300000000001</v>
      </c>
      <c r="AQ68" s="19">
        <v>3.7149078842605601</v>
      </c>
      <c r="AR68" s="19">
        <v>3.9195448582690657</v>
      </c>
      <c r="AS68" s="19">
        <v>3.98</v>
      </c>
      <c r="AT68" s="19">
        <v>4.3777867522657896</v>
      </c>
      <c r="AU68" s="19">
        <v>3.7</v>
      </c>
      <c r="AV68" s="19">
        <v>4.0278932400465397</v>
      </c>
      <c r="AW68" s="19">
        <v>2.4881289114128755</v>
      </c>
      <c r="AX68" s="8">
        <v>4.2893999999999997</v>
      </c>
      <c r="AY68" s="19">
        <v>2.5173000000000001</v>
      </c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9">
        <f t="shared" si="3"/>
        <v>3.871095216729743</v>
      </c>
      <c r="BK68" s="2"/>
      <c r="BL68" s="20">
        <v>90.389259365106398</v>
      </c>
      <c r="BM68" s="20">
        <v>90.356170199999994</v>
      </c>
      <c r="BN68" s="20">
        <v>90.484999999999999</v>
      </c>
      <c r="BO68" s="20">
        <v>90.602699999999999</v>
      </c>
      <c r="BP68" s="20">
        <v>90.464299999999994</v>
      </c>
      <c r="BQ68" s="22">
        <v>90.5</v>
      </c>
      <c r="BR68" s="20">
        <v>90.485788999999997</v>
      </c>
      <c r="BS68" s="20">
        <v>90.508364</v>
      </c>
      <c r="BT68" s="30">
        <v>90.530699999999996</v>
      </c>
      <c r="BU68" s="20">
        <v>90.343199999999996</v>
      </c>
      <c r="BV68" s="20">
        <v>90.540955293798703</v>
      </c>
      <c r="BW68" s="20">
        <v>90.422565691808586</v>
      </c>
      <c r="BX68" s="20">
        <v>90.48</v>
      </c>
      <c r="BY68" s="20">
        <v>90.479029999999995</v>
      </c>
      <c r="BZ68" s="20">
        <v>90.46</v>
      </c>
      <c r="CA68" s="20">
        <v>90.385679640269302</v>
      </c>
      <c r="CB68" s="20">
        <v>90.265543017679263</v>
      </c>
      <c r="CC68" s="41">
        <v>90.352999999999994</v>
      </c>
      <c r="CD68" s="20">
        <v>90.165599999999998</v>
      </c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9">
        <f t="shared" si="4"/>
        <v>90.432518747824318</v>
      </c>
    </row>
    <row r="69" spans="1:93">
      <c r="A69">
        <v>40</v>
      </c>
      <c r="B69" s="3">
        <v>-104.04971124655999</v>
      </c>
      <c r="C69" s="3">
        <v>-102.67228</v>
      </c>
      <c r="D69" s="3">
        <v>-102.02</v>
      </c>
      <c r="E69" s="3">
        <v>-100.0116</v>
      </c>
      <c r="F69" s="3">
        <v>-101.73099999999999</v>
      </c>
      <c r="G69" s="3">
        <v>-100.53</v>
      </c>
      <c r="H69" s="26">
        <v>-100.1</v>
      </c>
      <c r="I69" s="26">
        <v>-99.981768000000002</v>
      </c>
      <c r="J69" s="28">
        <v>-99.898899999999998</v>
      </c>
      <c r="K69" s="37">
        <v>-100.626</v>
      </c>
      <c r="L69" s="37">
        <v>-101.806677228776</v>
      </c>
      <c r="M69" s="37">
        <v>-101.6789845905614</v>
      </c>
      <c r="N69" s="37">
        <v>-100.46</v>
      </c>
      <c r="O69" s="3">
        <v>-100.137</v>
      </c>
      <c r="P69" s="3">
        <v>-102.82</v>
      </c>
      <c r="Q69" s="37">
        <v>-102.43834904267899</v>
      </c>
      <c r="R69" s="3">
        <v>-102.00919999999999</v>
      </c>
      <c r="S69" s="37">
        <v>-102.3396</v>
      </c>
      <c r="T69" s="3">
        <v>-103.76049999999999</v>
      </c>
      <c r="U69" s="3"/>
      <c r="V69" s="3"/>
      <c r="W69" s="3"/>
      <c r="X69" s="3"/>
      <c r="Y69" s="3"/>
      <c r="Z69" s="3"/>
      <c r="AA69" s="3"/>
      <c r="AB69" s="3"/>
      <c r="AC69" s="3"/>
      <c r="AD69" s="3"/>
      <c r="AE69" s="9">
        <f t="shared" si="2"/>
        <v>-101.53008263729349</v>
      </c>
      <c r="AF69" s="2"/>
      <c r="AG69" s="19">
        <v>3.7789998495766302</v>
      </c>
      <c r="AH69" s="19">
        <v>4.1297456000000015</v>
      </c>
      <c r="AI69" s="19">
        <v>4.3499999999999996</v>
      </c>
      <c r="AJ69" s="19">
        <v>4.1798999999999999</v>
      </c>
      <c r="AK69" s="19">
        <v>4.1580000000000004</v>
      </c>
      <c r="AL69" s="19">
        <v>4.1908000000000003</v>
      </c>
      <c r="AM69" s="19">
        <v>4.7147800000000002</v>
      </c>
      <c r="AN69" s="19">
        <v>4.3252620000000004</v>
      </c>
      <c r="AO69" s="29">
        <v>4.3597000000000001</v>
      </c>
      <c r="AP69" s="19">
        <v>4.2365399999999998</v>
      </c>
      <c r="AQ69" s="19">
        <v>3.9076695406374302</v>
      </c>
      <c r="AR69" s="19">
        <v>4.1310252338537143</v>
      </c>
      <c r="AS69" s="19">
        <v>4.1560000000000041</v>
      </c>
      <c r="AT69" s="19">
        <v>4.5859707175609401</v>
      </c>
      <c r="AU69" s="19">
        <v>3.91</v>
      </c>
      <c r="AV69" s="19">
        <v>4.2150574051869496</v>
      </c>
      <c r="AW69" s="19">
        <v>2.6655012525629647</v>
      </c>
      <c r="AX69" s="8">
        <v>4.4836999999999998</v>
      </c>
      <c r="AY69" s="19">
        <v>2.6543999999999999</v>
      </c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9">
        <f t="shared" si="3"/>
        <v>4.0596342947041384</v>
      </c>
      <c r="BK69" s="2"/>
      <c r="BL69" s="20">
        <v>90.476959484759902</v>
      </c>
      <c r="BM69" s="20">
        <v>90.474845999999999</v>
      </c>
      <c r="BN69" s="20">
        <v>90.606999999999999</v>
      </c>
      <c r="BO69" s="20">
        <v>90.754499999999993</v>
      </c>
      <c r="BP69" s="20">
        <v>90.558400000000006</v>
      </c>
      <c r="BQ69" s="22">
        <v>90.617000000000004</v>
      </c>
      <c r="BR69" s="20">
        <v>90.613667000000007</v>
      </c>
      <c r="BS69" s="20">
        <v>90.645330000000001</v>
      </c>
      <c r="BT69" s="30">
        <v>90.646299999999997</v>
      </c>
      <c r="BU69" s="20">
        <v>90.411699999999996</v>
      </c>
      <c r="BV69" s="20">
        <v>90.672126250611001</v>
      </c>
      <c r="BW69" s="20">
        <v>90.524019161190054</v>
      </c>
      <c r="BX69" s="20">
        <v>90.59</v>
      </c>
      <c r="BY69" s="20">
        <v>90.606660000000005</v>
      </c>
      <c r="BZ69" s="20">
        <v>90.56</v>
      </c>
      <c r="CA69" s="20">
        <v>90.488629526083201</v>
      </c>
      <c r="CB69" s="20">
        <v>90.331732695295599</v>
      </c>
      <c r="CC69" s="41">
        <v>90.558300000000003</v>
      </c>
      <c r="CD69" s="20">
        <v>90.234899999999996</v>
      </c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9">
        <f t="shared" si="4"/>
        <v>90.545898427259971</v>
      </c>
    </row>
    <row r="70" spans="1:93">
      <c r="A70">
        <v>41</v>
      </c>
      <c r="B70" s="3">
        <v>-103.698824850219</v>
      </c>
      <c r="C70" s="3">
        <v>-102.33073300000001</v>
      </c>
      <c r="D70" s="3">
        <v>-101.68</v>
      </c>
      <c r="E70" s="3">
        <v>-99.715100000000007</v>
      </c>
      <c r="F70" s="3">
        <v>-101.32</v>
      </c>
      <c r="G70" s="3">
        <v>-100.19</v>
      </c>
      <c r="H70" s="26">
        <v>-99.806700000000006</v>
      </c>
      <c r="I70" s="26">
        <v>-99.654248999999993</v>
      </c>
      <c r="J70" s="28">
        <v>-99.623699999999999</v>
      </c>
      <c r="K70" s="37">
        <v>-100.313</v>
      </c>
      <c r="L70" s="37">
        <v>-101.46595639331601</v>
      </c>
      <c r="M70" s="37">
        <v>-101.31503483735416</v>
      </c>
      <c r="N70" s="37">
        <v>-100.13</v>
      </c>
      <c r="O70" s="3">
        <v>-99.807500000000005</v>
      </c>
      <c r="P70" s="3">
        <v>-102.44</v>
      </c>
      <c r="Q70" s="37">
        <v>-102.08228673139099</v>
      </c>
      <c r="R70" s="3">
        <v>-101.72082</v>
      </c>
      <c r="S70" s="37">
        <v>-102.10680000000001</v>
      </c>
      <c r="T70" s="3">
        <v>-103.43810000000001</v>
      </c>
      <c r="U70" s="3"/>
      <c r="V70" s="3"/>
      <c r="W70" s="3"/>
      <c r="X70" s="3"/>
      <c r="Y70" s="3"/>
      <c r="Z70" s="3"/>
      <c r="AA70" s="3"/>
      <c r="AB70" s="3"/>
      <c r="AC70" s="3"/>
      <c r="AD70" s="3"/>
      <c r="AE70" s="9">
        <f t="shared" si="2"/>
        <v>-101.20204235854108</v>
      </c>
      <c r="AF70" s="2"/>
      <c r="AG70" s="19">
        <v>3.9819436767443501</v>
      </c>
      <c r="AH70" s="19">
        <v>4.3074051400000011</v>
      </c>
      <c r="AI70" s="19">
        <v>4.55</v>
      </c>
      <c r="AJ70" s="19">
        <v>4.3403999999999998</v>
      </c>
      <c r="AK70" s="19">
        <v>4.3567900000000002</v>
      </c>
      <c r="AL70" s="19">
        <v>4.3853999999999997</v>
      </c>
      <c r="AM70" s="19">
        <v>4.8710500000000003</v>
      </c>
      <c r="AN70" s="19">
        <v>4.5550119999999996</v>
      </c>
      <c r="AO70" s="29">
        <v>4.5976999999999997</v>
      </c>
      <c r="AP70" s="19">
        <v>4.4337799999999996</v>
      </c>
      <c r="AQ70" s="19">
        <v>4.1004311970143004</v>
      </c>
      <c r="AR70" s="19">
        <v>4.3309488995331984</v>
      </c>
      <c r="AS70" s="19">
        <v>4.3459000000000012</v>
      </c>
      <c r="AT70" s="19">
        <v>4.7984195725633203</v>
      </c>
      <c r="AU70" s="19">
        <v>4.0999999999999996</v>
      </c>
      <c r="AV70" s="19">
        <v>4.4386499717370897</v>
      </c>
      <c r="AW70" s="19">
        <v>2.8477953073113458</v>
      </c>
      <c r="AX70" s="8">
        <v>4.6203000000000003</v>
      </c>
      <c r="AY70" s="19">
        <v>2.8332000000000002</v>
      </c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9">
        <f t="shared" si="3"/>
        <v>4.2523750402580847</v>
      </c>
      <c r="BK70" s="2"/>
      <c r="BL70" s="20">
        <v>90.579127031510396</v>
      </c>
      <c r="BM70" s="20">
        <v>90.597385000000003</v>
      </c>
      <c r="BN70" s="20">
        <v>90.748999999999995</v>
      </c>
      <c r="BO70" s="20">
        <v>90.898200000000003</v>
      </c>
      <c r="BP70" s="20">
        <v>90.699700000000007</v>
      </c>
      <c r="BQ70" s="22">
        <v>90.745999999999995</v>
      </c>
      <c r="BR70" s="20">
        <v>90.747457999999995</v>
      </c>
      <c r="BS70" s="20">
        <v>90.779499000000001</v>
      </c>
      <c r="BT70" s="30">
        <v>90.786100000000005</v>
      </c>
      <c r="BU70" s="20">
        <v>90.503699999999995</v>
      </c>
      <c r="BV70" s="20">
        <v>90.803927006269504</v>
      </c>
      <c r="BW70" s="20">
        <v>90.639453526270756</v>
      </c>
      <c r="BX70" s="20">
        <v>90.74</v>
      </c>
      <c r="BY70" s="20">
        <v>90.756500000000003</v>
      </c>
      <c r="BZ70" s="20">
        <v>90.68</v>
      </c>
      <c r="CA70" s="20">
        <v>90.634314558568505</v>
      </c>
      <c r="CB70" s="20">
        <v>90.397328792825846</v>
      </c>
      <c r="CC70" s="41">
        <v>90.733800000000002</v>
      </c>
      <c r="CD70" s="20">
        <v>90.312700000000007</v>
      </c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9">
        <f t="shared" si="4"/>
        <v>90.672852258707621</v>
      </c>
    </row>
    <row r="71" spans="1:93">
      <c r="A71">
        <v>42</v>
      </c>
      <c r="B71" s="3">
        <v>-103.35113307095401</v>
      </c>
      <c r="C71" s="3">
        <v>-102.01846399999999</v>
      </c>
      <c r="D71" s="3">
        <v>-101.31</v>
      </c>
      <c r="E71" s="3">
        <v>-99.442599999999999</v>
      </c>
      <c r="F71" s="3">
        <v>-100.922</v>
      </c>
      <c r="G71" s="3">
        <v>-99.894000000000005</v>
      </c>
      <c r="H71" s="26">
        <v>-99.446299999999994</v>
      </c>
      <c r="I71" s="26">
        <v>-99.315866999999997</v>
      </c>
      <c r="J71" s="28">
        <v>-99.304100000000005</v>
      </c>
      <c r="K71" s="37">
        <v>-100.014</v>
      </c>
      <c r="L71" s="37">
        <v>-101.12656029359999</v>
      </c>
      <c r="M71" s="37">
        <v>-100.94627652084732</v>
      </c>
      <c r="N71" s="37">
        <v>-99.8</v>
      </c>
      <c r="O71" s="3">
        <v>-99.501000000000005</v>
      </c>
      <c r="P71" s="3">
        <v>-102.09</v>
      </c>
      <c r="Q71" s="37">
        <v>-101.773279367841</v>
      </c>
      <c r="R71" s="3">
        <v>-101.40184000000001</v>
      </c>
      <c r="S71" s="37">
        <v>-101.8828</v>
      </c>
      <c r="T71" s="3">
        <v>-103.06829999999999</v>
      </c>
      <c r="U71" s="3"/>
      <c r="V71" s="3"/>
      <c r="W71" s="3"/>
      <c r="X71" s="3"/>
      <c r="Y71" s="3"/>
      <c r="Z71" s="3"/>
      <c r="AA71" s="3"/>
      <c r="AB71" s="3"/>
      <c r="AC71" s="3"/>
      <c r="AD71" s="3"/>
      <c r="AE71" s="9">
        <f t="shared" si="2"/>
        <v>-100.87413264490749</v>
      </c>
      <c r="AF71" s="2"/>
      <c r="AG71" s="19">
        <v>4.1405044858575</v>
      </c>
      <c r="AH71" s="19">
        <v>4.5130519599999994</v>
      </c>
      <c r="AI71" s="19">
        <v>4.75</v>
      </c>
      <c r="AJ71" s="19">
        <v>4.5594000000000001</v>
      </c>
      <c r="AK71" s="19">
        <v>4.54373</v>
      </c>
      <c r="AL71" s="19">
        <v>4.5848000000000004</v>
      </c>
      <c r="AM71" s="19">
        <v>5.0535899999999998</v>
      </c>
      <c r="AN71" s="19">
        <v>4.7576580000000002</v>
      </c>
      <c r="AO71" s="29">
        <v>4.7938999999999998</v>
      </c>
      <c r="AP71" s="19">
        <v>4.6314299999999999</v>
      </c>
      <c r="AQ71" s="19">
        <v>4.2931928533911696</v>
      </c>
      <c r="AR71" s="19">
        <v>4.5358678816181053</v>
      </c>
      <c r="AS71" s="19">
        <v>4.5</v>
      </c>
      <c r="AT71" s="19">
        <v>5.0604409211899499</v>
      </c>
      <c r="AU71" s="19">
        <v>4.3</v>
      </c>
      <c r="AV71" s="19">
        <v>4.60414564192138</v>
      </c>
      <c r="AW71" s="19">
        <v>3.029339308721152</v>
      </c>
      <c r="AX71" s="8">
        <v>4.7793000000000001</v>
      </c>
      <c r="AY71" s="19">
        <v>2.9769000000000001</v>
      </c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9">
        <f t="shared" si="3"/>
        <v>4.442486897510487</v>
      </c>
      <c r="BK71" s="2"/>
      <c r="BL71" s="20">
        <v>90.701370359769101</v>
      </c>
      <c r="BM71" s="20">
        <v>90.733838599999999</v>
      </c>
      <c r="BN71" s="20">
        <v>90.881</v>
      </c>
      <c r="BO71" s="20">
        <v>91.017399999999995</v>
      </c>
      <c r="BP71" s="20">
        <v>90.800700000000006</v>
      </c>
      <c r="BQ71" s="22">
        <v>90.853999999999999</v>
      </c>
      <c r="BR71" s="20">
        <v>90.851526000000007</v>
      </c>
      <c r="BS71" s="20">
        <v>90.908600000000007</v>
      </c>
      <c r="BT71" s="30">
        <v>90.917599999999993</v>
      </c>
      <c r="BU71" s="20">
        <v>90.636499999999998</v>
      </c>
      <c r="BV71" s="20">
        <v>90.925537298286002</v>
      </c>
      <c r="BW71" s="20">
        <v>90.767581177216144</v>
      </c>
      <c r="BX71" s="20">
        <v>90.86</v>
      </c>
      <c r="BY71" s="20">
        <v>90.854605000000006</v>
      </c>
      <c r="BZ71" s="20">
        <v>90.79</v>
      </c>
      <c r="CA71" s="20">
        <v>90.773587616624596</v>
      </c>
      <c r="CB71" s="20">
        <v>90.454659096423342</v>
      </c>
      <c r="CC71" s="41">
        <v>90.766499999999994</v>
      </c>
      <c r="CD71" s="20">
        <v>90.390600000000006</v>
      </c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9">
        <f t="shared" si="4"/>
        <v>90.783452902543104</v>
      </c>
    </row>
    <row r="72" spans="1:93">
      <c r="A72">
        <v>43</v>
      </c>
      <c r="B72" s="3">
        <v>-102.99314403231099</v>
      </c>
      <c r="C72" s="3">
        <v>-101.622906</v>
      </c>
      <c r="D72" s="3">
        <v>-100.99</v>
      </c>
      <c r="E72" s="3">
        <v>-99.177400000000006</v>
      </c>
      <c r="F72" s="3">
        <v>-100.55</v>
      </c>
      <c r="G72" s="3">
        <v>-99.584000000000003</v>
      </c>
      <c r="H72" s="26">
        <v>-99.055199999999999</v>
      </c>
      <c r="I72" s="26">
        <v>-98.990032999999997</v>
      </c>
      <c r="J72" s="28">
        <v>-99.000900000000001</v>
      </c>
      <c r="K72" s="37">
        <v>-99.722899999999996</v>
      </c>
      <c r="L72" s="37">
        <v>-100.787164193883</v>
      </c>
      <c r="M72" s="37">
        <v>-100.56280110746951</v>
      </c>
      <c r="N72" s="37">
        <v>-99.414299999999997</v>
      </c>
      <c r="O72" s="3">
        <v>-99.233999999999995</v>
      </c>
      <c r="P72" s="3">
        <v>-101.69</v>
      </c>
      <c r="Q72" s="37">
        <v>-101.40045365535801</v>
      </c>
      <c r="R72" s="3">
        <v>-101.12086000000001</v>
      </c>
      <c r="S72" s="37">
        <v>-101.59050000000001</v>
      </c>
      <c r="T72" s="3">
        <v>-102.6746</v>
      </c>
      <c r="U72" s="3"/>
      <c r="V72" s="3"/>
      <c r="W72" s="3"/>
      <c r="X72" s="3"/>
      <c r="Y72" s="3"/>
      <c r="Z72" s="3"/>
      <c r="AA72" s="3"/>
      <c r="AB72" s="3"/>
      <c r="AC72" s="3"/>
      <c r="AD72" s="3"/>
      <c r="AE72" s="9">
        <f t="shared" si="2"/>
        <v>-100.5347979994222</v>
      </c>
      <c r="AF72" s="2"/>
      <c r="AG72" s="19">
        <v>4.3219798446208104</v>
      </c>
      <c r="AH72" s="19">
        <v>4.7186425700000001</v>
      </c>
      <c r="AI72" s="19">
        <v>4.95</v>
      </c>
      <c r="AJ72" s="19">
        <v>4.7469999999999999</v>
      </c>
      <c r="AK72" s="19">
        <v>4.7546999999999997</v>
      </c>
      <c r="AL72" s="19">
        <v>4.7720000000000002</v>
      </c>
      <c r="AM72" s="19">
        <v>5.2967599999999999</v>
      </c>
      <c r="AN72" s="19">
        <v>4.9790010000000002</v>
      </c>
      <c r="AO72" s="29">
        <v>5.0076999999999998</v>
      </c>
      <c r="AP72" s="19">
        <v>4.8407799999999996</v>
      </c>
      <c r="AQ72" s="19">
        <v>4.4965173136676002</v>
      </c>
      <c r="AR72" s="19">
        <v>4.72903932718277</v>
      </c>
      <c r="AS72" s="19">
        <v>4.72</v>
      </c>
      <c r="AT72" s="19">
        <v>5.2320943990709496</v>
      </c>
      <c r="AU72" s="19">
        <v>4.53</v>
      </c>
      <c r="AV72" s="19">
        <v>4.8140894004434598</v>
      </c>
      <c r="AW72" s="19">
        <v>3.1940516917128727</v>
      </c>
      <c r="AX72" s="8">
        <v>4.9470000000000001</v>
      </c>
      <c r="AY72" s="19">
        <v>3.1362999999999999</v>
      </c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9">
        <f t="shared" si="3"/>
        <v>4.6414555550893937</v>
      </c>
      <c r="BK72" s="2"/>
      <c r="BL72" s="20">
        <v>90.770816035865195</v>
      </c>
      <c r="BM72" s="20">
        <v>90.863837599999997</v>
      </c>
      <c r="BN72" s="20">
        <v>90.992000000000004</v>
      </c>
      <c r="BO72" s="20">
        <v>91.091300000000004</v>
      </c>
      <c r="BP72" s="20">
        <v>90.904399999999995</v>
      </c>
      <c r="BQ72" s="22">
        <v>90.972999999999999</v>
      </c>
      <c r="BR72" s="20">
        <v>90.958055000000002</v>
      </c>
      <c r="BS72" s="20">
        <v>91.012922000000003</v>
      </c>
      <c r="BT72" s="30">
        <v>91.031700000000001</v>
      </c>
      <c r="BU72" s="20">
        <v>90.728999999999999</v>
      </c>
      <c r="BV72" s="20">
        <v>91.023131109389993</v>
      </c>
      <c r="BW72" s="20">
        <v>90.876931548675842</v>
      </c>
      <c r="BX72" s="20">
        <v>90.99</v>
      </c>
      <c r="BY72" s="20">
        <v>90.974005000000005</v>
      </c>
      <c r="BZ72" s="20">
        <v>90.89</v>
      </c>
      <c r="CA72" s="20">
        <v>90.926806748736396</v>
      </c>
      <c r="CB72" s="20">
        <v>90.515229806559887</v>
      </c>
      <c r="CC72" s="41">
        <v>90.846199999999996</v>
      </c>
      <c r="CD72" s="20">
        <v>90.466999999999999</v>
      </c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9">
        <f t="shared" si="4"/>
        <v>90.886122886801445</v>
      </c>
    </row>
    <row r="73" spans="1:93">
      <c r="A73">
        <v>44</v>
      </c>
      <c r="B73" s="3">
        <v>-102.540251371075</v>
      </c>
      <c r="C73" s="3">
        <v>-101.31241199999999</v>
      </c>
      <c r="D73" s="3">
        <v>-100.66</v>
      </c>
      <c r="E73" s="3">
        <v>-98.869100000000003</v>
      </c>
      <c r="F73" s="3">
        <v>-100.199</v>
      </c>
      <c r="G73" s="3">
        <v>-99.26</v>
      </c>
      <c r="H73" s="26">
        <v>-98.638000000000005</v>
      </c>
      <c r="I73" s="26">
        <v>-98.680867000000006</v>
      </c>
      <c r="J73" s="28">
        <v>-98.671599999999998</v>
      </c>
      <c r="K73" s="37">
        <v>-99.465500000000006</v>
      </c>
      <c r="L73" s="37">
        <v>-100.447768094167</v>
      </c>
      <c r="M73" s="37">
        <v>-100.1794889052106</v>
      </c>
      <c r="N73" s="37">
        <v>-99.07</v>
      </c>
      <c r="O73" s="3">
        <v>-98.978499999999997</v>
      </c>
      <c r="P73" s="3">
        <v>-101.36</v>
      </c>
      <c r="Q73" s="37">
        <v>-101.05939801153301</v>
      </c>
      <c r="R73" s="3">
        <v>-100.74395999999999</v>
      </c>
      <c r="S73" s="37">
        <v>-101.3558</v>
      </c>
      <c r="T73" s="3">
        <v>-102.3168</v>
      </c>
      <c r="U73" s="3"/>
      <c r="V73" s="3"/>
      <c r="W73" s="3"/>
      <c r="X73" s="3"/>
      <c r="Y73" s="3"/>
      <c r="Z73" s="3"/>
      <c r="AA73" s="3"/>
      <c r="AB73" s="3"/>
      <c r="AC73" s="3"/>
      <c r="AD73" s="3"/>
      <c r="AE73" s="9">
        <f t="shared" si="2"/>
        <v>-100.20044449378871</v>
      </c>
      <c r="AF73" s="2"/>
      <c r="AG73" s="19">
        <v>4.5204663024797203</v>
      </c>
      <c r="AH73" s="19">
        <v>4.8794017200000006</v>
      </c>
      <c r="AI73" s="19">
        <v>5.15</v>
      </c>
      <c r="AJ73" s="19">
        <v>4.9649999999999999</v>
      </c>
      <c r="AK73" s="19">
        <v>4.9798600000000004</v>
      </c>
      <c r="AL73" s="19">
        <v>4.9976000000000003</v>
      </c>
      <c r="AM73" s="19">
        <v>5.4519700000000002</v>
      </c>
      <c r="AN73" s="19">
        <v>5.2031039999999997</v>
      </c>
      <c r="AO73" s="29">
        <v>5.2202999999999999</v>
      </c>
      <c r="AP73" s="19">
        <v>5.0622800000000003</v>
      </c>
      <c r="AQ73" s="19">
        <v>4.7009264919972402</v>
      </c>
      <c r="AR73" s="19">
        <v>4.9355463089073606</v>
      </c>
      <c r="AS73" s="19">
        <v>4.92</v>
      </c>
      <c r="AT73" s="19">
        <v>5.4138570248709401</v>
      </c>
      <c r="AU73" s="19">
        <v>4.75</v>
      </c>
      <c r="AV73" s="19">
        <v>5.0051130847952798</v>
      </c>
      <c r="AW73" s="19">
        <v>3.3730443735859148</v>
      </c>
      <c r="AX73" s="8">
        <v>5.0675999999999997</v>
      </c>
      <c r="AY73" s="19">
        <v>3.3136999999999999</v>
      </c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9">
        <f t="shared" si="3"/>
        <v>4.8373562792966558</v>
      </c>
      <c r="BK73" s="2"/>
      <c r="BL73" s="20">
        <v>90.866282212954403</v>
      </c>
      <c r="BM73" s="20">
        <v>90.976166800000001</v>
      </c>
      <c r="BN73" s="20">
        <v>91.075000000000003</v>
      </c>
      <c r="BO73" s="20">
        <v>91.151899999999998</v>
      </c>
      <c r="BP73" s="20">
        <v>91.013199999999998</v>
      </c>
      <c r="BQ73" s="22">
        <v>91.058000000000007</v>
      </c>
      <c r="BR73" s="20">
        <v>91.073629999999994</v>
      </c>
      <c r="BS73" s="20">
        <v>91.083646000000002</v>
      </c>
      <c r="BT73" s="30">
        <v>91.112300000000005</v>
      </c>
      <c r="BU73" s="20">
        <v>90.806299999999993</v>
      </c>
      <c r="BV73" s="20">
        <v>91.107737877137595</v>
      </c>
      <c r="BW73" s="20">
        <v>90.978383540881026</v>
      </c>
      <c r="BX73" s="20">
        <v>91.07</v>
      </c>
      <c r="BY73" s="20">
        <v>91.06935</v>
      </c>
      <c r="BZ73" s="20">
        <v>90.99</v>
      </c>
      <c r="CA73" s="20">
        <v>91.042516013596</v>
      </c>
      <c r="CB73" s="20">
        <v>90.582408633015191</v>
      </c>
      <c r="CC73" s="41">
        <v>90.963399999999993</v>
      </c>
      <c r="CD73" s="20">
        <v>90.528599999999997</v>
      </c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9">
        <f t="shared" si="4"/>
        <v>90.976253740925486</v>
      </c>
    </row>
    <row r="74" spans="1:93">
      <c r="A74">
        <v>45</v>
      </c>
      <c r="B74" s="3">
        <v>-102.10849736441401</v>
      </c>
      <c r="C74" s="3">
        <v>-101.001195</v>
      </c>
      <c r="D74" s="3">
        <v>-100.33</v>
      </c>
      <c r="E74" s="3">
        <v>-98.623000000000005</v>
      </c>
      <c r="F74" s="3">
        <v>-99.860600000000005</v>
      </c>
      <c r="G74" s="3">
        <v>-98.929000000000002</v>
      </c>
      <c r="H74" s="26">
        <v>-98.362899999999996</v>
      </c>
      <c r="I74" s="26">
        <v>-98.344123999999994</v>
      </c>
      <c r="J74" s="28">
        <v>-98.360600000000005</v>
      </c>
      <c r="K74" s="37">
        <v>-99.160300000000007</v>
      </c>
      <c r="L74" s="37">
        <v>-100.10837199445101</v>
      </c>
      <c r="M74" s="37">
        <v>-99.799292451723545</v>
      </c>
      <c r="N74" s="37">
        <v>-98.804500000000004</v>
      </c>
      <c r="O74" s="3">
        <v>-98.6845</v>
      </c>
      <c r="P74" s="3">
        <v>-101.01</v>
      </c>
      <c r="Q74" s="37">
        <v>-100.747701489633</v>
      </c>
      <c r="R74" s="3">
        <v>-100.36280000000001</v>
      </c>
      <c r="S74" s="37">
        <v>-100.99460000000001</v>
      </c>
      <c r="T74" s="3">
        <v>-101.9131</v>
      </c>
      <c r="U74" s="3"/>
      <c r="V74" s="3"/>
      <c r="W74" s="3"/>
      <c r="X74" s="3"/>
      <c r="Y74" s="3"/>
      <c r="Z74" s="3"/>
      <c r="AA74" s="3"/>
      <c r="AB74" s="3"/>
      <c r="AC74" s="3"/>
      <c r="AD74" s="3"/>
      <c r="AE74" s="9">
        <f t="shared" si="2"/>
        <v>-99.868688542116942</v>
      </c>
      <c r="AF74" s="2"/>
      <c r="AG74" s="19">
        <v>4.7736384281039603</v>
      </c>
      <c r="AH74" s="19">
        <v>5.061423200000001</v>
      </c>
      <c r="AI74" s="19">
        <v>5.37</v>
      </c>
      <c r="AJ74" s="19">
        <v>5.1414999999999997</v>
      </c>
      <c r="AK74" s="19">
        <v>5.1747699999999996</v>
      </c>
      <c r="AL74" s="19">
        <v>5.2167000000000003</v>
      </c>
      <c r="AM74" s="19">
        <v>5.6349900000000002</v>
      </c>
      <c r="AN74" s="19">
        <v>5.4256869999999999</v>
      </c>
      <c r="AO74" s="29">
        <v>5.4271000000000003</v>
      </c>
      <c r="AP74" s="19">
        <v>5.2685899999999997</v>
      </c>
      <c r="AQ74" s="19">
        <v>4.9053356703268802</v>
      </c>
      <c r="AR74" s="19">
        <v>5.1340552783717328</v>
      </c>
      <c r="AS74" s="19">
        <v>5.1255000000000015</v>
      </c>
      <c r="AT74" s="19">
        <v>5.7251970320984098</v>
      </c>
      <c r="AU74" s="19">
        <v>4.9400000000000004</v>
      </c>
      <c r="AV74" s="19">
        <v>5.2461398546088196</v>
      </c>
      <c r="AW74" s="19">
        <v>3.5571963861396116</v>
      </c>
      <c r="AX74" s="8">
        <v>5.2748999999999997</v>
      </c>
      <c r="AY74" s="19">
        <v>3.4775999999999998</v>
      </c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9">
        <f t="shared" si="3"/>
        <v>5.046332781560495</v>
      </c>
      <c r="BK74" s="2"/>
      <c r="BL74" s="20">
        <v>90.961019295488796</v>
      </c>
      <c r="BM74" s="20">
        <v>91.073689000000002</v>
      </c>
      <c r="BN74" s="20">
        <v>91.144000000000005</v>
      </c>
      <c r="BO74" s="20">
        <v>91.236199999999997</v>
      </c>
      <c r="BP74" s="20">
        <v>91.099100000000007</v>
      </c>
      <c r="BQ74" s="22">
        <v>91.129000000000005</v>
      </c>
      <c r="BR74" s="20">
        <v>91.142859999999999</v>
      </c>
      <c r="BS74" s="20">
        <v>91.161710999999997</v>
      </c>
      <c r="BT74" s="30">
        <v>91.184299999999993</v>
      </c>
      <c r="BU74" s="20">
        <v>90.908699999999996</v>
      </c>
      <c r="BV74" s="20">
        <v>91.186233095070506</v>
      </c>
      <c r="BW74" s="20">
        <v>91.069289909919064</v>
      </c>
      <c r="BX74" s="20">
        <v>91.14</v>
      </c>
      <c r="BY74" s="20">
        <v>91.146230000000003</v>
      </c>
      <c r="BZ74" s="20">
        <v>91.09</v>
      </c>
      <c r="CA74" s="20">
        <v>91.119736141717397</v>
      </c>
      <c r="CB74" s="20">
        <v>90.652702126728684</v>
      </c>
      <c r="CC74" s="41">
        <v>91.057400000000001</v>
      </c>
      <c r="CD74" s="20">
        <v>90.613900000000001</v>
      </c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9">
        <f t="shared" si="4"/>
        <v>91.058740556259181</v>
      </c>
    </row>
    <row r="75" spans="1:93">
      <c r="A75">
        <v>46</v>
      </c>
      <c r="B75" s="3">
        <v>-101.68084106491401</v>
      </c>
      <c r="C75" s="3">
        <v>-100.643564</v>
      </c>
      <c r="D75" s="3">
        <v>-99.99</v>
      </c>
      <c r="E75" s="3">
        <v>-98.337699999999998</v>
      </c>
      <c r="F75" s="3">
        <v>-99.512</v>
      </c>
      <c r="G75" s="3">
        <v>-98.638999999999996</v>
      </c>
      <c r="H75" s="26">
        <v>-98.053200000000004</v>
      </c>
      <c r="I75" s="26">
        <v>-98.044113999999993</v>
      </c>
      <c r="J75" s="28">
        <v>-98.040800000000004</v>
      </c>
      <c r="K75" s="37">
        <v>-98.886099999999999</v>
      </c>
      <c r="L75" s="37">
        <v>-99.768975894734396</v>
      </c>
      <c r="M75" s="37">
        <v>-99.475207295088623</v>
      </c>
      <c r="N75" s="37">
        <v>-98.49</v>
      </c>
      <c r="O75" s="3">
        <v>-98.373999999999995</v>
      </c>
      <c r="P75" s="3">
        <v>-100.61</v>
      </c>
      <c r="Q75" s="37">
        <v>-100.330985953826</v>
      </c>
      <c r="R75" s="3">
        <v>-99.990697999999995</v>
      </c>
      <c r="S75" s="37">
        <v>-100.7884</v>
      </c>
      <c r="T75" s="3">
        <v>-101.5415</v>
      </c>
      <c r="U75" s="3"/>
      <c r="V75" s="3"/>
      <c r="W75" s="3"/>
      <c r="X75" s="3"/>
      <c r="Y75" s="3"/>
      <c r="Z75" s="3"/>
      <c r="AA75" s="3"/>
      <c r="AB75" s="3"/>
      <c r="AC75" s="3"/>
      <c r="AD75" s="3"/>
      <c r="AE75" s="9">
        <f t="shared" si="2"/>
        <v>-99.536688747819113</v>
      </c>
      <c r="AF75" s="2"/>
      <c r="AG75" s="19">
        <v>4.94782240433267</v>
      </c>
      <c r="AH75" s="19">
        <v>5.2547439599999999</v>
      </c>
      <c r="AI75" s="19">
        <v>5.58</v>
      </c>
      <c r="AJ75" s="19">
        <v>5.3910999999999998</v>
      </c>
      <c r="AK75" s="19">
        <v>5.3791399999999996</v>
      </c>
      <c r="AL75" s="19">
        <v>5.4355000000000002</v>
      </c>
      <c r="AM75" s="19">
        <v>5.8259699999999999</v>
      </c>
      <c r="AN75" s="19">
        <v>5.6371779999999996</v>
      </c>
      <c r="AO75" s="29">
        <v>5.6513</v>
      </c>
      <c r="AP75" s="19">
        <v>5.50718</v>
      </c>
      <c r="AQ75" s="19">
        <v>5.1097448486565096</v>
      </c>
      <c r="AR75" s="19">
        <v>5.3488595777573913</v>
      </c>
      <c r="AS75" s="19">
        <v>5.3254000000000001</v>
      </c>
      <c r="AT75" s="19">
        <v>5.9250052456812297</v>
      </c>
      <c r="AU75" s="19">
        <v>5.14</v>
      </c>
      <c r="AV75" s="19">
        <v>5.4825915517758403</v>
      </c>
      <c r="AW75" s="19">
        <v>3.7099334031040123</v>
      </c>
      <c r="AX75" s="8">
        <v>5.4287000000000001</v>
      </c>
      <c r="AY75" s="19">
        <v>3.6320999999999999</v>
      </c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9">
        <f t="shared" si="3"/>
        <v>5.2480141574372459</v>
      </c>
      <c r="BK75" s="2"/>
      <c r="BL75" s="20">
        <v>91.027260831261003</v>
      </c>
      <c r="BM75" s="20">
        <v>91.153371800000002</v>
      </c>
      <c r="BN75" s="20">
        <v>91.212999999999994</v>
      </c>
      <c r="BO75" s="20">
        <v>91.307699999999997</v>
      </c>
      <c r="BP75" s="20">
        <v>91.165899999999993</v>
      </c>
      <c r="BQ75" s="22">
        <v>91.186999999999998</v>
      </c>
      <c r="BR75" s="20">
        <v>91.199439999999996</v>
      </c>
      <c r="BS75" s="20">
        <v>91.253303000000002</v>
      </c>
      <c r="BT75" s="30">
        <v>91.273399999999995</v>
      </c>
      <c r="BU75" s="20">
        <v>91.008700000000005</v>
      </c>
      <c r="BV75" s="20">
        <v>91.265301270798602</v>
      </c>
      <c r="BW75" s="20">
        <v>91.148492626084732</v>
      </c>
      <c r="BX75" s="20">
        <v>91.215400000000002</v>
      </c>
      <c r="BY75" s="20">
        <v>91.210965000000002</v>
      </c>
      <c r="BZ75" s="20">
        <v>91.15</v>
      </c>
      <c r="CA75" s="20">
        <v>91.204859974326197</v>
      </c>
      <c r="CB75" s="20">
        <v>90.726097192694041</v>
      </c>
      <c r="CC75" s="41">
        <v>91.107100000000003</v>
      </c>
      <c r="CD75" s="20">
        <v>90.694000000000003</v>
      </c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9">
        <f t="shared" si="4"/>
        <v>91.132173247113926</v>
      </c>
    </row>
    <row r="76" spans="1:93">
      <c r="A76">
        <v>47</v>
      </c>
      <c r="B76" s="3">
        <v>-101.20719419538599</v>
      </c>
      <c r="C76" s="3">
        <v>-100.31669399999998</v>
      </c>
      <c r="D76" s="3">
        <v>-99.67</v>
      </c>
      <c r="E76" s="3">
        <v>-98.069100000000006</v>
      </c>
      <c r="F76" s="3">
        <v>-99.156700000000001</v>
      </c>
      <c r="G76" s="3">
        <v>-98.286000000000001</v>
      </c>
      <c r="H76" s="26">
        <v>-97.828000000000003</v>
      </c>
      <c r="I76" s="26">
        <v>-97.727845000000002</v>
      </c>
      <c r="J76" s="28">
        <v>-97.757599999999996</v>
      </c>
      <c r="K76" s="37">
        <v>-98.552700000000002</v>
      </c>
      <c r="L76" s="37">
        <v>-99.4295797950181</v>
      </c>
      <c r="M76" s="37">
        <v>-99.149789367453593</v>
      </c>
      <c r="N76" s="37">
        <v>-98.134699999999995</v>
      </c>
      <c r="O76" s="3">
        <v>-98.048500000000004</v>
      </c>
      <c r="P76" s="3">
        <v>-100.29</v>
      </c>
      <c r="Q76" s="37">
        <v>-100.01113549518701</v>
      </c>
      <c r="R76" s="3">
        <v>-99.686166</v>
      </c>
      <c r="S76" s="37">
        <v>-100.5955</v>
      </c>
      <c r="T76" s="3">
        <v>-101.1317</v>
      </c>
      <c r="U76" s="3"/>
      <c r="V76" s="3"/>
      <c r="W76" s="3"/>
      <c r="X76" s="3"/>
      <c r="Y76" s="3"/>
      <c r="Z76" s="3"/>
      <c r="AA76" s="3"/>
      <c r="AB76" s="3"/>
      <c r="AC76" s="3"/>
      <c r="AD76" s="3"/>
      <c r="AE76" s="9">
        <f t="shared" si="2"/>
        <v>-99.213100202791836</v>
      </c>
      <c r="AF76" s="2"/>
      <c r="AG76" s="19">
        <v>5.1855163286869796</v>
      </c>
      <c r="AH76" s="19">
        <v>5.4632035100000005</v>
      </c>
      <c r="AI76" s="19">
        <v>5.79</v>
      </c>
      <c r="AJ76" s="19">
        <v>5.5734000000000004</v>
      </c>
      <c r="AK76" s="19">
        <v>5.59084</v>
      </c>
      <c r="AL76" s="19">
        <v>5.6562999999999999</v>
      </c>
      <c r="AM76" s="19">
        <v>6.0643000000000002</v>
      </c>
      <c r="AN76" s="19">
        <v>5.8702110000000003</v>
      </c>
      <c r="AO76" s="29">
        <v>5.8697999999999997</v>
      </c>
      <c r="AP76" s="19">
        <v>5.7241200000000001</v>
      </c>
      <c r="AQ76" s="19">
        <v>5.31748812853521</v>
      </c>
      <c r="AR76" s="19">
        <v>5.559825048003856</v>
      </c>
      <c r="AS76" s="19">
        <v>5.52</v>
      </c>
      <c r="AT76" s="19">
        <v>6.0653972544072596</v>
      </c>
      <c r="AU76" s="19">
        <v>5.37</v>
      </c>
      <c r="AV76" s="19">
        <v>5.7557459889460301</v>
      </c>
      <c r="AW76" s="19">
        <v>3.8986659223709275</v>
      </c>
      <c r="AX76" s="8">
        <v>5.6548999999999996</v>
      </c>
      <c r="AY76" s="19">
        <v>3.8443999999999998</v>
      </c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9">
        <f t="shared" si="3"/>
        <v>5.4617954305763288</v>
      </c>
      <c r="BK76" s="2"/>
      <c r="BL76" s="20">
        <v>91.084978675788705</v>
      </c>
      <c r="BM76" s="20">
        <v>91.221381600000001</v>
      </c>
      <c r="BN76" s="20">
        <v>91.290999999999997</v>
      </c>
      <c r="BO76" s="20">
        <v>91.385400000000004</v>
      </c>
      <c r="BP76" s="20">
        <v>91.240499999999997</v>
      </c>
      <c r="BQ76" s="22">
        <v>91.259</v>
      </c>
      <c r="BR76" s="20">
        <v>91.284400000000005</v>
      </c>
      <c r="BS76" s="20">
        <v>91.344147000000007</v>
      </c>
      <c r="BT76" s="30">
        <v>91.362099999999998</v>
      </c>
      <c r="BU76" s="20">
        <v>91.095200000000006</v>
      </c>
      <c r="BV76" s="20">
        <v>91.346415724366395</v>
      </c>
      <c r="BW76" s="20">
        <v>91.220896422480564</v>
      </c>
      <c r="BX76" s="20">
        <v>91.3</v>
      </c>
      <c r="BY76" s="20">
        <v>91.315089999999998</v>
      </c>
      <c r="BZ76" s="20">
        <v>91.21</v>
      </c>
      <c r="CA76" s="20">
        <v>91.291905538173097</v>
      </c>
      <c r="CB76" s="20">
        <v>90.832675184017646</v>
      </c>
      <c r="CC76" s="41">
        <v>91.132800000000003</v>
      </c>
      <c r="CD76" s="20">
        <v>90.802400000000006</v>
      </c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9">
        <f t="shared" si="4"/>
        <v>91.211594218148761</v>
      </c>
    </row>
    <row r="77" spans="1:93">
      <c r="A77">
        <v>48</v>
      </c>
      <c r="B77" s="3">
        <v>-100.859735006563</v>
      </c>
      <c r="C77" s="3">
        <v>-99.994296399999996</v>
      </c>
      <c r="D77" s="3">
        <v>-99.36</v>
      </c>
      <c r="E77" s="3">
        <v>-97.689899999999994</v>
      </c>
      <c r="F77" s="3">
        <v>-98.796300000000002</v>
      </c>
      <c r="G77" s="3">
        <v>-97.94</v>
      </c>
      <c r="H77" s="26">
        <v>-97.584100000000007</v>
      </c>
      <c r="I77" s="26">
        <v>-97.379236000000006</v>
      </c>
      <c r="J77" s="28">
        <v>-97.439099999999996</v>
      </c>
      <c r="K77" s="37">
        <v>-98.198999999999998</v>
      </c>
      <c r="L77" s="37">
        <v>-99.105396421190207</v>
      </c>
      <c r="M77" s="37">
        <v>-98.769825875072002</v>
      </c>
      <c r="N77" s="37">
        <v>-97.83</v>
      </c>
      <c r="O77" s="3">
        <v>-97.658000000000001</v>
      </c>
      <c r="P77" s="3">
        <v>-99.96</v>
      </c>
      <c r="Q77" s="37">
        <v>-99.611442652397798</v>
      </c>
      <c r="R77" s="3">
        <v>-99.361547999999999</v>
      </c>
      <c r="S77" s="37">
        <v>-100.2811</v>
      </c>
      <c r="T77" s="3">
        <v>-100.7308</v>
      </c>
      <c r="U77" s="3"/>
      <c r="V77" s="3"/>
      <c r="W77" s="3"/>
      <c r="X77" s="3"/>
      <c r="Y77" s="3"/>
      <c r="Z77" s="3"/>
      <c r="AA77" s="3"/>
      <c r="AB77" s="3"/>
      <c r="AC77" s="3"/>
      <c r="AD77" s="3"/>
      <c r="AE77" s="9">
        <f t="shared" si="2"/>
        <v>-98.871041071327511</v>
      </c>
      <c r="AF77" s="2"/>
      <c r="AG77" s="19">
        <v>5.3913569794858898</v>
      </c>
      <c r="AH77" s="19">
        <v>5.6497928000000002</v>
      </c>
      <c r="AI77" s="19">
        <v>6</v>
      </c>
      <c r="AJ77" s="19">
        <v>5.7573999999999996</v>
      </c>
      <c r="AK77" s="19">
        <v>5.8006200000000003</v>
      </c>
      <c r="AL77" s="19">
        <v>5.8490000000000002</v>
      </c>
      <c r="AM77" s="19">
        <v>6.3118800000000004</v>
      </c>
      <c r="AN77" s="19">
        <v>6.124765</v>
      </c>
      <c r="AO77" s="29">
        <v>6.0972</v>
      </c>
      <c r="AP77" s="19">
        <v>5.9246100000000004</v>
      </c>
      <c r="AQ77" s="19">
        <v>5.5289269399888399</v>
      </c>
      <c r="AR77" s="19">
        <v>5.7455066997369286</v>
      </c>
      <c r="AS77" s="19">
        <v>5.71</v>
      </c>
      <c r="AT77" s="19">
        <v>6.27210383075123</v>
      </c>
      <c r="AU77" s="19">
        <v>5.59</v>
      </c>
      <c r="AV77" s="19">
        <v>6.0142942973951499</v>
      </c>
      <c r="AW77" s="19">
        <v>4.0833441313510175</v>
      </c>
      <c r="AX77" s="8">
        <v>5.8794000000000004</v>
      </c>
      <c r="AY77" s="19">
        <v>4.0221999999999998</v>
      </c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9">
        <f t="shared" si="3"/>
        <v>5.6711789830899511</v>
      </c>
      <c r="BK77" s="2"/>
      <c r="BL77" s="20">
        <v>91.152576933391202</v>
      </c>
      <c r="BM77" s="20">
        <v>91.298242400000007</v>
      </c>
      <c r="BN77" s="20">
        <v>91.384</v>
      </c>
      <c r="BO77" s="20">
        <v>91.476399999999998</v>
      </c>
      <c r="BP77" s="20">
        <v>91.320899999999995</v>
      </c>
      <c r="BQ77" s="22">
        <v>91.350999999999999</v>
      </c>
      <c r="BR77" s="20">
        <v>91.358239999999995</v>
      </c>
      <c r="BS77" s="20">
        <v>91.442666000000003</v>
      </c>
      <c r="BT77" s="30">
        <v>91.455299999999994</v>
      </c>
      <c r="BU77" s="20">
        <v>91.165300000000002</v>
      </c>
      <c r="BV77" s="20">
        <v>91.435254876779297</v>
      </c>
      <c r="BW77" s="20">
        <v>91.304906953174836</v>
      </c>
      <c r="BX77" s="20">
        <v>91.4</v>
      </c>
      <c r="BY77" s="20">
        <v>91.384375000000006</v>
      </c>
      <c r="BZ77" s="20">
        <v>91.29</v>
      </c>
      <c r="CA77" s="20">
        <v>91.384413830949498</v>
      </c>
      <c r="CB77" s="20">
        <v>90.928598092486439</v>
      </c>
      <c r="CC77" s="41">
        <v>91.166700000000006</v>
      </c>
      <c r="CD77" s="20">
        <v>90.920599999999993</v>
      </c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9">
        <f t="shared" si="4"/>
        <v>91.295761794041127</v>
      </c>
    </row>
    <row r="78" spans="1:93">
      <c r="A78">
        <v>49</v>
      </c>
      <c r="B78" s="3">
        <v>-100.514314669751</v>
      </c>
      <c r="C78" s="3">
        <v>-99.690300499999992</v>
      </c>
      <c r="D78" s="3">
        <v>-99.03</v>
      </c>
      <c r="E78" s="3">
        <v>-97.364099999999993</v>
      </c>
      <c r="F78" s="3">
        <v>-98.409000000000006</v>
      </c>
      <c r="G78" s="3">
        <v>-97.591999999999999</v>
      </c>
      <c r="H78" s="26">
        <v>-97.296199999999999</v>
      </c>
      <c r="I78" s="26">
        <v>-97.010864999999995</v>
      </c>
      <c r="J78" s="28">
        <v>-97.115300000000005</v>
      </c>
      <c r="K78" s="37">
        <v>-97.792900000000003</v>
      </c>
      <c r="L78" s="37">
        <v>-98.781924319263595</v>
      </c>
      <c r="M78" s="37">
        <v>-98.379628544978701</v>
      </c>
      <c r="N78" s="37">
        <v>-97.49</v>
      </c>
      <c r="O78" s="3">
        <v>-97.266999999999996</v>
      </c>
      <c r="P78" s="3">
        <v>-99.6</v>
      </c>
      <c r="Q78" s="37">
        <v>-99.273042126141107</v>
      </c>
      <c r="R78" s="3">
        <v>-99.041615000000007</v>
      </c>
      <c r="S78" s="37">
        <v>-99.918000000000006</v>
      </c>
      <c r="T78" s="3">
        <v>-100.3903</v>
      </c>
      <c r="U78" s="3"/>
      <c r="V78" s="3"/>
      <c r="W78" s="3"/>
      <c r="X78" s="3"/>
      <c r="Y78" s="3"/>
      <c r="Z78" s="3"/>
      <c r="AA78" s="3"/>
      <c r="AB78" s="3"/>
      <c r="AC78" s="3"/>
      <c r="AD78" s="3"/>
      <c r="AE78" s="9">
        <f t="shared" si="2"/>
        <v>-98.5240257979018</v>
      </c>
      <c r="AF78" s="2"/>
      <c r="AG78" s="19">
        <v>5.5515021157272599</v>
      </c>
      <c r="AH78" s="19">
        <v>5.8750177900000002</v>
      </c>
      <c r="AI78" s="19">
        <v>6.24</v>
      </c>
      <c r="AJ78" s="19">
        <v>5.9813999999999998</v>
      </c>
      <c r="AK78" s="19">
        <v>6.0501399999999999</v>
      </c>
      <c r="AL78" s="19">
        <v>6.0796000000000001</v>
      </c>
      <c r="AM78" s="19">
        <v>6.5660400000000001</v>
      </c>
      <c r="AN78" s="19">
        <v>6.3391700000000002</v>
      </c>
      <c r="AO78" s="29">
        <v>6.3201000000000001</v>
      </c>
      <c r="AP78" s="19">
        <v>6.12913</v>
      </c>
      <c r="AQ78" s="19">
        <v>5.7403657514424804</v>
      </c>
      <c r="AR78" s="19">
        <v>5.9539381736545156</v>
      </c>
      <c r="AS78" s="19">
        <v>5.9051000000000027</v>
      </c>
      <c r="AT78" s="19">
        <v>6.4486017199538397</v>
      </c>
      <c r="AU78" s="19">
        <v>5.83</v>
      </c>
      <c r="AV78" s="19">
        <v>6.2061632454113402</v>
      </c>
      <c r="AW78" s="19">
        <v>4.2563191901198563</v>
      </c>
      <c r="AX78" s="8">
        <v>6.0818000000000003</v>
      </c>
      <c r="AY78" s="19">
        <v>4.2278000000000002</v>
      </c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9">
        <f t="shared" si="3"/>
        <v>5.8832730519110168</v>
      </c>
      <c r="BK78" s="2"/>
      <c r="BL78" s="20">
        <v>91.206595719841502</v>
      </c>
      <c r="BM78" s="20">
        <v>91.387157200000004</v>
      </c>
      <c r="BN78" s="20">
        <v>91.472999999999999</v>
      </c>
      <c r="BO78" s="20">
        <v>91.5642</v>
      </c>
      <c r="BP78" s="20">
        <v>91.399600000000007</v>
      </c>
      <c r="BQ78" s="22">
        <v>91.444000000000003</v>
      </c>
      <c r="BR78" s="20">
        <v>91.45384</v>
      </c>
      <c r="BS78" s="20">
        <v>91.544944000000001</v>
      </c>
      <c r="BT78" s="30">
        <v>91.543599999999998</v>
      </c>
      <c r="BU78" s="20">
        <v>91.245900000000006</v>
      </c>
      <c r="BV78" s="20">
        <v>91.523490377229393</v>
      </c>
      <c r="BW78" s="20">
        <v>91.381181174880737</v>
      </c>
      <c r="BX78" s="20">
        <v>91.49</v>
      </c>
      <c r="BY78" s="20">
        <v>91.475639999999999</v>
      </c>
      <c r="BZ78" s="20">
        <v>91.38</v>
      </c>
      <c r="CA78" s="20">
        <v>91.490098368212998</v>
      </c>
      <c r="CB78" s="20">
        <v>91.019787377110504</v>
      </c>
      <c r="CC78" s="41">
        <v>91.196299999999994</v>
      </c>
      <c r="CD78" s="20">
        <v>91.015500000000003</v>
      </c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9">
        <f t="shared" si="4"/>
        <v>91.380780748277658</v>
      </c>
    </row>
    <row r="79" spans="1:93">
      <c r="A79">
        <v>50</v>
      </c>
      <c r="B79" s="3">
        <v>-100.171883620814</v>
      </c>
      <c r="C79" s="3">
        <v>-99.411945000000003</v>
      </c>
      <c r="D79" s="3">
        <v>-98.74</v>
      </c>
      <c r="E79" s="3">
        <v>-97.061300000000003</v>
      </c>
      <c r="F79" s="3">
        <v>-98.067599999999999</v>
      </c>
      <c r="G79" s="3">
        <v>-97.244</v>
      </c>
      <c r="H79" s="26">
        <v>-96.984499999999997</v>
      </c>
      <c r="I79" s="26">
        <v>-96.663072999999997</v>
      </c>
      <c r="J79" s="28">
        <v>-96.823700000000002</v>
      </c>
      <c r="K79" s="37">
        <v>-97.540999999999997</v>
      </c>
      <c r="L79" s="37">
        <v>-98.458452217336998</v>
      </c>
      <c r="M79" s="37">
        <v>-98.081766843538205</v>
      </c>
      <c r="N79" s="37">
        <v>-97.16</v>
      </c>
      <c r="O79" s="3">
        <v>-96.898499999999999</v>
      </c>
      <c r="P79" s="3">
        <v>-99.19</v>
      </c>
      <c r="Q79" s="37">
        <v>-98.943643838407695</v>
      </c>
      <c r="R79" s="3">
        <v>-98.775750000000002</v>
      </c>
      <c r="S79" s="37">
        <v>-99.562799999999996</v>
      </c>
      <c r="T79" s="3">
        <v>-100.0239</v>
      </c>
      <c r="U79" s="3"/>
      <c r="V79" s="3"/>
      <c r="W79" s="3"/>
      <c r="X79" s="3"/>
      <c r="Y79" s="3"/>
      <c r="Z79" s="3"/>
      <c r="AA79" s="3"/>
      <c r="AB79" s="3"/>
      <c r="AC79" s="3"/>
      <c r="AD79" s="3"/>
      <c r="AE79" s="9">
        <f t="shared" si="2"/>
        <v>-98.200200764215637</v>
      </c>
      <c r="AF79" s="2"/>
      <c r="AG79" s="19">
        <v>5.6967898457039903</v>
      </c>
      <c r="AH79" s="19">
        <v>6.0799719999999997</v>
      </c>
      <c r="AI79" s="19">
        <v>6.48</v>
      </c>
      <c r="AJ79" s="19">
        <v>6.1933999999999996</v>
      </c>
      <c r="AK79" s="19">
        <v>6.2759600000000004</v>
      </c>
      <c r="AL79" s="19">
        <v>6.2973999999999997</v>
      </c>
      <c r="AM79" s="19">
        <v>6.7283999999999997</v>
      </c>
      <c r="AN79" s="19">
        <v>6.5741050000000003</v>
      </c>
      <c r="AO79" s="29">
        <v>6.5392999999999999</v>
      </c>
      <c r="AP79" s="19">
        <v>6.3524099999999999</v>
      </c>
      <c r="AQ79" s="19">
        <v>5.9518045628961103</v>
      </c>
      <c r="AR79" s="19">
        <v>6.1834123133395948</v>
      </c>
      <c r="AS79" s="19">
        <v>6.15</v>
      </c>
      <c r="AT79" s="19">
        <v>6.6717917153847903</v>
      </c>
      <c r="AU79" s="19">
        <v>6.05</v>
      </c>
      <c r="AV79" s="19">
        <v>6.4652170225513901</v>
      </c>
      <c r="AW79" s="19">
        <v>4.4439224263394408</v>
      </c>
      <c r="AX79" s="8">
        <v>6.2801999999999998</v>
      </c>
      <c r="AY79" s="19">
        <v>4.4244000000000003</v>
      </c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9">
        <f t="shared" si="3"/>
        <v>6.0967623624323855</v>
      </c>
      <c r="BK79" s="2"/>
      <c r="BL79" s="20">
        <v>91.2655353155304</v>
      </c>
      <c r="BM79" s="20">
        <v>91.481439999999992</v>
      </c>
      <c r="BN79" s="20">
        <v>91.563999999999993</v>
      </c>
      <c r="BO79" s="20">
        <v>91.641800000000003</v>
      </c>
      <c r="BP79" s="20">
        <v>91.489199999999997</v>
      </c>
      <c r="BQ79" s="22">
        <v>91.537999999999997</v>
      </c>
      <c r="BR79" s="20">
        <v>91.556619999999995</v>
      </c>
      <c r="BS79" s="20">
        <v>91.638431999999995</v>
      </c>
      <c r="BT79" s="30">
        <v>91.62</v>
      </c>
      <c r="BU79" s="20">
        <v>91.354399999999998</v>
      </c>
      <c r="BV79" s="20">
        <v>91.612227215750295</v>
      </c>
      <c r="BW79" s="20">
        <v>91.464483964434947</v>
      </c>
      <c r="BX79" s="20">
        <v>91.574999999999989</v>
      </c>
      <c r="BY79" s="20">
        <v>91.552045000000007</v>
      </c>
      <c r="BZ79" s="20">
        <v>91.47</v>
      </c>
      <c r="CA79" s="20">
        <v>91.575172576300901</v>
      </c>
      <c r="CB79" s="20">
        <v>91.101361266893605</v>
      </c>
      <c r="CC79" s="41">
        <v>91.245900000000006</v>
      </c>
      <c r="CD79" s="20">
        <v>91.103200000000001</v>
      </c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9">
        <f t="shared" si="4"/>
        <v>91.46572722836369</v>
      </c>
    </row>
    <row r="80" spans="1:93">
      <c r="A80">
        <v>51</v>
      </c>
      <c r="B80" s="3">
        <v>-99.739641649899895</v>
      </c>
      <c r="C80" s="3">
        <v>-99.076850499999992</v>
      </c>
      <c r="D80" s="3">
        <v>-98.41</v>
      </c>
      <c r="E80" s="3">
        <v>-96.789000000000001</v>
      </c>
      <c r="F80" s="3">
        <v>-97.754599999999996</v>
      </c>
      <c r="G80" s="3">
        <v>-96.950999999999993</v>
      </c>
      <c r="H80" s="26">
        <v>-96.656300000000002</v>
      </c>
      <c r="I80" s="26">
        <v>-96.342973999999998</v>
      </c>
      <c r="J80" s="28">
        <v>-96.534000000000006</v>
      </c>
      <c r="K80" s="37">
        <v>-97.220699999999994</v>
      </c>
      <c r="L80" s="37">
        <v>-98.1349801154104</v>
      </c>
      <c r="M80" s="37">
        <v>-97.724247068615227</v>
      </c>
      <c r="N80" s="37">
        <v>-96.87</v>
      </c>
      <c r="O80" s="3">
        <v>-96.585999999999999</v>
      </c>
      <c r="P80" s="3">
        <v>-98.83</v>
      </c>
      <c r="Q80" s="37">
        <v>-98.586937975468402</v>
      </c>
      <c r="R80" s="3">
        <v>-98.498266999999998</v>
      </c>
      <c r="S80" s="37">
        <v>-99.210700000000003</v>
      </c>
      <c r="T80" s="3">
        <v>-99.646000000000001</v>
      </c>
      <c r="U80" s="3"/>
      <c r="V80" s="3"/>
      <c r="W80" s="3"/>
      <c r="X80" s="3"/>
      <c r="Y80" s="3"/>
      <c r="Z80" s="3"/>
      <c r="AA80" s="3"/>
      <c r="AB80" s="3"/>
      <c r="AC80" s="3"/>
      <c r="AD80" s="3"/>
      <c r="AE80" s="9">
        <f t="shared" si="2"/>
        <v>-97.871694647862824</v>
      </c>
      <c r="AF80" s="2"/>
      <c r="AG80" s="19">
        <v>5.8899647189292397</v>
      </c>
      <c r="AH80" s="19">
        <v>6.3092217399999999</v>
      </c>
      <c r="AI80" s="19">
        <v>6.72</v>
      </c>
      <c r="AJ80" s="19">
        <v>6.3974000000000002</v>
      </c>
      <c r="AK80" s="19">
        <v>6.5097300000000002</v>
      </c>
      <c r="AL80" s="19">
        <v>6.5016999999999996</v>
      </c>
      <c r="AM80" s="19">
        <v>6.8971900000000002</v>
      </c>
      <c r="AN80" s="19">
        <v>6.7880539999999998</v>
      </c>
      <c r="AO80" s="29">
        <v>6.7521000000000004</v>
      </c>
      <c r="AP80" s="19">
        <v>6.5652299999999997</v>
      </c>
      <c r="AQ80" s="19">
        <v>6.1663858278017196</v>
      </c>
      <c r="AR80" s="19">
        <v>6.4206989439151592</v>
      </c>
      <c r="AS80" s="19">
        <v>6.4148999999999976</v>
      </c>
      <c r="AT80" s="19">
        <v>6.9168707884914804</v>
      </c>
      <c r="AU80" s="19">
        <v>6.27</v>
      </c>
      <c r="AV80" s="19">
        <v>6.6441138067188197</v>
      </c>
      <c r="AW80" s="19">
        <v>4.655705710201306</v>
      </c>
      <c r="AX80" s="8">
        <v>6.4644000000000004</v>
      </c>
      <c r="AY80" s="19">
        <v>4.6085000000000003</v>
      </c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9">
        <f t="shared" si="3"/>
        <v>6.3101139755819853</v>
      </c>
      <c r="BK80" s="2"/>
      <c r="BL80" s="20">
        <v>91.363925936743001</v>
      </c>
      <c r="BM80" s="20">
        <v>91.575152700000004</v>
      </c>
      <c r="BN80" s="20">
        <v>91.652000000000001</v>
      </c>
      <c r="BO80" s="20">
        <v>91.745000000000005</v>
      </c>
      <c r="BP80" s="20">
        <v>91.584100000000007</v>
      </c>
      <c r="BQ80" s="22">
        <v>91.641999999999996</v>
      </c>
      <c r="BR80" s="20">
        <v>91.646079999999998</v>
      </c>
      <c r="BS80" s="20">
        <v>91.718947999999997</v>
      </c>
      <c r="BT80" s="30">
        <v>91.7136</v>
      </c>
      <c r="BU80" s="20">
        <v>91.480500000000006</v>
      </c>
      <c r="BV80" s="20">
        <v>91.700462716200406</v>
      </c>
      <c r="BW80" s="20">
        <v>91.548650259110943</v>
      </c>
      <c r="BX80" s="20">
        <v>91.68</v>
      </c>
      <c r="BY80" s="20">
        <v>91.654934999999995</v>
      </c>
      <c r="BZ80" s="20">
        <v>91.55</v>
      </c>
      <c r="CA80" s="20">
        <v>91.6464123565964</v>
      </c>
      <c r="CB80" s="20">
        <v>91.186992278000702</v>
      </c>
      <c r="CC80" s="41">
        <v>91.325100000000006</v>
      </c>
      <c r="CD80" s="20">
        <v>91.177800000000005</v>
      </c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9">
        <f t="shared" si="4"/>
        <v>91.557455749823745</v>
      </c>
    </row>
    <row r="81" spans="1:93">
      <c r="A81">
        <v>52</v>
      </c>
      <c r="B81" s="3">
        <v>-99.419597255543593</v>
      </c>
      <c r="C81" s="3">
        <v>-98.739429200000004</v>
      </c>
      <c r="D81" s="3">
        <v>-98.06</v>
      </c>
      <c r="E81" s="3">
        <v>-96.383799999999994</v>
      </c>
      <c r="F81" s="3">
        <v>-97.409899999999993</v>
      </c>
      <c r="G81" s="3">
        <v>-96.606999999999999</v>
      </c>
      <c r="H81" s="26">
        <v>-96.347499999999997</v>
      </c>
      <c r="I81" s="26">
        <v>-96.012490999999997</v>
      </c>
      <c r="J81" s="28">
        <v>-96.231700000000004</v>
      </c>
      <c r="K81" s="37">
        <v>-96.9131</v>
      </c>
      <c r="L81" s="37">
        <v>-97.811508013483802</v>
      </c>
      <c r="M81" s="37">
        <v>-97.388766613033695</v>
      </c>
      <c r="N81" s="37">
        <v>-96.57</v>
      </c>
      <c r="O81" s="3">
        <v>-96.242000000000004</v>
      </c>
      <c r="P81" s="3">
        <v>-98.45</v>
      </c>
      <c r="Q81" s="37">
        <v>-98.245615686552199</v>
      </c>
      <c r="R81" s="3">
        <v>-98.188428000000002</v>
      </c>
      <c r="S81" s="37">
        <v>-99.013499999999993</v>
      </c>
      <c r="T81" s="3">
        <v>-99.302199999999999</v>
      </c>
      <c r="U81" s="3"/>
      <c r="V81" s="3"/>
      <c r="W81" s="3"/>
      <c r="X81" s="3"/>
      <c r="Y81" s="3"/>
      <c r="Z81" s="3"/>
      <c r="AA81" s="3"/>
      <c r="AB81" s="3"/>
      <c r="AC81" s="3"/>
      <c r="AD81" s="3"/>
      <c r="AE81" s="9">
        <f t="shared" si="2"/>
        <v>-97.544028198348059</v>
      </c>
      <c r="AF81" s="2"/>
      <c r="AG81" s="19">
        <v>6.1338281621502997</v>
      </c>
      <c r="AH81" s="19">
        <v>6.5113310400000017</v>
      </c>
      <c r="AI81" s="19">
        <v>6.97</v>
      </c>
      <c r="AJ81" s="19">
        <v>6.5891000000000002</v>
      </c>
      <c r="AK81" s="19">
        <v>6.7335700000000003</v>
      </c>
      <c r="AL81" s="19">
        <v>6.6951999999999998</v>
      </c>
      <c r="AM81" s="19">
        <v>7.1186499999999997</v>
      </c>
      <c r="AN81" s="19">
        <v>6.9718400000000003</v>
      </c>
      <c r="AO81" s="29">
        <v>7.0060000000000002</v>
      </c>
      <c r="AP81" s="19">
        <v>6.7949000000000002</v>
      </c>
      <c r="AQ81" s="19">
        <v>6.3944441778162098</v>
      </c>
      <c r="AR81" s="19">
        <v>6.6252585757961002</v>
      </c>
      <c r="AS81" s="19">
        <v>6.61</v>
      </c>
      <c r="AT81" s="19">
        <v>7.1175307504188901</v>
      </c>
      <c r="AU81" s="19">
        <v>6.46</v>
      </c>
      <c r="AV81" s="19">
        <v>6.9075812328608501</v>
      </c>
      <c r="AW81" s="19">
        <v>4.8504574722169735</v>
      </c>
      <c r="AX81" s="8">
        <v>6.6519000000000004</v>
      </c>
      <c r="AY81" s="19">
        <v>4.7873999999999999</v>
      </c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9">
        <f t="shared" si="3"/>
        <v>6.5225784953294381</v>
      </c>
      <c r="BK81" s="2"/>
      <c r="BL81" s="20">
        <v>91.429306778231506</v>
      </c>
      <c r="BM81" s="20">
        <v>91.663306399999996</v>
      </c>
      <c r="BN81" s="20">
        <v>91.733999999999995</v>
      </c>
      <c r="BO81" s="20">
        <v>91.849800000000002</v>
      </c>
      <c r="BP81" s="20">
        <v>91.665400000000005</v>
      </c>
      <c r="BQ81" s="22">
        <v>91.728999999999999</v>
      </c>
      <c r="BR81" s="20">
        <v>91.739879999999999</v>
      </c>
      <c r="BS81" s="20">
        <v>91.810066000000006</v>
      </c>
      <c r="BT81" s="30">
        <v>91.811499999999995</v>
      </c>
      <c r="BU81" s="20">
        <v>91.598299999999995</v>
      </c>
      <c r="BV81" s="20">
        <v>91.782682159801695</v>
      </c>
      <c r="BW81" s="20">
        <v>91.641328039624781</v>
      </c>
      <c r="BX81" s="20">
        <v>91.75</v>
      </c>
      <c r="BY81" s="20">
        <v>91.73151</v>
      </c>
      <c r="BZ81" s="20">
        <v>91.64</v>
      </c>
      <c r="CA81" s="20">
        <v>91.731925917384501</v>
      </c>
      <c r="CB81" s="20">
        <v>91.270105876876954</v>
      </c>
      <c r="CC81" s="41">
        <v>91.372200000000007</v>
      </c>
      <c r="CD81" s="20">
        <v>91.258099999999999</v>
      </c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9">
        <f t="shared" si="4"/>
        <v>91.64254795641682</v>
      </c>
    </row>
    <row r="82" spans="1:93">
      <c r="A82">
        <v>53</v>
      </c>
      <c r="B82" s="3">
        <v>-98.963689660059103</v>
      </c>
      <c r="C82" s="3">
        <v>-98.420107700000003</v>
      </c>
      <c r="D82" s="3">
        <v>-97.74</v>
      </c>
      <c r="E82" s="3">
        <v>-96.134500000000003</v>
      </c>
      <c r="F82" s="3">
        <v>-97.0578</v>
      </c>
      <c r="G82" s="3">
        <v>-96.269000000000005</v>
      </c>
      <c r="H82" s="26">
        <v>-96.1006</v>
      </c>
      <c r="I82" s="26">
        <v>-95.728892999999999</v>
      </c>
      <c r="J82" s="28">
        <v>-95.9452</v>
      </c>
      <c r="K82" s="37">
        <v>-96.578599999999994</v>
      </c>
      <c r="L82" s="37">
        <v>-97.488035911557205</v>
      </c>
      <c r="M82" s="37">
        <v>-97.052693229650544</v>
      </c>
      <c r="N82" s="37">
        <v>-96.21</v>
      </c>
      <c r="O82" s="3">
        <v>-95.961500000000001</v>
      </c>
      <c r="P82" s="3">
        <v>-98.05</v>
      </c>
      <c r="Q82" s="37">
        <v>-97.901453818397002</v>
      </c>
      <c r="R82" s="3">
        <v>-97.809743999999995</v>
      </c>
      <c r="S82" s="37">
        <v>-98.616100000000003</v>
      </c>
      <c r="T82" s="3">
        <v>-98.971800000000002</v>
      </c>
      <c r="U82" s="3"/>
      <c r="V82" s="3"/>
      <c r="W82" s="3"/>
      <c r="X82" s="3"/>
      <c r="Y82" s="3"/>
      <c r="Z82" s="3"/>
      <c r="AA82" s="3"/>
      <c r="AB82" s="3"/>
      <c r="AC82" s="3"/>
      <c r="AD82" s="3"/>
      <c r="AE82" s="9">
        <f t="shared" si="2"/>
        <v>-97.210511437877017</v>
      </c>
      <c r="AF82" s="2"/>
      <c r="AG82" s="19">
        <v>6.3653885405006596</v>
      </c>
      <c r="AH82" s="19">
        <v>6.7024879300000002</v>
      </c>
      <c r="AI82" s="19">
        <v>7.2</v>
      </c>
      <c r="AJ82" s="19">
        <v>6.7843999999999998</v>
      </c>
      <c r="AK82" s="19">
        <v>6.9733599999999996</v>
      </c>
      <c r="AL82" s="19">
        <v>6.9394999999999998</v>
      </c>
      <c r="AM82" s="19">
        <v>7.3787599999999998</v>
      </c>
      <c r="AN82" s="19">
        <v>7.2239459999999998</v>
      </c>
      <c r="AO82" s="29">
        <v>7.2240000000000002</v>
      </c>
      <c r="AP82" s="19">
        <v>6.9978600000000002</v>
      </c>
      <c r="AQ82" s="19">
        <v>6.6225025278306999</v>
      </c>
      <c r="AR82" s="19">
        <v>6.8813376778359414</v>
      </c>
      <c r="AS82" s="19">
        <v>6.8447000000000022</v>
      </c>
      <c r="AT82" s="19">
        <v>7.3676910000305602</v>
      </c>
      <c r="AU82" s="19">
        <v>6.65</v>
      </c>
      <c r="AV82" s="19">
        <v>7.1261152632920099</v>
      </c>
      <c r="AW82" s="19">
        <v>5.0592142016067712</v>
      </c>
      <c r="AX82" s="8">
        <v>6.782</v>
      </c>
      <c r="AY82" s="19">
        <v>4.9797000000000002</v>
      </c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9">
        <f t="shared" si="3"/>
        <v>6.7422612179524544</v>
      </c>
      <c r="BK82" s="2"/>
      <c r="BL82" s="20">
        <v>91.524154094379298</v>
      </c>
      <c r="BM82" s="20">
        <v>91.744883799999997</v>
      </c>
      <c r="BN82" s="20">
        <v>91.822000000000003</v>
      </c>
      <c r="BO82" s="20">
        <v>91.967100000000002</v>
      </c>
      <c r="BP82" s="20">
        <v>91.753699999999995</v>
      </c>
      <c r="BQ82" s="22">
        <v>91.796999999999997</v>
      </c>
      <c r="BR82" s="20">
        <v>91.84263</v>
      </c>
      <c r="BS82" s="20">
        <v>91.897755000000004</v>
      </c>
      <c r="BT82" s="30">
        <v>91.885000000000005</v>
      </c>
      <c r="BU82" s="20">
        <v>91.732799999999997</v>
      </c>
      <c r="BV82" s="20">
        <v>91.871326915819793</v>
      </c>
      <c r="BW82" s="20">
        <v>91.727225174260681</v>
      </c>
      <c r="BX82" s="20">
        <v>91.844700000000003</v>
      </c>
      <c r="BY82" s="20">
        <v>91.820880000000002</v>
      </c>
      <c r="BZ82" s="20">
        <v>91.72</v>
      </c>
      <c r="CA82" s="20">
        <v>91.815572511911199</v>
      </c>
      <c r="CB82" s="20">
        <v>91.36829013149692</v>
      </c>
      <c r="CC82" s="41">
        <v>91.413799999999995</v>
      </c>
      <c r="CD82" s="20">
        <v>91.361000000000004</v>
      </c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9">
        <f t="shared" si="4"/>
        <v>91.732095664624623</v>
      </c>
    </row>
    <row r="83" spans="1:93">
      <c r="A83">
        <v>54</v>
      </c>
      <c r="B83" s="3">
        <v>-98.578794673537402</v>
      </c>
      <c r="C83" s="3">
        <v>-98.086790199999996</v>
      </c>
      <c r="D83" s="3">
        <v>-97.39</v>
      </c>
      <c r="E83" s="3">
        <v>-95.831199999999995</v>
      </c>
      <c r="F83" s="3">
        <v>-96.703199999999995</v>
      </c>
      <c r="G83" s="3">
        <v>-95.966999999999999</v>
      </c>
      <c r="H83" s="26">
        <v>-95.773600000000002</v>
      </c>
      <c r="I83" s="26">
        <v>-95.365804999999995</v>
      </c>
      <c r="J83" s="28">
        <v>-95.582300000000004</v>
      </c>
      <c r="K83" s="37">
        <v>-96.268299999999996</v>
      </c>
      <c r="L83" s="37">
        <v>-97.164563809630494</v>
      </c>
      <c r="M83" s="37">
        <v>-96.733791978020278</v>
      </c>
      <c r="N83" s="37">
        <v>-95.9</v>
      </c>
      <c r="O83" s="3">
        <v>-95.638999999999996</v>
      </c>
      <c r="P83" s="3">
        <v>-97.72</v>
      </c>
      <c r="Q83" s="37">
        <v>-97.626212312187903</v>
      </c>
      <c r="R83" s="3">
        <v>-97.526043999999999</v>
      </c>
      <c r="S83" s="37">
        <v>-98.234899999999996</v>
      </c>
      <c r="T83" s="3">
        <v>-98.634799999999998</v>
      </c>
      <c r="U83" s="3"/>
      <c r="V83" s="3"/>
      <c r="W83" s="3"/>
      <c r="X83" s="3"/>
      <c r="Y83" s="3"/>
      <c r="Z83" s="3"/>
      <c r="AA83" s="3"/>
      <c r="AB83" s="3"/>
      <c r="AC83" s="3"/>
      <c r="AD83" s="3"/>
      <c r="AE83" s="9">
        <f t="shared" si="2"/>
        <v>-96.880331682809256</v>
      </c>
      <c r="AF83" s="2"/>
      <c r="AG83" s="19">
        <v>6.6882857995629301</v>
      </c>
      <c r="AH83" s="19">
        <v>6.9222752200000004</v>
      </c>
      <c r="AI83" s="19">
        <v>7.43</v>
      </c>
      <c r="AJ83" s="19">
        <v>7.0347</v>
      </c>
      <c r="AK83" s="19">
        <v>7.2198099999999998</v>
      </c>
      <c r="AL83" s="19">
        <v>7.1700999999999997</v>
      </c>
      <c r="AM83" s="19">
        <v>7.6003299999999996</v>
      </c>
      <c r="AN83" s="19">
        <v>7.4734689999999997</v>
      </c>
      <c r="AO83" s="29">
        <v>7.4801000000000002</v>
      </c>
      <c r="AP83" s="19">
        <v>7.1914199999999999</v>
      </c>
      <c r="AQ83" s="19">
        <v>6.8505608778451901</v>
      </c>
      <c r="AR83" s="19">
        <v>7.102376537195398</v>
      </c>
      <c r="AS83" s="19">
        <v>7.09</v>
      </c>
      <c r="AT83" s="19">
        <v>7.6477095920826104</v>
      </c>
      <c r="AU83" s="19">
        <v>6.9</v>
      </c>
      <c r="AV83" s="19">
        <v>7.3720656440474501</v>
      </c>
      <c r="AW83" s="19">
        <v>5.2782808252776467</v>
      </c>
      <c r="AX83" s="8">
        <v>6.9409999999999998</v>
      </c>
      <c r="AY83" s="19">
        <v>5.1989999999999998</v>
      </c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9">
        <f t="shared" si="3"/>
        <v>6.9784991313690119</v>
      </c>
      <c r="BK83" s="2"/>
      <c r="BL83" s="20">
        <v>91.583584942648201</v>
      </c>
      <c r="BM83" s="20">
        <v>91.822496999999998</v>
      </c>
      <c r="BN83" s="20">
        <v>91.918000000000006</v>
      </c>
      <c r="BO83" s="20">
        <v>92.057400000000001</v>
      </c>
      <c r="BP83" s="20">
        <v>91.836799999999997</v>
      </c>
      <c r="BQ83" s="22">
        <v>91.89</v>
      </c>
      <c r="BR83" s="20">
        <v>91.936530000000005</v>
      </c>
      <c r="BS83" s="20">
        <v>91.986878000000004</v>
      </c>
      <c r="BT83" s="30">
        <v>91.982799999999997</v>
      </c>
      <c r="BU83" s="20">
        <v>91.852800000000002</v>
      </c>
      <c r="BV83" s="20">
        <v>91.963450344165494</v>
      </c>
      <c r="BW83" s="20">
        <v>91.816778379328682</v>
      </c>
      <c r="BX83" s="20">
        <v>91.92</v>
      </c>
      <c r="BY83" s="20">
        <v>91.890694999999994</v>
      </c>
      <c r="BZ83" s="20">
        <v>91.8</v>
      </c>
      <c r="CA83" s="20">
        <v>91.900990280464896</v>
      </c>
      <c r="CB83" s="20">
        <v>91.451195596680847</v>
      </c>
      <c r="CC83" s="41">
        <v>91.487399999999994</v>
      </c>
      <c r="CD83" s="20">
        <v>91.469200000000001</v>
      </c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9">
        <f t="shared" si="4"/>
        <v>91.81931576543623</v>
      </c>
    </row>
    <row r="84" spans="1:93">
      <c r="A84">
        <v>55</v>
      </c>
      <c r="B84" s="3">
        <v>-98.195407431798202</v>
      </c>
      <c r="C84" s="3">
        <v>-97.791637499999993</v>
      </c>
      <c r="D84" s="3">
        <v>-97.06</v>
      </c>
      <c r="E84" s="3">
        <v>-95.523899999999998</v>
      </c>
      <c r="F84" s="3">
        <v>-96.3553</v>
      </c>
      <c r="G84" s="3">
        <v>-95.634</v>
      </c>
      <c r="H84" s="26">
        <v>-95.549700000000001</v>
      </c>
      <c r="I84" s="26">
        <v>-95.044711000000007</v>
      </c>
      <c r="J84" s="28">
        <v>-95.233999999999995</v>
      </c>
      <c r="K84" s="37">
        <v>-95.953299999999999</v>
      </c>
      <c r="L84" s="37">
        <v>-96.833034334187502</v>
      </c>
      <c r="M84" s="37">
        <v>-96.421163424155509</v>
      </c>
      <c r="N84" s="37">
        <v>-95.67</v>
      </c>
      <c r="O84" s="3">
        <v>-95.242000000000004</v>
      </c>
      <c r="P84" s="3">
        <v>-97.34</v>
      </c>
      <c r="Q84" s="37">
        <v>-97.317635258372206</v>
      </c>
      <c r="R84" s="3">
        <v>-97.200365000000005</v>
      </c>
      <c r="S84" s="37">
        <v>-97.997799999999998</v>
      </c>
      <c r="T84" s="3">
        <v>-98.271600000000007</v>
      </c>
      <c r="U84" s="3"/>
      <c r="V84" s="3"/>
      <c r="W84" s="3"/>
      <c r="X84" s="3"/>
      <c r="Y84" s="3"/>
      <c r="Z84" s="3"/>
      <c r="AA84" s="3"/>
      <c r="AB84" s="3"/>
      <c r="AC84" s="3"/>
      <c r="AD84" s="3"/>
      <c r="AE84" s="9">
        <f t="shared" si="2"/>
        <v>-96.559765997290199</v>
      </c>
      <c r="AF84" s="2"/>
      <c r="AG84" s="19">
        <v>6.8506001676555996</v>
      </c>
      <c r="AH84" s="19">
        <v>7.16082485</v>
      </c>
      <c r="AI84" s="19">
        <v>7.68</v>
      </c>
      <c r="AJ84" s="19">
        <v>7.2758000000000003</v>
      </c>
      <c r="AK84" s="19">
        <v>7.44679</v>
      </c>
      <c r="AL84" s="19">
        <v>7.4372999999999996</v>
      </c>
      <c r="AM84" s="19">
        <v>7.7883500000000003</v>
      </c>
      <c r="AN84" s="19">
        <v>7.7139610000000003</v>
      </c>
      <c r="AO84" s="29">
        <v>7.7458</v>
      </c>
      <c r="AP84" s="19">
        <v>7.4317299999999999</v>
      </c>
      <c r="AQ84" s="19">
        <v>7.0832900268714498</v>
      </c>
      <c r="AR84" s="19">
        <v>7.3332738985286143</v>
      </c>
      <c r="AS84" s="19">
        <v>7.37</v>
      </c>
      <c r="AT84" s="19">
        <v>7.9182446999778104</v>
      </c>
      <c r="AU84" s="19">
        <v>7.13</v>
      </c>
      <c r="AV84" s="19">
        <v>7.58392994416735</v>
      </c>
      <c r="AW84" s="19">
        <v>5.4929373611181029</v>
      </c>
      <c r="AX84" s="8">
        <v>7.1753</v>
      </c>
      <c r="AY84" s="19">
        <v>5.4169999999999998</v>
      </c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9">
        <f t="shared" si="3"/>
        <v>7.2123753657009964</v>
      </c>
      <c r="BK84" s="2"/>
      <c r="BL84" s="20">
        <v>91.682944307133795</v>
      </c>
      <c r="BM84" s="20">
        <v>91.919357000000005</v>
      </c>
      <c r="BN84" s="20">
        <v>92.022000000000006</v>
      </c>
      <c r="BO84" s="20">
        <v>92.178899999999999</v>
      </c>
      <c r="BP84" s="20">
        <v>91.927499999999995</v>
      </c>
      <c r="BQ84" s="22">
        <v>91.978999999999999</v>
      </c>
      <c r="BR84" s="20">
        <v>92.017570000000006</v>
      </c>
      <c r="BS84" s="20">
        <v>92.106468000000007</v>
      </c>
      <c r="BT84" s="30">
        <v>92.087000000000003</v>
      </c>
      <c r="BU84" s="20">
        <v>91.959299999999999</v>
      </c>
      <c r="BV84" s="20">
        <v>92.069543029230502</v>
      </c>
      <c r="BW84" s="20">
        <v>91.903721926940889</v>
      </c>
      <c r="BX84" s="20">
        <v>92.01</v>
      </c>
      <c r="BY84" s="20">
        <v>92.001919999999998</v>
      </c>
      <c r="BZ84" s="20">
        <v>91.88</v>
      </c>
      <c r="CA84" s="20">
        <v>91.994399742285097</v>
      </c>
      <c r="CB84" s="20">
        <v>91.548125337519309</v>
      </c>
      <c r="CC84" s="41">
        <v>91.613500000000002</v>
      </c>
      <c r="CD84" s="20">
        <v>91.594200000000001</v>
      </c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9">
        <f t="shared" si="4"/>
        <v>91.920813123321565</v>
      </c>
    </row>
    <row r="85" spans="1:93">
      <c r="A85">
        <v>56</v>
      </c>
      <c r="B85" s="3">
        <v>-97.7243488706455</v>
      </c>
      <c r="C85" s="3">
        <v>-97.457521200000002</v>
      </c>
      <c r="D85" s="3">
        <v>-96.73</v>
      </c>
      <c r="E85" s="3">
        <v>-95.215599999999995</v>
      </c>
      <c r="F85" s="3">
        <v>-95.961299999999994</v>
      </c>
      <c r="G85" s="3">
        <v>-95.316000000000003</v>
      </c>
      <c r="H85" s="26">
        <v>-95.234800000000007</v>
      </c>
      <c r="I85" s="26">
        <v>-94.738732999999996</v>
      </c>
      <c r="J85" s="28">
        <v>-94.927899999999994</v>
      </c>
      <c r="K85" s="37">
        <v>-95.566400000000002</v>
      </c>
      <c r="L85" s="37">
        <v>-96.497193092282799</v>
      </c>
      <c r="M85" s="37">
        <v>-96.107960350743667</v>
      </c>
      <c r="N85" s="37">
        <v>-95.3</v>
      </c>
      <c r="O85" s="3">
        <v>-94.874499999999998</v>
      </c>
      <c r="P85" s="3">
        <v>-97.01</v>
      </c>
      <c r="Q85" s="37">
        <v>-96.975876347550297</v>
      </c>
      <c r="R85" s="3">
        <v>-96.876664000000005</v>
      </c>
      <c r="S85" s="37">
        <v>-97.703299999999999</v>
      </c>
      <c r="T85" s="3">
        <v>-97.855099999999993</v>
      </c>
      <c r="U85" s="3"/>
      <c r="V85" s="3"/>
      <c r="W85" s="3"/>
      <c r="X85" s="3"/>
      <c r="Y85" s="3"/>
      <c r="Z85" s="3"/>
      <c r="AA85" s="3"/>
      <c r="AB85" s="3"/>
      <c r="AC85" s="3"/>
      <c r="AD85" s="3"/>
      <c r="AE85" s="9">
        <f t="shared" si="2"/>
        <v>-96.214378782169589</v>
      </c>
      <c r="AF85" s="2"/>
      <c r="AG85" s="19">
        <v>7.0997810794078999</v>
      </c>
      <c r="AH85" s="19">
        <v>7.4092601200000008</v>
      </c>
      <c r="AI85" s="19">
        <v>7.92</v>
      </c>
      <c r="AJ85" s="19">
        <v>7.476</v>
      </c>
      <c r="AK85" s="19">
        <v>7.6718599999999997</v>
      </c>
      <c r="AL85" s="19">
        <v>7.6539999999999999</v>
      </c>
      <c r="AM85" s="19">
        <v>8.0513100000000009</v>
      </c>
      <c r="AN85" s="19">
        <v>7.9408390000000004</v>
      </c>
      <c r="AO85" s="29">
        <v>7.9703999999999997</v>
      </c>
      <c r="AP85" s="19">
        <v>7.6796899999999999</v>
      </c>
      <c r="AQ85" s="19">
        <v>7.3329572354707704</v>
      </c>
      <c r="AR85" s="19">
        <v>7.5553091022905647</v>
      </c>
      <c r="AS85" s="19">
        <v>7.6</v>
      </c>
      <c r="AT85" s="19">
        <v>8.1490680260691093</v>
      </c>
      <c r="AU85" s="19">
        <v>7.31</v>
      </c>
      <c r="AV85" s="19">
        <v>7.8103672549498899</v>
      </c>
      <c r="AW85" s="19">
        <v>5.7068422284869591</v>
      </c>
      <c r="AX85" s="8">
        <v>7.3791000000000002</v>
      </c>
      <c r="AY85" s="19">
        <v>5.6387999999999998</v>
      </c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9">
        <f t="shared" si="3"/>
        <v>7.4397675814039568</v>
      </c>
      <c r="BK85" s="2"/>
      <c r="BL85" s="20">
        <v>91.777079468467306</v>
      </c>
      <c r="BM85" s="20">
        <v>92.025876400000001</v>
      </c>
      <c r="BN85" s="20">
        <v>92.129000000000005</v>
      </c>
      <c r="BO85" s="20">
        <v>92.301699999999997</v>
      </c>
      <c r="BP85" s="20">
        <v>92.016300000000001</v>
      </c>
      <c r="BQ85" s="22">
        <v>92.087000000000003</v>
      </c>
      <c r="BR85" s="20">
        <v>92.149299999999997</v>
      </c>
      <c r="BS85" s="20">
        <v>92.210802999999999</v>
      </c>
      <c r="BT85" s="30">
        <v>92.216200000000001</v>
      </c>
      <c r="BU85" s="20">
        <v>92.098500000000001</v>
      </c>
      <c r="BV85" s="20">
        <v>92.1708610660028</v>
      </c>
      <c r="BW85" s="20">
        <v>91.997170296071289</v>
      </c>
      <c r="BX85" s="20">
        <v>92.11</v>
      </c>
      <c r="BY85" s="20">
        <v>92.107105000000004</v>
      </c>
      <c r="BZ85" s="20">
        <v>91.98</v>
      </c>
      <c r="CA85" s="20">
        <v>92.117990092496001</v>
      </c>
      <c r="CB85" s="20">
        <v>91.641481756016788</v>
      </c>
      <c r="CC85" s="41">
        <v>91.711299999999994</v>
      </c>
      <c r="CD85" s="20">
        <v>91.700599999999994</v>
      </c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9">
        <f t="shared" si="4"/>
        <v>92.028856162055476</v>
      </c>
    </row>
    <row r="86" spans="1:93">
      <c r="A86">
        <v>57</v>
      </c>
      <c r="B86" s="3">
        <v>-97.335909383432096</v>
      </c>
      <c r="C86" s="3">
        <v>-97.095698600000006</v>
      </c>
      <c r="D86" s="3">
        <v>-96.42</v>
      </c>
      <c r="E86" s="3">
        <v>-94.8934</v>
      </c>
      <c r="F86" s="3">
        <v>-95.621399999999994</v>
      </c>
      <c r="G86" s="3">
        <v>-94.991</v>
      </c>
      <c r="H86" s="26">
        <v>-94.964500000000001</v>
      </c>
      <c r="I86" s="26">
        <v>-94.412471999999994</v>
      </c>
      <c r="J86" s="28">
        <v>-94.573899999999995</v>
      </c>
      <c r="K86" s="37">
        <v>-95.251999999999995</v>
      </c>
      <c r="L86" s="37">
        <v>-96.161351850378097</v>
      </c>
      <c r="M86" s="37">
        <v>-95.717750902034624</v>
      </c>
      <c r="N86" s="37">
        <v>-95</v>
      </c>
      <c r="O86" s="3">
        <v>-94.545500000000004</v>
      </c>
      <c r="P86" s="3">
        <v>-96.63</v>
      </c>
      <c r="Q86" s="37">
        <v>-96.559719274964806</v>
      </c>
      <c r="R86" s="3">
        <v>-96.551113000000001</v>
      </c>
      <c r="S86" s="37">
        <v>-97.378100000000003</v>
      </c>
      <c r="T86" s="3">
        <v>-97.499200000000002</v>
      </c>
      <c r="U86" s="3"/>
      <c r="V86" s="3"/>
      <c r="W86" s="3"/>
      <c r="X86" s="3"/>
      <c r="Y86" s="3"/>
      <c r="Z86" s="3"/>
      <c r="AA86" s="3"/>
      <c r="AB86" s="3"/>
      <c r="AC86" s="3"/>
      <c r="AD86" s="3"/>
      <c r="AE86" s="9">
        <f t="shared" si="2"/>
        <v>-95.873842895305756</v>
      </c>
      <c r="AF86" s="2"/>
      <c r="AG86" s="19">
        <v>7.3521743465088898</v>
      </c>
      <c r="AH86" s="19">
        <v>7.6787756000000025</v>
      </c>
      <c r="AI86" s="19">
        <v>8.15</v>
      </c>
      <c r="AJ86" s="19">
        <v>7.6824000000000003</v>
      </c>
      <c r="AK86" s="19">
        <v>7.89825</v>
      </c>
      <c r="AL86" s="19">
        <v>7.8869999999999996</v>
      </c>
      <c r="AM86" s="19">
        <v>8.2898300000000003</v>
      </c>
      <c r="AN86" s="19">
        <v>8.2122329999999994</v>
      </c>
      <c r="AO86" s="29">
        <v>8.1960999999999995</v>
      </c>
      <c r="AP86" s="19">
        <v>7.9633200000000004</v>
      </c>
      <c r="AQ86" s="19">
        <v>7.5826244440700998</v>
      </c>
      <c r="AR86" s="19">
        <v>7.8057574745173781</v>
      </c>
      <c r="AS86" s="19">
        <v>7.8042999999999934</v>
      </c>
      <c r="AT86" s="19">
        <v>8.4177866384869695</v>
      </c>
      <c r="AU86" s="19">
        <v>7.54</v>
      </c>
      <c r="AV86" s="19">
        <v>8.1122067098435906</v>
      </c>
      <c r="AW86" s="19">
        <v>5.9189518163931094</v>
      </c>
      <c r="AX86" s="8">
        <v>7.5460000000000003</v>
      </c>
      <c r="AY86" s="19">
        <v>5.8731999999999998</v>
      </c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9">
        <f t="shared" si="3"/>
        <v>7.6795215805168437</v>
      </c>
      <c r="BK86" s="2"/>
      <c r="BL86" s="20">
        <v>91.863410021407304</v>
      </c>
      <c r="BM86" s="20">
        <v>92.133957100000003</v>
      </c>
      <c r="BN86" s="20">
        <v>92.245999999999995</v>
      </c>
      <c r="BO86" s="20">
        <v>92.401799999999994</v>
      </c>
      <c r="BP86" s="20">
        <v>92.130899999999997</v>
      </c>
      <c r="BQ86" s="22">
        <v>92.191000000000003</v>
      </c>
      <c r="BR86" s="20">
        <v>92.247219999999999</v>
      </c>
      <c r="BS86" s="20">
        <v>92.305593999999999</v>
      </c>
      <c r="BT86" s="30">
        <v>92.337000000000003</v>
      </c>
      <c r="BU86" s="20">
        <v>92.230699999999999</v>
      </c>
      <c r="BV86" s="20">
        <v>92.283447272746102</v>
      </c>
      <c r="BW86" s="20">
        <v>92.109896493306408</v>
      </c>
      <c r="BX86" s="20">
        <v>92.23</v>
      </c>
      <c r="BY86" s="20">
        <v>92.228345000000004</v>
      </c>
      <c r="BZ86" s="20">
        <v>92.07</v>
      </c>
      <c r="CA86" s="20">
        <v>92.240807950008005</v>
      </c>
      <c r="CB86" s="20">
        <v>91.729777289784138</v>
      </c>
      <c r="CC86" s="41">
        <v>91.851500000000001</v>
      </c>
      <c r="CD86" s="20">
        <v>91.799899999999994</v>
      </c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9">
        <f t="shared" si="4"/>
        <v>92.138487111960615</v>
      </c>
    </row>
    <row r="87" spans="1:93">
      <c r="A87">
        <v>58</v>
      </c>
      <c r="B87" s="3">
        <v>-96.970370497068203</v>
      </c>
      <c r="C87" s="3">
        <v>-96.719047000000003</v>
      </c>
      <c r="D87" s="3">
        <v>-96.06</v>
      </c>
      <c r="E87" s="3">
        <v>-94.569100000000006</v>
      </c>
      <c r="F87" s="3">
        <v>-95.284300000000002</v>
      </c>
      <c r="G87" s="3">
        <v>-94.617999999999995</v>
      </c>
      <c r="H87" s="26">
        <v>-94.704800000000006</v>
      </c>
      <c r="I87" s="26">
        <v>-94.101336000000003</v>
      </c>
      <c r="J87" s="28">
        <v>-94.242400000000004</v>
      </c>
      <c r="K87" s="37">
        <v>-94.905000000000001</v>
      </c>
      <c r="L87" s="37">
        <v>-95.825510608473294</v>
      </c>
      <c r="M87" s="37">
        <v>-95.384062337820311</v>
      </c>
      <c r="N87" s="37">
        <v>-94.655800000000013</v>
      </c>
      <c r="O87" s="3">
        <v>-94.146000000000001</v>
      </c>
      <c r="P87" s="3">
        <v>-96.26</v>
      </c>
      <c r="Q87" s="37">
        <v>-96.207433158109794</v>
      </c>
      <c r="R87" s="3">
        <v>-96.250091999999995</v>
      </c>
      <c r="S87" s="37">
        <v>-97.142300000000006</v>
      </c>
      <c r="T87" s="3">
        <v>-97.118300000000005</v>
      </c>
      <c r="U87" s="3"/>
      <c r="V87" s="3"/>
      <c r="W87" s="3"/>
      <c r="X87" s="3"/>
      <c r="Y87" s="3"/>
      <c r="Z87" s="3"/>
      <c r="AA87" s="3"/>
      <c r="AB87" s="3"/>
      <c r="AC87" s="3"/>
      <c r="AD87" s="3"/>
      <c r="AE87" s="9">
        <f t="shared" si="2"/>
        <v>-95.53493955797218</v>
      </c>
      <c r="AF87" s="2"/>
      <c r="AG87" s="19">
        <v>7.60707588889988</v>
      </c>
      <c r="AH87" s="19">
        <v>7.9544628599999987</v>
      </c>
      <c r="AI87" s="19">
        <v>8.39</v>
      </c>
      <c r="AJ87" s="19">
        <v>7.9493999999999998</v>
      </c>
      <c r="AK87" s="19">
        <v>8.1429200000000002</v>
      </c>
      <c r="AL87" s="19">
        <v>8.1393000000000004</v>
      </c>
      <c r="AM87" s="19">
        <v>8.5385899999999992</v>
      </c>
      <c r="AN87" s="19">
        <v>8.4337619999999998</v>
      </c>
      <c r="AO87" s="29">
        <v>8.4511000000000003</v>
      </c>
      <c r="AP87" s="19">
        <v>8.1997400000000003</v>
      </c>
      <c r="AQ87" s="19">
        <v>7.8322916526694204</v>
      </c>
      <c r="AR87" s="19">
        <v>8.0568459029436621</v>
      </c>
      <c r="AS87" s="19">
        <v>8.0399999999999991</v>
      </c>
      <c r="AT87" s="19">
        <v>8.6359943996426694</v>
      </c>
      <c r="AU87" s="19">
        <v>7.87</v>
      </c>
      <c r="AV87" s="19">
        <v>8.2733254417931299</v>
      </c>
      <c r="AW87" s="19">
        <v>6.1520145281829768</v>
      </c>
      <c r="AX87" s="8">
        <v>7.7279</v>
      </c>
      <c r="AY87" s="19">
        <v>6.0884999999999998</v>
      </c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9">
        <f t="shared" si="3"/>
        <v>7.9201696144279872</v>
      </c>
      <c r="BK87" s="2"/>
      <c r="BL87" s="20">
        <v>91.9646335284218</v>
      </c>
      <c r="BM87" s="20">
        <v>92.256527800000001</v>
      </c>
      <c r="BN87" s="20">
        <v>92.367000000000004</v>
      </c>
      <c r="BO87" s="20">
        <v>92.540999999999997</v>
      </c>
      <c r="BP87" s="20">
        <v>92.238600000000005</v>
      </c>
      <c r="BQ87" s="22">
        <v>92.325000000000003</v>
      </c>
      <c r="BR87" s="20">
        <v>92.34957</v>
      </c>
      <c r="BS87" s="20">
        <v>92.428129999999996</v>
      </c>
      <c r="BT87" s="30">
        <v>92.4435</v>
      </c>
      <c r="BU87" s="20">
        <v>92.366100000000003</v>
      </c>
      <c r="BV87" s="20">
        <v>92.3996622121917</v>
      </c>
      <c r="BW87" s="20">
        <v>92.224954213208377</v>
      </c>
      <c r="BX87" s="20">
        <v>92.34</v>
      </c>
      <c r="BY87" s="20">
        <v>92.349474999999998</v>
      </c>
      <c r="BZ87" s="20">
        <v>92.18</v>
      </c>
      <c r="CA87" s="20">
        <v>92.370378145234795</v>
      </c>
      <c r="CB87" s="20">
        <v>91.818393708294749</v>
      </c>
      <c r="CC87" s="41">
        <v>91.980999999999995</v>
      </c>
      <c r="CD87" s="20">
        <v>91.901700000000005</v>
      </c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9">
        <f t="shared" si="4"/>
        <v>92.255032874071134</v>
      </c>
    </row>
    <row r="88" spans="1:93">
      <c r="A88">
        <v>59</v>
      </c>
      <c r="B88" s="3">
        <v>-96.606453534327002</v>
      </c>
      <c r="C88" s="3">
        <v>-96.399178300000003</v>
      </c>
      <c r="D88" s="3">
        <v>-95.73</v>
      </c>
      <c r="E88" s="3">
        <v>-94.180999999999997</v>
      </c>
      <c r="F88" s="3">
        <v>-94.939700000000002</v>
      </c>
      <c r="G88" s="3">
        <v>-94.286000000000001</v>
      </c>
      <c r="H88" s="26">
        <v>-94.383099999999999</v>
      </c>
      <c r="I88" s="26">
        <v>-93.798422000000002</v>
      </c>
      <c r="J88" s="28">
        <v>-93.89</v>
      </c>
      <c r="K88" s="37">
        <v>-94.546400000000006</v>
      </c>
      <c r="L88" s="37">
        <v>-95.489669366568606</v>
      </c>
      <c r="M88" s="37">
        <v>-95.01482082375118</v>
      </c>
      <c r="N88" s="37">
        <v>-94.36</v>
      </c>
      <c r="O88" s="3">
        <v>-93.737499999999997</v>
      </c>
      <c r="P88" s="3">
        <v>-95.91</v>
      </c>
      <c r="Q88" s="37">
        <v>-95.841337929638101</v>
      </c>
      <c r="R88" s="3">
        <v>-95.937296000000003</v>
      </c>
      <c r="S88" s="37">
        <v>-96.684399999999997</v>
      </c>
      <c r="T88" s="3">
        <v>-96.731800000000007</v>
      </c>
      <c r="U88" s="3"/>
      <c r="V88" s="3"/>
      <c r="W88" s="3"/>
      <c r="X88" s="3"/>
      <c r="Y88" s="3"/>
      <c r="Z88" s="3"/>
      <c r="AA88" s="3"/>
      <c r="AB88" s="3"/>
      <c r="AC88" s="3"/>
      <c r="AD88" s="3"/>
      <c r="AE88" s="9">
        <f t="shared" si="2"/>
        <v>-95.18247778706764</v>
      </c>
      <c r="AF88" s="2"/>
      <c r="AG88" s="19">
        <v>7.8186185071072201</v>
      </c>
      <c r="AH88" s="19">
        <v>8.21280389</v>
      </c>
      <c r="AI88" s="19">
        <v>8.64</v>
      </c>
      <c r="AJ88" s="19">
        <v>8.2148000000000003</v>
      </c>
      <c r="AK88" s="19">
        <v>8.4189699999999998</v>
      </c>
      <c r="AL88" s="19">
        <v>8.3714999999999993</v>
      </c>
      <c r="AM88" s="19">
        <v>8.7919599999999996</v>
      </c>
      <c r="AN88" s="19">
        <v>8.6857530000000001</v>
      </c>
      <c r="AO88" s="29">
        <v>8.7162000000000006</v>
      </c>
      <c r="AP88" s="19">
        <v>8.4248399999999997</v>
      </c>
      <c r="AQ88" s="19">
        <v>8.0882655927836904</v>
      </c>
      <c r="AR88" s="19">
        <v>8.3072761545296281</v>
      </c>
      <c r="AS88" s="19">
        <v>8.27</v>
      </c>
      <c r="AT88" s="19">
        <v>8.9102966220549202</v>
      </c>
      <c r="AU88" s="19">
        <v>8.1300000000000008</v>
      </c>
      <c r="AV88" s="19">
        <v>8.5391717680594308</v>
      </c>
      <c r="AW88" s="19">
        <v>6.3699192697017786</v>
      </c>
      <c r="AX88" s="8">
        <v>8.0106000000000002</v>
      </c>
      <c r="AY88" s="19">
        <v>6.3335999999999997</v>
      </c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9">
        <f t="shared" si="3"/>
        <v>8.171293410749298</v>
      </c>
      <c r="BK88" s="2"/>
      <c r="BL88" s="20">
        <v>92.068367647364397</v>
      </c>
      <c r="BM88" s="20">
        <v>92.381713300000001</v>
      </c>
      <c r="BN88" s="20">
        <v>92.495999999999995</v>
      </c>
      <c r="BO88" s="20">
        <v>92.656300000000002</v>
      </c>
      <c r="BP88" s="20">
        <v>92.355199999999996</v>
      </c>
      <c r="BQ88" s="22">
        <v>92.45</v>
      </c>
      <c r="BR88" s="20">
        <v>92.439099999999996</v>
      </c>
      <c r="BS88" s="20">
        <v>92.587873000000002</v>
      </c>
      <c r="BT88" s="30">
        <v>92.576300000000003</v>
      </c>
      <c r="BU88" s="20">
        <v>92.497100000000003</v>
      </c>
      <c r="BV88" s="20">
        <v>92.525235462291306</v>
      </c>
      <c r="BW88" s="20">
        <v>92.359579999634633</v>
      </c>
      <c r="BX88" s="20">
        <v>92.47</v>
      </c>
      <c r="BY88" s="20">
        <v>92.446444999999997</v>
      </c>
      <c r="BZ88" s="20">
        <v>92.3</v>
      </c>
      <c r="CA88" s="20">
        <v>92.502509883081004</v>
      </c>
      <c r="CB88" s="20">
        <v>91.914150689159015</v>
      </c>
      <c r="CC88" s="41">
        <v>92.040599999999998</v>
      </c>
      <c r="CD88" s="20">
        <v>92.023399999999995</v>
      </c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9">
        <f t="shared" si="4"/>
        <v>92.373151314817392</v>
      </c>
    </row>
    <row r="89" spans="1:93">
      <c r="A89">
        <v>60</v>
      </c>
      <c r="B89" s="3">
        <v>-96.194950326796601</v>
      </c>
      <c r="C89" s="3">
        <v>-95.982060000000004</v>
      </c>
      <c r="D89" s="3">
        <v>-95.38</v>
      </c>
      <c r="E89" s="3">
        <v>-93.804299999999998</v>
      </c>
      <c r="F89" s="3">
        <v>-94.586399999999998</v>
      </c>
      <c r="G89" s="3">
        <v>-93.992999999999995</v>
      </c>
      <c r="H89" s="26">
        <v>-94.079400000000007</v>
      </c>
      <c r="I89" s="26">
        <v>-93.481300000000005</v>
      </c>
      <c r="J89" s="28">
        <v>-93.5471</v>
      </c>
      <c r="K89" s="37">
        <v>-94.238299999999995</v>
      </c>
      <c r="L89" s="37">
        <v>-95.153828124663804</v>
      </c>
      <c r="M89" s="37">
        <v>-94.656455503744823</v>
      </c>
      <c r="N89" s="37">
        <v>-94.03</v>
      </c>
      <c r="O89" s="3">
        <v>-93.381</v>
      </c>
      <c r="P89" s="3">
        <v>-95.51</v>
      </c>
      <c r="Q89" s="37">
        <v>-95.480497918148501</v>
      </c>
      <c r="R89" s="3">
        <v>-95.586660000000009</v>
      </c>
      <c r="S89" s="37">
        <v>-96.415199999999999</v>
      </c>
      <c r="T89" s="3">
        <v>-96.366399999999999</v>
      </c>
      <c r="U89" s="3"/>
      <c r="V89" s="3"/>
      <c r="W89" s="3"/>
      <c r="X89" s="3"/>
      <c r="Y89" s="3"/>
      <c r="Z89" s="3"/>
      <c r="AA89" s="3"/>
      <c r="AB89" s="3"/>
      <c r="AC89" s="3"/>
      <c r="AD89" s="3"/>
      <c r="AE89" s="9">
        <f t="shared" si="2"/>
        <v>-94.835097467018599</v>
      </c>
      <c r="AF89" s="2"/>
      <c r="AG89" s="19">
        <v>8.07391008423971</v>
      </c>
      <c r="AH89" s="19">
        <v>8.4441527999999995</v>
      </c>
      <c r="AI89" s="19">
        <v>8.9</v>
      </c>
      <c r="AJ89" s="19">
        <v>8.4388000000000005</v>
      </c>
      <c r="AK89" s="19">
        <v>8.6657200000000003</v>
      </c>
      <c r="AL89" s="19">
        <v>8.6465999999999994</v>
      </c>
      <c r="AM89" s="19">
        <v>9.0451800000000002</v>
      </c>
      <c r="AN89" s="19">
        <v>8.9594529999999999</v>
      </c>
      <c r="AO89" s="29">
        <v>8.9786999999999999</v>
      </c>
      <c r="AP89" s="19">
        <v>8.6624099999999995</v>
      </c>
      <c r="AQ89" s="19">
        <v>8.3486753090685006</v>
      </c>
      <c r="AR89" s="19">
        <v>8.567480647828555</v>
      </c>
      <c r="AS89" s="19">
        <v>8.503999999999996</v>
      </c>
      <c r="AT89" s="19">
        <v>9.1604712451517702</v>
      </c>
      <c r="AU89" s="19">
        <v>8.42</v>
      </c>
      <c r="AV89" s="19">
        <v>8.8098177868054002</v>
      </c>
      <c r="AW89" s="19">
        <v>6.6199416671001856</v>
      </c>
      <c r="AX89" s="8">
        <v>8.2327999999999992</v>
      </c>
      <c r="AY89" s="19">
        <v>6.5445000000000002</v>
      </c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9">
        <f t="shared" si="3"/>
        <v>8.422242765273376</v>
      </c>
      <c r="BK89" s="2"/>
      <c r="BL89" s="20">
        <v>92.155679742643002</v>
      </c>
      <c r="BM89" s="20">
        <v>92.530928000000003</v>
      </c>
      <c r="BN89" s="20">
        <v>92.625</v>
      </c>
      <c r="BO89" s="20">
        <v>92.779700000000005</v>
      </c>
      <c r="BP89" s="20">
        <v>92.480800000000002</v>
      </c>
      <c r="BQ89" s="22">
        <v>92.582999999999998</v>
      </c>
      <c r="BR89" s="20">
        <v>92.576689999999999</v>
      </c>
      <c r="BS89" s="20">
        <v>92.731487000000001</v>
      </c>
      <c r="BT89" s="30">
        <v>92.734300000000005</v>
      </c>
      <c r="BU89" s="20">
        <v>92.653899999999993</v>
      </c>
      <c r="BV89" s="20">
        <v>92.647561951551694</v>
      </c>
      <c r="BW89" s="20">
        <v>92.491456107594971</v>
      </c>
      <c r="BX89" s="20">
        <v>92.6</v>
      </c>
      <c r="BY89" s="20">
        <v>92.575485</v>
      </c>
      <c r="BZ89" s="20">
        <v>92.43</v>
      </c>
      <c r="CA89" s="20">
        <v>92.666533527461596</v>
      </c>
      <c r="CB89" s="20">
        <v>92.026339494222213</v>
      </c>
      <c r="CC89" s="41">
        <v>92.104699999999994</v>
      </c>
      <c r="CD89" s="20">
        <v>92.140900000000002</v>
      </c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9">
        <f t="shared" si="4"/>
        <v>92.501813727551237</v>
      </c>
    </row>
    <row r="90" spans="1:93">
      <c r="A90">
        <v>61</v>
      </c>
      <c r="B90" s="3">
        <v>-95.815113137279994</v>
      </c>
      <c r="C90" s="3">
        <v>-95.623379299999996</v>
      </c>
      <c r="D90" s="3">
        <v>-95.03</v>
      </c>
      <c r="E90" s="3">
        <v>-93.494699999999995</v>
      </c>
      <c r="F90" s="3">
        <v>-94.212000000000003</v>
      </c>
      <c r="G90" s="3">
        <v>-93.647999999999996</v>
      </c>
      <c r="H90" s="26">
        <v>-93.771100000000004</v>
      </c>
      <c r="I90" s="26">
        <v>-93.156126999999998</v>
      </c>
      <c r="J90" s="28">
        <v>-93.259699999999995</v>
      </c>
      <c r="K90" s="37">
        <v>-93.8369</v>
      </c>
      <c r="L90" s="37">
        <v>-94.817986882759101</v>
      </c>
      <c r="M90" s="37">
        <v>-94.292370105370296</v>
      </c>
      <c r="N90" s="37">
        <v>-93.71</v>
      </c>
      <c r="O90" s="3">
        <v>-92.933000000000007</v>
      </c>
      <c r="P90" s="3">
        <v>-95.12</v>
      </c>
      <c r="Q90" s="37">
        <v>-95.041890472124095</v>
      </c>
      <c r="R90" s="3">
        <v>-95.227322000000001</v>
      </c>
      <c r="S90" s="37">
        <v>-96.162199999999999</v>
      </c>
      <c r="T90" s="3">
        <v>-95.941400000000002</v>
      </c>
      <c r="U90" s="3"/>
      <c r="V90" s="3"/>
      <c r="W90" s="3"/>
      <c r="X90" s="3"/>
      <c r="Y90" s="3"/>
      <c r="Z90" s="3"/>
      <c r="AA90" s="3"/>
      <c r="AB90" s="3"/>
      <c r="AC90" s="3"/>
      <c r="AD90" s="3"/>
      <c r="AE90" s="9">
        <f t="shared" si="2"/>
        <v>-94.478588889343868</v>
      </c>
      <c r="AF90" s="2"/>
      <c r="AG90" s="19">
        <v>8.3194213369405503</v>
      </c>
      <c r="AH90" s="19">
        <v>8.6856294599999977</v>
      </c>
      <c r="AI90" s="19">
        <v>9.15</v>
      </c>
      <c r="AJ90" s="19">
        <v>8.7644000000000002</v>
      </c>
      <c r="AK90" s="19">
        <v>8.9616100000000003</v>
      </c>
      <c r="AL90" s="19">
        <v>8.8810000000000002</v>
      </c>
      <c r="AM90" s="19">
        <v>9.3292699999999993</v>
      </c>
      <c r="AN90" s="19">
        <v>9.2141970000000004</v>
      </c>
      <c r="AO90" s="29">
        <v>9.2750000000000004</v>
      </c>
      <c r="AP90" s="19">
        <v>8.9462899999999994</v>
      </c>
      <c r="AQ90" s="19">
        <v>8.6090850253533198</v>
      </c>
      <c r="AR90" s="19">
        <v>8.8150909338868804</v>
      </c>
      <c r="AS90" s="19">
        <v>8.7899999999999991</v>
      </c>
      <c r="AT90" s="19">
        <v>9.4997388407485897</v>
      </c>
      <c r="AU90" s="19">
        <v>8.65</v>
      </c>
      <c r="AV90" s="19">
        <v>9.1010970880295901</v>
      </c>
      <c r="AW90" s="19">
        <v>6.8371708165368821</v>
      </c>
      <c r="AX90" s="8">
        <v>8.5002999999999993</v>
      </c>
      <c r="AY90" s="19">
        <v>6.8147000000000002</v>
      </c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9">
        <f t="shared" si="3"/>
        <v>8.6917895000787269</v>
      </c>
      <c r="BK90" s="2"/>
      <c r="BL90" s="20">
        <v>92.259828753360907</v>
      </c>
      <c r="BM90" s="20">
        <v>92.669001100000003</v>
      </c>
      <c r="BN90" s="20">
        <v>92.76</v>
      </c>
      <c r="BO90" s="20">
        <v>92.886300000000006</v>
      </c>
      <c r="BP90" s="20">
        <v>92.618399999999994</v>
      </c>
      <c r="BQ90" s="22">
        <v>92.724000000000004</v>
      </c>
      <c r="BR90" s="20">
        <v>92.776799999999994</v>
      </c>
      <c r="BS90" s="20">
        <v>92.853573999999995</v>
      </c>
      <c r="BT90" s="30">
        <v>92.878699999999995</v>
      </c>
      <c r="BU90" s="20">
        <v>92.786199999999994</v>
      </c>
      <c r="BV90" s="20">
        <v>92.778941173975198</v>
      </c>
      <c r="BW90" s="20">
        <v>92.631264313893453</v>
      </c>
      <c r="BX90" s="20">
        <v>92.71</v>
      </c>
      <c r="BY90" s="20">
        <v>92.711095</v>
      </c>
      <c r="BZ90" s="20">
        <v>92.58</v>
      </c>
      <c r="CA90" s="20">
        <v>92.819350950911002</v>
      </c>
      <c r="CB90" s="20">
        <v>92.135957745647147</v>
      </c>
      <c r="CC90" s="41">
        <v>92.305199999999999</v>
      </c>
      <c r="CD90" s="20">
        <v>92.259699999999995</v>
      </c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9">
        <f t="shared" si="4"/>
        <v>92.63917437040989</v>
      </c>
    </row>
    <row r="91" spans="1:93">
      <c r="A91">
        <v>62</v>
      </c>
      <c r="B91" s="3">
        <v>-95.465497219965599</v>
      </c>
      <c r="C91" s="3">
        <v>-95.332521400000005</v>
      </c>
      <c r="D91" s="3">
        <v>-94.68</v>
      </c>
      <c r="E91" s="3">
        <v>-93.150800000000004</v>
      </c>
      <c r="F91" s="3">
        <v>-93.833399999999997</v>
      </c>
      <c r="G91" s="3">
        <v>-93.257000000000005</v>
      </c>
      <c r="H91" s="26">
        <v>-93.469300000000004</v>
      </c>
      <c r="I91" s="26">
        <v>-92.783085</v>
      </c>
      <c r="J91" s="28">
        <v>-92.935699999999997</v>
      </c>
      <c r="K91" s="37">
        <v>-93.510900000000007</v>
      </c>
      <c r="L91" s="37">
        <v>-94.460513120483199</v>
      </c>
      <c r="M91" s="37">
        <v>-93.931229641964293</v>
      </c>
      <c r="N91" s="37">
        <v>-93.43</v>
      </c>
      <c r="O91" s="3">
        <v>-92.480500000000006</v>
      </c>
      <c r="P91" s="3">
        <v>-94.78</v>
      </c>
      <c r="Q91" s="37">
        <v>-94.694150814441699</v>
      </c>
      <c r="R91" s="3">
        <v>-94.868216000000004</v>
      </c>
      <c r="S91" s="37">
        <v>-95.867099999999994</v>
      </c>
      <c r="T91" s="3">
        <v>-95.606899999999996</v>
      </c>
      <c r="U91" s="3"/>
      <c r="V91" s="3"/>
      <c r="W91" s="3"/>
      <c r="X91" s="3"/>
      <c r="Y91" s="3"/>
      <c r="Z91" s="3"/>
      <c r="AA91" s="3"/>
      <c r="AB91" s="3"/>
      <c r="AC91" s="3"/>
      <c r="AD91" s="3"/>
      <c r="AE91" s="9">
        <f t="shared" si="2"/>
        <v>-94.133516484044989</v>
      </c>
      <c r="AF91" s="2"/>
      <c r="AG91" s="19">
        <v>8.5991555658334793</v>
      </c>
      <c r="AH91" s="19">
        <v>8.9313720800000009</v>
      </c>
      <c r="AI91" s="19">
        <v>9.4</v>
      </c>
      <c r="AJ91" s="19">
        <v>9.0460999999999991</v>
      </c>
      <c r="AK91" s="19">
        <v>9.2221600000000006</v>
      </c>
      <c r="AL91" s="19">
        <v>9.1635000000000009</v>
      </c>
      <c r="AM91" s="19">
        <v>9.5939499999999995</v>
      </c>
      <c r="AN91" s="19">
        <v>9.4412109999999991</v>
      </c>
      <c r="AO91" s="29">
        <v>9.5338999999999992</v>
      </c>
      <c r="AP91" s="19">
        <v>9.2125900000000005</v>
      </c>
      <c r="AQ91" s="19">
        <v>8.8712161286259903</v>
      </c>
      <c r="AR91" s="19">
        <v>9.091553111685668</v>
      </c>
      <c r="AS91" s="19">
        <v>9.02</v>
      </c>
      <c r="AT91" s="19">
        <v>9.8422166354541805</v>
      </c>
      <c r="AU91" s="19">
        <v>8.92</v>
      </c>
      <c r="AV91" s="19">
        <v>9.3885514546100008</v>
      </c>
      <c r="AW91" s="19">
        <v>7.0898122356427971</v>
      </c>
      <c r="AX91" s="8">
        <v>8.8673999999999999</v>
      </c>
      <c r="AY91" s="19">
        <v>7.0731999999999999</v>
      </c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9">
        <f t="shared" si="3"/>
        <v>8.9635730637816895</v>
      </c>
      <c r="BK91" s="2"/>
      <c r="BL91" s="20">
        <v>92.374479639734105</v>
      </c>
      <c r="BM91" s="20">
        <v>92.776816600000004</v>
      </c>
      <c r="BN91" s="20">
        <v>92.897000000000006</v>
      </c>
      <c r="BO91" s="20">
        <v>93.027799999999999</v>
      </c>
      <c r="BP91" s="20">
        <v>92.749300000000005</v>
      </c>
      <c r="BQ91" s="22">
        <v>92.864999999999995</v>
      </c>
      <c r="BR91" s="20">
        <v>92.894220000000004</v>
      </c>
      <c r="BS91" s="20">
        <v>93.002300000000005</v>
      </c>
      <c r="BT91" s="30">
        <v>93.010900000000007</v>
      </c>
      <c r="BU91" s="20">
        <v>92.950299999999999</v>
      </c>
      <c r="BV91" s="20">
        <v>92.909690142824104</v>
      </c>
      <c r="BW91" s="20">
        <v>92.768079592645648</v>
      </c>
      <c r="BX91" s="20">
        <v>92.83</v>
      </c>
      <c r="BY91" s="20">
        <v>92.847650000000002</v>
      </c>
      <c r="BZ91" s="20">
        <v>92.71</v>
      </c>
      <c r="CA91" s="20">
        <v>92.942473850653897</v>
      </c>
      <c r="CB91" s="20">
        <v>92.265619715895255</v>
      </c>
      <c r="CC91" s="41">
        <v>92.438400000000001</v>
      </c>
      <c r="CD91" s="20">
        <v>92.410899999999998</v>
      </c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9">
        <f t="shared" si="4"/>
        <v>92.772154186408045</v>
      </c>
    </row>
    <row r="92" spans="1:93">
      <c r="A92">
        <v>63</v>
      </c>
      <c r="B92" s="3">
        <v>-95.033856931842195</v>
      </c>
      <c r="C92" s="3">
        <v>-94.982827100000009</v>
      </c>
      <c r="D92" s="3">
        <v>-94.33</v>
      </c>
      <c r="E92" s="3">
        <v>-92.713099999999997</v>
      </c>
      <c r="F92" s="3">
        <v>-93.463200000000001</v>
      </c>
      <c r="G92" s="3">
        <v>-92.927999999999997</v>
      </c>
      <c r="H92" s="26">
        <v>-93.158600000000007</v>
      </c>
      <c r="I92" s="26">
        <v>-92.441588999999993</v>
      </c>
      <c r="J92" s="28">
        <v>-92.610299999999995</v>
      </c>
      <c r="K92" s="37">
        <v>-93.216499999999996</v>
      </c>
      <c r="L92" s="37">
        <v>-94.089582132956593</v>
      </c>
      <c r="M92" s="37">
        <v>-93.579016663068685</v>
      </c>
      <c r="N92" s="37">
        <v>-93.13</v>
      </c>
      <c r="O92" s="3">
        <v>-92.091999999999999</v>
      </c>
      <c r="P92" s="3">
        <v>-94.37</v>
      </c>
      <c r="Q92" s="37">
        <v>-94.317866455527394</v>
      </c>
      <c r="R92" s="3">
        <v>-94.516545000000008</v>
      </c>
      <c r="S92" s="37">
        <v>-95.525700000000001</v>
      </c>
      <c r="T92" s="3">
        <v>-95.216499999999996</v>
      </c>
      <c r="U92" s="3"/>
      <c r="V92" s="3"/>
      <c r="W92" s="3"/>
      <c r="X92" s="3"/>
      <c r="Y92" s="3"/>
      <c r="Z92" s="3"/>
      <c r="AA92" s="3"/>
      <c r="AB92" s="3"/>
      <c r="AC92" s="3"/>
      <c r="AD92" s="3"/>
      <c r="AE92" s="9">
        <f t="shared" si="2"/>
        <v>-93.774483330704982</v>
      </c>
      <c r="AF92" s="2"/>
      <c r="AG92" s="19">
        <v>8.8676314260579403</v>
      </c>
      <c r="AH92" s="19">
        <v>9.2372800599999998</v>
      </c>
      <c r="AI92" s="19">
        <v>9.66</v>
      </c>
      <c r="AJ92" s="19">
        <v>9.3338999999999999</v>
      </c>
      <c r="AK92" s="19">
        <v>9.4882200000000001</v>
      </c>
      <c r="AL92" s="19">
        <v>9.4329000000000001</v>
      </c>
      <c r="AM92" s="19">
        <v>9.84605</v>
      </c>
      <c r="AN92" s="19">
        <v>9.6894189999999991</v>
      </c>
      <c r="AO92" s="29">
        <v>9.8346999999999998</v>
      </c>
      <c r="AP92" s="19">
        <v>9.4576499999999992</v>
      </c>
      <c r="AQ92" s="19">
        <v>9.1476061475668402</v>
      </c>
      <c r="AR92" s="19">
        <v>9.3639873405259912</v>
      </c>
      <c r="AS92" s="19">
        <v>9.2936999999999994</v>
      </c>
      <c r="AT92" s="19">
        <v>10.0532790805317</v>
      </c>
      <c r="AU92" s="19">
        <v>9.19</v>
      </c>
      <c r="AV92" s="19">
        <v>9.6619869764368502</v>
      </c>
      <c r="AW92" s="19">
        <v>7.3198320652696953</v>
      </c>
      <c r="AX92" s="8">
        <v>9.1123999999999992</v>
      </c>
      <c r="AY92" s="19">
        <v>7.3019999999999996</v>
      </c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9">
        <f t="shared" si="3"/>
        <v>9.2259232682310017</v>
      </c>
      <c r="BK92" s="2"/>
      <c r="BL92" s="20">
        <v>92.549717903582604</v>
      </c>
      <c r="BM92" s="20">
        <v>92.923445200000003</v>
      </c>
      <c r="BN92" s="20">
        <v>93.031999999999996</v>
      </c>
      <c r="BO92" s="20">
        <v>93.153999999999996</v>
      </c>
      <c r="BP92" s="20">
        <v>92.909099999999995</v>
      </c>
      <c r="BQ92" s="22">
        <v>92.99</v>
      </c>
      <c r="BR92" s="20">
        <v>93.059849999999997</v>
      </c>
      <c r="BS92" s="20">
        <v>93.138002999999998</v>
      </c>
      <c r="BT92" s="30">
        <v>93.122100000000003</v>
      </c>
      <c r="BU92" s="20">
        <v>93.105699999999999</v>
      </c>
      <c r="BV92" s="20">
        <v>93.039656069352901</v>
      </c>
      <c r="BW92" s="20">
        <v>92.891096499425842</v>
      </c>
      <c r="BX92" s="20">
        <v>92.963699999999989</v>
      </c>
      <c r="BY92" s="20">
        <v>92.993030000000005</v>
      </c>
      <c r="BZ92" s="20">
        <v>92.85</v>
      </c>
      <c r="CA92" s="20">
        <v>93.098912569747299</v>
      </c>
      <c r="CB92" s="20">
        <v>92.434265150329352</v>
      </c>
      <c r="CC92" s="41">
        <v>92.590500000000006</v>
      </c>
      <c r="CD92" s="20">
        <v>92.563999999999993</v>
      </c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9">
        <f t="shared" si="4"/>
        <v>92.916267178549376</v>
      </c>
    </row>
    <row r="93" spans="1:93">
      <c r="A93">
        <v>64</v>
      </c>
      <c r="B93" s="3">
        <v>-94.785911690518901</v>
      </c>
      <c r="C93" s="3">
        <v>-94.605540000000005</v>
      </c>
      <c r="D93" s="3">
        <v>-93.95</v>
      </c>
      <c r="E93" s="3">
        <v>-92.415999999999997</v>
      </c>
      <c r="F93" s="3">
        <v>-93.095799999999997</v>
      </c>
      <c r="G93" s="3">
        <v>-92.563000000000002</v>
      </c>
      <c r="H93" s="26">
        <v>-92.741299999999995</v>
      </c>
      <c r="I93" s="26">
        <v>-92.048843000000005</v>
      </c>
      <c r="J93" s="28">
        <v>-92.219300000000004</v>
      </c>
      <c r="K93" s="37">
        <v>-92.852400000000003</v>
      </c>
      <c r="L93" s="37">
        <v>-93.718651145430002</v>
      </c>
      <c r="M93" s="37">
        <v>-93.203693099969314</v>
      </c>
      <c r="N93" s="37">
        <v>-92.79</v>
      </c>
      <c r="O93" s="3">
        <v>-91.613500000000002</v>
      </c>
      <c r="P93" s="3">
        <v>-93.98</v>
      </c>
      <c r="Q93" s="37">
        <v>-93.9693323740414</v>
      </c>
      <c r="R93" s="3">
        <v>-94.147756000000001</v>
      </c>
      <c r="S93" s="37">
        <v>-95.2834</v>
      </c>
      <c r="T93" s="3">
        <v>-94.806600000000003</v>
      </c>
      <c r="U93" s="3"/>
      <c r="V93" s="3"/>
      <c r="W93" s="3"/>
      <c r="X93" s="3"/>
      <c r="Y93" s="3"/>
      <c r="Z93" s="3"/>
      <c r="AA93" s="3"/>
      <c r="AB93" s="3"/>
      <c r="AC93" s="3"/>
      <c r="AD93" s="3"/>
      <c r="AE93" s="9">
        <f t="shared" si="2"/>
        <v>-93.410054068945243</v>
      </c>
      <c r="AF93" s="2"/>
      <c r="AG93" s="19">
        <v>9.1911697098851501</v>
      </c>
      <c r="AH93" s="19">
        <v>9.5002413600000004</v>
      </c>
      <c r="AI93" s="19">
        <v>9.9499999999999993</v>
      </c>
      <c r="AJ93" s="19">
        <v>9.6191999999999993</v>
      </c>
      <c r="AK93" s="19">
        <v>9.7533999999999992</v>
      </c>
      <c r="AL93" s="19">
        <v>9.6713000000000005</v>
      </c>
      <c r="AM93" s="19">
        <v>10.092000000000001</v>
      </c>
      <c r="AN93" s="19">
        <v>9.9913039999999995</v>
      </c>
      <c r="AO93" s="29">
        <v>10.1427</v>
      </c>
      <c r="AP93" s="19">
        <v>9.7108399999999993</v>
      </c>
      <c r="AQ93" s="19">
        <v>9.4239961665077008</v>
      </c>
      <c r="AR93" s="19">
        <v>9.6312546028072621</v>
      </c>
      <c r="AS93" s="19">
        <v>9.58</v>
      </c>
      <c r="AT93" s="19">
        <v>10.323997905257</v>
      </c>
      <c r="AU93" s="19">
        <v>9.4600000000000009</v>
      </c>
      <c r="AV93" s="19">
        <v>9.9177506060754297</v>
      </c>
      <c r="AW93" s="19">
        <v>7.5586809164436186</v>
      </c>
      <c r="AX93" s="8">
        <v>9.3112999999999992</v>
      </c>
      <c r="AY93" s="19">
        <v>7.5612000000000004</v>
      </c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9">
        <f t="shared" si="3"/>
        <v>9.4942281719461139</v>
      </c>
      <c r="BK93" s="2"/>
      <c r="BL93" s="20">
        <v>92.662952466171006</v>
      </c>
      <c r="BM93" s="20">
        <v>93.046441999999999</v>
      </c>
      <c r="BN93" s="20">
        <v>93.182000000000002</v>
      </c>
      <c r="BO93" s="20">
        <v>93.273499999999999</v>
      </c>
      <c r="BP93" s="20">
        <v>93.042000000000002</v>
      </c>
      <c r="BQ93" s="22">
        <v>93.117000000000004</v>
      </c>
      <c r="BR93" s="20">
        <v>93.146450000000002</v>
      </c>
      <c r="BS93" s="20">
        <v>93.263893999999993</v>
      </c>
      <c r="BT93" s="30">
        <v>93.253500000000003</v>
      </c>
      <c r="BU93" s="20">
        <v>93.247</v>
      </c>
      <c r="BV93" s="20">
        <v>93.167635742191905</v>
      </c>
      <c r="BW93" s="20">
        <v>93.019926228968984</v>
      </c>
      <c r="BX93" s="20">
        <v>93.12</v>
      </c>
      <c r="BY93" s="20">
        <v>93.130385000000004</v>
      </c>
      <c r="BZ93" s="20">
        <v>93</v>
      </c>
      <c r="CA93" s="20">
        <v>93.264589857385801</v>
      </c>
      <c r="CB93" s="20">
        <v>92.601352047871032</v>
      </c>
      <c r="CC93" s="41">
        <v>92.783100000000005</v>
      </c>
      <c r="CD93" s="20">
        <v>92.715400000000002</v>
      </c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9">
        <f t="shared" si="4"/>
        <v>93.054585649609905</v>
      </c>
    </row>
    <row r="94" spans="1:93">
      <c r="A94">
        <v>65</v>
      </c>
      <c r="B94" s="3">
        <v>-94.430180135008598</v>
      </c>
      <c r="C94" s="3">
        <v>-94.2376115</v>
      </c>
      <c r="D94" s="3">
        <v>-93.58</v>
      </c>
      <c r="E94" s="3">
        <v>-92.055899999999994</v>
      </c>
      <c r="F94" s="3">
        <v>-92.696399999999997</v>
      </c>
      <c r="G94" s="3">
        <v>-92.224000000000004</v>
      </c>
      <c r="H94" s="26">
        <v>-92.421700000000001</v>
      </c>
      <c r="I94" s="26">
        <v>-91.718016000000006</v>
      </c>
      <c r="J94" s="28">
        <v>-91.880899999999997</v>
      </c>
      <c r="K94" s="37">
        <v>-92.531099999999995</v>
      </c>
      <c r="L94" s="37">
        <v>-93.347720157903296</v>
      </c>
      <c r="M94" s="37">
        <v>-92.827874270286955</v>
      </c>
      <c r="N94" s="37">
        <v>-92.406499999999994</v>
      </c>
      <c r="O94" s="3">
        <v>-91.224999999999994</v>
      </c>
      <c r="P94" s="3">
        <v>-93.61</v>
      </c>
      <c r="Q94" s="37">
        <v>-93.582702509189204</v>
      </c>
      <c r="R94" s="3">
        <v>-93.775819999999996</v>
      </c>
      <c r="S94" s="37">
        <v>-94.823599999999999</v>
      </c>
      <c r="T94" s="3">
        <v>-94.377899999999997</v>
      </c>
      <c r="U94" s="3"/>
      <c r="V94" s="3"/>
      <c r="W94" s="3"/>
      <c r="X94" s="3"/>
      <c r="Y94" s="3"/>
      <c r="Z94" s="3"/>
      <c r="AA94" s="3"/>
      <c r="AB94" s="3"/>
      <c r="AC94" s="3"/>
      <c r="AD94" s="3"/>
      <c r="AE94" s="9">
        <f t="shared" ref="AE94:AE128" si="5">AVERAGE(B94:AD94)</f>
        <v>-93.039627609073051</v>
      </c>
      <c r="AF94" s="2"/>
      <c r="AG94" s="19">
        <v>9.4803344383872297</v>
      </c>
      <c r="AH94" s="19">
        <v>9.8604748000000004</v>
      </c>
      <c r="AI94" s="19">
        <v>10.24</v>
      </c>
      <c r="AJ94" s="19">
        <v>9.9326000000000008</v>
      </c>
      <c r="AK94" s="19">
        <v>10.005800000000001</v>
      </c>
      <c r="AL94" s="19">
        <v>9.9395000000000007</v>
      </c>
      <c r="AM94" s="19">
        <v>10.392799999999999</v>
      </c>
      <c r="AN94" s="19">
        <v>10.24949</v>
      </c>
      <c r="AO94" s="29">
        <v>10.4095</v>
      </c>
      <c r="AP94" s="19">
        <v>9.9863300000000006</v>
      </c>
      <c r="AQ94" s="19">
        <v>9.7003861854485507</v>
      </c>
      <c r="AR94" s="19">
        <v>9.9151910906312537</v>
      </c>
      <c r="AS94" s="19">
        <v>9.8635000000000037</v>
      </c>
      <c r="AT94" s="19">
        <v>10.577759194992</v>
      </c>
      <c r="AU94" s="19">
        <v>9.75</v>
      </c>
      <c r="AV94" s="19">
        <v>10.149297270350599</v>
      </c>
      <c r="AW94" s="19">
        <v>7.8145019851424333</v>
      </c>
      <c r="AX94" s="8">
        <v>9.7850999999999999</v>
      </c>
      <c r="AY94" s="19">
        <v>7.8201000000000001</v>
      </c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9">
        <f t="shared" ref="BJ94:BJ128" si="6">AVERAGE(AG94:BI94)</f>
        <v>9.7827718402606347</v>
      </c>
      <c r="BK94" s="2"/>
      <c r="BL94" s="20">
        <v>92.784856123410094</v>
      </c>
      <c r="BM94" s="20">
        <v>93.208363999999989</v>
      </c>
      <c r="BN94" s="20">
        <v>93.316000000000003</v>
      </c>
      <c r="BO94" s="20">
        <v>93.416499999999999</v>
      </c>
      <c r="BP94" s="20">
        <v>93.176699999999997</v>
      </c>
      <c r="BQ94" s="22">
        <v>93.262</v>
      </c>
      <c r="BR94" s="20">
        <v>93.257630000000006</v>
      </c>
      <c r="BS94" s="20">
        <v>93.378347000000005</v>
      </c>
      <c r="BT94" s="30">
        <v>93.366100000000003</v>
      </c>
      <c r="BU94" s="20">
        <v>93.408299999999997</v>
      </c>
      <c r="BV94" s="20">
        <v>93.300638345034997</v>
      </c>
      <c r="BW94" s="20">
        <v>93.152199927973015</v>
      </c>
      <c r="BX94" s="20">
        <v>93.23</v>
      </c>
      <c r="BY94" s="20">
        <v>93.250455000000002</v>
      </c>
      <c r="BZ94" s="20">
        <v>93.13</v>
      </c>
      <c r="CA94" s="20">
        <v>93.418745961220097</v>
      </c>
      <c r="CB94" s="20">
        <v>92.75768979211766</v>
      </c>
      <c r="CC94" s="41">
        <v>92.998199999999997</v>
      </c>
      <c r="CD94" s="20">
        <v>92.878299999999996</v>
      </c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9">
        <f t="shared" ref="CO94:CO128" si="7">AVERAGE(BL94:CN94)</f>
        <v>93.194264534197686</v>
      </c>
    </row>
    <row r="95" spans="1:93">
      <c r="A95">
        <v>66</v>
      </c>
      <c r="B95" s="3">
        <v>-94.027888362437295</v>
      </c>
      <c r="C95" s="3">
        <v>-93.824597199999999</v>
      </c>
      <c r="D95" s="3">
        <v>-93.19</v>
      </c>
      <c r="E95" s="3">
        <v>-91.641999999999996</v>
      </c>
      <c r="F95" s="3">
        <v>-92.31</v>
      </c>
      <c r="G95" s="3">
        <v>-91.825000000000003</v>
      </c>
      <c r="H95" s="26">
        <v>-92.004900000000006</v>
      </c>
      <c r="I95" s="26">
        <v>-91.375043000000005</v>
      </c>
      <c r="J95" s="28">
        <v>-91.434899999999999</v>
      </c>
      <c r="K95" s="37">
        <v>-92.062700000000007</v>
      </c>
      <c r="L95" s="37">
        <v>-92.976789170376705</v>
      </c>
      <c r="M95" s="37">
        <v>-92.409818931612847</v>
      </c>
      <c r="N95" s="37">
        <v>-92.006600000000006</v>
      </c>
      <c r="O95" s="3">
        <v>-90.746499999999997</v>
      </c>
      <c r="P95" s="3">
        <v>-93.22</v>
      </c>
      <c r="Q95" s="37">
        <v>-93.172974185578695</v>
      </c>
      <c r="R95" s="3">
        <v>-93.455752000000004</v>
      </c>
      <c r="S95" s="37">
        <v>-94.532200000000003</v>
      </c>
      <c r="T95" s="3">
        <v>-93.993899999999996</v>
      </c>
      <c r="U95" s="3"/>
      <c r="V95" s="3"/>
      <c r="W95" s="3"/>
      <c r="X95" s="3"/>
      <c r="Y95" s="3"/>
      <c r="Z95" s="3"/>
      <c r="AA95" s="3"/>
      <c r="AB95" s="3"/>
      <c r="AC95" s="3"/>
      <c r="AD95" s="3"/>
      <c r="AE95" s="9">
        <f t="shared" si="5"/>
        <v>-92.642713834210824</v>
      </c>
      <c r="AF95" s="2"/>
      <c r="AG95" s="19">
        <v>9.7441203632301594</v>
      </c>
      <c r="AH95" s="19">
        <v>10.1524032</v>
      </c>
      <c r="AI95" s="19">
        <v>10.54</v>
      </c>
      <c r="AJ95" s="19">
        <v>10.200900000000001</v>
      </c>
      <c r="AK95" s="19">
        <v>10.2759</v>
      </c>
      <c r="AL95" s="19">
        <v>10.257</v>
      </c>
      <c r="AM95" s="19">
        <v>10.712199999999999</v>
      </c>
      <c r="AN95" s="19">
        <v>10.545120000000001</v>
      </c>
      <c r="AO95" s="29">
        <v>10.748100000000001</v>
      </c>
      <c r="AP95" s="19">
        <v>10.2486</v>
      </c>
      <c r="AQ95" s="19">
        <v>9.9873888827435806</v>
      </c>
      <c r="AR95" s="19">
        <v>10.179271732313021</v>
      </c>
      <c r="AS95" s="19">
        <v>10.1934</v>
      </c>
      <c r="AT95" s="19">
        <v>10.8288657118846</v>
      </c>
      <c r="AU95" s="19">
        <v>10.01</v>
      </c>
      <c r="AV95" s="19">
        <v>10.4059372363006</v>
      </c>
      <c r="AW95" s="19">
        <v>8.0352229419507282</v>
      </c>
      <c r="AX95" s="8">
        <v>10.2074</v>
      </c>
      <c r="AY95" s="19">
        <v>8.0745000000000005</v>
      </c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9">
        <f t="shared" si="6"/>
        <v>10.070859477285405</v>
      </c>
      <c r="BK95" s="2"/>
      <c r="BL95" s="20">
        <v>92.940934738901703</v>
      </c>
      <c r="BM95" s="20">
        <v>93.3555578</v>
      </c>
      <c r="BN95" s="20">
        <v>93.453000000000003</v>
      </c>
      <c r="BO95" s="20">
        <v>93.579300000000003</v>
      </c>
      <c r="BP95" s="20">
        <v>93.306299999999993</v>
      </c>
      <c r="BQ95" s="22">
        <v>93.394999999999996</v>
      </c>
      <c r="BR95" s="20">
        <v>93.433419999999998</v>
      </c>
      <c r="BS95" s="20">
        <v>93.516418000000002</v>
      </c>
      <c r="BT95" s="30">
        <v>93.501300000000001</v>
      </c>
      <c r="BU95" s="20">
        <v>93.550700000000006</v>
      </c>
      <c r="BV95" s="20">
        <v>93.4426841317445</v>
      </c>
      <c r="BW95" s="20">
        <v>93.294627641891509</v>
      </c>
      <c r="BX95" s="20">
        <v>93.35</v>
      </c>
      <c r="BY95" s="20">
        <v>93.370895000000004</v>
      </c>
      <c r="BZ95" s="20">
        <v>93.23</v>
      </c>
      <c r="CA95" s="20">
        <v>93.563673474207405</v>
      </c>
      <c r="CB95" s="20">
        <v>92.925932614147314</v>
      </c>
      <c r="CC95" s="41">
        <v>93.111599999999996</v>
      </c>
      <c r="CD95" s="20">
        <v>93.048400000000001</v>
      </c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9">
        <f t="shared" si="7"/>
        <v>93.335249652678542</v>
      </c>
    </row>
    <row r="96" spans="1:93">
      <c r="A96">
        <v>67</v>
      </c>
      <c r="B96" s="3">
        <v>-93.703728186648405</v>
      </c>
      <c r="C96" s="3">
        <v>-93.427848399999988</v>
      </c>
      <c r="D96" s="3">
        <v>-92.81</v>
      </c>
      <c r="E96" s="3">
        <v>-91.322500000000005</v>
      </c>
      <c r="F96" s="3">
        <v>-91.902900000000002</v>
      </c>
      <c r="G96" s="3">
        <v>-91.453000000000003</v>
      </c>
      <c r="H96" s="26">
        <v>-91.7209</v>
      </c>
      <c r="I96" s="26">
        <v>-91.009574999999998</v>
      </c>
      <c r="J96" s="28">
        <v>-91.050899999999999</v>
      </c>
      <c r="K96" s="37">
        <v>-91.692599999999999</v>
      </c>
      <c r="L96" s="37">
        <v>-92.60585818285</v>
      </c>
      <c r="M96" s="37">
        <v>-91.959412920121764</v>
      </c>
      <c r="N96" s="37">
        <v>-91.63669999999999</v>
      </c>
      <c r="O96" s="3">
        <v>-90.257999999999996</v>
      </c>
      <c r="P96" s="3">
        <v>-92.82</v>
      </c>
      <c r="Q96" s="37">
        <v>-92.649332144509501</v>
      </c>
      <c r="R96" s="3">
        <v>-93.042789000000013</v>
      </c>
      <c r="S96" s="37">
        <v>-94.184100000000001</v>
      </c>
      <c r="T96" s="3">
        <v>-93.602199999999996</v>
      </c>
      <c r="U96" s="3"/>
      <c r="V96" s="3"/>
      <c r="W96" s="3"/>
      <c r="X96" s="3"/>
      <c r="Y96" s="3"/>
      <c r="Z96" s="3"/>
      <c r="AA96" s="3"/>
      <c r="AB96" s="3"/>
      <c r="AC96" s="3"/>
      <c r="AD96" s="3"/>
      <c r="AE96" s="9">
        <f t="shared" si="5"/>
        <v>-92.255386517585791</v>
      </c>
      <c r="AF96" s="2"/>
      <c r="AG96" s="19">
        <v>10.0575542584355</v>
      </c>
      <c r="AH96" s="19">
        <v>10.4550903</v>
      </c>
      <c r="AI96" s="19">
        <v>10.83</v>
      </c>
      <c r="AJ96" s="19">
        <v>10.5025</v>
      </c>
      <c r="AK96" s="19">
        <v>10.550700000000001</v>
      </c>
      <c r="AL96" s="19">
        <v>10.526999999999999</v>
      </c>
      <c r="AM96" s="19">
        <v>11.010999999999999</v>
      </c>
      <c r="AN96" s="19">
        <v>10.85643</v>
      </c>
      <c r="AO96" s="29">
        <v>11.023300000000001</v>
      </c>
      <c r="AP96" s="19">
        <v>10.528499999999999</v>
      </c>
      <c r="AQ96" s="19">
        <v>10.276572562539</v>
      </c>
      <c r="AR96" s="19">
        <v>10.482232971474863</v>
      </c>
      <c r="AS96" s="19">
        <v>10.513300000000008</v>
      </c>
      <c r="AT96" s="19">
        <v>11.164351815261901</v>
      </c>
      <c r="AU96" s="19">
        <v>10.29</v>
      </c>
      <c r="AV96" s="19">
        <v>10.696888322832899</v>
      </c>
      <c r="AW96" s="19">
        <v>8.2874304167422554</v>
      </c>
      <c r="AX96" s="8">
        <v>10.597200000000001</v>
      </c>
      <c r="AY96" s="19">
        <v>8.3316999999999997</v>
      </c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9">
        <f t="shared" si="6"/>
        <v>10.367460560383497</v>
      </c>
      <c r="BK96" s="2"/>
      <c r="BL96" s="20">
        <v>93.081696178241202</v>
      </c>
      <c r="BM96" s="20">
        <v>93.5004852</v>
      </c>
      <c r="BN96" s="20">
        <v>93.582999999999998</v>
      </c>
      <c r="BO96" s="20">
        <v>93.697299999999998</v>
      </c>
      <c r="BP96" s="20">
        <v>93.441900000000004</v>
      </c>
      <c r="BQ96" s="22">
        <v>93.545000000000002</v>
      </c>
      <c r="BR96" s="20">
        <v>93.588300000000004</v>
      </c>
      <c r="BS96" s="20">
        <v>93.652865000000006</v>
      </c>
      <c r="BT96" s="30">
        <v>93.630700000000004</v>
      </c>
      <c r="BU96" s="20">
        <v>93.694800000000001</v>
      </c>
      <c r="BV96" s="20">
        <v>93.568018649429405</v>
      </c>
      <c r="BW96" s="20">
        <v>93.45004080819426</v>
      </c>
      <c r="BX96" s="20">
        <v>93.5</v>
      </c>
      <c r="BY96" s="20">
        <v>93.500084999999999</v>
      </c>
      <c r="BZ96" s="20">
        <v>93.38</v>
      </c>
      <c r="CA96" s="20">
        <v>93.726781310970694</v>
      </c>
      <c r="CB96" s="20">
        <v>93.084000619636001</v>
      </c>
      <c r="CC96" s="41">
        <v>93.327699999999993</v>
      </c>
      <c r="CD96" s="20">
        <v>93.186300000000003</v>
      </c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9">
        <f t="shared" si="7"/>
        <v>93.480998566656396</v>
      </c>
    </row>
    <row r="97" spans="1:93">
      <c r="A97">
        <v>68</v>
      </c>
      <c r="B97" s="3">
        <v>-93.390647846624901</v>
      </c>
      <c r="C97" s="3">
        <v>-93.048984000000004</v>
      </c>
      <c r="D97" s="3">
        <v>-92.4</v>
      </c>
      <c r="E97" s="3">
        <v>-90.811199999999999</v>
      </c>
      <c r="F97" s="3">
        <v>-91.514200000000002</v>
      </c>
      <c r="G97" s="3">
        <v>-91.094999999999999</v>
      </c>
      <c r="H97" s="26">
        <v>-91.324700000000007</v>
      </c>
      <c r="I97" s="26">
        <v>-90.554044000000005</v>
      </c>
      <c r="J97" s="28">
        <v>-90.586699999999993</v>
      </c>
      <c r="K97" s="37">
        <v>-91.385099999999994</v>
      </c>
      <c r="L97" s="37">
        <v>-92.2214761105962</v>
      </c>
      <c r="M97" s="37">
        <v>-91.560048401593733</v>
      </c>
      <c r="N97" s="37">
        <v>-91.23</v>
      </c>
      <c r="O97" s="3">
        <v>-89.748999999999995</v>
      </c>
      <c r="P97" s="3">
        <v>-92.42</v>
      </c>
      <c r="Q97" s="37">
        <v>-92.2752605233145</v>
      </c>
      <c r="R97" s="3">
        <v>-92.661192</v>
      </c>
      <c r="S97" s="37">
        <v>-93.909000000000006</v>
      </c>
      <c r="T97" s="3">
        <v>-93.1648</v>
      </c>
      <c r="U97" s="3"/>
      <c r="V97" s="3"/>
      <c r="W97" s="3"/>
      <c r="X97" s="3"/>
      <c r="Y97" s="3"/>
      <c r="Z97" s="3"/>
      <c r="AA97" s="3"/>
      <c r="AB97" s="3"/>
      <c r="AC97" s="3"/>
      <c r="AD97" s="3"/>
      <c r="AE97" s="9">
        <f t="shared" si="5"/>
        <v>-91.857965941164707</v>
      </c>
      <c r="AF97" s="2"/>
      <c r="AG97" s="19">
        <v>10.366216268378</v>
      </c>
      <c r="AH97" s="19">
        <v>10.739040000000001</v>
      </c>
      <c r="AI97" s="19">
        <v>11.15</v>
      </c>
      <c r="AJ97" s="19">
        <v>10.738099999999999</v>
      </c>
      <c r="AK97" s="19">
        <v>10.8256</v>
      </c>
      <c r="AL97" s="19">
        <v>10.826000000000001</v>
      </c>
      <c r="AM97" s="19">
        <v>11.4734</v>
      </c>
      <c r="AN97" s="19">
        <v>11.195180000000001</v>
      </c>
      <c r="AO97" s="29">
        <v>11.342700000000001</v>
      </c>
      <c r="AP97" s="19">
        <v>10.8932</v>
      </c>
      <c r="AQ97" s="19">
        <v>10.5657562423345</v>
      </c>
      <c r="AR97" s="19">
        <v>10.781392764611725</v>
      </c>
      <c r="AS97" s="19">
        <v>10.81</v>
      </c>
      <c r="AT97" s="19">
        <v>11.476157349390499</v>
      </c>
      <c r="AU97" s="19">
        <v>10.56</v>
      </c>
      <c r="AV97" s="19">
        <v>11.0413433731057</v>
      </c>
      <c r="AW97" s="19">
        <v>8.5721058136163659</v>
      </c>
      <c r="AX97" s="8">
        <v>10.9451</v>
      </c>
      <c r="AY97" s="19">
        <v>8.5789000000000009</v>
      </c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9">
        <f t="shared" si="6"/>
        <v>10.677904832180884</v>
      </c>
      <c r="BK97" s="2"/>
      <c r="BL97" s="20">
        <v>93.198724375537495</v>
      </c>
      <c r="BM97" s="20">
        <v>93.640978000000004</v>
      </c>
      <c r="BN97" s="20">
        <v>93.721999999999994</v>
      </c>
      <c r="BO97" s="20">
        <v>93.797300000000007</v>
      </c>
      <c r="BP97" s="20">
        <v>93.599199999999996</v>
      </c>
      <c r="BQ97" s="22">
        <v>93.668999999999997</v>
      </c>
      <c r="BR97" s="20">
        <v>93.73706</v>
      </c>
      <c r="BS97" s="20">
        <v>93.790757999999997</v>
      </c>
      <c r="BT97" s="30">
        <v>93.772599999999997</v>
      </c>
      <c r="BU97" s="20">
        <v>93.822599999999994</v>
      </c>
      <c r="BV97" s="20">
        <v>93.701661055143603</v>
      </c>
      <c r="BW97" s="20">
        <v>93.584030658622268</v>
      </c>
      <c r="BX97" s="20">
        <v>93.62</v>
      </c>
      <c r="BY97" s="20">
        <v>93.636004999999997</v>
      </c>
      <c r="BZ97" s="20">
        <v>93.54</v>
      </c>
      <c r="CA97" s="20">
        <v>93.862498595803501</v>
      </c>
      <c r="CB97" s="20">
        <v>93.245394338640111</v>
      </c>
      <c r="CC97" s="41">
        <v>93.444800000000001</v>
      </c>
      <c r="CD97" s="20">
        <v>93.367199999999997</v>
      </c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9">
        <f t="shared" si="7"/>
        <v>93.618516317039322</v>
      </c>
    </row>
    <row r="98" spans="1:93">
      <c r="A98">
        <v>69</v>
      </c>
      <c r="B98" s="3">
        <v>-92.914656261979701</v>
      </c>
      <c r="C98" s="3">
        <v>-92.660125600000001</v>
      </c>
      <c r="D98" s="3">
        <v>-91.97</v>
      </c>
      <c r="E98" s="3">
        <v>-90.422899999999998</v>
      </c>
      <c r="F98" s="3">
        <v>-91.069500000000005</v>
      </c>
      <c r="G98" s="3">
        <v>-90.668999999999997</v>
      </c>
      <c r="H98" s="26">
        <v>-90.979200000000006</v>
      </c>
      <c r="I98" s="26">
        <v>-90.183327000000006</v>
      </c>
      <c r="J98" s="28">
        <v>-90.206900000000005</v>
      </c>
      <c r="K98" s="37">
        <v>-91.009600000000006</v>
      </c>
      <c r="L98" s="37">
        <v>-91.796102757845503</v>
      </c>
      <c r="M98" s="37">
        <v>-91.143965649219425</v>
      </c>
      <c r="N98" s="37">
        <v>-90.89</v>
      </c>
      <c r="O98" s="3">
        <v>-89.411500000000004</v>
      </c>
      <c r="P98" s="3">
        <v>-91.98</v>
      </c>
      <c r="Q98" s="37">
        <v>-91.844106481125294</v>
      </c>
      <c r="R98" s="3">
        <v>-92.252136000000007</v>
      </c>
      <c r="S98" s="37">
        <v>-93.428299999999993</v>
      </c>
      <c r="T98" s="3">
        <v>-92.712299999999999</v>
      </c>
      <c r="U98" s="3"/>
      <c r="V98" s="3"/>
      <c r="W98" s="3"/>
      <c r="X98" s="3"/>
      <c r="Y98" s="3"/>
      <c r="Z98" s="3"/>
      <c r="AA98" s="3"/>
      <c r="AB98" s="3"/>
      <c r="AC98" s="3"/>
      <c r="AD98" s="3"/>
      <c r="AE98" s="9">
        <f t="shared" si="5"/>
        <v>-91.449664197377359</v>
      </c>
      <c r="AF98" s="2"/>
      <c r="AG98" s="19">
        <v>10.592034850783</v>
      </c>
      <c r="AH98" s="19">
        <v>11.007564400000001</v>
      </c>
      <c r="AI98" s="19">
        <v>11.45</v>
      </c>
      <c r="AJ98" s="19">
        <v>11.022</v>
      </c>
      <c r="AK98" s="19">
        <v>11.114000000000001</v>
      </c>
      <c r="AL98" s="19">
        <v>11.108000000000001</v>
      </c>
      <c r="AM98" s="19">
        <v>11.767300000000001</v>
      </c>
      <c r="AN98" s="19">
        <v>11.51666</v>
      </c>
      <c r="AO98" s="29">
        <v>11.663399999999999</v>
      </c>
      <c r="AP98" s="19">
        <v>11.215400000000001</v>
      </c>
      <c r="AQ98" s="19">
        <v>10.8691006696281</v>
      </c>
      <c r="AR98" s="19">
        <v>11.092635884706089</v>
      </c>
      <c r="AS98" s="19">
        <v>11.14</v>
      </c>
      <c r="AT98" s="19">
        <v>11.793508260135599</v>
      </c>
      <c r="AU98" s="19">
        <v>10.84</v>
      </c>
      <c r="AV98" s="19">
        <v>11.3493603295904</v>
      </c>
      <c r="AW98" s="19">
        <v>8.8577547949042916</v>
      </c>
      <c r="AX98" s="8">
        <v>11.1242</v>
      </c>
      <c r="AY98" s="19">
        <v>8.8594000000000008</v>
      </c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9">
        <f t="shared" si="6"/>
        <v>10.967490483670922</v>
      </c>
      <c r="BK98" s="2"/>
      <c r="BL98" s="20">
        <v>93.383314605363793</v>
      </c>
      <c r="BM98" s="20">
        <v>93.784766499999989</v>
      </c>
      <c r="BN98" s="20">
        <v>93.856999999999999</v>
      </c>
      <c r="BO98" s="20">
        <v>93.936800000000005</v>
      </c>
      <c r="BP98" s="20">
        <v>93.754199999999997</v>
      </c>
      <c r="BQ98" s="22">
        <v>93.804000000000002</v>
      </c>
      <c r="BR98" s="20">
        <v>93.873050000000006</v>
      </c>
      <c r="BS98" s="20">
        <v>93.936952000000005</v>
      </c>
      <c r="BT98" s="30">
        <v>93.910399999999996</v>
      </c>
      <c r="BU98" s="20">
        <v>93.979100000000003</v>
      </c>
      <c r="BV98" s="20">
        <v>93.827855009521201</v>
      </c>
      <c r="BW98" s="20">
        <v>93.719071005154333</v>
      </c>
      <c r="BX98" s="20">
        <v>93.74</v>
      </c>
      <c r="BY98" s="20">
        <v>93.761480000000006</v>
      </c>
      <c r="BZ98" s="20">
        <v>93.67</v>
      </c>
      <c r="CA98" s="20">
        <v>93.972992930331401</v>
      </c>
      <c r="CB98" s="20">
        <v>93.395105542032113</v>
      </c>
      <c r="CC98" s="41">
        <v>93.619900000000001</v>
      </c>
      <c r="CD98" s="20">
        <v>93.541899999999998</v>
      </c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9">
        <f t="shared" si="7"/>
        <v>93.761467768021205</v>
      </c>
    </row>
    <row r="99" spans="1:93">
      <c r="A99">
        <v>70</v>
      </c>
      <c r="B99" s="3">
        <v>-92.466904091740503</v>
      </c>
      <c r="C99" s="3">
        <v>-92.267278999999974</v>
      </c>
      <c r="D99" s="3">
        <v>-91.55</v>
      </c>
      <c r="E99" s="3">
        <v>-89.960599999999999</v>
      </c>
      <c r="F99" s="3">
        <v>-90.666399999999996</v>
      </c>
      <c r="G99" s="3">
        <v>-90.278999999999996</v>
      </c>
      <c r="H99" s="26">
        <v>-90.5471</v>
      </c>
      <c r="I99" s="26">
        <v>-89.719804999999994</v>
      </c>
      <c r="J99" s="28">
        <v>-89.796499999999995</v>
      </c>
      <c r="K99" s="37">
        <v>-90.609499999999997</v>
      </c>
      <c r="L99" s="37">
        <v>-91.370729405094806</v>
      </c>
      <c r="M99" s="37">
        <v>-90.721343653511298</v>
      </c>
      <c r="N99" s="37">
        <v>-90.447000000000003</v>
      </c>
      <c r="O99" s="3">
        <v>-88.966499999999996</v>
      </c>
      <c r="P99" s="3">
        <v>-91.67</v>
      </c>
      <c r="Q99" s="37">
        <v>-91.420756103079896</v>
      </c>
      <c r="R99" s="3">
        <v>-91.871709999999993</v>
      </c>
      <c r="S99" s="37">
        <v>-92.990399999999994</v>
      </c>
      <c r="T99" s="3">
        <v>-92.292500000000004</v>
      </c>
      <c r="U99" s="3"/>
      <c r="V99" s="3"/>
      <c r="W99" s="3"/>
      <c r="X99" s="3"/>
      <c r="Y99" s="3"/>
      <c r="Z99" s="3"/>
      <c r="AA99" s="3"/>
      <c r="AB99" s="3"/>
      <c r="AC99" s="3"/>
      <c r="AD99" s="3"/>
      <c r="AE99" s="9">
        <f t="shared" si="5"/>
        <v>-91.032317223864553</v>
      </c>
      <c r="AF99" s="2"/>
      <c r="AG99" s="19">
        <v>10.851313402670201</v>
      </c>
      <c r="AH99" s="19">
        <v>11.275893000000003</v>
      </c>
      <c r="AI99" s="19">
        <v>11.76</v>
      </c>
      <c r="AJ99" s="19">
        <v>11.3202</v>
      </c>
      <c r="AK99" s="19">
        <v>11.410399999999999</v>
      </c>
      <c r="AL99" s="19">
        <v>11.45</v>
      </c>
      <c r="AM99" s="19">
        <v>12.0975</v>
      </c>
      <c r="AN99" s="19">
        <v>11.85661</v>
      </c>
      <c r="AO99" s="29">
        <v>11.9747</v>
      </c>
      <c r="AP99" s="19">
        <v>11.5144</v>
      </c>
      <c r="AQ99" s="19">
        <v>11.178619657559301</v>
      </c>
      <c r="AR99" s="19">
        <v>11.428988865845149</v>
      </c>
      <c r="AS99" s="19">
        <v>11.452999999999992</v>
      </c>
      <c r="AT99" s="19">
        <v>12.0446710256105</v>
      </c>
      <c r="AU99" s="19">
        <v>11.16</v>
      </c>
      <c r="AV99" s="19">
        <v>11.619326399748701</v>
      </c>
      <c r="AW99" s="19">
        <v>9.1516551393498045</v>
      </c>
      <c r="AX99" s="8">
        <v>11.384499999999999</v>
      </c>
      <c r="AY99" s="19">
        <v>9.1615000000000002</v>
      </c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9">
        <f t="shared" si="6"/>
        <v>11.268067236357034</v>
      </c>
      <c r="BK99" s="2"/>
      <c r="BL99" s="20">
        <v>93.541143837689802</v>
      </c>
      <c r="BM99" s="20">
        <v>93.937932000000004</v>
      </c>
      <c r="BN99" s="20">
        <v>94.001000000000005</v>
      </c>
      <c r="BO99" s="20">
        <v>94.061400000000006</v>
      </c>
      <c r="BP99" s="20">
        <v>93.888999999999996</v>
      </c>
      <c r="BQ99" s="22">
        <v>93.947999999999993</v>
      </c>
      <c r="BR99" s="20">
        <v>94.01549</v>
      </c>
      <c r="BS99" s="20">
        <v>94.088553000000005</v>
      </c>
      <c r="BT99" s="30">
        <v>94.024199999999993</v>
      </c>
      <c r="BU99" s="20">
        <v>94.124600000000001</v>
      </c>
      <c r="BV99" s="20">
        <v>93.961640654684203</v>
      </c>
      <c r="BW99" s="20">
        <v>93.858325368971776</v>
      </c>
      <c r="BX99" s="20">
        <v>93.88</v>
      </c>
      <c r="BY99" s="20">
        <v>93.901219999999995</v>
      </c>
      <c r="BZ99" s="20">
        <v>93.83</v>
      </c>
      <c r="CA99" s="20">
        <v>94.1336049279343</v>
      </c>
      <c r="CB99" s="20">
        <v>93.558795723952784</v>
      </c>
      <c r="CC99" s="41">
        <v>93.778599999999997</v>
      </c>
      <c r="CD99" s="20">
        <v>93.745000000000005</v>
      </c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9">
        <f t="shared" si="7"/>
        <v>93.909395027012266</v>
      </c>
    </row>
    <row r="100" spans="1:93">
      <c r="A100">
        <v>71</v>
      </c>
      <c r="B100" s="3">
        <v>-92.039453996317306</v>
      </c>
      <c r="C100" s="3">
        <v>-91.841289500000002</v>
      </c>
      <c r="D100" s="3">
        <v>-91.13</v>
      </c>
      <c r="E100" s="3">
        <v>-89.520799999999994</v>
      </c>
      <c r="F100" s="3">
        <v>-90.229200000000006</v>
      </c>
      <c r="G100" s="3">
        <v>-89.85</v>
      </c>
      <c r="H100" s="26">
        <v>-90.072800000000001</v>
      </c>
      <c r="I100" s="26">
        <v>-89.221309000000005</v>
      </c>
      <c r="J100" s="28">
        <v>-89.387900000000002</v>
      </c>
      <c r="K100" s="37">
        <v>-90.222099999999998</v>
      </c>
      <c r="L100" s="37">
        <v>-90.945356052344096</v>
      </c>
      <c r="M100" s="37">
        <v>-90.25540003684867</v>
      </c>
      <c r="N100" s="37">
        <v>-90.117100000000008</v>
      </c>
      <c r="O100" s="3">
        <v>-88.533000000000001</v>
      </c>
      <c r="P100" s="3">
        <v>-91.16</v>
      </c>
      <c r="Q100" s="37">
        <v>-91.053605058551199</v>
      </c>
      <c r="R100" s="3">
        <v>-91.386323000000004</v>
      </c>
      <c r="S100" s="37">
        <v>-92.586699999999993</v>
      </c>
      <c r="T100" s="3">
        <v>-91.897000000000006</v>
      </c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9">
        <f t="shared" si="5"/>
        <v>-90.602596665476909</v>
      </c>
      <c r="AF100" s="2"/>
      <c r="AG100" s="19">
        <v>11.135409532281001</v>
      </c>
      <c r="AH100" s="19">
        <v>11.6001665</v>
      </c>
      <c r="AI100" s="19">
        <v>12.09</v>
      </c>
      <c r="AJ100" s="19">
        <v>11.678900000000001</v>
      </c>
      <c r="AK100" s="19">
        <v>11.7394</v>
      </c>
      <c r="AL100" s="19">
        <v>11.782</v>
      </c>
      <c r="AM100" s="19">
        <v>12.384399999999999</v>
      </c>
      <c r="AN100" s="19">
        <v>12.1723</v>
      </c>
      <c r="AO100" s="29">
        <v>12.2897</v>
      </c>
      <c r="AP100" s="19">
        <v>11.848599999999999</v>
      </c>
      <c r="AQ100" s="19">
        <v>11.4881386454904</v>
      </c>
      <c r="AR100" s="19">
        <v>11.760706156872367</v>
      </c>
      <c r="AS100" s="19">
        <v>11.8</v>
      </c>
      <c r="AT100" s="19">
        <v>12.347070506950899</v>
      </c>
      <c r="AU100" s="19">
        <v>11.47</v>
      </c>
      <c r="AV100" s="19">
        <v>11.8993041831529</v>
      </c>
      <c r="AW100" s="19">
        <v>9.4182571999406886</v>
      </c>
      <c r="AX100" s="8">
        <v>11.6568</v>
      </c>
      <c r="AY100" s="19">
        <v>9.4305000000000003</v>
      </c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9">
        <f t="shared" si="6"/>
        <v>11.578508038141488</v>
      </c>
      <c r="BK100" s="2"/>
      <c r="BL100" s="20">
        <v>93.714488106527398</v>
      </c>
      <c r="BM100" s="20">
        <v>94.088992199999993</v>
      </c>
      <c r="BN100" s="20">
        <v>94.138999999999996</v>
      </c>
      <c r="BO100" s="20">
        <v>94.205799999999996</v>
      </c>
      <c r="BP100" s="20">
        <v>94.027199999999993</v>
      </c>
      <c r="BQ100" s="22">
        <v>94.090999999999994</v>
      </c>
      <c r="BR100" s="20">
        <v>94.143150000000006</v>
      </c>
      <c r="BS100" s="20">
        <v>94.253541999999996</v>
      </c>
      <c r="BT100" s="30">
        <v>94.162999999999997</v>
      </c>
      <c r="BU100" s="20">
        <v>94.262200000000007</v>
      </c>
      <c r="BV100" s="20">
        <v>94.102129906050294</v>
      </c>
      <c r="BW100" s="20">
        <v>93.992018749777301</v>
      </c>
      <c r="BX100" s="20">
        <v>94.01</v>
      </c>
      <c r="BY100" s="20">
        <v>94.042320000000004</v>
      </c>
      <c r="BZ100" s="20">
        <v>93.99</v>
      </c>
      <c r="CA100" s="20">
        <v>94.293558935191498</v>
      </c>
      <c r="CB100" s="20">
        <v>93.723523310935605</v>
      </c>
      <c r="CC100" s="41">
        <v>93.968999999999994</v>
      </c>
      <c r="CD100" s="20">
        <v>93.895300000000006</v>
      </c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9">
        <f t="shared" si="7"/>
        <v>94.058222274130642</v>
      </c>
    </row>
    <row r="101" spans="1:93">
      <c r="A101">
        <v>72</v>
      </c>
      <c r="B101" s="3">
        <v>-91.602271021026297</v>
      </c>
      <c r="C101" s="3">
        <v>-91.452281999999997</v>
      </c>
      <c r="D101" s="3">
        <v>-90.66</v>
      </c>
      <c r="E101" s="3">
        <v>-89.138000000000005</v>
      </c>
      <c r="F101" s="3">
        <v>-89.763900000000007</v>
      </c>
      <c r="G101" s="3">
        <v>-89.41</v>
      </c>
      <c r="H101" s="26">
        <v>-89.795500000000004</v>
      </c>
      <c r="I101" s="26">
        <v>-88.792889000000002</v>
      </c>
      <c r="J101" s="28">
        <v>-89.004000000000005</v>
      </c>
      <c r="K101" s="37">
        <v>-89.800899999999999</v>
      </c>
      <c r="L101" s="37">
        <v>-90.519982699593399</v>
      </c>
      <c r="M101" s="37">
        <v>-89.820421197879455</v>
      </c>
      <c r="N101" s="37">
        <v>-89.63</v>
      </c>
      <c r="O101" s="3">
        <v>-88.176500000000004</v>
      </c>
      <c r="P101" s="3">
        <v>-90.77</v>
      </c>
      <c r="Q101" s="37">
        <v>-90.6238656619511</v>
      </c>
      <c r="R101" s="3">
        <v>-90.968520000000012</v>
      </c>
      <c r="S101" s="37">
        <v>-92.366100000000003</v>
      </c>
      <c r="T101" s="3">
        <v>-91.488200000000006</v>
      </c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9">
        <f t="shared" si="5"/>
        <v>-90.199122714760534</v>
      </c>
      <c r="AF101" s="2"/>
      <c r="AG101" s="19">
        <v>11.4597278453837</v>
      </c>
      <c r="AH101" s="19">
        <v>11.844985999999999</v>
      </c>
      <c r="AI101" s="19">
        <v>12.4</v>
      </c>
      <c r="AJ101" s="19">
        <v>11.976900000000001</v>
      </c>
      <c r="AK101" s="19">
        <v>12.0589</v>
      </c>
      <c r="AL101" s="19">
        <v>12.095000000000001</v>
      </c>
      <c r="AM101" s="19">
        <v>12.7088</v>
      </c>
      <c r="AN101" s="19">
        <v>12.534599999999999</v>
      </c>
      <c r="AO101" s="29">
        <v>12.637499999999999</v>
      </c>
      <c r="AP101" s="19">
        <v>12.1782</v>
      </c>
      <c r="AQ101" s="19">
        <v>11.817994043422001</v>
      </c>
      <c r="AR101" s="19">
        <v>12.072879715656423</v>
      </c>
      <c r="AS101" s="19">
        <v>12.102799999999988</v>
      </c>
      <c r="AT101" s="19">
        <v>12.6963666209259</v>
      </c>
      <c r="AU101" s="19">
        <v>11.8</v>
      </c>
      <c r="AV101" s="19">
        <v>12.1865308566416</v>
      </c>
      <c r="AW101" s="19">
        <v>9.7171324479457724</v>
      </c>
      <c r="AX101" s="8">
        <v>11.9092</v>
      </c>
      <c r="AY101" s="19">
        <v>9.7601999999999993</v>
      </c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9">
        <f t="shared" si="6"/>
        <v>11.892511448946074</v>
      </c>
      <c r="BK101" s="2"/>
      <c r="BL101" s="20">
        <v>93.896876407352806</v>
      </c>
      <c r="BM101" s="20">
        <v>94.241433599999993</v>
      </c>
      <c r="BN101" s="20">
        <v>94.278999999999996</v>
      </c>
      <c r="BO101" s="20">
        <v>94.320999999999998</v>
      </c>
      <c r="BP101" s="20">
        <v>94.173400000000001</v>
      </c>
      <c r="BQ101" s="22">
        <v>94.241</v>
      </c>
      <c r="BR101" s="20">
        <v>94.277280000000005</v>
      </c>
      <c r="BS101" s="20">
        <v>94.397323999999998</v>
      </c>
      <c r="BT101" s="30">
        <v>94.284400000000005</v>
      </c>
      <c r="BU101" s="20">
        <v>94.381900000000002</v>
      </c>
      <c r="BV101" s="20">
        <v>94.232649691781106</v>
      </c>
      <c r="BW101" s="20">
        <v>94.141144214821352</v>
      </c>
      <c r="BX101" s="20">
        <v>94.11</v>
      </c>
      <c r="BY101" s="20">
        <v>94.184719999999999</v>
      </c>
      <c r="BZ101" s="20">
        <v>94.16</v>
      </c>
      <c r="CA101" s="20">
        <v>94.439131229572695</v>
      </c>
      <c r="CB101" s="20">
        <v>93.878505371733937</v>
      </c>
      <c r="CC101" s="41">
        <v>94.043899999999994</v>
      </c>
      <c r="CD101" s="20">
        <v>94.053299999999993</v>
      </c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9">
        <f t="shared" si="7"/>
        <v>94.196682342908517</v>
      </c>
    </row>
    <row r="102" spans="1:93">
      <c r="A102">
        <v>73</v>
      </c>
      <c r="B102" s="3">
        <v>-91.206236298575107</v>
      </c>
      <c r="C102" s="3">
        <v>-90.983304699999991</v>
      </c>
      <c r="D102" s="3">
        <v>-90.18</v>
      </c>
      <c r="E102" s="3">
        <v>-88.671700000000001</v>
      </c>
      <c r="F102" s="3">
        <v>-89.337299999999999</v>
      </c>
      <c r="G102" s="3">
        <v>-88.953999999999994</v>
      </c>
      <c r="H102" s="26">
        <v>-89.310299999999998</v>
      </c>
      <c r="I102" s="26">
        <v>-88.299363999999997</v>
      </c>
      <c r="J102" s="28">
        <v>-88.494</v>
      </c>
      <c r="K102" s="37">
        <v>-89.242900000000006</v>
      </c>
      <c r="L102" s="37">
        <v>-90.094609346842702</v>
      </c>
      <c r="M102" s="37">
        <v>-89.290518128250397</v>
      </c>
      <c r="N102" s="37">
        <v>-89.27</v>
      </c>
      <c r="O102" s="3">
        <v>-87.792500000000004</v>
      </c>
      <c r="P102" s="3">
        <v>-90.33</v>
      </c>
      <c r="Q102" s="37">
        <v>-90.157196298416395</v>
      </c>
      <c r="R102" s="3">
        <v>-90.552863000000002</v>
      </c>
      <c r="S102" s="37">
        <v>-92.043499999999995</v>
      </c>
      <c r="T102" s="3">
        <v>-90.992099999999994</v>
      </c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9">
        <f t="shared" si="5"/>
        <v>-89.747494303793928</v>
      </c>
      <c r="AF102" s="2"/>
      <c r="AG102" s="19">
        <v>11.864636428966699</v>
      </c>
      <c r="AH102" s="19">
        <v>12.181895600000001</v>
      </c>
      <c r="AI102" s="19">
        <v>12.72</v>
      </c>
      <c r="AJ102" s="19">
        <v>12.3508</v>
      </c>
      <c r="AK102" s="19">
        <v>12.379</v>
      </c>
      <c r="AL102" s="19">
        <v>12.448</v>
      </c>
      <c r="AM102" s="19">
        <v>12.9702</v>
      </c>
      <c r="AN102" s="19">
        <v>12.81382</v>
      </c>
      <c r="AO102" s="29">
        <v>13.0113</v>
      </c>
      <c r="AP102" s="19">
        <v>12.4984</v>
      </c>
      <c r="AQ102" s="19">
        <v>12.1539566891818</v>
      </c>
      <c r="AR102" s="19">
        <v>12.388924447407856</v>
      </c>
      <c r="AS102" s="19">
        <v>12.47</v>
      </c>
      <c r="AT102" s="19">
        <v>13.107841966682299</v>
      </c>
      <c r="AU102" s="19">
        <v>12.16</v>
      </c>
      <c r="AV102" s="19">
        <v>12.5922817424001</v>
      </c>
      <c r="AW102" s="19">
        <v>10.037254121296975</v>
      </c>
      <c r="AX102" s="8">
        <v>12.183999999999999</v>
      </c>
      <c r="AY102" s="19">
        <v>10.052199999999999</v>
      </c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9">
        <f t="shared" si="6"/>
        <v>12.230763736628194</v>
      </c>
      <c r="BK102" s="2"/>
      <c r="BL102" s="20">
        <v>94.074344866288797</v>
      </c>
      <c r="BM102" s="20">
        <v>94.395487399999993</v>
      </c>
      <c r="BN102" s="20">
        <v>94.424999999999997</v>
      </c>
      <c r="BO102" s="20">
        <v>94.4756</v>
      </c>
      <c r="BP102" s="20">
        <v>94.320300000000003</v>
      </c>
      <c r="BQ102" s="22">
        <v>94.376999999999995</v>
      </c>
      <c r="BR102" s="20">
        <v>94.441370000000006</v>
      </c>
      <c r="BS102" s="20">
        <v>94.535715999999994</v>
      </c>
      <c r="BT102" s="30">
        <v>94.430499999999995</v>
      </c>
      <c r="BU102" s="20">
        <v>94.550299999999993</v>
      </c>
      <c r="BV102" s="20">
        <v>94.365384914319804</v>
      </c>
      <c r="BW102" s="20">
        <v>94.286243381316524</v>
      </c>
      <c r="BX102" s="20">
        <v>94.26</v>
      </c>
      <c r="BY102" s="20">
        <v>94.316689999999994</v>
      </c>
      <c r="BZ102" s="20">
        <v>94.3</v>
      </c>
      <c r="CA102" s="20">
        <v>94.574740977442403</v>
      </c>
      <c r="CB102" s="20">
        <v>94.061526880963754</v>
      </c>
      <c r="CC102" s="41">
        <v>94.292400000000001</v>
      </c>
      <c r="CD102" s="20">
        <v>94.229399999999998</v>
      </c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9">
        <f t="shared" si="7"/>
        <v>94.353263390543745</v>
      </c>
    </row>
    <row r="103" spans="1:93">
      <c r="A103">
        <v>74</v>
      </c>
      <c r="B103" s="3">
        <v>-90.739088807237593</v>
      </c>
      <c r="C103" s="3">
        <v>-90.500877400000007</v>
      </c>
      <c r="D103" s="3">
        <v>-89.71</v>
      </c>
      <c r="E103" s="3">
        <v>-88.081599999999995</v>
      </c>
      <c r="F103" s="3">
        <v>-88.853099999999998</v>
      </c>
      <c r="G103" s="3">
        <v>-88.513000000000005</v>
      </c>
      <c r="H103" s="26">
        <v>-88.897199999999998</v>
      </c>
      <c r="I103" s="26">
        <v>-87.876534000000007</v>
      </c>
      <c r="J103" s="28">
        <v>-88.054599999999994</v>
      </c>
      <c r="K103" s="37">
        <v>-88.731499999999997</v>
      </c>
      <c r="L103" s="37">
        <v>-89.602386288805604</v>
      </c>
      <c r="M103" s="37">
        <v>-88.75810041211875</v>
      </c>
      <c r="N103" s="37">
        <v>-88.827399999999997</v>
      </c>
      <c r="O103" s="3">
        <v>-87.216499999999996</v>
      </c>
      <c r="P103" s="3">
        <v>-89.9</v>
      </c>
      <c r="Q103" s="37">
        <v>-89.711803877463296</v>
      </c>
      <c r="R103" s="3">
        <v>-90.166629999999998</v>
      </c>
      <c r="S103" s="37">
        <v>-91.413399999999996</v>
      </c>
      <c r="T103" s="3">
        <v>-90.549899999999994</v>
      </c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9">
        <f t="shared" si="5"/>
        <v>-89.268611620296056</v>
      </c>
      <c r="AF103" s="2"/>
      <c r="AG103" s="19">
        <v>12.236939797388199</v>
      </c>
      <c r="AH103" s="19">
        <v>12.5674502</v>
      </c>
      <c r="AI103" s="19">
        <v>13.09</v>
      </c>
      <c r="AJ103" s="19">
        <v>12.6829</v>
      </c>
      <c r="AK103" s="19">
        <v>12.737399999999999</v>
      </c>
      <c r="AL103" s="19">
        <v>12.763</v>
      </c>
      <c r="AM103" s="19">
        <v>13.3324</v>
      </c>
      <c r="AN103" s="19">
        <v>13.17009</v>
      </c>
      <c r="AO103" s="29">
        <v>13.401899999999999</v>
      </c>
      <c r="AP103" s="19">
        <v>12.8576</v>
      </c>
      <c r="AQ103" s="19">
        <v>12.491811697605501</v>
      </c>
      <c r="AR103" s="19">
        <v>12.7306525417037</v>
      </c>
      <c r="AS103" s="19">
        <v>12.86</v>
      </c>
      <c r="AT103" s="19">
        <v>13.403566458777799</v>
      </c>
      <c r="AU103" s="19">
        <v>12.5</v>
      </c>
      <c r="AV103" s="19">
        <v>12.9829179343912</v>
      </c>
      <c r="AW103" s="19">
        <v>10.42248420884299</v>
      </c>
      <c r="AX103" s="8">
        <v>12.5633</v>
      </c>
      <c r="AY103" s="19">
        <v>10.4084</v>
      </c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9">
        <f t="shared" si="6"/>
        <v>12.589621728353126</v>
      </c>
      <c r="BK103" s="2"/>
      <c r="BL103" s="20">
        <v>94.250791480829207</v>
      </c>
      <c r="BM103" s="20">
        <v>94.550079400000001</v>
      </c>
      <c r="BN103" s="20">
        <v>94.581999999999994</v>
      </c>
      <c r="BO103" s="20">
        <v>94.596299999999999</v>
      </c>
      <c r="BP103" s="20">
        <v>94.485600000000005</v>
      </c>
      <c r="BQ103" s="22">
        <v>94.528999999999996</v>
      </c>
      <c r="BR103" s="20">
        <v>94.554050000000004</v>
      </c>
      <c r="BS103" s="20">
        <v>94.664198999999996</v>
      </c>
      <c r="BT103" s="30">
        <v>94.575900000000004</v>
      </c>
      <c r="BU103" s="20">
        <v>94.688400000000001</v>
      </c>
      <c r="BV103" s="20">
        <v>94.510725208351303</v>
      </c>
      <c r="BW103" s="20">
        <v>94.447225180854801</v>
      </c>
      <c r="BX103" s="20">
        <v>94.41</v>
      </c>
      <c r="BY103" s="20">
        <v>94.463040000000007</v>
      </c>
      <c r="BZ103" s="20">
        <v>94.45</v>
      </c>
      <c r="CA103" s="20">
        <v>94.731162245662006</v>
      </c>
      <c r="CB103" s="20">
        <v>94.232957834767035</v>
      </c>
      <c r="CC103" s="41">
        <v>94.523499999999999</v>
      </c>
      <c r="CD103" s="20">
        <v>94.400300000000001</v>
      </c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9">
        <f t="shared" si="7"/>
        <v>94.507643702656011</v>
      </c>
    </row>
    <row r="104" spans="1:93">
      <c r="A104">
        <v>75</v>
      </c>
      <c r="B104" s="3">
        <v>-90.246955861018293</v>
      </c>
      <c r="C104" s="3">
        <v>-90.018117500000002</v>
      </c>
      <c r="D104" s="3">
        <v>-89.22</v>
      </c>
      <c r="E104" s="3">
        <v>-87.586299999999994</v>
      </c>
      <c r="F104" s="3">
        <v>-88.251099999999994</v>
      </c>
      <c r="G104" s="3">
        <v>-88.004000000000005</v>
      </c>
      <c r="H104" s="26">
        <v>-88.447000000000003</v>
      </c>
      <c r="I104" s="26">
        <v>-87.399433999999999</v>
      </c>
      <c r="J104" s="28">
        <v>-87.556100000000001</v>
      </c>
      <c r="K104" s="37">
        <v>-88.227699999999999</v>
      </c>
      <c r="L104" s="37">
        <v>-89.080528359981798</v>
      </c>
      <c r="M104" s="37">
        <v>-88.236292994391206</v>
      </c>
      <c r="N104" s="37">
        <v>-88.397500000000008</v>
      </c>
      <c r="O104" s="3">
        <v>-86.797499999999999</v>
      </c>
      <c r="P104" s="3">
        <v>-89.43</v>
      </c>
      <c r="Q104" s="37">
        <v>-89.185564383709107</v>
      </c>
      <c r="R104" s="3">
        <v>-89.620100000000022</v>
      </c>
      <c r="S104" s="37">
        <v>-90.700699999999998</v>
      </c>
      <c r="T104" s="3">
        <v>-90.014799999999994</v>
      </c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9">
        <f t="shared" si="5"/>
        <v>-88.758931215742138</v>
      </c>
      <c r="AF104" s="2"/>
      <c r="AG104" s="19">
        <v>12.6295335516973</v>
      </c>
      <c r="AH104" s="19">
        <v>12.9321275</v>
      </c>
      <c r="AI104" s="19">
        <v>13.44</v>
      </c>
      <c r="AJ104" s="19">
        <v>13.0961</v>
      </c>
      <c r="AK104" s="19">
        <v>13.0929</v>
      </c>
      <c r="AL104" s="19">
        <v>13.073</v>
      </c>
      <c r="AM104" s="19">
        <v>13.6831</v>
      </c>
      <c r="AN104" s="19">
        <v>13.553190000000001</v>
      </c>
      <c r="AO104" s="29">
        <v>13.727600000000001</v>
      </c>
      <c r="AP104" s="19">
        <v>13.1813</v>
      </c>
      <c r="AQ104" s="19">
        <v>12.854006024260901</v>
      </c>
      <c r="AR104" s="19">
        <v>13.0864830459589</v>
      </c>
      <c r="AS104" s="19">
        <v>13.182499999999999</v>
      </c>
      <c r="AT104" s="19">
        <v>13.7840109425387</v>
      </c>
      <c r="AU104" s="19">
        <v>12.85</v>
      </c>
      <c r="AV104" s="19">
        <v>13.285876846614601</v>
      </c>
      <c r="AW104" s="19">
        <v>10.734131113081567</v>
      </c>
      <c r="AX104" s="8">
        <v>12.807</v>
      </c>
      <c r="AY104" s="19">
        <v>10.717499999999999</v>
      </c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9">
        <f t="shared" si="6"/>
        <v>12.932124159165895</v>
      </c>
      <c r="BK104" s="2"/>
      <c r="BL104" s="20">
        <v>94.407903512203205</v>
      </c>
      <c r="BM104" s="20">
        <v>94.7159075</v>
      </c>
      <c r="BN104" s="20">
        <v>94.748000000000005</v>
      </c>
      <c r="BO104" s="20">
        <v>94.735600000000005</v>
      </c>
      <c r="BP104" s="20">
        <v>94.639200000000002</v>
      </c>
      <c r="BQ104" s="22">
        <v>94.683000000000007</v>
      </c>
      <c r="BR104" s="20">
        <v>94.725250000000003</v>
      </c>
      <c r="BS104" s="20">
        <v>94.815535999999994</v>
      </c>
      <c r="BT104" s="30">
        <v>94.754000000000005</v>
      </c>
      <c r="BU104" s="20">
        <v>94.8309</v>
      </c>
      <c r="BV104" s="20">
        <v>94.646134233933907</v>
      </c>
      <c r="BW104" s="20">
        <v>94.587574428811394</v>
      </c>
      <c r="BX104" s="20">
        <v>94.56</v>
      </c>
      <c r="BY104" s="20">
        <v>94.617000000000004</v>
      </c>
      <c r="BZ104" s="20">
        <v>94.59</v>
      </c>
      <c r="CA104" s="20">
        <v>94.915040976910404</v>
      </c>
      <c r="CB104" s="20">
        <v>94.393692222973755</v>
      </c>
      <c r="CC104" s="41">
        <v>94.663700000000006</v>
      </c>
      <c r="CD104" s="20">
        <v>94.549700000000001</v>
      </c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9">
        <f t="shared" si="7"/>
        <v>94.662007309201726</v>
      </c>
    </row>
    <row r="105" spans="1:93">
      <c r="A105">
        <v>76</v>
      </c>
      <c r="B105" s="3">
        <v>-89.820469800841295</v>
      </c>
      <c r="C105" s="3">
        <v>-89.499324000000001</v>
      </c>
      <c r="D105" s="3">
        <v>-88.69</v>
      </c>
      <c r="E105" s="3">
        <v>-87.106099999999998</v>
      </c>
      <c r="F105" s="3">
        <v>-87.783799999999999</v>
      </c>
      <c r="G105" s="3">
        <v>-87.522000000000006</v>
      </c>
      <c r="H105" s="26">
        <v>-87.950199999999995</v>
      </c>
      <c r="I105" s="26">
        <v>-86.911280000000005</v>
      </c>
      <c r="J105" s="28">
        <v>-87.094499999999996</v>
      </c>
      <c r="K105" s="37">
        <v>-87.715699999999998</v>
      </c>
      <c r="L105" s="37">
        <v>-88.558670431158106</v>
      </c>
      <c r="M105" s="37">
        <v>-87.654606270040546</v>
      </c>
      <c r="N105" s="37">
        <v>-87.825200000000009</v>
      </c>
      <c r="O105" s="3">
        <v>-86.278499999999994</v>
      </c>
      <c r="P105" s="3">
        <v>-88.96</v>
      </c>
      <c r="Q105" s="37">
        <v>-88.676150376613606</v>
      </c>
      <c r="R105" s="3">
        <v>-89.010012000000003</v>
      </c>
      <c r="S105" s="37">
        <v>-90.081800000000001</v>
      </c>
      <c r="T105" s="3">
        <v>-89.470600000000005</v>
      </c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9">
        <f t="shared" si="5"/>
        <v>-88.242574362034389</v>
      </c>
      <c r="AF105" s="2"/>
      <c r="AG105" s="19">
        <v>13.014645405204</v>
      </c>
      <c r="AH105" s="19">
        <v>13.225144</v>
      </c>
      <c r="AI105" s="19">
        <v>13.81</v>
      </c>
      <c r="AJ105" s="19">
        <v>13.399100000000001</v>
      </c>
      <c r="AK105" s="19">
        <v>13.439399999999999</v>
      </c>
      <c r="AL105" s="19">
        <v>13.382999999999999</v>
      </c>
      <c r="AM105" s="19">
        <v>14.048299999999999</v>
      </c>
      <c r="AN105" s="19">
        <v>13.902559999999999</v>
      </c>
      <c r="AO105" s="29">
        <v>14.061999999999999</v>
      </c>
      <c r="AP105" s="19">
        <v>13.596299999999999</v>
      </c>
      <c r="AQ105" s="19">
        <v>13.2162003509162</v>
      </c>
      <c r="AR105" s="19">
        <v>13.461647346830183</v>
      </c>
      <c r="AS105" s="19">
        <v>13.52</v>
      </c>
      <c r="AT105" s="19">
        <v>14.126593325690401</v>
      </c>
      <c r="AU105" s="19">
        <v>13.16</v>
      </c>
      <c r="AV105" s="19">
        <v>13.601245261653</v>
      </c>
      <c r="AW105" s="19">
        <v>11.080336674495944</v>
      </c>
      <c r="AX105" s="8">
        <v>13.0611</v>
      </c>
      <c r="AY105" s="19">
        <v>11.045999999999999</v>
      </c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9">
        <f t="shared" si="6"/>
        <v>13.271240650778408</v>
      </c>
      <c r="BK105" s="2"/>
      <c r="BL105" s="20">
        <v>94.551356407087596</v>
      </c>
      <c r="BM105" s="20">
        <v>94.884838400000007</v>
      </c>
      <c r="BN105" s="20">
        <v>94.914000000000001</v>
      </c>
      <c r="BO105" s="20">
        <v>94.869500000000002</v>
      </c>
      <c r="BP105" s="20">
        <v>94.802000000000007</v>
      </c>
      <c r="BQ105" s="22">
        <v>94.813000000000002</v>
      </c>
      <c r="BR105" s="20">
        <v>94.913610000000006</v>
      </c>
      <c r="BS105" s="20">
        <v>94.966446000000005</v>
      </c>
      <c r="BT105" s="30">
        <v>94.915999999999997</v>
      </c>
      <c r="BU105" s="20">
        <v>95.002899999999997</v>
      </c>
      <c r="BV105" s="20">
        <v>94.811910022658395</v>
      </c>
      <c r="BW105" s="20">
        <v>94.749015544863326</v>
      </c>
      <c r="BX105" s="20">
        <v>94.72</v>
      </c>
      <c r="BY105" s="20">
        <v>94.798495000000003</v>
      </c>
      <c r="BZ105" s="20">
        <v>94.75</v>
      </c>
      <c r="CA105" s="20">
        <v>95.098931572064899</v>
      </c>
      <c r="CB105" s="20">
        <v>94.554105738608996</v>
      </c>
      <c r="CC105" s="41">
        <v>94.831000000000003</v>
      </c>
      <c r="CD105" s="20">
        <v>94.744100000000003</v>
      </c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9">
        <f t="shared" si="7"/>
        <v>94.825853088699105</v>
      </c>
    </row>
    <row r="106" spans="1:93">
      <c r="A106">
        <v>77</v>
      </c>
      <c r="B106" s="3">
        <v>-89.153274802386406</v>
      </c>
      <c r="C106" s="3">
        <v>-89.00026410000001</v>
      </c>
      <c r="D106" s="3">
        <v>-88.12</v>
      </c>
      <c r="E106" s="3">
        <v>-86.560199999999995</v>
      </c>
      <c r="F106" s="3">
        <v>-87.259600000000006</v>
      </c>
      <c r="G106" s="3">
        <v>-86.938999999999993</v>
      </c>
      <c r="H106" s="26">
        <v>-87.417900000000003</v>
      </c>
      <c r="I106" s="26">
        <v>-86.316001999999997</v>
      </c>
      <c r="J106" s="28">
        <v>-86.530100000000004</v>
      </c>
      <c r="K106" s="37">
        <v>-87.132199999999997</v>
      </c>
      <c r="L106" s="37">
        <v>-88.036812502334399</v>
      </c>
      <c r="M106" s="37">
        <v>-87.113686954304924</v>
      </c>
      <c r="N106" s="37">
        <v>-87.27</v>
      </c>
      <c r="O106" s="3">
        <v>-85.838999999999999</v>
      </c>
      <c r="P106" s="3">
        <v>-88.4</v>
      </c>
      <c r="Q106" s="37">
        <v>-88.095789392453796</v>
      </c>
      <c r="R106" s="3">
        <v>-88.48247099999999</v>
      </c>
      <c r="S106" s="37">
        <v>-89.562799999999996</v>
      </c>
      <c r="T106" s="3">
        <v>-88.849599999999995</v>
      </c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9">
        <f t="shared" si="5"/>
        <v>-87.688352671130502</v>
      </c>
      <c r="AF106" s="2"/>
      <c r="AG106" s="19">
        <v>13.4781472379847</v>
      </c>
      <c r="AH106" s="19">
        <v>13.574616099999998</v>
      </c>
      <c r="AI106" s="19">
        <v>14.18</v>
      </c>
      <c r="AJ106" s="19">
        <v>13.7767</v>
      </c>
      <c r="AK106" s="19">
        <v>13.8317</v>
      </c>
      <c r="AL106" s="19">
        <v>13.718</v>
      </c>
      <c r="AM106" s="19">
        <v>14.4552</v>
      </c>
      <c r="AN106" s="19">
        <v>14.25193</v>
      </c>
      <c r="AO106" s="29">
        <v>14.398099999999999</v>
      </c>
      <c r="AP106" s="19">
        <v>13.941700000000001</v>
      </c>
      <c r="AQ106" s="19">
        <v>13.589384341732</v>
      </c>
      <c r="AR106" s="19">
        <v>13.809373342938384</v>
      </c>
      <c r="AS106" s="19">
        <v>13.91</v>
      </c>
      <c r="AT106" s="19">
        <v>14.509764796611201</v>
      </c>
      <c r="AU106" s="19">
        <v>13.49</v>
      </c>
      <c r="AV106" s="19">
        <v>14.015418053910301</v>
      </c>
      <c r="AW106" s="19">
        <v>11.475281124059386</v>
      </c>
      <c r="AX106" s="8">
        <v>13.380699999999999</v>
      </c>
      <c r="AY106" s="19">
        <v>11.3857</v>
      </c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9">
        <f t="shared" si="6"/>
        <v>13.640616578801895</v>
      </c>
      <c r="BK106" s="2"/>
      <c r="BL106" s="20">
        <v>94.707131012315202</v>
      </c>
      <c r="BM106" s="20">
        <v>95.068014200000007</v>
      </c>
      <c r="BN106" s="20">
        <v>95.09</v>
      </c>
      <c r="BO106" s="20">
        <v>95.042699999999996</v>
      </c>
      <c r="BP106" s="20">
        <v>94.978800000000007</v>
      </c>
      <c r="BQ106" s="22">
        <v>94.966999999999999</v>
      </c>
      <c r="BR106" s="20">
        <v>95.132279999999994</v>
      </c>
      <c r="BS106" s="20">
        <v>95.133819000000003</v>
      </c>
      <c r="BT106" s="30">
        <v>95.069000000000003</v>
      </c>
      <c r="BU106" s="20">
        <v>95.160200000000003</v>
      </c>
      <c r="BV106" s="20">
        <v>94.969186937421796</v>
      </c>
      <c r="BW106" s="20">
        <v>94.925945153997446</v>
      </c>
      <c r="BX106" s="20">
        <v>94.89</v>
      </c>
      <c r="BY106" s="20">
        <v>94.984359999999995</v>
      </c>
      <c r="BZ106" s="20">
        <v>94.93</v>
      </c>
      <c r="CA106" s="20">
        <v>95.273691962334198</v>
      </c>
      <c r="CB106" s="20">
        <v>94.740721192116851</v>
      </c>
      <c r="CC106" s="41">
        <v>94.987099999999998</v>
      </c>
      <c r="CD106" s="20">
        <v>94.937600000000003</v>
      </c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9">
        <f t="shared" si="7"/>
        <v>94.999344708325552</v>
      </c>
    </row>
    <row r="107" spans="1:93">
      <c r="A107">
        <v>78</v>
      </c>
      <c r="B107" s="3">
        <v>-88.615376841470294</v>
      </c>
      <c r="C107" s="3">
        <v>-88.407680599999992</v>
      </c>
      <c r="D107" s="3">
        <v>-87.59</v>
      </c>
      <c r="E107" s="3">
        <v>-85.983599999999996</v>
      </c>
      <c r="F107" s="3">
        <v>-86.733599999999996</v>
      </c>
      <c r="G107" s="3">
        <v>-86.358000000000004</v>
      </c>
      <c r="H107" s="26">
        <v>-86.700999999999993</v>
      </c>
      <c r="I107" s="26">
        <v>-85.803235999999998</v>
      </c>
      <c r="J107" s="28">
        <v>-86.021100000000004</v>
      </c>
      <c r="K107" s="37">
        <v>-86.582899999999995</v>
      </c>
      <c r="L107" s="37">
        <v>-87.496610299930694</v>
      </c>
      <c r="M107" s="37">
        <v>-86.476984800003876</v>
      </c>
      <c r="N107" s="37">
        <v>-86.727799999999988</v>
      </c>
      <c r="O107" s="3">
        <v>-85.266999999999996</v>
      </c>
      <c r="P107" s="3">
        <v>-87.79</v>
      </c>
      <c r="Q107" s="37">
        <v>-87.584400459990604</v>
      </c>
      <c r="R107" s="3">
        <v>-87.895939999999996</v>
      </c>
      <c r="S107" s="37">
        <v>-88.898399999999995</v>
      </c>
      <c r="T107" s="3">
        <v>-88.268600000000006</v>
      </c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9">
        <f t="shared" si="5"/>
        <v>-87.115906789547125</v>
      </c>
      <c r="AF107" s="2"/>
      <c r="AG107" s="19">
        <v>13.832235444434399</v>
      </c>
      <c r="AH107" s="19">
        <v>13.985089000000002</v>
      </c>
      <c r="AI107" s="19">
        <v>14.56</v>
      </c>
      <c r="AJ107" s="19">
        <v>14.110200000000001</v>
      </c>
      <c r="AK107" s="19">
        <v>14.234500000000001</v>
      </c>
      <c r="AL107" s="19">
        <v>14.099</v>
      </c>
      <c r="AM107" s="19">
        <v>14.7722</v>
      </c>
      <c r="AN107" s="19">
        <v>14.640180000000001</v>
      </c>
      <c r="AO107" s="29">
        <v>14.7827</v>
      </c>
      <c r="AP107" s="19">
        <v>14.323600000000001</v>
      </c>
      <c r="AQ107" s="19">
        <v>13.970840007714299</v>
      </c>
      <c r="AR107" s="19">
        <v>14.217168186073387</v>
      </c>
      <c r="AS107" s="19">
        <v>14.292200000000012</v>
      </c>
      <c r="AT107" s="19">
        <v>14.9146913049328</v>
      </c>
      <c r="AU107" s="19">
        <v>13.82</v>
      </c>
      <c r="AV107" s="19">
        <v>14.444139273468</v>
      </c>
      <c r="AW107" s="19">
        <v>11.788671562629755</v>
      </c>
      <c r="AX107" s="8">
        <v>13.7402</v>
      </c>
      <c r="AY107" s="19">
        <v>11.770799999999999</v>
      </c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9">
        <f t="shared" si="6"/>
        <v>14.015706041013297</v>
      </c>
      <c r="BK107" s="2"/>
      <c r="BL107" s="20">
        <v>94.928326206633301</v>
      </c>
      <c r="BM107" s="20">
        <v>95.240305199999995</v>
      </c>
      <c r="BN107" s="20">
        <v>95.27</v>
      </c>
      <c r="BO107" s="20">
        <v>95.210099999999997</v>
      </c>
      <c r="BP107" s="20">
        <v>95.145200000000003</v>
      </c>
      <c r="BQ107" s="22">
        <v>95.125</v>
      </c>
      <c r="BR107" s="20">
        <v>95.397679999999994</v>
      </c>
      <c r="BS107" s="20">
        <v>95.301463999999996</v>
      </c>
      <c r="BT107" s="30">
        <v>95.248099999999994</v>
      </c>
      <c r="BU107" s="20">
        <v>95.316000000000003</v>
      </c>
      <c r="BV107" s="20">
        <v>95.128526500247702</v>
      </c>
      <c r="BW107" s="20">
        <v>95.09596598496212</v>
      </c>
      <c r="BX107" s="20">
        <v>95.05</v>
      </c>
      <c r="BY107" s="20">
        <v>95.142835000000005</v>
      </c>
      <c r="BZ107" s="20">
        <v>95.11</v>
      </c>
      <c r="CA107" s="20">
        <v>95.428680041560199</v>
      </c>
      <c r="CB107" s="20">
        <v>94.903447629325825</v>
      </c>
      <c r="CC107" s="41">
        <v>95.116799999999998</v>
      </c>
      <c r="CD107" s="20">
        <v>95.1267</v>
      </c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9">
        <f t="shared" si="7"/>
        <v>95.1729016085647</v>
      </c>
    </row>
    <row r="108" spans="1:93">
      <c r="A108">
        <v>79</v>
      </c>
      <c r="B108" s="3">
        <v>-88.078297181331493</v>
      </c>
      <c r="C108" s="3">
        <v>-87.775031999999996</v>
      </c>
      <c r="D108" s="3">
        <v>-86.97</v>
      </c>
      <c r="E108" s="3">
        <v>-85.509900000000002</v>
      </c>
      <c r="F108" s="3">
        <v>-86.173900000000003</v>
      </c>
      <c r="G108" s="3">
        <v>-85.828000000000003</v>
      </c>
      <c r="H108" s="26">
        <v>-86.252700000000004</v>
      </c>
      <c r="I108" s="26">
        <v>-85.167214999999999</v>
      </c>
      <c r="J108" s="28">
        <v>-85.474999999999994</v>
      </c>
      <c r="K108" s="37">
        <v>-86.055999999999997</v>
      </c>
      <c r="L108" s="37">
        <v>-86.863936290908399</v>
      </c>
      <c r="M108" s="37">
        <v>-85.885014155985701</v>
      </c>
      <c r="N108" s="37">
        <v>-86.227899999999991</v>
      </c>
      <c r="O108" s="3">
        <v>-84.667000000000002</v>
      </c>
      <c r="P108" s="3">
        <v>-87.06</v>
      </c>
      <c r="Q108" s="37">
        <v>-86.910806638663004</v>
      </c>
      <c r="R108" s="3">
        <v>-87.237116</v>
      </c>
      <c r="S108" s="37">
        <v>-88.243300000000005</v>
      </c>
      <c r="T108" s="3">
        <v>-87.650499999999994</v>
      </c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9">
        <f t="shared" si="5"/>
        <v>-86.527979856152029</v>
      </c>
      <c r="AF108" s="2"/>
      <c r="AG108" s="19">
        <v>14.2027284398267</v>
      </c>
      <c r="AH108" s="19">
        <v>14.293538100000001</v>
      </c>
      <c r="AI108" s="19">
        <v>15</v>
      </c>
      <c r="AJ108" s="19">
        <v>14.5068</v>
      </c>
      <c r="AK108" s="19">
        <v>14.6599</v>
      </c>
      <c r="AL108" s="19">
        <v>14.478999999999999</v>
      </c>
      <c r="AM108" s="19">
        <v>15.156599999999999</v>
      </c>
      <c r="AN108" s="19">
        <v>15.098420000000001</v>
      </c>
      <c r="AO108" s="29">
        <v>15.1408</v>
      </c>
      <c r="AP108" s="19">
        <v>14.7082</v>
      </c>
      <c r="AQ108" s="19">
        <v>14.357516088531501</v>
      </c>
      <c r="AR108" s="19">
        <v>14.60566026451504</v>
      </c>
      <c r="AS108" s="19">
        <v>14.71</v>
      </c>
      <c r="AT108" s="19">
        <v>15.3812806723686</v>
      </c>
      <c r="AU108" s="19">
        <v>14.21</v>
      </c>
      <c r="AV108" s="19">
        <v>14.813385949047699</v>
      </c>
      <c r="AW108" s="19">
        <v>12.184177173590673</v>
      </c>
      <c r="AX108" s="8">
        <v>14.137600000000001</v>
      </c>
      <c r="AY108" s="19">
        <v>12.148099999999999</v>
      </c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9">
        <f t="shared" si="6"/>
        <v>14.410195088835804</v>
      </c>
      <c r="BK108" s="2"/>
      <c r="BL108" s="20">
        <v>95.122581734952007</v>
      </c>
      <c r="BM108" s="20">
        <v>95.422343100000006</v>
      </c>
      <c r="BN108" s="20">
        <v>95.454999999999998</v>
      </c>
      <c r="BO108" s="20">
        <v>95.395200000000003</v>
      </c>
      <c r="BP108" s="20">
        <v>95.33</v>
      </c>
      <c r="BQ108" s="22">
        <v>95.311000000000007</v>
      </c>
      <c r="BR108" s="20">
        <v>95.589470000000006</v>
      </c>
      <c r="BS108" s="20">
        <v>95.4983</v>
      </c>
      <c r="BT108" s="30">
        <v>95.418899999999994</v>
      </c>
      <c r="BU108" s="20">
        <v>95.492000000000004</v>
      </c>
      <c r="BV108" s="20">
        <v>95.307900487309993</v>
      </c>
      <c r="BW108" s="20">
        <v>95.287697497829114</v>
      </c>
      <c r="BX108" s="20">
        <v>95.2</v>
      </c>
      <c r="BY108" s="20">
        <v>95.361009999999993</v>
      </c>
      <c r="BZ108" s="20">
        <v>95.3</v>
      </c>
      <c r="CA108" s="20">
        <v>95.626135789160202</v>
      </c>
      <c r="CB108" s="20">
        <v>95.095688433868446</v>
      </c>
      <c r="CC108" s="41">
        <v>95.315100000000001</v>
      </c>
      <c r="CD108" s="20">
        <v>95.311199999999999</v>
      </c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9">
        <f t="shared" si="7"/>
        <v>95.359975107532634</v>
      </c>
    </row>
    <row r="109" spans="1:93">
      <c r="A109">
        <v>80</v>
      </c>
      <c r="B109" s="3">
        <v>-87.439606024856801</v>
      </c>
      <c r="C109" s="3">
        <v>-87.242227999999997</v>
      </c>
      <c r="D109" s="3">
        <v>-86.36</v>
      </c>
      <c r="E109" s="3">
        <v>-84.829099999999997</v>
      </c>
      <c r="F109" s="3">
        <v>-85.563299999999998</v>
      </c>
      <c r="G109" s="3">
        <v>-85.248999999999995</v>
      </c>
      <c r="H109" s="26">
        <v>-85.691400000000002</v>
      </c>
      <c r="I109" s="26">
        <v>-84.579938999999996</v>
      </c>
      <c r="J109" s="28">
        <v>-84.8797</v>
      </c>
      <c r="K109" s="37">
        <v>-85.439800000000005</v>
      </c>
      <c r="L109" s="37">
        <v>-86.231262281886103</v>
      </c>
      <c r="M109" s="37">
        <v>-85.256282233215117</v>
      </c>
      <c r="N109" s="37">
        <v>-85.67</v>
      </c>
      <c r="O109" s="3">
        <v>-83.879000000000005</v>
      </c>
      <c r="P109" s="3">
        <v>-86.38</v>
      </c>
      <c r="Q109" s="37">
        <v>-86.217752967414299</v>
      </c>
      <c r="R109" s="3">
        <v>-86.526800000000009</v>
      </c>
      <c r="S109" s="37">
        <v>-87.461600000000004</v>
      </c>
      <c r="T109" s="3">
        <v>-86.963700000000003</v>
      </c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9">
        <f t="shared" si="5"/>
        <v>-85.887393184598565</v>
      </c>
      <c r="AF109" s="2"/>
      <c r="AG109" s="19">
        <v>14.565526765274599</v>
      </c>
      <c r="AH109" s="19">
        <v>14.741076000000001</v>
      </c>
      <c r="AI109" s="19">
        <v>15.41</v>
      </c>
      <c r="AJ109" s="19">
        <v>14.8748</v>
      </c>
      <c r="AK109" s="19">
        <v>15.0456</v>
      </c>
      <c r="AL109" s="19">
        <v>14.888999999999999</v>
      </c>
      <c r="AM109" s="19">
        <v>15.6469</v>
      </c>
      <c r="AN109" s="19">
        <v>15.54274</v>
      </c>
      <c r="AO109" s="29">
        <v>15.5433</v>
      </c>
      <c r="AP109" s="19">
        <v>15.1075</v>
      </c>
      <c r="AQ109" s="19">
        <v>14.765703830239101</v>
      </c>
      <c r="AR109" s="19">
        <v>15.051930667039041</v>
      </c>
      <c r="AS109" s="19">
        <v>15.07</v>
      </c>
      <c r="AT109" s="19">
        <v>15.759116163771401</v>
      </c>
      <c r="AU109" s="19">
        <v>14.67</v>
      </c>
      <c r="AV109" s="19">
        <v>15.2659621938193</v>
      </c>
      <c r="AW109" s="19">
        <v>12.565003036579274</v>
      </c>
      <c r="AX109" s="8">
        <v>14.444900000000001</v>
      </c>
      <c r="AY109" s="19">
        <v>12.513400000000001</v>
      </c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9">
        <f t="shared" si="6"/>
        <v>14.814339929301193</v>
      </c>
      <c r="BK109" s="2"/>
      <c r="BL109" s="20">
        <v>95.310882101507303</v>
      </c>
      <c r="BM109" s="20">
        <v>95.604472000000001</v>
      </c>
      <c r="BN109" s="20">
        <v>95.65</v>
      </c>
      <c r="BO109" s="20">
        <v>95.630600000000001</v>
      </c>
      <c r="BP109" s="20">
        <v>95.538399999999996</v>
      </c>
      <c r="BQ109" s="22">
        <v>95.48</v>
      </c>
      <c r="BR109" s="20">
        <v>95.792500000000004</v>
      </c>
      <c r="BS109" s="20">
        <v>95.681743999999995</v>
      </c>
      <c r="BT109" s="30">
        <v>95.621899999999997</v>
      </c>
      <c r="BU109" s="20">
        <v>95.678600000000003</v>
      </c>
      <c r="BV109" s="20">
        <v>95.495305432800706</v>
      </c>
      <c r="BW109" s="20">
        <v>95.485867329620802</v>
      </c>
      <c r="BX109" s="20">
        <v>95.38</v>
      </c>
      <c r="BY109" s="20">
        <v>95.606849999999994</v>
      </c>
      <c r="BZ109" s="20">
        <v>95.52</v>
      </c>
      <c r="CA109" s="20">
        <v>95.8267131453362</v>
      </c>
      <c r="CB109" s="20">
        <v>95.311881152221176</v>
      </c>
      <c r="CC109" s="41">
        <v>95.471800000000002</v>
      </c>
      <c r="CD109" s="20">
        <v>95.518799999999999</v>
      </c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9">
        <f t="shared" si="7"/>
        <v>95.558227113762428</v>
      </c>
    </row>
    <row r="110" spans="1:93">
      <c r="A110">
        <v>81</v>
      </c>
      <c r="B110" s="3">
        <v>-86.6459006412055</v>
      </c>
      <c r="C110" s="3">
        <v>-86.641834399999993</v>
      </c>
      <c r="D110" s="3">
        <v>-85.63</v>
      </c>
      <c r="E110" s="3">
        <v>-84.179599999999994</v>
      </c>
      <c r="F110" s="3">
        <v>-84.873800000000003</v>
      </c>
      <c r="G110" s="3">
        <v>-84.576999999999998</v>
      </c>
      <c r="H110" s="26">
        <v>-84.8506</v>
      </c>
      <c r="I110" s="26">
        <v>-83.863164999999995</v>
      </c>
      <c r="J110" s="28">
        <v>-84.265100000000004</v>
      </c>
      <c r="K110" s="37">
        <v>-84.820999999999998</v>
      </c>
      <c r="L110" s="37">
        <v>-85.598588272863793</v>
      </c>
      <c r="M110" s="37">
        <v>-84.64289576554809</v>
      </c>
      <c r="N110" s="37">
        <v>-85.09</v>
      </c>
      <c r="O110" s="3">
        <v>-83.148499999999999</v>
      </c>
      <c r="P110" s="3">
        <v>-85.78</v>
      </c>
      <c r="Q110" s="37">
        <v>-85.479270560129393</v>
      </c>
      <c r="R110" s="3">
        <v>-85.853414999999998</v>
      </c>
      <c r="S110" s="37">
        <v>-86.737399999999994</v>
      </c>
      <c r="T110" s="3">
        <v>-86.236400000000003</v>
      </c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9">
        <f t="shared" si="5"/>
        <v>-85.206024717881405</v>
      </c>
      <c r="AF110" s="2"/>
      <c r="AG110" s="19">
        <v>15.0246556307026</v>
      </c>
      <c r="AH110" s="19">
        <v>15.133866800000003</v>
      </c>
      <c r="AI110" s="19">
        <v>15.85</v>
      </c>
      <c r="AJ110" s="19">
        <v>15.3817</v>
      </c>
      <c r="AK110" s="19">
        <v>15.47</v>
      </c>
      <c r="AL110" s="19">
        <v>15.2</v>
      </c>
      <c r="AM110" s="19">
        <v>16.225100000000001</v>
      </c>
      <c r="AN110" s="19">
        <v>15.99004</v>
      </c>
      <c r="AO110" s="29">
        <v>16.015899999999998</v>
      </c>
      <c r="AP110" s="19">
        <v>15.5273</v>
      </c>
      <c r="AQ110" s="19">
        <v>15.173891571946699</v>
      </c>
      <c r="AR110" s="19">
        <v>15.536203085623514</v>
      </c>
      <c r="AS110" s="19">
        <v>15.48</v>
      </c>
      <c r="AT110" s="19">
        <v>16.147340820209301</v>
      </c>
      <c r="AU110" s="19">
        <v>15.08</v>
      </c>
      <c r="AV110" s="19">
        <v>15.594457632558701</v>
      </c>
      <c r="AW110" s="19">
        <v>12.990718071747747</v>
      </c>
      <c r="AX110" s="8">
        <v>14.8888</v>
      </c>
      <c r="AY110" s="19">
        <v>12.863300000000001</v>
      </c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9">
        <f t="shared" si="6"/>
        <v>15.240698611199399</v>
      </c>
      <c r="BK110" s="2"/>
      <c r="BL110" s="20">
        <v>95.472039278961702</v>
      </c>
      <c r="BM110" s="20">
        <v>95.808138900000003</v>
      </c>
      <c r="BN110" s="20">
        <v>95.87</v>
      </c>
      <c r="BO110" s="20">
        <v>95.797300000000007</v>
      </c>
      <c r="BP110" s="20">
        <v>95.74</v>
      </c>
      <c r="BQ110" s="22">
        <v>95.653999999999996</v>
      </c>
      <c r="BR110" s="20">
        <v>95.972470000000001</v>
      </c>
      <c r="BS110" s="20">
        <v>95.889527999999999</v>
      </c>
      <c r="BT110" s="30">
        <v>95.828900000000004</v>
      </c>
      <c r="BU110" s="20">
        <v>95.905199999999994</v>
      </c>
      <c r="BV110" s="20">
        <v>95.691686717081794</v>
      </c>
      <c r="BW110" s="20">
        <v>95.703193620471524</v>
      </c>
      <c r="BX110" s="20">
        <v>95.56</v>
      </c>
      <c r="BY110" s="20">
        <v>95.832400000000007</v>
      </c>
      <c r="BZ110" s="20">
        <v>95.73</v>
      </c>
      <c r="CA110" s="20">
        <v>96.025799870180506</v>
      </c>
      <c r="CB110" s="20">
        <v>95.521324931053172</v>
      </c>
      <c r="CC110" s="41">
        <v>95.736199999999997</v>
      </c>
      <c r="CD110" s="20">
        <v>95.740899999999996</v>
      </c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9">
        <f t="shared" si="7"/>
        <v>95.762056911460462</v>
      </c>
    </row>
    <row r="111" spans="1:93">
      <c r="A111">
        <v>82</v>
      </c>
      <c r="B111" s="3">
        <v>-85.941543914353204</v>
      </c>
      <c r="C111" s="3">
        <v>-85.928365600000006</v>
      </c>
      <c r="D111" s="3">
        <v>-84.86</v>
      </c>
      <c r="E111" s="3">
        <v>-83.414699999999996</v>
      </c>
      <c r="F111" s="3">
        <v>-84.134</v>
      </c>
      <c r="G111" s="3">
        <v>-83.763999999999996</v>
      </c>
      <c r="H111" s="26">
        <v>-84.179699999999997</v>
      </c>
      <c r="I111" s="26">
        <v>-83.098421999999999</v>
      </c>
      <c r="J111" s="28">
        <v>-83.575599999999994</v>
      </c>
      <c r="K111" s="37">
        <v>-84.109200000000001</v>
      </c>
      <c r="L111" s="37">
        <v>-84.890704043963595</v>
      </c>
      <c r="M111" s="37">
        <v>-83.93142045609882</v>
      </c>
      <c r="N111" s="37">
        <v>-84.42</v>
      </c>
      <c r="O111" s="3">
        <v>-82.444000000000003</v>
      </c>
      <c r="P111" s="3">
        <v>-84.96</v>
      </c>
      <c r="Q111" s="37">
        <v>-84.778521889286495</v>
      </c>
      <c r="R111" s="3">
        <v>-84.991119999999995</v>
      </c>
      <c r="S111" s="37">
        <v>-85.781099999999995</v>
      </c>
      <c r="T111" s="3">
        <v>-85.51</v>
      </c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9">
        <f t="shared" si="5"/>
        <v>-84.458547258089581</v>
      </c>
      <c r="AF111" s="2"/>
      <c r="AG111" s="19">
        <v>15.4975508164656</v>
      </c>
      <c r="AH111" s="19">
        <v>15.596351800000003</v>
      </c>
      <c r="AI111" s="19">
        <v>16.28</v>
      </c>
      <c r="AJ111" s="19">
        <v>15.787800000000001</v>
      </c>
      <c r="AK111" s="19">
        <v>15.9346</v>
      </c>
      <c r="AL111" s="19">
        <v>15.621</v>
      </c>
      <c r="AM111" s="19">
        <v>16.5931</v>
      </c>
      <c r="AN111" s="19">
        <v>16.408090000000001</v>
      </c>
      <c r="AO111" s="29">
        <v>16.456499999999998</v>
      </c>
      <c r="AP111" s="19">
        <v>16.0627</v>
      </c>
      <c r="AQ111" s="19">
        <v>15.6096763221871</v>
      </c>
      <c r="AR111" s="19">
        <v>15.974670258549537</v>
      </c>
      <c r="AS111" s="19">
        <v>15.9</v>
      </c>
      <c r="AT111" s="19">
        <v>16.566616478028301</v>
      </c>
      <c r="AU111" s="19">
        <v>15.51</v>
      </c>
      <c r="AV111" s="19">
        <v>16.061083355398999</v>
      </c>
      <c r="AW111" s="19">
        <v>13.45050759463018</v>
      </c>
      <c r="AX111" s="8">
        <v>15.4596</v>
      </c>
      <c r="AY111" s="19">
        <v>13.2722</v>
      </c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9">
        <f t="shared" si="6"/>
        <v>15.686423506592618</v>
      </c>
      <c r="BK111" s="2"/>
      <c r="BL111" s="20">
        <v>95.727225672846103</v>
      </c>
      <c r="BM111" s="20">
        <v>96.052669399999999</v>
      </c>
      <c r="BN111" s="20">
        <v>96.088999999999999</v>
      </c>
      <c r="BO111" s="20">
        <v>96.0364</v>
      </c>
      <c r="BP111" s="20">
        <v>95.951400000000007</v>
      </c>
      <c r="BQ111" s="22">
        <v>95.850999999999999</v>
      </c>
      <c r="BR111" s="20">
        <v>96.161730000000006</v>
      </c>
      <c r="BS111" s="20">
        <v>96.108672999999996</v>
      </c>
      <c r="BT111" s="30">
        <v>96.049800000000005</v>
      </c>
      <c r="BU111" s="20">
        <v>96.134500000000003</v>
      </c>
      <c r="BV111" s="20">
        <v>95.905781946529004</v>
      </c>
      <c r="BW111" s="20">
        <v>95.942060434422629</v>
      </c>
      <c r="BX111" s="20">
        <v>95.74</v>
      </c>
      <c r="BY111" s="20">
        <v>96.060119999999998</v>
      </c>
      <c r="BZ111" s="20">
        <v>95.94</v>
      </c>
      <c r="CA111" s="20">
        <v>96.276815884414404</v>
      </c>
      <c r="CB111" s="20">
        <v>95.75661498693097</v>
      </c>
      <c r="CC111" s="41">
        <v>96.028300000000002</v>
      </c>
      <c r="CD111" s="20">
        <v>95.974400000000003</v>
      </c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9">
        <f t="shared" si="7"/>
        <v>95.988762701323338</v>
      </c>
    </row>
    <row r="112" spans="1:93">
      <c r="A112">
        <v>83</v>
      </c>
      <c r="B112" s="3">
        <v>-85.252479125845099</v>
      </c>
      <c r="C112" s="3">
        <v>-85.1271275</v>
      </c>
      <c r="D112" s="3">
        <v>-84.1</v>
      </c>
      <c r="E112" s="3">
        <v>-82.729299999999995</v>
      </c>
      <c r="F112" s="3">
        <v>-83.395300000000006</v>
      </c>
      <c r="G112" s="3">
        <v>-82.963999999999999</v>
      </c>
      <c r="H112" s="26">
        <v>-83.403999999999996</v>
      </c>
      <c r="I112" s="26">
        <v>-82.288796000000005</v>
      </c>
      <c r="J112" s="28">
        <v>-82.816199999999995</v>
      </c>
      <c r="K112" s="37">
        <v>-83.387900000000002</v>
      </c>
      <c r="L112" s="37">
        <v>-84.083611194766604</v>
      </c>
      <c r="M112" s="37">
        <v>-83.227418663794538</v>
      </c>
      <c r="N112" s="37">
        <v>-83.618300000000005</v>
      </c>
      <c r="O112" s="3">
        <v>-81.547499999999999</v>
      </c>
      <c r="P112" s="3">
        <v>-84.24</v>
      </c>
      <c r="Q112" s="37">
        <v>-83.870534500113905</v>
      </c>
      <c r="R112" s="3">
        <v>-84.104789999999994</v>
      </c>
      <c r="S112" s="37">
        <v>-84.730999999999995</v>
      </c>
      <c r="T112" s="3">
        <v>-84.7209</v>
      </c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9">
        <f t="shared" si="5"/>
        <v>-83.663639841290546</v>
      </c>
      <c r="AF112" s="2"/>
      <c r="AG112" s="19">
        <v>15.9714927155864</v>
      </c>
      <c r="AH112" s="19">
        <v>16.055491400000001</v>
      </c>
      <c r="AI112" s="19">
        <v>16.77</v>
      </c>
      <c r="AJ112" s="19">
        <v>16.1873</v>
      </c>
      <c r="AK112" s="19">
        <v>16.3459</v>
      </c>
      <c r="AL112" s="19">
        <v>16.074999999999999</v>
      </c>
      <c r="AM112" s="19">
        <v>16.999500000000001</v>
      </c>
      <c r="AN112" s="19">
        <v>16.871479999999998</v>
      </c>
      <c r="AO112" s="29">
        <v>16.943200000000001</v>
      </c>
      <c r="AP112" s="19">
        <v>16.478899999999999</v>
      </c>
      <c r="AQ112" s="19">
        <v>16.046152060508501</v>
      </c>
      <c r="AR112" s="19">
        <v>16.407325011162655</v>
      </c>
      <c r="AS112" s="19">
        <v>16.28</v>
      </c>
      <c r="AT112" s="19">
        <v>17.0504521359974</v>
      </c>
      <c r="AU112" s="19">
        <v>16</v>
      </c>
      <c r="AV112" s="19">
        <v>16.613403946798201</v>
      </c>
      <c r="AW112" s="19">
        <v>13.848825414461318</v>
      </c>
      <c r="AX112" s="8">
        <v>15.8185</v>
      </c>
      <c r="AY112" s="19">
        <v>13.708399999999999</v>
      </c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9">
        <f t="shared" si="6"/>
        <v>16.130069614974445</v>
      </c>
      <c r="BK112" s="2"/>
      <c r="BL112" s="20">
        <v>95.918833271479997</v>
      </c>
      <c r="BM112" s="20">
        <v>96.261845699999995</v>
      </c>
      <c r="BN112" s="20">
        <v>96.34</v>
      </c>
      <c r="BO112" s="20">
        <v>96.261799999999994</v>
      </c>
      <c r="BP112" s="20">
        <v>96.189400000000006</v>
      </c>
      <c r="BQ112" s="22">
        <v>96.058999999999997</v>
      </c>
      <c r="BR112" s="20">
        <v>96.444999999999993</v>
      </c>
      <c r="BS112" s="20">
        <v>96.352710999999999</v>
      </c>
      <c r="BT112" s="30">
        <v>96.293400000000005</v>
      </c>
      <c r="BU112" s="20">
        <v>96.310100000000006</v>
      </c>
      <c r="BV112" s="20">
        <v>96.123123936815304</v>
      </c>
      <c r="BW112" s="20">
        <v>96.177052316028238</v>
      </c>
      <c r="BX112" s="20">
        <v>95.98</v>
      </c>
      <c r="BY112" s="20">
        <v>96.346239999999995</v>
      </c>
      <c r="BZ112" s="20">
        <v>96.16</v>
      </c>
      <c r="CA112" s="20">
        <v>96.531307070382894</v>
      </c>
      <c r="CB112" s="20">
        <v>96.011703785290592</v>
      </c>
      <c r="CC112" s="41">
        <v>96.361599999999996</v>
      </c>
      <c r="CD112" s="20">
        <v>96.205600000000004</v>
      </c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9">
        <f t="shared" si="7"/>
        <v>96.227827214736678</v>
      </c>
    </row>
    <row r="113" spans="1:93">
      <c r="A113">
        <v>84</v>
      </c>
      <c r="B113" s="3">
        <v>-84.405221158721403</v>
      </c>
      <c r="C113" s="3">
        <v>-84.209191600000011</v>
      </c>
      <c r="D113" s="3">
        <v>-83.28</v>
      </c>
      <c r="E113" s="3">
        <v>-81.828900000000004</v>
      </c>
      <c r="F113" s="3">
        <v>-82.648200000000003</v>
      </c>
      <c r="G113" s="3">
        <v>-82.064999999999998</v>
      </c>
      <c r="H113" s="26">
        <v>-82.443299999999994</v>
      </c>
      <c r="I113" s="26">
        <v>-81.409672999999998</v>
      </c>
      <c r="J113" s="28">
        <v>-81.923199999999994</v>
      </c>
      <c r="K113" s="37">
        <v>-82.665300000000002</v>
      </c>
      <c r="L113" s="37">
        <v>-83.276518345569599</v>
      </c>
      <c r="M113" s="37">
        <v>-82.373772910074024</v>
      </c>
      <c r="N113" s="37">
        <v>-82.866800000000012</v>
      </c>
      <c r="O113" s="3">
        <v>-80.785499999999999</v>
      </c>
      <c r="P113" s="3">
        <v>-83.55</v>
      </c>
      <c r="Q113" s="37">
        <v>-82.987468173436298</v>
      </c>
      <c r="R113" s="3">
        <v>-83.183096000000006</v>
      </c>
      <c r="S113" s="37">
        <v>-84.069100000000006</v>
      </c>
      <c r="T113" s="3">
        <v>-83.845600000000005</v>
      </c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9">
        <f t="shared" si="5"/>
        <v>-82.832412694094799</v>
      </c>
      <c r="AF113" s="2"/>
      <c r="AG113" s="19">
        <v>16.4126226993152</v>
      </c>
      <c r="AH113" s="19">
        <v>16.483812799999999</v>
      </c>
      <c r="AI113" s="19">
        <v>17.25</v>
      </c>
      <c r="AJ113" s="19">
        <v>16.7332</v>
      </c>
      <c r="AK113" s="19">
        <v>16.865500000000001</v>
      </c>
      <c r="AL113" s="19">
        <v>16.513000000000002</v>
      </c>
      <c r="AM113" s="19">
        <v>17.521699999999999</v>
      </c>
      <c r="AN113" s="19">
        <v>17.347329999999999</v>
      </c>
      <c r="AO113" s="29">
        <v>17.403199999999998</v>
      </c>
      <c r="AP113" s="19">
        <v>16.913</v>
      </c>
      <c r="AQ113" s="19">
        <v>16.4850768448654</v>
      </c>
      <c r="AR113" s="19">
        <v>16.839186704077857</v>
      </c>
      <c r="AS113" s="19">
        <v>16.690000000000001</v>
      </c>
      <c r="AT113" s="19">
        <v>17.490688801260401</v>
      </c>
      <c r="AU113" s="19">
        <v>16.45</v>
      </c>
      <c r="AV113" s="19">
        <v>17.092770375225601</v>
      </c>
      <c r="AW113" s="19">
        <v>14.388753510186445</v>
      </c>
      <c r="AX113" s="8">
        <v>16.3096</v>
      </c>
      <c r="AY113" s="19">
        <v>14.144500000000001</v>
      </c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9">
        <f t="shared" si="6"/>
        <v>16.596523249206893</v>
      </c>
      <c r="BK113" s="2"/>
      <c r="BL113" s="20">
        <v>96.251356447278894</v>
      </c>
      <c r="BM113" s="20">
        <v>96.519403199999999</v>
      </c>
      <c r="BN113" s="20">
        <v>96.587000000000003</v>
      </c>
      <c r="BO113" s="20">
        <v>96.477800000000002</v>
      </c>
      <c r="BP113" s="20">
        <v>96.425299999999993</v>
      </c>
      <c r="BQ113" s="22">
        <v>96.326999999999998</v>
      </c>
      <c r="BR113" s="20">
        <v>96.669600000000003</v>
      </c>
      <c r="BS113" s="20">
        <v>96.620523000000006</v>
      </c>
      <c r="BT113" s="30">
        <v>96.546400000000006</v>
      </c>
      <c r="BU113" s="20">
        <v>96.525199999999998</v>
      </c>
      <c r="BV113" s="20">
        <v>96.361378886623797</v>
      </c>
      <c r="BW113" s="20">
        <v>96.428347521286071</v>
      </c>
      <c r="BX113" s="20">
        <v>96.21</v>
      </c>
      <c r="BY113" s="20">
        <v>96.693330000000003</v>
      </c>
      <c r="BZ113" s="20">
        <v>96.47</v>
      </c>
      <c r="CA113" s="20">
        <v>96.853172640053302</v>
      </c>
      <c r="CB113" s="20">
        <v>96.242190944824372</v>
      </c>
      <c r="CC113" s="41">
        <v>96.715100000000007</v>
      </c>
      <c r="CD113" s="20">
        <v>96.468500000000006</v>
      </c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9">
        <f t="shared" si="7"/>
        <v>96.494294875792974</v>
      </c>
    </row>
    <row r="114" spans="1:93">
      <c r="A114">
        <v>85</v>
      </c>
      <c r="B114" s="3">
        <v>-83.599127200812205</v>
      </c>
      <c r="C114" s="3">
        <v>-83.332249000000004</v>
      </c>
      <c r="D114" s="3">
        <v>-82.41</v>
      </c>
      <c r="E114" s="3">
        <v>-80.869</v>
      </c>
      <c r="F114" s="3">
        <v>-81.781400000000005</v>
      </c>
      <c r="G114" s="3">
        <v>-81.138000000000005</v>
      </c>
      <c r="H114" s="26">
        <v>-81.546599999999998</v>
      </c>
      <c r="I114" s="26">
        <v>-80.586083000000002</v>
      </c>
      <c r="J114" s="28">
        <v>-80.848399999999998</v>
      </c>
      <c r="K114" s="37">
        <v>-81.607500000000002</v>
      </c>
      <c r="L114" s="37">
        <v>-82.366372109812204</v>
      </c>
      <c r="M114" s="37">
        <v>-81.500293388233601</v>
      </c>
      <c r="N114" s="37">
        <v>-82.158500000000004</v>
      </c>
      <c r="O114" s="3">
        <v>-79.748999999999995</v>
      </c>
      <c r="P114" s="3">
        <v>-82.64</v>
      </c>
      <c r="Q114" s="37">
        <v>-82.218926562146507</v>
      </c>
      <c r="R114" s="3">
        <v>-82.098165000000009</v>
      </c>
      <c r="S114" s="37">
        <v>-83.275700000000001</v>
      </c>
      <c r="T114" s="3">
        <v>-82.825999999999993</v>
      </c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9">
        <f t="shared" si="5"/>
        <v>-81.923753487421294</v>
      </c>
      <c r="AF114" s="2"/>
      <c r="AG114" s="19">
        <v>16.8842799653859</v>
      </c>
      <c r="AH114" s="19">
        <v>16.999340499999995</v>
      </c>
      <c r="AI114" s="19">
        <v>17.75</v>
      </c>
      <c r="AJ114" s="19">
        <v>17.2317</v>
      </c>
      <c r="AK114" s="19">
        <v>17.351400000000002</v>
      </c>
      <c r="AL114" s="19">
        <v>17.021000000000001</v>
      </c>
      <c r="AM114" s="19">
        <v>17.956900000000001</v>
      </c>
      <c r="AN114" s="19">
        <v>17.775480000000002</v>
      </c>
      <c r="AO114" s="29">
        <v>17.965800000000002</v>
      </c>
      <c r="AP114" s="19">
        <v>17.3658</v>
      </c>
      <c r="AQ114" s="19">
        <v>16.924274594418701</v>
      </c>
      <c r="AR114" s="19">
        <v>17.336796406272022</v>
      </c>
      <c r="AS114" s="19">
        <v>17.149999999999999</v>
      </c>
      <c r="AT114" s="19">
        <v>18.062266820503499</v>
      </c>
      <c r="AU114" s="19">
        <v>16.93</v>
      </c>
      <c r="AV114" s="19">
        <v>17.522102772509001</v>
      </c>
      <c r="AW114" s="19">
        <v>14.857282320610219</v>
      </c>
      <c r="AX114" s="8">
        <v>16.730699999999999</v>
      </c>
      <c r="AY114" s="19">
        <v>14.5832</v>
      </c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9">
        <f t="shared" si="6"/>
        <v>17.073595967352599</v>
      </c>
      <c r="BK114" s="2"/>
      <c r="BL114" s="20">
        <v>96.561616895094602</v>
      </c>
      <c r="BM114" s="20">
        <v>96.818741500000002</v>
      </c>
      <c r="BN114" s="20">
        <v>96.896000000000001</v>
      </c>
      <c r="BO114" s="20">
        <v>96.731399999999994</v>
      </c>
      <c r="BP114" s="20">
        <v>96.686999999999998</v>
      </c>
      <c r="BQ114" s="22">
        <v>96.566999999999993</v>
      </c>
      <c r="BR114" s="20">
        <v>96.915880000000001</v>
      </c>
      <c r="BS114" s="20">
        <v>96.890456</v>
      </c>
      <c r="BT114" s="30">
        <v>96.808199999999999</v>
      </c>
      <c r="BU114" s="20">
        <v>96.764799999999994</v>
      </c>
      <c r="BV114" s="20">
        <v>96.626467359837704</v>
      </c>
      <c r="BW114" s="20">
        <v>96.677909958359749</v>
      </c>
      <c r="BX114" s="20">
        <v>96.51</v>
      </c>
      <c r="BY114" s="20">
        <v>96.967765</v>
      </c>
      <c r="BZ114" s="20">
        <v>96.75</v>
      </c>
      <c r="CA114" s="20">
        <v>97.166552869562906</v>
      </c>
      <c r="CB114" s="20">
        <v>96.514341957497024</v>
      </c>
      <c r="CC114" s="41">
        <v>97.257199999999997</v>
      </c>
      <c r="CD114" s="20">
        <v>96.789900000000003</v>
      </c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9">
        <f t="shared" si="7"/>
        <v>96.784275344229059</v>
      </c>
    </row>
    <row r="115" spans="1:93">
      <c r="A115">
        <v>86</v>
      </c>
      <c r="B115" s="3">
        <v>-82.684703778511903</v>
      </c>
      <c r="C115" s="3">
        <v>-82.302059</v>
      </c>
      <c r="D115" s="3">
        <v>-81.459999999999994</v>
      </c>
      <c r="E115" s="3">
        <v>-80.021799999999999</v>
      </c>
      <c r="F115" s="3">
        <v>-80.935199999999995</v>
      </c>
      <c r="G115" s="3">
        <v>-80.051000000000002</v>
      </c>
      <c r="H115" s="26">
        <v>-80.325199999999995</v>
      </c>
      <c r="I115" s="26">
        <v>-79.599490000000003</v>
      </c>
      <c r="J115" s="28">
        <v>-79.945599999999999</v>
      </c>
      <c r="K115" s="37">
        <v>-80.744600000000005</v>
      </c>
      <c r="L115" s="37">
        <v>-81.354763168213097</v>
      </c>
      <c r="M115" s="37">
        <v>-80.581820114369449</v>
      </c>
      <c r="N115" s="37">
        <v>-81.298600000000008</v>
      </c>
      <c r="O115" s="3">
        <v>-78.783500000000004</v>
      </c>
      <c r="P115" s="3">
        <v>-81.55</v>
      </c>
      <c r="Q115" s="37">
        <v>-80.962753996816502</v>
      </c>
      <c r="R115" s="3">
        <v>-80.962160000000026</v>
      </c>
      <c r="S115" s="37">
        <v>-82.284899999999993</v>
      </c>
      <c r="T115" s="3">
        <v>-81.8476</v>
      </c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9">
        <f t="shared" si="5"/>
        <v>-80.931355266205841</v>
      </c>
      <c r="AF115" s="2"/>
      <c r="AG115" s="19">
        <v>17.587314902136299</v>
      </c>
      <c r="AH115" s="19">
        <v>17.55188519999999</v>
      </c>
      <c r="AI115" s="19">
        <v>18.23</v>
      </c>
      <c r="AJ115" s="19">
        <v>17.754799999999999</v>
      </c>
      <c r="AK115" s="19">
        <v>17.8293</v>
      </c>
      <c r="AL115" s="19">
        <v>17.5</v>
      </c>
      <c r="AM115" s="19">
        <v>18.605399999999999</v>
      </c>
      <c r="AN115" s="19">
        <v>18.252610000000001</v>
      </c>
      <c r="AO115" s="29">
        <v>18.409199999999998</v>
      </c>
      <c r="AP115" s="19">
        <v>17.863800000000001</v>
      </c>
      <c r="AQ115" s="19">
        <v>17.442137802637799</v>
      </c>
      <c r="AR115" s="19">
        <v>17.853587478330557</v>
      </c>
      <c r="AS115" s="19">
        <v>17.64</v>
      </c>
      <c r="AT115" s="19">
        <v>18.5673750660143</v>
      </c>
      <c r="AU115" s="19">
        <v>17.45</v>
      </c>
      <c r="AV115" s="19">
        <v>17.9223581012271</v>
      </c>
      <c r="AW115" s="19">
        <v>15.25157041318692</v>
      </c>
      <c r="AX115" s="8">
        <v>17.1662</v>
      </c>
      <c r="AY115" s="19">
        <v>15.022399999999999</v>
      </c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9">
        <f t="shared" si="6"/>
        <v>17.573680998080683</v>
      </c>
      <c r="BK115" s="2"/>
      <c r="BL115" s="20">
        <v>96.788041299241499</v>
      </c>
      <c r="BM115" s="20">
        <v>97.114523599999998</v>
      </c>
      <c r="BN115" s="20">
        <v>97.209000000000003</v>
      </c>
      <c r="BO115" s="20">
        <v>97.035300000000007</v>
      </c>
      <c r="BP115" s="20">
        <v>96.953900000000004</v>
      </c>
      <c r="BQ115" s="22">
        <v>96.837999999999994</v>
      </c>
      <c r="BR115" s="20">
        <v>97.164559999999994</v>
      </c>
      <c r="BS115" s="20">
        <v>97.186682000000005</v>
      </c>
      <c r="BT115" s="30">
        <v>97.135499999999993</v>
      </c>
      <c r="BU115" s="20">
        <v>97.032799999999995</v>
      </c>
      <c r="BV115" s="20">
        <v>96.878568789695194</v>
      </c>
      <c r="BW115" s="20">
        <v>96.9634834299479</v>
      </c>
      <c r="BX115" s="20">
        <v>96.79</v>
      </c>
      <c r="BY115" s="20">
        <v>97.242320000000007</v>
      </c>
      <c r="BZ115" s="20">
        <v>97.04</v>
      </c>
      <c r="CA115" s="20">
        <v>97.424576407899906</v>
      </c>
      <c r="CB115" s="20">
        <v>96.774447048511234</v>
      </c>
      <c r="CC115" s="41">
        <v>97.450299999999999</v>
      </c>
      <c r="CD115" s="20">
        <v>97.108199999999997</v>
      </c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9">
        <f t="shared" si="7"/>
        <v>97.059484346068189</v>
      </c>
    </row>
    <row r="116" spans="1:93">
      <c r="A116">
        <v>87</v>
      </c>
      <c r="B116" s="3">
        <v>-81.906592114289296</v>
      </c>
      <c r="C116" s="3">
        <v>-81.323877300000007</v>
      </c>
      <c r="D116" s="3">
        <v>-80.45</v>
      </c>
      <c r="E116" s="3">
        <v>-78.9208</v>
      </c>
      <c r="F116" s="3">
        <v>-79.943899999999999</v>
      </c>
      <c r="G116" s="3">
        <v>-79.066999999999993</v>
      </c>
      <c r="H116" s="26">
        <v>-79.486400000000003</v>
      </c>
      <c r="I116" s="26">
        <v>-78.606361000000007</v>
      </c>
      <c r="J116" s="28">
        <v>-79.113600000000005</v>
      </c>
      <c r="K116" s="37">
        <v>-79.809399999999997</v>
      </c>
      <c r="L116" s="37">
        <v>-80.310040862705506</v>
      </c>
      <c r="M116" s="37">
        <v>-79.543704880190703</v>
      </c>
      <c r="N116" s="37">
        <v>-80.218700000000013</v>
      </c>
      <c r="O116" s="3">
        <v>-77.728499999999997</v>
      </c>
      <c r="P116" s="3">
        <v>-80.239999999999995</v>
      </c>
      <c r="Q116" s="37">
        <v>-79.795856321020096</v>
      </c>
      <c r="R116" s="3">
        <v>-79.801222999999993</v>
      </c>
      <c r="S116" s="37">
        <v>-80.968500000000006</v>
      </c>
      <c r="T116" s="3">
        <v>-80.742400000000004</v>
      </c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9">
        <f t="shared" si="5"/>
        <v>-79.893518709379236</v>
      </c>
      <c r="AF116" s="2"/>
      <c r="AG116" s="19">
        <v>18.154545683805001</v>
      </c>
      <c r="AH116" s="19">
        <v>18.103659699999998</v>
      </c>
      <c r="AI116" s="19">
        <v>18.739999999999998</v>
      </c>
      <c r="AJ116" s="19">
        <v>18.366700000000002</v>
      </c>
      <c r="AK116" s="19">
        <v>18.3719</v>
      </c>
      <c r="AL116" s="19">
        <v>18.062000000000001</v>
      </c>
      <c r="AM116" s="19">
        <v>18.982399999999998</v>
      </c>
      <c r="AN116" s="19">
        <v>18.701090000000001</v>
      </c>
      <c r="AO116" s="29">
        <v>18.898</v>
      </c>
      <c r="AP116" s="19">
        <v>18.516400000000001</v>
      </c>
      <c r="AQ116" s="19">
        <v>17.974502909676499</v>
      </c>
      <c r="AR116" s="19">
        <v>18.353965171196752</v>
      </c>
      <c r="AS116" s="19">
        <v>18.131299999999992</v>
      </c>
      <c r="AT116" s="19">
        <v>19.118308613520501</v>
      </c>
      <c r="AU116" s="19">
        <v>18.03</v>
      </c>
      <c r="AV116" s="19">
        <v>18.364699174464199</v>
      </c>
      <c r="AW116" s="19">
        <v>15.837609742615301</v>
      </c>
      <c r="AX116" s="8">
        <v>17.762599999999999</v>
      </c>
      <c r="AY116" s="19">
        <v>15.518599999999999</v>
      </c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9">
        <f t="shared" si="6"/>
        <v>18.104646368172538</v>
      </c>
      <c r="BK116" s="2"/>
      <c r="BL116" s="20">
        <v>97.111016548416998</v>
      </c>
      <c r="BM116" s="20">
        <v>97.432222199999998</v>
      </c>
      <c r="BN116" s="20">
        <v>97.566000000000003</v>
      </c>
      <c r="BO116" s="20">
        <v>97.339100000000002</v>
      </c>
      <c r="BP116" s="20">
        <v>97.292400000000001</v>
      </c>
      <c r="BQ116" s="22">
        <v>97.150999999999996</v>
      </c>
      <c r="BR116" s="20">
        <v>97.462559999999996</v>
      </c>
      <c r="BS116" s="20">
        <v>97.508088000000001</v>
      </c>
      <c r="BT116" s="30">
        <v>97.420699999999997</v>
      </c>
      <c r="BU116" s="20">
        <v>97.287999999999997</v>
      </c>
      <c r="BV116" s="20">
        <v>97.192549661426895</v>
      </c>
      <c r="BW116" s="20">
        <v>97.263951938965974</v>
      </c>
      <c r="BX116" s="20">
        <v>97.08</v>
      </c>
      <c r="BY116" s="20">
        <v>97.522779999999997</v>
      </c>
      <c r="BZ116" s="20">
        <v>97.37</v>
      </c>
      <c r="CA116" s="20">
        <v>97.815973747321607</v>
      </c>
      <c r="CB116" s="20">
        <v>97.131789313224004</v>
      </c>
      <c r="CC116" s="41">
        <v>97.828199999999995</v>
      </c>
      <c r="CD116" s="20">
        <v>97.480400000000003</v>
      </c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9">
        <f t="shared" si="7"/>
        <v>97.381933232071333</v>
      </c>
    </row>
    <row r="117" spans="1:93">
      <c r="A117">
        <v>88</v>
      </c>
      <c r="B117" s="3">
        <v>-80.661211308989294</v>
      </c>
      <c r="C117" s="3">
        <v>-80.136060799999996</v>
      </c>
      <c r="D117" s="3">
        <v>-79.42</v>
      </c>
      <c r="E117" s="3">
        <v>-77.900300000000001</v>
      </c>
      <c r="F117" s="3">
        <v>-78.722300000000004</v>
      </c>
      <c r="G117" s="3">
        <v>-77.73</v>
      </c>
      <c r="H117" s="26">
        <v>-78.267499999999998</v>
      </c>
      <c r="I117" s="26">
        <v>-77.535698999999994</v>
      </c>
      <c r="J117" s="28">
        <v>-78.165800000000004</v>
      </c>
      <c r="K117" s="37">
        <v>-78.808800000000005</v>
      </c>
      <c r="L117" s="37">
        <v>-79.1017803538235</v>
      </c>
      <c r="M117" s="37">
        <v>-78.505591074622416</v>
      </c>
      <c r="N117" s="37">
        <v>-78.998799999999989</v>
      </c>
      <c r="O117" s="3">
        <v>-76.501000000000005</v>
      </c>
      <c r="P117" s="3">
        <v>-79.06</v>
      </c>
      <c r="Q117" s="37">
        <v>-78.544542775050999</v>
      </c>
      <c r="R117" s="3">
        <v>-78.622032000000004</v>
      </c>
      <c r="S117" s="37">
        <v>-79.702600000000004</v>
      </c>
      <c r="T117" s="3">
        <v>-79.431100000000001</v>
      </c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9">
        <f t="shared" si="5"/>
        <v>-78.727111437499275</v>
      </c>
      <c r="AF117" s="2"/>
      <c r="AG117" s="19">
        <v>18.737515047060299</v>
      </c>
      <c r="AH117" s="19">
        <v>18.680195200000007</v>
      </c>
      <c r="AI117" s="19">
        <v>19.260000000000002</v>
      </c>
      <c r="AJ117" s="19">
        <v>18.967700000000001</v>
      </c>
      <c r="AK117" s="19">
        <v>18.917899999999999</v>
      </c>
      <c r="AL117" s="19">
        <v>18.628</v>
      </c>
      <c r="AM117" s="19">
        <v>19.671600000000002</v>
      </c>
      <c r="AN117" s="19">
        <v>19.22146</v>
      </c>
      <c r="AO117" s="29">
        <v>19.451599999999999</v>
      </c>
      <c r="AP117" s="19">
        <v>19.0182</v>
      </c>
      <c r="AQ117" s="19">
        <v>18.501548874440701</v>
      </c>
      <c r="AR117" s="19">
        <v>18.831203400088462</v>
      </c>
      <c r="AS117" s="19">
        <v>18.621200000000009</v>
      </c>
      <c r="AT117" s="19">
        <v>19.623413515558301</v>
      </c>
      <c r="AU117" s="19">
        <v>18.64</v>
      </c>
      <c r="AV117" s="19">
        <v>19.041563369877899</v>
      </c>
      <c r="AW117" s="19">
        <v>16.347295850055261</v>
      </c>
      <c r="AX117" s="8">
        <v>18.107500000000002</v>
      </c>
      <c r="AY117" s="19">
        <v>16.036999999999999</v>
      </c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9">
        <f t="shared" si="6"/>
        <v>18.647626066162157</v>
      </c>
      <c r="BK117" s="2"/>
      <c r="BL117" s="20">
        <v>97.461421827918699</v>
      </c>
      <c r="BM117" s="20">
        <v>97.843246399999998</v>
      </c>
      <c r="BN117" s="20">
        <v>97.935000000000002</v>
      </c>
      <c r="BO117" s="20">
        <v>97.714799999999997</v>
      </c>
      <c r="BP117" s="20">
        <v>97.617000000000004</v>
      </c>
      <c r="BQ117" s="22">
        <v>97.432000000000002</v>
      </c>
      <c r="BR117" s="20">
        <v>97.784030000000001</v>
      </c>
      <c r="BS117" s="20">
        <v>97.832059999999998</v>
      </c>
      <c r="BT117" s="30">
        <v>97.816199999999995</v>
      </c>
      <c r="BU117" s="20">
        <v>97.584500000000006</v>
      </c>
      <c r="BV117" s="20">
        <v>97.532313633939495</v>
      </c>
      <c r="BW117" s="20">
        <v>97.587865848077641</v>
      </c>
      <c r="BX117" s="20">
        <v>97.39</v>
      </c>
      <c r="BY117" s="20">
        <v>97.820400000000006</v>
      </c>
      <c r="BZ117" s="20">
        <v>97.77</v>
      </c>
      <c r="CA117" s="20">
        <v>98.255832036517702</v>
      </c>
      <c r="CB117" s="20">
        <v>97.42037174706779</v>
      </c>
      <c r="CC117" s="41">
        <v>98.211399999999998</v>
      </c>
      <c r="CD117" s="20">
        <v>97.841399999999993</v>
      </c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9">
        <f t="shared" si="7"/>
        <v>97.72893902597481</v>
      </c>
    </row>
    <row r="118" spans="1:93">
      <c r="A118">
        <v>89</v>
      </c>
      <c r="B118" s="3">
        <v>-79.181232587471001</v>
      </c>
      <c r="C118" s="3">
        <v>-78.722411100000002</v>
      </c>
      <c r="D118" s="3">
        <v>-78.37</v>
      </c>
      <c r="E118" s="3">
        <v>-76.927000000000007</v>
      </c>
      <c r="F118" s="3">
        <v>-77.443100000000001</v>
      </c>
      <c r="G118" s="3">
        <v>-76.531999999999996</v>
      </c>
      <c r="H118" s="26">
        <v>-76.935199999999995</v>
      </c>
      <c r="I118" s="26">
        <v>-76.325063999999998</v>
      </c>
      <c r="J118" s="28">
        <v>-76.899299999999997</v>
      </c>
      <c r="K118" s="37">
        <v>-77.546800000000005</v>
      </c>
      <c r="L118" s="37">
        <v>-77.881094464197702</v>
      </c>
      <c r="M118" s="37">
        <v>-77.252736009720124</v>
      </c>
      <c r="N118" s="37">
        <v>-77.63</v>
      </c>
      <c r="O118" s="3">
        <v>-75.511499999999998</v>
      </c>
      <c r="P118" s="3">
        <v>-77.709999999999994</v>
      </c>
      <c r="Q118" s="37">
        <v>-77.354105044359798</v>
      </c>
      <c r="R118" s="3">
        <v>-77.185781000000006</v>
      </c>
      <c r="S118" s="37">
        <v>-78.718800000000002</v>
      </c>
      <c r="T118" s="3">
        <v>-78.043700000000001</v>
      </c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9">
        <f t="shared" si="5"/>
        <v>-77.482622326618355</v>
      </c>
      <c r="AF118" s="2"/>
      <c r="AG118" s="19">
        <v>19.151003695612001</v>
      </c>
      <c r="AH118" s="19">
        <v>19.323836400000001</v>
      </c>
      <c r="AI118" s="19">
        <v>19.829999999999998</v>
      </c>
      <c r="AJ118" s="19">
        <v>19.582699999999999</v>
      </c>
      <c r="AK118" s="19">
        <v>19.478100000000001</v>
      </c>
      <c r="AL118" s="19">
        <v>19.172000000000001</v>
      </c>
      <c r="AM118" s="19">
        <v>20.218399999999999</v>
      </c>
      <c r="AN118" s="19">
        <v>19.79532</v>
      </c>
      <c r="AO118" s="29">
        <v>19.968399999999999</v>
      </c>
      <c r="AP118" s="19">
        <v>19.529900000000001</v>
      </c>
      <c r="AQ118" s="19">
        <v>19.039620642354102</v>
      </c>
      <c r="AR118" s="19">
        <v>19.39483120699812</v>
      </c>
      <c r="AS118" s="19">
        <v>19.181100000000004</v>
      </c>
      <c r="AT118" s="19">
        <v>20.223643524725599</v>
      </c>
      <c r="AU118" s="19">
        <v>19.25</v>
      </c>
      <c r="AV118" s="19">
        <v>19.605945916691201</v>
      </c>
      <c r="AW118" s="19">
        <v>16.911065298085838</v>
      </c>
      <c r="AX118" s="8">
        <v>18.901900000000001</v>
      </c>
      <c r="AY118" s="19">
        <v>16.628299999999999</v>
      </c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9">
        <f t="shared" si="6"/>
        <v>19.220319299182467</v>
      </c>
      <c r="BK118" s="2"/>
      <c r="BL118" s="20">
        <v>97.826601676109107</v>
      </c>
      <c r="BM118" s="20">
        <v>98.224059800000006</v>
      </c>
      <c r="BN118" s="20">
        <v>98.313999999999993</v>
      </c>
      <c r="BO118" s="20">
        <v>98.089399999999998</v>
      </c>
      <c r="BP118" s="20">
        <v>98.026300000000006</v>
      </c>
      <c r="BQ118" s="22">
        <v>97.8</v>
      </c>
      <c r="BR118" s="20">
        <v>98.277730000000005</v>
      </c>
      <c r="BS118" s="20">
        <v>98.182562000000004</v>
      </c>
      <c r="BT118" s="30">
        <v>98.230999999999995</v>
      </c>
      <c r="BU118" s="20">
        <v>97.906000000000006</v>
      </c>
      <c r="BV118" s="20">
        <v>97.901680425867198</v>
      </c>
      <c r="BW118" s="20">
        <v>97.961360407418596</v>
      </c>
      <c r="BX118" s="20">
        <v>97.75</v>
      </c>
      <c r="BY118" s="20">
        <v>98.164334999999994</v>
      </c>
      <c r="BZ118" s="20">
        <v>98.16</v>
      </c>
      <c r="CA118" s="20">
        <v>98.762516258752399</v>
      </c>
      <c r="CB118" s="20">
        <v>97.840324906809428</v>
      </c>
      <c r="CC118" s="41">
        <v>98.586699999999993</v>
      </c>
      <c r="CD118" s="20">
        <v>98.234099999999998</v>
      </c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9">
        <f t="shared" si="7"/>
        <v>98.117824761839827</v>
      </c>
    </row>
    <row r="119" spans="1:93">
      <c r="A119">
        <v>90</v>
      </c>
      <c r="B119" s="3">
        <v>-77.595196385472903</v>
      </c>
      <c r="C119" s="3">
        <v>-77.275028000000006</v>
      </c>
      <c r="D119" s="3">
        <v>-77.239999999999995</v>
      </c>
      <c r="E119" s="3">
        <v>-75.684100000000001</v>
      </c>
      <c r="F119" s="3">
        <v>-76.003399999999999</v>
      </c>
      <c r="G119" s="3">
        <v>-75.244</v>
      </c>
      <c r="H119" s="26">
        <v>-75.661500000000004</v>
      </c>
      <c r="I119" s="26">
        <v>-74.986711</v>
      </c>
      <c r="J119" s="28">
        <v>-75.602099999999993</v>
      </c>
      <c r="K119" s="37">
        <v>-76.037199999999999</v>
      </c>
      <c r="L119" s="37">
        <v>-76.614498834452704</v>
      </c>
      <c r="M119" s="37">
        <v>-76.022754770331616</v>
      </c>
      <c r="N119" s="37">
        <v>-76.386999999999986</v>
      </c>
      <c r="O119" s="3">
        <v>-74.507000000000005</v>
      </c>
      <c r="P119" s="3">
        <v>-76.209999999999994</v>
      </c>
      <c r="Q119" s="37">
        <v>-76.044438334262694</v>
      </c>
      <c r="R119" s="3">
        <v>-75.867859999999993</v>
      </c>
      <c r="S119" s="37">
        <v>-77.793099999999995</v>
      </c>
      <c r="T119" s="3">
        <v>-76.551000000000002</v>
      </c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9">
        <f t="shared" si="5"/>
        <v>-76.175099332869465</v>
      </c>
      <c r="AF119" s="2"/>
      <c r="AG119" s="19">
        <v>19.662160814716302</v>
      </c>
      <c r="AH119" s="19">
        <v>19.911663000000001</v>
      </c>
      <c r="AI119" s="19">
        <v>20.41</v>
      </c>
      <c r="AJ119" s="19">
        <v>20.1249</v>
      </c>
      <c r="AK119" s="19">
        <v>20.063099999999999</v>
      </c>
      <c r="AL119" s="19">
        <v>19.818999999999999</v>
      </c>
      <c r="AM119" s="19">
        <v>20.750900000000001</v>
      </c>
      <c r="AN119" s="19">
        <v>20.480160000000001</v>
      </c>
      <c r="AO119" s="29">
        <v>20.4907</v>
      </c>
      <c r="AP119" s="19">
        <v>20.224499999999999</v>
      </c>
      <c r="AQ119" s="19">
        <v>19.5930216349844</v>
      </c>
      <c r="AR119" s="19">
        <v>19.985756260830854</v>
      </c>
      <c r="AS119" s="19">
        <v>19.760000000000002</v>
      </c>
      <c r="AT119" s="19">
        <v>20.743260438636899</v>
      </c>
      <c r="AU119" s="19">
        <v>19.88</v>
      </c>
      <c r="AV119" s="19">
        <v>20.232091209368001</v>
      </c>
      <c r="AW119" s="19">
        <v>17.526865836766618</v>
      </c>
      <c r="AX119" s="8">
        <v>19.2453</v>
      </c>
      <c r="AY119" s="19">
        <v>17.282900000000001</v>
      </c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9">
        <f t="shared" si="6"/>
        <v>19.799277852384371</v>
      </c>
      <c r="BK119" s="2"/>
      <c r="BL119" s="20">
        <v>98.235500407874696</v>
      </c>
      <c r="BM119" s="20">
        <v>98.686548999999999</v>
      </c>
      <c r="BN119" s="20">
        <v>98.768000000000001</v>
      </c>
      <c r="BO119" s="20">
        <v>98.466700000000003</v>
      </c>
      <c r="BP119" s="20">
        <v>98.473799999999997</v>
      </c>
      <c r="BQ119" s="22">
        <v>98.164000000000001</v>
      </c>
      <c r="BR119" s="20">
        <v>98.805120000000002</v>
      </c>
      <c r="BS119" s="20">
        <v>98.576575000000005</v>
      </c>
      <c r="BT119" s="30">
        <v>98.680800000000005</v>
      </c>
      <c r="BU119" s="20">
        <v>98.3352</v>
      </c>
      <c r="BV119" s="20">
        <v>98.319672236008302</v>
      </c>
      <c r="BW119" s="20">
        <v>98.382178145334137</v>
      </c>
      <c r="BX119" s="20">
        <v>98.16</v>
      </c>
      <c r="BY119" s="20">
        <v>98.527754999999999</v>
      </c>
      <c r="BZ119" s="20">
        <v>98.58</v>
      </c>
      <c r="CA119" s="20">
        <v>99.176813168696398</v>
      </c>
      <c r="CB119" s="20">
        <v>98.346584384492076</v>
      </c>
      <c r="CC119" s="41">
        <v>98.911500000000004</v>
      </c>
      <c r="CD119" s="20">
        <v>98.715800000000002</v>
      </c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9">
        <f t="shared" si="7"/>
        <v>98.542765649600284</v>
      </c>
    </row>
    <row r="120" spans="1:93">
      <c r="A120">
        <v>91</v>
      </c>
      <c r="B120" s="3">
        <v>-76.159409228289604</v>
      </c>
      <c r="C120" s="3">
        <v>-75.492217699999998</v>
      </c>
      <c r="D120" s="3">
        <v>-75.98</v>
      </c>
      <c r="E120" s="3">
        <v>-74.536199999999994</v>
      </c>
      <c r="F120" s="3">
        <v>-74.701099999999997</v>
      </c>
      <c r="G120" s="3">
        <v>-74.072000000000003</v>
      </c>
      <c r="H120" s="26">
        <v>-74.205500000000001</v>
      </c>
      <c r="I120" s="26">
        <v>-73.835774000000001</v>
      </c>
      <c r="J120" s="28">
        <v>-74.227599999999995</v>
      </c>
      <c r="K120" s="37">
        <v>-74.710300000000004</v>
      </c>
      <c r="L120" s="37">
        <v>-75.338886670478303</v>
      </c>
      <c r="M120" s="37">
        <v>-74.82788671010961</v>
      </c>
      <c r="N120" s="37">
        <v>-75.105499999999992</v>
      </c>
      <c r="O120" s="3">
        <v>-73.266000000000005</v>
      </c>
      <c r="P120" s="3">
        <v>-74.849999999999994</v>
      </c>
      <c r="Q120" s="37">
        <v>-74.375614343153003</v>
      </c>
      <c r="R120" s="3">
        <v>-74.447257999999991</v>
      </c>
      <c r="S120" s="37">
        <v>-76.497399999999999</v>
      </c>
      <c r="T120" s="3">
        <v>-75.027500000000003</v>
      </c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9">
        <f t="shared" si="5"/>
        <v>-74.824007718527923</v>
      </c>
      <c r="AF120" s="2"/>
      <c r="AG120" s="19">
        <v>20.427671348286601</v>
      </c>
      <c r="AH120" s="19">
        <v>20.492263700000002</v>
      </c>
      <c r="AI120" s="19">
        <v>21.07</v>
      </c>
      <c r="AJ120" s="19">
        <v>20.631399999999999</v>
      </c>
      <c r="AK120" s="19">
        <v>20.603200000000001</v>
      </c>
      <c r="AL120" s="19">
        <v>20.52</v>
      </c>
      <c r="AM120" s="19">
        <v>21.212199999999999</v>
      </c>
      <c r="AN120" s="19">
        <v>21.06363</v>
      </c>
      <c r="AO120" s="29">
        <v>21.040900000000001</v>
      </c>
      <c r="AP120" s="19">
        <v>20.8141</v>
      </c>
      <c r="AQ120" s="19">
        <v>20.225290746945898</v>
      </c>
      <c r="AR120" s="19">
        <v>20.593699352666896</v>
      </c>
      <c r="AS120" s="19">
        <v>20.260000000000002</v>
      </c>
      <c r="AT120" s="19">
        <v>21.419691639655898</v>
      </c>
      <c r="AU120" s="19">
        <v>20.46</v>
      </c>
      <c r="AV120" s="19">
        <v>20.814249342072099</v>
      </c>
      <c r="AW120" s="19">
        <v>18.25812016076096</v>
      </c>
      <c r="AX120" s="8">
        <v>19.8246</v>
      </c>
      <c r="AY120" s="19">
        <v>17.9374</v>
      </c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9">
        <f t="shared" si="6"/>
        <v>20.403600857388859</v>
      </c>
      <c r="BK120" s="2"/>
      <c r="BL120" s="20">
        <v>98.640669216232496</v>
      </c>
      <c r="BM120" s="20">
        <v>99.3054025</v>
      </c>
      <c r="BN120" s="20">
        <v>99.287999999999997</v>
      </c>
      <c r="BO120" s="20">
        <v>98.986099999999993</v>
      </c>
      <c r="BP120" s="20">
        <v>98.957099999999997</v>
      </c>
      <c r="BQ120" s="22">
        <v>98.65</v>
      </c>
      <c r="BR120" s="20">
        <v>99.386139999999997</v>
      </c>
      <c r="BS120" s="20">
        <v>99.130224999999996</v>
      </c>
      <c r="BT120" s="30">
        <v>99.200400000000002</v>
      </c>
      <c r="BU120" s="20">
        <v>98.792599999999993</v>
      </c>
      <c r="BV120" s="20">
        <v>98.7544326109536</v>
      </c>
      <c r="BW120" s="20">
        <v>98.910065773932359</v>
      </c>
      <c r="BX120" s="20">
        <v>98.520899999999997</v>
      </c>
      <c r="BY120" s="20">
        <v>98.944194999999993</v>
      </c>
      <c r="BZ120" s="20">
        <v>99.07</v>
      </c>
      <c r="CA120" s="20">
        <v>99.683104343444896</v>
      </c>
      <c r="CB120" s="20">
        <v>98.871462715804199</v>
      </c>
      <c r="CC120" s="41">
        <v>99.406599999999997</v>
      </c>
      <c r="CD120" s="20">
        <v>99.255600000000001</v>
      </c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9">
        <f t="shared" si="7"/>
        <v>99.039631429493014</v>
      </c>
    </row>
    <row r="121" spans="1:93">
      <c r="A121">
        <v>92</v>
      </c>
      <c r="B121" s="3">
        <v>-74.165430566728801</v>
      </c>
      <c r="C121" s="3">
        <v>-74.147026799999992</v>
      </c>
      <c r="D121" s="3">
        <v>-74.78</v>
      </c>
      <c r="E121" s="3">
        <v>-73.552000000000007</v>
      </c>
      <c r="F121" s="3">
        <v>-73.415000000000006</v>
      </c>
      <c r="G121" s="3">
        <v>-72.751999999999995</v>
      </c>
      <c r="H121" s="26">
        <v>-72.948099999999997</v>
      </c>
      <c r="I121" s="26">
        <v>-72.706047999999996</v>
      </c>
      <c r="J121" s="28">
        <v>-73.115700000000004</v>
      </c>
      <c r="K121" s="37">
        <v>-73.213300000000004</v>
      </c>
      <c r="L121" s="37">
        <v>-74.046357054437806</v>
      </c>
      <c r="M121" s="37">
        <v>-73.498163490138722</v>
      </c>
      <c r="N121" s="37">
        <v>-73.718400000000003</v>
      </c>
      <c r="O121" s="3">
        <v>-71.757000000000005</v>
      </c>
      <c r="P121" s="3">
        <v>-73.34</v>
      </c>
      <c r="Q121" s="37">
        <v>-73.056510134165507</v>
      </c>
      <c r="R121" s="3">
        <v>-72.91560000000004</v>
      </c>
      <c r="S121" s="37">
        <v>-75.500500000000002</v>
      </c>
      <c r="T121" s="3">
        <v>-73.574700000000007</v>
      </c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9">
        <f t="shared" si="5"/>
        <v>-73.484307160287969</v>
      </c>
      <c r="AF121" s="2"/>
      <c r="AG121" s="19">
        <v>21.150597755454299</v>
      </c>
      <c r="AH121" s="19">
        <v>21.181579599999999</v>
      </c>
      <c r="AI121" s="19">
        <v>21.67</v>
      </c>
      <c r="AJ121" s="19">
        <v>21.357199999999999</v>
      </c>
      <c r="AK121" s="19">
        <v>21.223600000000001</v>
      </c>
      <c r="AL121" s="19">
        <v>21.137</v>
      </c>
      <c r="AM121" s="19">
        <v>21.849799999999998</v>
      </c>
      <c r="AN121" s="19">
        <v>21.66545</v>
      </c>
      <c r="AO121" s="29">
        <v>21.634599999999999</v>
      </c>
      <c r="AP121" s="19">
        <v>21.487500000000001</v>
      </c>
      <c r="AQ121" s="19">
        <v>20.873667987460198</v>
      </c>
      <c r="AR121" s="19">
        <v>21.200388598963997</v>
      </c>
      <c r="AS121" s="19">
        <v>20.99</v>
      </c>
      <c r="AT121" s="19">
        <v>22.029100870610701</v>
      </c>
      <c r="AU121" s="19">
        <v>21.09</v>
      </c>
      <c r="AV121" s="19">
        <v>21.583516512567002</v>
      </c>
      <c r="AW121" s="19">
        <v>18.961963365110147</v>
      </c>
      <c r="AX121" s="8">
        <v>20.3841</v>
      </c>
      <c r="AY121" s="19">
        <v>18.674800000000001</v>
      </c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9">
        <f t="shared" si="6"/>
        <v>21.060256036324542</v>
      </c>
      <c r="BK121" s="2"/>
      <c r="BL121" s="20">
        <v>99.142064762907694</v>
      </c>
      <c r="BM121" s="20">
        <v>99.863290399999997</v>
      </c>
      <c r="BN121" s="20">
        <v>99.846999999999994</v>
      </c>
      <c r="BO121" s="20">
        <v>99.585700000000003</v>
      </c>
      <c r="BP121" s="20">
        <v>99.563100000000006</v>
      </c>
      <c r="BQ121" s="22">
        <v>99.102000000000004</v>
      </c>
      <c r="BR121" s="20">
        <v>99.857699999999994</v>
      </c>
      <c r="BS121" s="20">
        <v>99.745932999999994</v>
      </c>
      <c r="BT121" s="30">
        <v>99.802999999999997</v>
      </c>
      <c r="BU121" s="20">
        <v>99.191000000000003</v>
      </c>
      <c r="BV121" s="20">
        <v>99.307336883254806</v>
      </c>
      <c r="BW121" s="20">
        <v>99.538214167998106</v>
      </c>
      <c r="BX121" s="20">
        <v>99</v>
      </c>
      <c r="BY121" s="20">
        <v>99.517505</v>
      </c>
      <c r="BZ121" s="20">
        <v>99.65</v>
      </c>
      <c r="CA121" s="20">
        <v>100.27228072471399</v>
      </c>
      <c r="CB121" s="20">
        <v>99.491308525525852</v>
      </c>
      <c r="CC121" s="41">
        <v>100.0008</v>
      </c>
      <c r="CD121" s="20">
        <v>99.859700000000004</v>
      </c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9">
        <f t="shared" si="7"/>
        <v>99.596733340231623</v>
      </c>
    </row>
    <row r="122" spans="1:93">
      <c r="A122">
        <v>93</v>
      </c>
      <c r="B122" s="3">
        <v>-72.455712263012799</v>
      </c>
      <c r="C122" s="3">
        <v>-72.541253600000005</v>
      </c>
      <c r="D122" s="3">
        <v>-73.58</v>
      </c>
      <c r="E122" s="3">
        <v>-72.335099999999997</v>
      </c>
      <c r="F122" s="3">
        <v>-72.162499999999994</v>
      </c>
      <c r="G122" s="3">
        <v>-71.48</v>
      </c>
      <c r="H122" s="26">
        <v>-71.974000000000004</v>
      </c>
      <c r="I122" s="26">
        <v>-71.542689999999993</v>
      </c>
      <c r="J122" s="28">
        <v>-71.834000000000003</v>
      </c>
      <c r="K122" s="37">
        <v>-71.981700000000004</v>
      </c>
      <c r="L122" s="37">
        <v>-72.720436191195006</v>
      </c>
      <c r="M122" s="37">
        <v>-72.232008970209378</v>
      </c>
      <c r="N122" s="37">
        <v>-72.428600000000017</v>
      </c>
      <c r="O122" s="3">
        <v>-70.729500000000002</v>
      </c>
      <c r="P122" s="3">
        <v>-71.87</v>
      </c>
      <c r="Q122" s="37">
        <v>-71.840733340465107</v>
      </c>
      <c r="R122" s="3">
        <v>-71.628645999999989</v>
      </c>
      <c r="S122" s="37">
        <v>-73.844800000000006</v>
      </c>
      <c r="T122" s="3">
        <v>-72.001599999999996</v>
      </c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9">
        <f t="shared" si="5"/>
        <v>-72.167541071835899</v>
      </c>
      <c r="AF122" s="2"/>
      <c r="AG122" s="19">
        <v>21.7360809534296</v>
      </c>
      <c r="AH122" s="19">
        <v>21.853426000000002</v>
      </c>
      <c r="AI122" s="19">
        <v>22.31</v>
      </c>
      <c r="AJ122" s="19">
        <v>21.9467</v>
      </c>
      <c r="AK122" s="19">
        <v>21.886099999999999</v>
      </c>
      <c r="AL122" s="19">
        <v>21.8</v>
      </c>
      <c r="AM122" s="19">
        <v>22.485399999999998</v>
      </c>
      <c r="AN122" s="19">
        <v>22.26763</v>
      </c>
      <c r="AO122" s="29">
        <v>22.251000000000001</v>
      </c>
      <c r="AP122" s="19">
        <v>22.2913</v>
      </c>
      <c r="AQ122" s="19">
        <v>21.512920329149999</v>
      </c>
      <c r="AR122" s="19">
        <v>21.858396710953347</v>
      </c>
      <c r="AS122" s="19">
        <v>21.69</v>
      </c>
      <c r="AT122" s="19">
        <v>22.626553441884599</v>
      </c>
      <c r="AU122" s="19">
        <v>21.82</v>
      </c>
      <c r="AV122" s="19">
        <v>22.218006425709898</v>
      </c>
      <c r="AW122" s="19">
        <v>19.618146508035036</v>
      </c>
      <c r="AX122" s="8">
        <v>21.114100000000001</v>
      </c>
      <c r="AY122" s="19">
        <v>19.439</v>
      </c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9">
        <f t="shared" si="6"/>
        <v>21.722355808903291</v>
      </c>
      <c r="BK122" s="2"/>
      <c r="BL122" s="20">
        <v>99.662426853910702</v>
      </c>
      <c r="BM122" s="20">
        <v>100.53179899999999</v>
      </c>
      <c r="BN122" s="20">
        <v>100.523</v>
      </c>
      <c r="BO122" s="20">
        <v>100.2439</v>
      </c>
      <c r="BP122" s="20">
        <v>100.273</v>
      </c>
      <c r="BQ122" s="22">
        <v>99.680999999999997</v>
      </c>
      <c r="BR122" s="20">
        <v>100.4706</v>
      </c>
      <c r="BS122" s="20">
        <v>100.43232999999999</v>
      </c>
      <c r="BT122" s="30">
        <v>100.5629</v>
      </c>
      <c r="BU122" s="20">
        <v>99.765299999999996</v>
      </c>
      <c r="BV122" s="20">
        <v>99.868262564687896</v>
      </c>
      <c r="BW122" s="20">
        <v>100.25967206672827</v>
      </c>
      <c r="BX122" s="20">
        <v>99.63</v>
      </c>
      <c r="BY122" s="20">
        <v>100.35475</v>
      </c>
      <c r="BZ122" s="20">
        <v>100.31</v>
      </c>
      <c r="CA122" s="20">
        <v>101.022917651795</v>
      </c>
      <c r="CB122" s="20">
        <v>100.27920801415195</v>
      </c>
      <c r="CC122" s="41">
        <v>100.7094</v>
      </c>
      <c r="CD122" s="20">
        <v>100.5004</v>
      </c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9">
        <f t="shared" si="7"/>
        <v>100.26741400796175</v>
      </c>
    </row>
    <row r="123" spans="1:93">
      <c r="A123">
        <v>94</v>
      </c>
      <c r="B123" s="3">
        <v>-71.113393534269605</v>
      </c>
      <c r="C123" s="3">
        <v>-71.188027999999989</v>
      </c>
      <c r="D123" s="3">
        <v>-72.3</v>
      </c>
      <c r="E123" s="3">
        <v>-71.215000000000003</v>
      </c>
      <c r="F123" s="3">
        <v>-70.924999999999997</v>
      </c>
      <c r="G123" s="3">
        <v>-70.081000000000003</v>
      </c>
      <c r="H123" s="26">
        <v>-70.816900000000004</v>
      </c>
      <c r="I123" s="26">
        <v>-70.273764999999997</v>
      </c>
      <c r="J123" s="28">
        <v>-70.432400000000001</v>
      </c>
      <c r="K123" s="37">
        <v>-70.4465</v>
      </c>
      <c r="L123" s="37">
        <v>-71.363664461861404</v>
      </c>
      <c r="M123" s="37">
        <v>-70.797412692016763</v>
      </c>
      <c r="N123" s="37">
        <v>-70.958800000000011</v>
      </c>
      <c r="O123" s="3">
        <v>-69.188999999999993</v>
      </c>
      <c r="P123" s="3">
        <v>-70.510000000000005</v>
      </c>
      <c r="Q123" s="37">
        <v>-70.198542803542097</v>
      </c>
      <c r="R123" s="3">
        <v>-70.353926000000001</v>
      </c>
      <c r="S123" s="37">
        <v>-72.690100000000001</v>
      </c>
      <c r="T123" s="3">
        <v>-70.634200000000007</v>
      </c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9">
        <f t="shared" si="5"/>
        <v>-70.815138552194213</v>
      </c>
      <c r="AF123" s="2"/>
      <c r="AG123" s="19">
        <v>22.398589309281501</v>
      </c>
      <c r="AH123" s="19">
        <v>22.547599800000011</v>
      </c>
      <c r="AI123" s="19">
        <v>22.98</v>
      </c>
      <c r="AJ123" s="19">
        <v>22.688099999999999</v>
      </c>
      <c r="AK123" s="19">
        <v>22.612400000000001</v>
      </c>
      <c r="AL123" s="19">
        <v>22.495999999999999</v>
      </c>
      <c r="AM123" s="19">
        <v>23.1099</v>
      </c>
      <c r="AN123" s="19">
        <v>22.90823</v>
      </c>
      <c r="AO123" s="29">
        <v>22.7851</v>
      </c>
      <c r="AP123" s="19">
        <v>22.958200000000001</v>
      </c>
      <c r="AQ123" s="19">
        <v>22.188223344963902</v>
      </c>
      <c r="AR123" s="19">
        <v>22.565499620187257</v>
      </c>
      <c r="AS123" s="19">
        <v>22.49</v>
      </c>
      <c r="AT123" s="19">
        <v>23.250493085322901</v>
      </c>
      <c r="AU123" s="19">
        <v>22.53</v>
      </c>
      <c r="AV123" s="19">
        <v>22.854004869890002</v>
      </c>
      <c r="AW123" s="19">
        <v>20.458661549195543</v>
      </c>
      <c r="AX123" s="8">
        <v>21.8627</v>
      </c>
      <c r="AY123" s="19">
        <v>20.1875</v>
      </c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9">
        <f t="shared" si="6"/>
        <v>22.414273767307428</v>
      </c>
      <c r="BK123" s="2"/>
      <c r="BL123" s="20">
        <v>100.58250853349099</v>
      </c>
      <c r="BM123" s="20">
        <v>101.28075800000001</v>
      </c>
      <c r="BN123" s="20">
        <v>101.361</v>
      </c>
      <c r="BO123" s="20">
        <v>101.0287</v>
      </c>
      <c r="BP123" s="20">
        <v>101.10299999999999</v>
      </c>
      <c r="BQ123" s="22">
        <v>100.37</v>
      </c>
      <c r="BR123" s="20">
        <v>101.4104</v>
      </c>
      <c r="BS123" s="20">
        <v>101.31587</v>
      </c>
      <c r="BT123" s="30">
        <v>101.30719999999999</v>
      </c>
      <c r="BU123" s="20">
        <v>100.274</v>
      </c>
      <c r="BV123" s="20">
        <v>100.562114454591</v>
      </c>
      <c r="BW123" s="20">
        <v>101.15231600499419</v>
      </c>
      <c r="BX123" s="20">
        <v>100.4006</v>
      </c>
      <c r="BY123" s="20">
        <v>101.27755000000001</v>
      </c>
      <c r="BZ123" s="20">
        <v>101.13</v>
      </c>
      <c r="CA123" s="20">
        <v>101.87372885004901</v>
      </c>
      <c r="CB123" s="20">
        <v>101.09551323542476</v>
      </c>
      <c r="CC123" s="41">
        <v>101.0367</v>
      </c>
      <c r="CD123" s="20">
        <v>101.3032</v>
      </c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9">
        <f t="shared" si="7"/>
        <v>101.04553468834474</v>
      </c>
    </row>
    <row r="124" spans="1:93">
      <c r="A124">
        <v>95</v>
      </c>
      <c r="B124" s="3">
        <v>-70.010496600367802</v>
      </c>
      <c r="C124" s="3">
        <v>-69.888626999999971</v>
      </c>
      <c r="D124" s="3">
        <v>-70.92</v>
      </c>
      <c r="E124" s="3">
        <v>-69.646299999999997</v>
      </c>
      <c r="F124" s="3">
        <v>-69.613600000000005</v>
      </c>
      <c r="G124" s="3">
        <v>-68.781999999999996</v>
      </c>
      <c r="H124" s="26">
        <v>-69.626099999999994</v>
      </c>
      <c r="I124" s="26">
        <v>-68.947941</v>
      </c>
      <c r="J124" s="28">
        <v>-69.010000000000005</v>
      </c>
      <c r="K124" s="37">
        <v>-68.755499999999998</v>
      </c>
      <c r="L124" s="37">
        <v>-69.946128439403907</v>
      </c>
      <c r="M124" s="37">
        <v>-69.416093029399491</v>
      </c>
      <c r="N124" s="37">
        <v>-69.559500000000014</v>
      </c>
      <c r="O124" s="3">
        <v>-67.781000000000006</v>
      </c>
      <c r="P124" s="3">
        <v>-69.2</v>
      </c>
      <c r="Q124" s="37">
        <v>-68.446879133897994</v>
      </c>
      <c r="R124" s="3">
        <v>-68.98355500000001</v>
      </c>
      <c r="S124" s="37">
        <v>-71.106800000000007</v>
      </c>
      <c r="T124" s="3">
        <v>-69.051199999999994</v>
      </c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9">
        <f t="shared" si="5"/>
        <v>-69.404827379108895</v>
      </c>
      <c r="AF124" s="2"/>
      <c r="AG124" s="19">
        <v>23.0557013130014</v>
      </c>
      <c r="AH124" s="19">
        <v>23.176644</v>
      </c>
      <c r="AI124" s="19">
        <v>23.67</v>
      </c>
      <c r="AJ124" s="19">
        <v>23.546600000000002</v>
      </c>
      <c r="AK124" s="19">
        <v>23.343599999999999</v>
      </c>
      <c r="AL124" s="19">
        <v>23.213999999999999</v>
      </c>
      <c r="AM124" s="19">
        <v>23.6264</v>
      </c>
      <c r="AN124" s="19">
        <v>23.574380000000001</v>
      </c>
      <c r="AO124" s="29">
        <v>23.473299999999998</v>
      </c>
      <c r="AP124" s="19">
        <v>23.781500000000001</v>
      </c>
      <c r="AQ124" s="19">
        <v>22.867332902964399</v>
      </c>
      <c r="AR124" s="19">
        <v>23.221984527264741</v>
      </c>
      <c r="AS124" s="19">
        <v>23.220499999999991</v>
      </c>
      <c r="AT124" s="19">
        <v>23.843932419103801</v>
      </c>
      <c r="AU124" s="19">
        <v>23.33</v>
      </c>
      <c r="AV124" s="19">
        <v>23.484808973642899</v>
      </c>
      <c r="AW124" s="19">
        <v>21.437223719997313</v>
      </c>
      <c r="AX124" s="8">
        <v>22.620899999999999</v>
      </c>
      <c r="AY124" s="19">
        <v>21.063300000000002</v>
      </c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9">
        <f t="shared" si="6"/>
        <v>23.13432146610392</v>
      </c>
      <c r="BK124" s="2"/>
      <c r="BL124" s="20">
        <v>101.453661951895</v>
      </c>
      <c r="BM124" s="20">
        <v>102.312015</v>
      </c>
      <c r="BN124" s="20">
        <v>102.42</v>
      </c>
      <c r="BO124" s="20">
        <v>101.8426</v>
      </c>
      <c r="BP124" s="20">
        <v>102.07299999999999</v>
      </c>
      <c r="BQ124" s="22">
        <v>101.25</v>
      </c>
      <c r="BR124" s="20">
        <v>102.2841</v>
      </c>
      <c r="BS124" s="20">
        <v>102.40255999999999</v>
      </c>
      <c r="BT124" s="30">
        <v>102.3473</v>
      </c>
      <c r="BU124" s="20">
        <v>101.137</v>
      </c>
      <c r="BV124" s="20">
        <v>101.396913962097</v>
      </c>
      <c r="BW124" s="20">
        <v>102.0570224330484</v>
      </c>
      <c r="BX124" s="20">
        <v>101.16</v>
      </c>
      <c r="BY124" s="20">
        <v>102.2693</v>
      </c>
      <c r="BZ124" s="20">
        <v>102.22</v>
      </c>
      <c r="CA124" s="20">
        <v>102.76513612547301</v>
      </c>
      <c r="CB124" s="20">
        <v>102.21823992956817</v>
      </c>
      <c r="CC124" s="41">
        <v>101.6703</v>
      </c>
      <c r="CD124" s="20">
        <v>102.26860000000001</v>
      </c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9">
        <f t="shared" si="7"/>
        <v>101.97619733695166</v>
      </c>
    </row>
    <row r="125" spans="1:93">
      <c r="A125">
        <v>96</v>
      </c>
      <c r="B125" s="3">
        <v>-68.193010311617996</v>
      </c>
      <c r="C125" s="3">
        <v>-68.195990800000004</v>
      </c>
      <c r="D125" s="3">
        <v>-69.349999999999994</v>
      </c>
      <c r="E125" s="3">
        <v>-68.313299999999998</v>
      </c>
      <c r="F125" s="3">
        <v>-68.073400000000007</v>
      </c>
      <c r="G125" s="3">
        <v>-67.418999999999997</v>
      </c>
      <c r="H125" s="26">
        <v>-68.451300000000003</v>
      </c>
      <c r="I125" s="26">
        <v>-67.217737999999997</v>
      </c>
      <c r="J125" s="28">
        <v>-67.784999999999997</v>
      </c>
      <c r="K125" s="37">
        <v>-66.679900000000004</v>
      </c>
      <c r="L125" s="37">
        <v>-68.458774293891096</v>
      </c>
      <c r="M125" s="37">
        <v>-67.854472589821171</v>
      </c>
      <c r="N125" s="37">
        <v>-67.94</v>
      </c>
      <c r="O125" s="3">
        <v>-66.344999999999999</v>
      </c>
      <c r="P125" s="3">
        <v>-67.41</v>
      </c>
      <c r="Q125" s="37">
        <v>-67.203474905893501</v>
      </c>
      <c r="R125" s="3">
        <v>-67.465767999999997</v>
      </c>
      <c r="S125" s="37">
        <v>-69.676000000000002</v>
      </c>
      <c r="T125" s="3">
        <v>-67.534499999999994</v>
      </c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9">
        <f t="shared" si="5"/>
        <v>-67.871927836906522</v>
      </c>
      <c r="AF125" s="2"/>
      <c r="AG125" s="19">
        <v>23.7420971823841</v>
      </c>
      <c r="AH125" s="19">
        <v>23.855703999999996</v>
      </c>
      <c r="AI125" s="19">
        <v>24.33</v>
      </c>
      <c r="AJ125" s="19">
        <v>24.202999999999999</v>
      </c>
      <c r="AK125" s="19">
        <v>24.02</v>
      </c>
      <c r="AL125" s="19">
        <v>23.974</v>
      </c>
      <c r="AM125" s="19">
        <v>24.172699999999999</v>
      </c>
      <c r="AN125" s="19">
        <v>24.259060000000002</v>
      </c>
      <c r="AO125" s="29">
        <v>24.145299999999999</v>
      </c>
      <c r="AP125" s="19">
        <v>24.57</v>
      </c>
      <c r="AQ125" s="19">
        <v>23.550582979590899</v>
      </c>
      <c r="AR125" s="19">
        <v>23.950934990608435</v>
      </c>
      <c r="AS125" s="19">
        <v>23.900799999999979</v>
      </c>
      <c r="AT125" s="19">
        <v>24.419103863293302</v>
      </c>
      <c r="AU125" s="19">
        <v>23.87</v>
      </c>
      <c r="AV125" s="19">
        <v>24.139444829095599</v>
      </c>
      <c r="AW125" s="19">
        <v>22.387136500004424</v>
      </c>
      <c r="AX125" s="8">
        <v>23.918600000000001</v>
      </c>
      <c r="AY125" s="19">
        <v>21.978300000000001</v>
      </c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9">
        <f t="shared" si="6"/>
        <v>23.86246128131457</v>
      </c>
      <c r="BK125" s="2"/>
      <c r="BL125" s="20">
        <v>102.761543100964</v>
      </c>
      <c r="BM125" s="20">
        <v>103.50980799999996</v>
      </c>
      <c r="BN125" s="20">
        <v>103.877</v>
      </c>
      <c r="BO125" s="20">
        <v>102.9182</v>
      </c>
      <c r="BP125" s="20">
        <v>103.349</v>
      </c>
      <c r="BQ125" s="22">
        <v>102.32</v>
      </c>
      <c r="BR125" s="20">
        <v>103.277</v>
      </c>
      <c r="BS125" s="20">
        <v>103.66571</v>
      </c>
      <c r="BT125" s="30">
        <v>103.5976</v>
      </c>
      <c r="BU125" s="20">
        <v>102.196</v>
      </c>
      <c r="BV125" s="20">
        <v>102.455739967499</v>
      </c>
      <c r="BW125" s="20">
        <v>103.36577057767353</v>
      </c>
      <c r="BX125" s="20">
        <v>102.23159999999997</v>
      </c>
      <c r="BY125" s="20">
        <v>103.6006</v>
      </c>
      <c r="BZ125" s="20">
        <v>103.72</v>
      </c>
      <c r="CA125" s="20">
        <v>103.825315588534</v>
      </c>
      <c r="CB125" s="20">
        <v>103.61935236592943</v>
      </c>
      <c r="CC125" s="41">
        <v>102.1553</v>
      </c>
      <c r="CD125" s="20">
        <v>103.5314</v>
      </c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9">
        <f t="shared" si="7"/>
        <v>103.15668103161053</v>
      </c>
    </row>
    <row r="126" spans="1:93">
      <c r="A126">
        <v>97</v>
      </c>
      <c r="B126" s="3">
        <v>-66.442011400052493</v>
      </c>
      <c r="C126" s="3">
        <v>-66.471338000000003</v>
      </c>
      <c r="D126" s="3">
        <v>-67.63</v>
      </c>
      <c r="E126" s="3">
        <v>-66.982900000000001</v>
      </c>
      <c r="F126" s="3">
        <v>-66.160700000000006</v>
      </c>
      <c r="G126" s="3">
        <v>-65.572999999999993</v>
      </c>
      <c r="H126" s="26">
        <v>-66.860200000000006</v>
      </c>
      <c r="I126" s="26">
        <v>-65.499682000000007</v>
      </c>
      <c r="J126" s="28">
        <v>-65.680300000000003</v>
      </c>
      <c r="K126" s="37">
        <v>-64.5655</v>
      </c>
      <c r="L126" s="37">
        <v>-66.625469210121594</v>
      </c>
      <c r="M126" s="37">
        <v>-66.179001274940987</v>
      </c>
      <c r="N126" s="37">
        <v>-66.289100000000047</v>
      </c>
      <c r="O126" s="3">
        <v>-65.163499999999999</v>
      </c>
      <c r="P126" s="3">
        <v>-65.62</v>
      </c>
      <c r="Q126" s="37">
        <v>-65.382591091095307</v>
      </c>
      <c r="R126" s="3">
        <v>-65.715599999999995</v>
      </c>
      <c r="S126" s="37">
        <v>-66.639300000000006</v>
      </c>
      <c r="T126" s="3">
        <v>-65.629099999999994</v>
      </c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9">
        <f t="shared" si="5"/>
        <v>-66.058383840853196</v>
      </c>
      <c r="AF126" s="2"/>
      <c r="AG126" s="19">
        <v>24.462932411357102</v>
      </c>
      <c r="AH126" s="19">
        <v>24.497158499999991</v>
      </c>
      <c r="AI126" s="19">
        <v>24.95</v>
      </c>
      <c r="AJ126" s="19">
        <v>24.761700000000001</v>
      </c>
      <c r="AK126" s="19">
        <v>24.725000000000001</v>
      </c>
      <c r="AL126" s="19">
        <v>24.721</v>
      </c>
      <c r="AM126" s="19">
        <v>24.7743</v>
      </c>
      <c r="AN126" s="19">
        <v>24.861170000000001</v>
      </c>
      <c r="AO126" s="29">
        <v>24.751799999999999</v>
      </c>
      <c r="AP126" s="19">
        <v>25.2407</v>
      </c>
      <c r="AQ126" s="19">
        <v>24.239277208214499</v>
      </c>
      <c r="AR126" s="19">
        <v>24.609952013906298</v>
      </c>
      <c r="AS126" s="19">
        <v>24.57</v>
      </c>
      <c r="AT126" s="19">
        <v>24.9343671122903</v>
      </c>
      <c r="AU126" s="19">
        <v>24.54</v>
      </c>
      <c r="AV126" s="19">
        <v>24.809601383062802</v>
      </c>
      <c r="AW126" s="19">
        <v>23.315450750576591</v>
      </c>
      <c r="AX126" s="8">
        <v>24.3569</v>
      </c>
      <c r="AY126" s="19">
        <v>23.076499999999999</v>
      </c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9">
        <f t="shared" si="6"/>
        <v>24.536726809442509</v>
      </c>
      <c r="BK126" s="2"/>
      <c r="BL126" s="20">
        <v>104.990412598774</v>
      </c>
      <c r="BM126" s="20">
        <v>105.24137299999997</v>
      </c>
      <c r="BN126" s="20">
        <v>105.69799999999999</v>
      </c>
      <c r="BO126" s="20">
        <v>104.4832</v>
      </c>
      <c r="BP126" s="20">
        <v>105.258</v>
      </c>
      <c r="BQ126" s="22">
        <v>103.9</v>
      </c>
      <c r="BR126" s="20">
        <v>104.86579999999999</v>
      </c>
      <c r="BS126" s="20">
        <v>105.74099</v>
      </c>
      <c r="BT126" s="30">
        <v>105.1858</v>
      </c>
      <c r="BU126" s="20">
        <v>103.45</v>
      </c>
      <c r="BV126" s="20">
        <v>103.836568253764</v>
      </c>
      <c r="BW126" s="20">
        <v>105.04467848629989</v>
      </c>
      <c r="BX126" s="20">
        <v>103.61059999999998</v>
      </c>
      <c r="BY126" s="20">
        <v>105.72305</v>
      </c>
      <c r="BZ126" s="20">
        <v>105.44</v>
      </c>
      <c r="CA126" s="20">
        <v>105.78613190682</v>
      </c>
      <c r="CB126" s="20">
        <v>105.59587064035999</v>
      </c>
      <c r="CC126" s="41">
        <v>104.2131</v>
      </c>
      <c r="CD126" s="20">
        <v>105.2696</v>
      </c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9">
        <f t="shared" si="7"/>
        <v>104.912272362422</v>
      </c>
    </row>
    <row r="127" spans="1:93">
      <c r="A127">
        <v>98</v>
      </c>
      <c r="B127" s="3">
        <v>-64.010807072245797</v>
      </c>
      <c r="C127" s="3">
        <v>-64.552931199999989</v>
      </c>
      <c r="D127" s="3">
        <v>-65.52</v>
      </c>
      <c r="E127" s="3">
        <v>-65.337400000000002</v>
      </c>
      <c r="F127" s="3">
        <v>-63.9711</v>
      </c>
      <c r="G127" s="3">
        <v>-63.689</v>
      </c>
      <c r="H127" s="26">
        <v>-64.903400000000005</v>
      </c>
      <c r="I127" s="26">
        <v>-63.326841000000002</v>
      </c>
      <c r="J127" s="28">
        <v>-63.534599999999998</v>
      </c>
      <c r="K127" s="37">
        <v>-62.354199999999999</v>
      </c>
      <c r="L127" s="37">
        <v>-64.438867790400394</v>
      </c>
      <c r="M127" s="37">
        <v>-63.854689799328391</v>
      </c>
      <c r="N127" s="37">
        <v>-63.799799999999991</v>
      </c>
      <c r="O127" s="3">
        <v>-63.347499999999997</v>
      </c>
      <c r="P127" s="3">
        <v>-63.52</v>
      </c>
      <c r="Q127" s="37">
        <v>-63.250007369758599</v>
      </c>
      <c r="R127" s="3">
        <v>-63.783675999999993</v>
      </c>
      <c r="S127" s="37">
        <v>-64.2714</v>
      </c>
      <c r="T127" s="3">
        <v>-63.477899999999998</v>
      </c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9">
        <f t="shared" si="5"/>
        <v>-63.94442738061754</v>
      </c>
      <c r="AF127" s="2"/>
      <c r="AG127" s="19">
        <v>25.214135758070299</v>
      </c>
      <c r="AH127" s="19">
        <v>25.307813400000001</v>
      </c>
      <c r="AI127" s="19">
        <v>25.49</v>
      </c>
      <c r="AJ127" s="19">
        <v>25.337499999999999</v>
      </c>
      <c r="AK127" s="19">
        <v>25.402699999999999</v>
      </c>
      <c r="AL127" s="19">
        <v>25.41</v>
      </c>
      <c r="AM127" s="19">
        <v>25.4284</v>
      </c>
      <c r="AN127" s="19">
        <v>25.56203</v>
      </c>
      <c r="AO127" s="29">
        <v>25.393699999999999</v>
      </c>
      <c r="AP127" s="19">
        <v>25.877700000000001</v>
      </c>
      <c r="AQ127" s="19">
        <v>24.8768144388801</v>
      </c>
      <c r="AR127" s="19">
        <v>25.306019309744173</v>
      </c>
      <c r="AS127" s="19">
        <v>25.260200000000005</v>
      </c>
      <c r="AT127" s="19">
        <v>25.526147220795298</v>
      </c>
      <c r="AU127" s="19">
        <v>25.19</v>
      </c>
      <c r="AV127" s="19">
        <v>25.398934451853499</v>
      </c>
      <c r="AW127" s="19">
        <v>24.301243482223963</v>
      </c>
      <c r="AX127" s="8">
        <v>25.199400000000001</v>
      </c>
      <c r="AY127" s="19">
        <v>24.0839</v>
      </c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9">
        <f t="shared" si="6"/>
        <v>25.240349371661438</v>
      </c>
      <c r="BK127" s="2"/>
      <c r="BL127" s="20">
        <v>108.607410240606</v>
      </c>
      <c r="BM127" s="20">
        <v>107.69652600000001</v>
      </c>
      <c r="BN127" s="20">
        <v>108.55500000000001</v>
      </c>
      <c r="BO127" s="20">
        <v>106.3935</v>
      </c>
      <c r="BP127" s="20">
        <v>107.973</v>
      </c>
      <c r="BQ127" s="22">
        <v>105.93</v>
      </c>
      <c r="BR127" s="20">
        <v>107.1345</v>
      </c>
      <c r="BS127" s="20">
        <v>108.69942</v>
      </c>
      <c r="BT127" s="30">
        <v>107.8036</v>
      </c>
      <c r="BU127" s="20">
        <v>105.18899999999999</v>
      </c>
      <c r="BV127" s="20">
        <v>106.145015210346</v>
      </c>
      <c r="BW127" s="20">
        <v>108.02592331439973</v>
      </c>
      <c r="BX127" s="20">
        <v>106.0802</v>
      </c>
      <c r="BY127" s="20">
        <v>108.11315</v>
      </c>
      <c r="BZ127" s="20">
        <v>108.38</v>
      </c>
      <c r="CA127" s="20">
        <v>108.644195284548</v>
      </c>
      <c r="CB127" s="20">
        <v>107.81253842831846</v>
      </c>
      <c r="CC127" s="41">
        <v>107.7998</v>
      </c>
      <c r="CD127" s="20">
        <v>107.9521</v>
      </c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9">
        <f t="shared" si="7"/>
        <v>107.52288834095884</v>
      </c>
    </row>
    <row r="128" spans="1:93">
      <c r="A128">
        <v>99</v>
      </c>
      <c r="B128" s="3">
        <v>-61.418109495562398</v>
      </c>
      <c r="C128" s="3">
        <v>-60.848282399999995</v>
      </c>
      <c r="D128" s="3">
        <v>-62.48</v>
      </c>
      <c r="E128" s="3">
        <v>-61.919499999999999</v>
      </c>
      <c r="F128" s="3">
        <v>-61.021599999999999</v>
      </c>
      <c r="G128" s="3">
        <v>-60.941000000000003</v>
      </c>
      <c r="H128" s="26">
        <v>-61.786200000000001</v>
      </c>
      <c r="I128" s="26">
        <v>-60.091631999999997</v>
      </c>
      <c r="J128" s="28">
        <v>-60.3748</v>
      </c>
      <c r="K128" s="37">
        <v>-58.882199999999997</v>
      </c>
      <c r="L128" s="37">
        <v>-61.328919928486101</v>
      </c>
      <c r="M128" s="37">
        <v>-60.5966870596436</v>
      </c>
      <c r="N128" s="37">
        <v>-60.669299999999986</v>
      </c>
      <c r="O128" s="3">
        <v>-59.996000000000002</v>
      </c>
      <c r="P128" s="3">
        <v>-60.1</v>
      </c>
      <c r="Q128" s="37">
        <v>-60.218346634782399</v>
      </c>
      <c r="R128" s="3">
        <v>-60.258458999999995</v>
      </c>
      <c r="S128" s="37">
        <v>-62.074399999999997</v>
      </c>
      <c r="T128" s="3">
        <v>-60.346499999999999</v>
      </c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9">
        <f t="shared" si="5"/>
        <v>-60.80799665886709</v>
      </c>
      <c r="AF128" s="2"/>
      <c r="AG128" s="19">
        <v>25.937447253740402</v>
      </c>
      <c r="AH128" s="19">
        <v>25.899547000000002</v>
      </c>
      <c r="AI128" s="19">
        <v>26.05</v>
      </c>
      <c r="AJ128" s="19">
        <v>25.888400000000001</v>
      </c>
      <c r="AK128" s="19">
        <v>26.0015</v>
      </c>
      <c r="AL128" s="19">
        <v>26.04</v>
      </c>
      <c r="AM128" s="19">
        <v>25.970400000000001</v>
      </c>
      <c r="AN128" s="19">
        <v>26.091809999999999</v>
      </c>
      <c r="AO128" s="29">
        <v>26.001200000000001</v>
      </c>
      <c r="AP128" s="19">
        <v>26.297899999999998</v>
      </c>
      <c r="AQ128" s="19">
        <v>25.538196366065002</v>
      </c>
      <c r="AR128" s="19">
        <v>25.923062743174</v>
      </c>
      <c r="AS128" s="19">
        <v>25.98</v>
      </c>
      <c r="AT128" s="19">
        <v>26.059811652014002</v>
      </c>
      <c r="AU128" s="19">
        <v>25.85</v>
      </c>
      <c r="AV128" s="19">
        <v>26.021289602560401</v>
      </c>
      <c r="AW128" s="19">
        <v>25.221275766133544</v>
      </c>
      <c r="AX128" s="8">
        <v>25.931999999999999</v>
      </c>
      <c r="AY128" s="19">
        <v>25.078800000000001</v>
      </c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9">
        <f t="shared" si="6"/>
        <v>25.883296862299336</v>
      </c>
      <c r="BK128" s="2"/>
      <c r="BL128" s="20">
        <v>114.23367848351501</v>
      </c>
      <c r="BM128" s="20">
        <v>112.52181400000001</v>
      </c>
      <c r="BN128" s="20">
        <v>113.333</v>
      </c>
      <c r="BO128" s="20">
        <v>110.8386</v>
      </c>
      <c r="BP128" s="20">
        <v>112.998</v>
      </c>
      <c r="BQ128" s="22">
        <v>110</v>
      </c>
      <c r="BR128" s="20">
        <v>112.2672</v>
      </c>
      <c r="BS128" s="20">
        <v>114.3767</v>
      </c>
      <c r="BT128" s="30">
        <v>113.078</v>
      </c>
      <c r="BU128" s="20">
        <v>109.03100000000001</v>
      </c>
      <c r="BV128" s="20">
        <v>110.547622908131</v>
      </c>
      <c r="BW128" s="20">
        <v>112.81689193250099</v>
      </c>
      <c r="BX128" s="20">
        <v>110.61100000000002</v>
      </c>
      <c r="BY128" s="20">
        <v>112.84524999999999</v>
      </c>
      <c r="BZ128" s="20">
        <v>112.99</v>
      </c>
      <c r="CA128" s="20">
        <v>115.795849796252</v>
      </c>
      <c r="CB128" s="20">
        <v>112.27008233892415</v>
      </c>
      <c r="CC128" s="41">
        <v>113.8312</v>
      </c>
      <c r="CD128" s="20">
        <v>113.89960000000001</v>
      </c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9">
        <f t="shared" si="7"/>
        <v>112.5413415504907</v>
      </c>
    </row>
    <row r="129" spans="1:93">
      <c r="A129">
        <v>100</v>
      </c>
      <c r="B129" s="3">
        <v>-51.061075214724603</v>
      </c>
      <c r="C129" s="3">
        <v>-50.602350000000001</v>
      </c>
      <c r="D129" s="3">
        <v>-51.24</v>
      </c>
      <c r="E129" s="3">
        <v>-52.882399999999997</v>
      </c>
      <c r="F129" s="3">
        <v>-48.762</v>
      </c>
      <c r="G129" s="3">
        <v>-50.533000000000001</v>
      </c>
      <c r="H129" s="26">
        <v>-54.714799999999997</v>
      </c>
      <c r="I129" s="26">
        <v>-50.117904000000003</v>
      </c>
      <c r="J129" s="28">
        <v>-50.617600000000003</v>
      </c>
      <c r="K129" s="37">
        <v>-39.746299999999998</v>
      </c>
      <c r="L129" s="37">
        <v>-47.436875999999998</v>
      </c>
      <c r="M129" s="37">
        <v>-46.263502419835099</v>
      </c>
      <c r="N129" s="37">
        <v>-50.12</v>
      </c>
      <c r="O129" s="3">
        <v>-52.667999999999999</v>
      </c>
      <c r="P129" s="3">
        <v>-45.84</v>
      </c>
      <c r="Q129" s="37">
        <v>-50.279826836300401</v>
      </c>
      <c r="R129" s="3">
        <v>-48.407899999999657</v>
      </c>
      <c r="S129" s="37">
        <v>-52.400700000000001</v>
      </c>
      <c r="T129" s="3">
        <v>-48.523200000000003</v>
      </c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9">
        <f>AVERAGE(B129:AD129)</f>
        <v>-49.590391287939994</v>
      </c>
      <c r="AF129" s="2"/>
      <c r="AG129" s="19">
        <v>26.804822221329299</v>
      </c>
      <c r="AH129" s="19">
        <v>26.882950000000001</v>
      </c>
      <c r="AI129" s="19">
        <v>26.98</v>
      </c>
      <c r="AJ129" s="19">
        <v>26.9406</v>
      </c>
      <c r="AK129" s="19">
        <v>26.9224</v>
      </c>
      <c r="AL129" s="19">
        <v>26.908000000000001</v>
      </c>
      <c r="AM129" s="19">
        <v>26.7027</v>
      </c>
      <c r="AN129" s="19">
        <v>26.94763</v>
      </c>
      <c r="AO129" s="29">
        <v>26.892099999999999</v>
      </c>
      <c r="AP129" s="19">
        <v>26.880400000000002</v>
      </c>
      <c r="AQ129" s="19">
        <v>26.96264</v>
      </c>
      <c r="AR129" s="19">
        <v>26.967802526647201</v>
      </c>
      <c r="AS129" s="19">
        <v>26.89</v>
      </c>
      <c r="AT129" s="19">
        <v>26.877713672056</v>
      </c>
      <c r="AU129" s="19">
        <v>26.94</v>
      </c>
      <c r="AV129" s="19">
        <v>26.8406540898442</v>
      </c>
      <c r="AW129" s="19">
        <v>26.884625373920152</v>
      </c>
      <c r="AX129" s="8">
        <v>26.8673</v>
      </c>
      <c r="AY129" s="19">
        <v>26.64</v>
      </c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9">
        <f>AVERAGE(AG129:BI129)</f>
        <v>26.880649362305093</v>
      </c>
      <c r="BK129" s="2"/>
      <c r="BL129" s="20">
        <v>129.997574758371</v>
      </c>
      <c r="BM129" s="20">
        <v>130.2568</v>
      </c>
      <c r="BN129" s="20">
        <v>130.26599999999999</v>
      </c>
      <c r="BO129" s="20">
        <v>128.9889</v>
      </c>
      <c r="BP129" s="20">
        <v>129.512</v>
      </c>
      <c r="BQ129" s="22">
        <v>130.33000000000001</v>
      </c>
      <c r="BR129" s="20">
        <v>130.2697</v>
      </c>
      <c r="BS129" s="20">
        <v>129.94461000000001</v>
      </c>
      <c r="BT129" s="30">
        <v>129.565</v>
      </c>
      <c r="BU129" s="20">
        <v>129.125</v>
      </c>
      <c r="BV129" s="20">
        <v>130.34789839226201</v>
      </c>
      <c r="BW129" s="20">
        <v>130.04553998275401</v>
      </c>
      <c r="BX129" s="20">
        <v>130.24</v>
      </c>
      <c r="BY129" s="20">
        <v>129.7106</v>
      </c>
      <c r="BZ129" s="20">
        <v>129.5</v>
      </c>
      <c r="CA129" s="20">
        <v>130.67464549755999</v>
      </c>
      <c r="CB129" s="20">
        <v>129.42503450985873</v>
      </c>
      <c r="CC129" s="41">
        <v>125.7764</v>
      </c>
      <c r="CD129" s="20">
        <v>130.2936</v>
      </c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9">
        <f>AVERAGE(BL129:CN129)</f>
        <v>129.69838437583189</v>
      </c>
    </row>
    <row r="155" spans="1:93">
      <c r="B155" t="str">
        <f>B25</f>
        <v>CHTTL</v>
      </c>
      <c r="C155" t="str">
        <f t="shared" ref="C155:AE155" si="8">C25</f>
        <v>Orange</v>
      </c>
      <c r="D155" t="str">
        <f t="shared" si="8"/>
        <v>ALU</v>
      </c>
      <c r="E155" t="str">
        <f t="shared" si="8"/>
        <v>CATT</v>
      </c>
      <c r="F155" t="str">
        <f t="shared" si="8"/>
        <v>CMCC</v>
      </c>
      <c r="G155" t="str">
        <f t="shared" si="8"/>
        <v>NEC</v>
      </c>
      <c r="H155" t="str">
        <f t="shared" si="8"/>
        <v>Intel</v>
      </c>
      <c r="I155" s="23" t="str">
        <f t="shared" si="8"/>
        <v>Huawei</v>
      </c>
      <c r="J155" t="str">
        <f t="shared" si="8"/>
        <v>Hitachi</v>
      </c>
      <c r="K155" t="str">
        <f t="shared" si="8"/>
        <v>Samsung</v>
      </c>
      <c r="L155" t="str">
        <f t="shared" si="8"/>
        <v>CTC</v>
      </c>
      <c r="M155" t="str">
        <f t="shared" si="8"/>
        <v>Fujitsu</v>
      </c>
      <c r="N155" t="str">
        <f t="shared" si="8"/>
        <v>LGE</v>
      </c>
      <c r="O155" t="str">
        <f t="shared" si="8"/>
        <v>Qualcomm</v>
      </c>
      <c r="P155" t="str">
        <f t="shared" si="8"/>
        <v>NTT DOCOMO</v>
      </c>
      <c r="Q155" t="str">
        <f t="shared" si="8"/>
        <v>IDCC</v>
      </c>
      <c r="R155" t="str">
        <f t="shared" si="8"/>
        <v>Ericsson</v>
      </c>
      <c r="S155" t="str">
        <f t="shared" si="8"/>
        <v>ZTE</v>
      </c>
      <c r="T155" t="str">
        <f t="shared" si="8"/>
        <v>NSN</v>
      </c>
      <c r="U155">
        <f t="shared" si="8"/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CHTTL</v>
      </c>
      <c r="AH155" t="str">
        <f t="shared" ref="AH155:BJ155" si="9">AH25</f>
        <v>Orange</v>
      </c>
      <c r="AI155" t="str">
        <f t="shared" si="9"/>
        <v>ALU</v>
      </c>
      <c r="AJ155" t="str">
        <f t="shared" si="9"/>
        <v>CATT</v>
      </c>
      <c r="AK155" t="str">
        <f t="shared" si="9"/>
        <v>CMCC</v>
      </c>
      <c r="AL155" t="str">
        <f t="shared" si="9"/>
        <v>NEC</v>
      </c>
      <c r="AM155" t="str">
        <f t="shared" si="9"/>
        <v>Intel</v>
      </c>
      <c r="AN155" t="str">
        <f t="shared" si="9"/>
        <v>Huawei</v>
      </c>
      <c r="AO155" t="str">
        <f t="shared" si="9"/>
        <v>Hitachi</v>
      </c>
      <c r="AP155" t="str">
        <f t="shared" si="9"/>
        <v>Samsung</v>
      </c>
      <c r="AQ155" t="str">
        <f t="shared" si="9"/>
        <v>CTC</v>
      </c>
      <c r="AR155" t="str">
        <f t="shared" si="9"/>
        <v>Fujitsu</v>
      </c>
      <c r="AS155" t="str">
        <f t="shared" si="9"/>
        <v>LGE</v>
      </c>
      <c r="AT155" t="str">
        <f t="shared" si="9"/>
        <v>Qualcomm</v>
      </c>
      <c r="AU155" t="str">
        <f t="shared" si="9"/>
        <v>NTT DOCOMO</v>
      </c>
      <c r="AV155" t="str">
        <f t="shared" si="9"/>
        <v>IDCC</v>
      </c>
      <c r="AW155" t="str">
        <f t="shared" si="9"/>
        <v>Ericsson</v>
      </c>
      <c r="AX155" t="str">
        <f t="shared" si="9"/>
        <v>ZTE</v>
      </c>
      <c r="AY155" t="str">
        <f t="shared" si="9"/>
        <v>NSN</v>
      </c>
      <c r="AZ155">
        <f t="shared" si="9"/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CHTTL</v>
      </c>
      <c r="BM155" t="str">
        <f t="shared" ref="BM155:CO155" si="10">BM25</f>
        <v>Orange</v>
      </c>
      <c r="BN155" t="str">
        <f t="shared" si="10"/>
        <v>ALU</v>
      </c>
      <c r="BO155" t="str">
        <f t="shared" si="10"/>
        <v>CATT</v>
      </c>
      <c r="BP155" t="str">
        <f t="shared" si="10"/>
        <v>CMCC</v>
      </c>
      <c r="BQ155" t="str">
        <f t="shared" si="10"/>
        <v>NEC</v>
      </c>
      <c r="BR155" t="str">
        <f t="shared" si="10"/>
        <v>Intel</v>
      </c>
      <c r="BS155" t="str">
        <f t="shared" si="10"/>
        <v>Huawei</v>
      </c>
      <c r="BT155" t="str">
        <f t="shared" si="10"/>
        <v>Hitachi</v>
      </c>
      <c r="BU155" t="str">
        <f t="shared" si="10"/>
        <v>Samsung</v>
      </c>
      <c r="BV155" t="str">
        <f t="shared" si="10"/>
        <v>CTC</v>
      </c>
      <c r="BW155" t="str">
        <f t="shared" si="10"/>
        <v>Fujitsu</v>
      </c>
      <c r="BX155" t="str">
        <f t="shared" si="10"/>
        <v>LGE</v>
      </c>
      <c r="BY155" t="str">
        <f t="shared" si="10"/>
        <v>Qualcomm</v>
      </c>
      <c r="BZ155" t="str">
        <f t="shared" si="10"/>
        <v>NTT DOCOMO</v>
      </c>
      <c r="CA155" t="str">
        <f t="shared" si="10"/>
        <v>IDCC</v>
      </c>
      <c r="CB155" t="str">
        <f t="shared" si="10"/>
        <v>Ericsson</v>
      </c>
      <c r="CC155" t="str">
        <f t="shared" si="10"/>
        <v>ZTE</v>
      </c>
      <c r="CD155" t="str">
        <f t="shared" si="10"/>
        <v>NSN</v>
      </c>
      <c r="CE155">
        <f t="shared" si="10"/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5">
        <f>B29-$AE29</f>
        <v>-2.3540580614727276</v>
      </c>
      <c r="C156" s="5">
        <f>C29-$AE29</f>
        <v>3.4473552677832799</v>
      </c>
      <c r="D156" s="5">
        <f t="shared" ref="D156:F156" si="11">D29-$AE29</f>
        <v>-0.52304473221670378</v>
      </c>
      <c r="E156" s="5">
        <f t="shared" si="11"/>
        <v>2.8213552677832752</v>
      </c>
      <c r="F156" s="5">
        <f t="shared" si="11"/>
        <v>0.46495526778329577</v>
      </c>
      <c r="G156" s="5">
        <f>G29-$AE29</f>
        <v>0.51695526778328826</v>
      </c>
      <c r="H156" s="5">
        <f>H29-AE29</f>
        <v>-0.46904473221670173</v>
      </c>
      <c r="I156" s="27">
        <f>I29-AE29</f>
        <v>-8.317732216710283E-3</v>
      </c>
      <c r="J156" s="5">
        <f xml:space="preserve"> J29-AE29</f>
        <v>2.5406552677832792</v>
      </c>
      <c r="K156" s="39">
        <f xml:space="preserve"> K29-AE29</f>
        <v>-2.1470447322167274</v>
      </c>
      <c r="L156" s="39">
        <f>L29-$AE29</f>
        <v>2.2522237510682999</v>
      </c>
      <c r="M156" s="5">
        <f>M29-AE29</f>
        <v>-0.99915904950970003</v>
      </c>
      <c r="N156" s="5">
        <f>N29-$AE29</f>
        <v>2.7169552677832769</v>
      </c>
      <c r="O156" s="39">
        <f>O29-$AE29</f>
        <v>2.8449552677832912</v>
      </c>
      <c r="P156" s="5">
        <f>P29-$AE29</f>
        <v>-1.9230447322167095</v>
      </c>
      <c r="Q156" s="39">
        <f>Q29-$AE29</f>
        <v>-0.23756265683471156</v>
      </c>
      <c r="R156" s="5">
        <f>R29-AE29</f>
        <v>3.3139552677832853</v>
      </c>
      <c r="S156" s="39">
        <f>S29-$AE29</f>
        <v>-1.3797447322167216</v>
      </c>
      <c r="T156" s="5">
        <f>T29-AE29</f>
        <v>-10.878344732216704</v>
      </c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6">
        <f>AE29</f>
        <v>-134.45695526778329</v>
      </c>
      <c r="AF156" s="7"/>
      <c r="AG156" s="5">
        <f>AG29-$BJ29</f>
        <v>-0.33475648360266774</v>
      </c>
      <c r="AH156" s="5">
        <f>AH29-$BJ29</f>
        <v>0.28008293589573174</v>
      </c>
      <c r="AI156" s="5">
        <f>AI29-$BJ29</f>
        <v>-0.98276906410426701</v>
      </c>
      <c r="AJ156" s="5">
        <f t="shared" ref="AJ156:AL156" si="12">AJ29-$BJ29</f>
        <v>0.68493093589573206</v>
      </c>
      <c r="AK156" s="5">
        <f t="shared" si="12"/>
        <v>1.8370935895732465E-2</v>
      </c>
      <c r="AL156" s="5">
        <f t="shared" si="12"/>
        <v>0.2910309358957317</v>
      </c>
      <c r="AM156" s="39">
        <f>AM29-BJ29</f>
        <v>-1.0656890641042684</v>
      </c>
      <c r="AN156" s="39">
        <f t="shared" ref="AN156:AN220" si="13">AN29-BJ29</f>
        <v>-0.14229606410426765</v>
      </c>
      <c r="AO156" s="5">
        <f xml:space="preserve"> AO29 - BJ29</f>
        <v>0.26183093589573225</v>
      </c>
      <c r="AP156" s="39">
        <f xml:space="preserve"> AP29 - BJ29</f>
        <v>0.13683093589573225</v>
      </c>
      <c r="AQ156" s="5">
        <f>AQ29-$BJ29</f>
        <v>1.0502948937788226</v>
      </c>
      <c r="AR156" s="5">
        <f>AR29-BJ29</f>
        <v>-0.32006109282747808</v>
      </c>
      <c r="AS156" s="5">
        <f>AS29-$BJ29</f>
        <v>0.12723093589573242</v>
      </c>
      <c r="AT156" s="39">
        <f>AT29-$BJ29</f>
        <v>0.3800150186632818</v>
      </c>
      <c r="AU156" s="5">
        <f>AU29-$BJ29</f>
        <v>0.147230935895732</v>
      </c>
      <c r="AV156" s="39">
        <f>AV29-$BJ29</f>
        <v>1.2523283573600219</v>
      </c>
      <c r="AW156" s="5"/>
      <c r="AX156" s="39">
        <f>AX29-$BJ29</f>
        <v>1.2213309358957325</v>
      </c>
      <c r="AY156" s="5">
        <f>AY29-BJ29</f>
        <v>-2.5834690641042686</v>
      </c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6">
        <f>BJ29</f>
        <v>-7.3072309358957321</v>
      </c>
      <c r="BK156" s="7"/>
      <c r="BL156" s="5">
        <f>BL29-$CO29</f>
        <v>-1.3696913050461603</v>
      </c>
      <c r="BM156" s="5">
        <f>BM29-$CO29</f>
        <v>0.46392812121194282</v>
      </c>
      <c r="BN156" s="5">
        <f t="shared" ref="BN156:BQ156" si="14">BN29-$CO29</f>
        <v>-5.8556018787880575</v>
      </c>
      <c r="BO156" s="5">
        <f t="shared" si="14"/>
        <v>-0.17760187878806022</v>
      </c>
      <c r="BP156" s="5">
        <f>BP29-$CO29</f>
        <v>-4.11060187878806</v>
      </c>
      <c r="BQ156" s="5">
        <f t="shared" si="14"/>
        <v>4.3493981212119408</v>
      </c>
      <c r="BR156" s="5">
        <f>BR29-CO29</f>
        <v>5.9682981212119373</v>
      </c>
      <c r="BS156" s="5">
        <f>BS29-CO29</f>
        <v>-0.96236187878805879</v>
      </c>
      <c r="BT156" s="5">
        <f xml:space="preserve"> BT29 - CO29</f>
        <v>-2.314701878788064</v>
      </c>
      <c r="BU156" s="39">
        <f xml:space="preserve"> BU29 - CO29</f>
        <v>9.8556981212119368</v>
      </c>
      <c r="BV156" s="5">
        <f>BV29-$CO29</f>
        <v>-1.8146898548793615</v>
      </c>
      <c r="BW156" s="5">
        <f>BW29-CO29</f>
        <v>-3.6597785403551626</v>
      </c>
      <c r="BX156" s="5">
        <f>BX29-$CO29</f>
        <v>2.5713981212119421</v>
      </c>
      <c r="BY156" s="39">
        <f>BY29-$CO29</f>
        <v>-3.0453018787880595</v>
      </c>
      <c r="BZ156" s="5">
        <f>BZ29-$CO29</f>
        <v>3.3913981212119424</v>
      </c>
      <c r="CA156" s="39">
        <f>CA29-$CO29</f>
        <v>-5.3495528449620622</v>
      </c>
      <c r="CB156" s="5">
        <f>CB29-CO29</f>
        <v>1.2223688482756216</v>
      </c>
      <c r="CC156" s="39">
        <f>CC29-$CO29</f>
        <v>2.2141981212119362</v>
      </c>
      <c r="CD156" s="5">
        <f>CD29-CO29</f>
        <v>-1.3768018787880578</v>
      </c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6">
        <f>CO29</f>
        <v>44.55860187878806</v>
      </c>
    </row>
    <row r="157" spans="1:93">
      <c r="A157">
        <v>2</v>
      </c>
      <c r="B157" s="5">
        <f t="shared" ref="B157:C157" si="15">B30-$AE30</f>
        <v>-2.5705450957896261</v>
      </c>
      <c r="C157" s="5">
        <f t="shared" si="15"/>
        <v>0.77939217456436438</v>
      </c>
      <c r="D157" s="5">
        <f t="shared" ref="D157:G157" si="16">D30-$AE30</f>
        <v>-0.69893082543562457</v>
      </c>
      <c r="E157" s="5">
        <f t="shared" si="16"/>
        <v>2.1271691745643722</v>
      </c>
      <c r="F157" s="5">
        <f t="shared" si="16"/>
        <v>0.77506917456436497</v>
      </c>
      <c r="G157" s="5">
        <f t="shared" si="16"/>
        <v>1.6110691745643635</v>
      </c>
      <c r="H157" s="39">
        <f t="shared" ref="H157:H220" si="17">H30-AE30</f>
        <v>-0.68893082543563366</v>
      </c>
      <c r="I157" s="27">
        <f t="shared" ref="I157:I220" si="18">I30-AE30</f>
        <v>1.5159761745643721</v>
      </c>
      <c r="J157" s="39">
        <f t="shared" ref="J157:J220" si="19" xml:space="preserve"> J30-AE30</f>
        <v>1.1887691745643707</v>
      </c>
      <c r="K157" s="39">
        <f t="shared" ref="K157:K220" si="20" xml:space="preserve"> K30-AE30</f>
        <v>8.9069174564372133E-2</v>
      </c>
      <c r="L157" s="39">
        <f t="shared" ref="L157:L220" si="21">L30-$AE30</f>
        <v>-1.4617607283856273</v>
      </c>
      <c r="M157" s="39">
        <f t="shared" ref="M157:M220" si="22">M30-AE30</f>
        <v>0.49925522385689192</v>
      </c>
      <c r="N157" s="39">
        <f t="shared" ref="N157:O220" si="23">N30-$AE30</f>
        <v>1.4010691745643697</v>
      </c>
      <c r="O157" s="39">
        <f t="shared" si="23"/>
        <v>1.5455691745643634</v>
      </c>
      <c r="P157" s="39">
        <f t="shared" ref="P157:Q188" si="24">P30-$AE30</f>
        <v>-0.85893082543563537</v>
      </c>
      <c r="Q157" s="39">
        <f t="shared" si="24"/>
        <v>-0.86398701814762546</v>
      </c>
      <c r="R157" s="39">
        <f t="shared" ref="R157:R220" si="25">R30-AE30</f>
        <v>2.4530391745643669</v>
      </c>
      <c r="S157" s="39">
        <f t="shared" ref="S157:S220" si="26">S30-$AE30</f>
        <v>-3.0271308254356342</v>
      </c>
      <c r="T157" s="39">
        <f t="shared" ref="T157:T220" si="27">T30-AE30</f>
        <v>-3.81523082543562</v>
      </c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6">
        <f t="shared" ref="AE157:AE220" si="28">AE30</f>
        <v>-125.62106917456437</v>
      </c>
      <c r="AF157" s="7"/>
      <c r="AG157" s="5">
        <f t="shared" ref="AG157:AL157" si="29">AG30-$BJ30</f>
        <v>-0.23271963271474227</v>
      </c>
      <c r="AH157" s="5">
        <f t="shared" si="29"/>
        <v>0.19381497900453759</v>
      </c>
      <c r="AI157" s="5">
        <f t="shared" si="29"/>
        <v>0.1794673290045381</v>
      </c>
      <c r="AJ157" s="5">
        <f t="shared" si="29"/>
        <v>0.17796732900453804</v>
      </c>
      <c r="AK157" s="5">
        <f t="shared" si="29"/>
        <v>9.4557329004538282E-2</v>
      </c>
      <c r="AL157" s="5">
        <f t="shared" si="29"/>
        <v>0.16596732900453759</v>
      </c>
      <c r="AM157" s="39">
        <f t="shared" ref="AM157:AM220" si="30">AM30-BJ30</f>
        <v>0.12929732900453761</v>
      </c>
      <c r="AN157" s="5">
        <f t="shared" si="13"/>
        <v>0.18986132900453789</v>
      </c>
      <c r="AO157" s="39">
        <f t="shared" ref="AO157:AO220" si="31" xml:space="preserve"> AO30 - BJ30</f>
        <v>0.23716732900453774</v>
      </c>
      <c r="AP157" s="39">
        <f t="shared" ref="AP157:AP220" si="32" xml:space="preserve"> AP30 - BJ30</f>
        <v>-0.30714267099546166</v>
      </c>
      <c r="AQ157" s="39">
        <f t="shared" ref="AQ157:AQ220" si="33">AQ30-$BJ30</f>
        <v>-0.26790798087642198</v>
      </c>
      <c r="AR157" s="39">
        <f t="shared" ref="AR157:AR220" si="34">AR30-BJ30</f>
        <v>0.12572645461642651</v>
      </c>
      <c r="AS157" s="39">
        <f t="shared" ref="AS157:AU220" si="35">AS30-$BJ30</f>
        <v>0.35936732900453805</v>
      </c>
      <c r="AT157" s="39">
        <f t="shared" si="35"/>
        <v>-4.1707657940792231E-2</v>
      </c>
      <c r="AU157" s="39">
        <f>AU30-$BJ30</f>
        <v>-0.17053267099546243</v>
      </c>
      <c r="AV157" s="39">
        <f>AV30-$BJ30</f>
        <v>0.57056136559072801</v>
      </c>
      <c r="AW157" s="39">
        <f t="shared" ref="AW157:AW220" si="36">AW30-BJ30</f>
        <v>-0.74997947573418511</v>
      </c>
      <c r="AX157" s="39">
        <f t="shared" ref="AX157:AX220" si="37">AX30-$BJ30</f>
        <v>3.9673290045376675E-3</v>
      </c>
      <c r="AY157" s="39">
        <f t="shared" ref="AY157:AY220" si="38">AY30-BJ30</f>
        <v>-0.65773267099546207</v>
      </c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6">
        <f t="shared" ref="BJ157:BJ220" si="39">BJ30</f>
        <v>-4.269467329004538</v>
      </c>
      <c r="BK157" s="7"/>
      <c r="BL157" s="5">
        <f t="shared" ref="BL157:BQ157" si="40">BL30-$CO30</f>
        <v>0.20564323907036908</v>
      </c>
      <c r="BM157" s="5">
        <f t="shared" si="40"/>
        <v>-0.47660669856003324</v>
      </c>
      <c r="BN157" s="5">
        <f t="shared" si="40"/>
        <v>-0.49813899856003729</v>
      </c>
      <c r="BO157" s="5">
        <f t="shared" si="40"/>
        <v>-0.68133899856003666</v>
      </c>
      <c r="BP157" s="5">
        <f t="shared" si="40"/>
        <v>1.9161001439968572E-2</v>
      </c>
      <c r="BQ157" s="5">
        <f t="shared" si="40"/>
        <v>1.909861001439964</v>
      </c>
      <c r="BR157" s="39">
        <f t="shared" ref="BR157:BR220" si="41">BR30-CO30</f>
        <v>-2.0595389985600434</v>
      </c>
      <c r="BS157" s="5">
        <f t="shared" ref="BS157:BS220" si="42">BS30-CO30</f>
        <v>-0.65786899856003345</v>
      </c>
      <c r="BT157" s="39">
        <f t="shared" ref="BT157:BT220" si="43" xml:space="preserve"> BT30 - CO30</f>
        <v>-0.88163899856003525</v>
      </c>
      <c r="BU157" s="39">
        <f t="shared" ref="BU157:BU220" si="44" xml:space="preserve"> BU30 - CO30</f>
        <v>1.9803610014399595</v>
      </c>
      <c r="BV157" s="39">
        <f t="shared" ref="BV157:BV220" si="45">BV30-$CO30</f>
        <v>2.0412883775968567</v>
      </c>
      <c r="BW157" s="39">
        <f t="shared" ref="BW157:BW220" si="46">BW30-CO30</f>
        <v>-0.5490794323333148</v>
      </c>
      <c r="BX157" s="39">
        <f t="shared" ref="BX157:BZ220" si="47">BX30-$CO30</f>
        <v>2.4965610014399715</v>
      </c>
      <c r="BY157" s="39">
        <f t="shared" si="47"/>
        <v>-0.76684899856003597</v>
      </c>
      <c r="BZ157" s="39">
        <f t="shared" si="47"/>
        <v>0.34686100143996157</v>
      </c>
      <c r="CA157" s="39">
        <f t="shared" ref="CA157" si="48">CA30-$CO30</f>
        <v>-2.1641670139475337</v>
      </c>
      <c r="CB157" s="39">
        <f t="shared" ref="CB157:CB220" si="49">CB30-CO30</f>
        <v>1.0602685094541613</v>
      </c>
      <c r="CC157" s="39">
        <f t="shared" ref="CC157:CC220" si="50">CC30-$CO30</f>
        <v>-0.78393899856003202</v>
      </c>
      <c r="CD157" s="39">
        <f t="shared" ref="CD157:CD220" si="51">CD30-CO30</f>
        <v>-0.5408389985600337</v>
      </c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6">
        <f t="shared" ref="CO157:CO220" si="52">CO30</f>
        <v>74.873138998560037</v>
      </c>
    </row>
    <row r="158" spans="1:93">
      <c r="A158">
        <v>3</v>
      </c>
      <c r="B158" s="5">
        <f t="shared" ref="B158:C158" si="53">B31-$AE31</f>
        <v>-2.6163792539492761</v>
      </c>
      <c r="C158" s="5">
        <f t="shared" si="53"/>
        <v>6.272721566172379E-2</v>
      </c>
      <c r="D158" s="5">
        <f t="shared" ref="D158:G158" si="54">D31-$AE31</f>
        <v>-0.82178678433827201</v>
      </c>
      <c r="E158" s="5">
        <f t="shared" si="54"/>
        <v>2.0996132156617335</v>
      </c>
      <c r="F158" s="5">
        <f t="shared" si="54"/>
        <v>0.38121321566173094</v>
      </c>
      <c r="G158" s="5">
        <f t="shared" si="54"/>
        <v>1.448213215661724</v>
      </c>
      <c r="H158" s="39">
        <f t="shared" si="17"/>
        <v>4.4213215661727645E-2</v>
      </c>
      <c r="I158" s="27">
        <f t="shared" si="18"/>
        <v>1.5371522156617345</v>
      </c>
      <c r="J158" s="39">
        <f t="shared" si="19"/>
        <v>1.2056132156617281</v>
      </c>
      <c r="K158" s="39">
        <f t="shared" si="20"/>
        <v>0.46321321566172458</v>
      </c>
      <c r="L158" s="39">
        <f t="shared" si="21"/>
        <v>-1.2435973775032778</v>
      </c>
      <c r="M158" s="39">
        <f t="shared" si="22"/>
        <v>0.29761947620129092</v>
      </c>
      <c r="N158" s="39">
        <f t="shared" si="23"/>
        <v>1.2380132156617236</v>
      </c>
      <c r="O158" s="39">
        <f t="shared" si="23"/>
        <v>1.4207132156617348</v>
      </c>
      <c r="P158" s="39">
        <f t="shared" si="24"/>
        <v>-1.1017867843382732</v>
      </c>
      <c r="Q158" s="39">
        <f t="shared" si="24"/>
        <v>-1.12039407967427</v>
      </c>
      <c r="R158" s="39">
        <f t="shared" si="25"/>
        <v>2.2081132156617258</v>
      </c>
      <c r="S158" s="39">
        <f t="shared" si="26"/>
        <v>-2.8026867843382774</v>
      </c>
      <c r="T158" s="39">
        <f t="shared" si="27"/>
        <v>-2.6997867843382721</v>
      </c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6">
        <f t="shared" si="28"/>
        <v>-123.42821321566173</v>
      </c>
      <c r="AF158" s="7"/>
      <c r="AG158" s="5">
        <f t="shared" ref="AG158:AL158" si="55">AG31-$BJ31</f>
        <v>-0.27775498715822833</v>
      </c>
      <c r="AH158" s="5">
        <f t="shared" si="55"/>
        <v>0.13345470525110148</v>
      </c>
      <c r="AI158" s="5">
        <f t="shared" si="55"/>
        <v>0.21022728525110201</v>
      </c>
      <c r="AJ158" s="5">
        <f t="shared" si="55"/>
        <v>8.6427285251101882E-2</v>
      </c>
      <c r="AK158" s="5">
        <f t="shared" si="55"/>
        <v>9.9447285251101913E-2</v>
      </c>
      <c r="AL158" s="5">
        <f t="shared" si="55"/>
        <v>0.15452728525110171</v>
      </c>
      <c r="AM158" s="39">
        <f t="shared" si="30"/>
        <v>0.1134772852511019</v>
      </c>
      <c r="AN158" s="5">
        <f t="shared" si="13"/>
        <v>0.30156328525110165</v>
      </c>
      <c r="AO158" s="39">
        <f t="shared" si="31"/>
        <v>0.24272728525110177</v>
      </c>
      <c r="AP158" s="39">
        <f t="shared" si="32"/>
        <v>-0.16272271474889832</v>
      </c>
      <c r="AQ158" s="39">
        <f t="shared" si="33"/>
        <v>-0.24346747015175829</v>
      </c>
      <c r="AR158" s="39">
        <f t="shared" si="34"/>
        <v>0.112259145170162</v>
      </c>
      <c r="AS158" s="39">
        <f t="shared" si="35"/>
        <v>0.21982728525110229</v>
      </c>
      <c r="AT158" s="39">
        <f t="shared" si="35"/>
        <v>8.2420010128541943E-2</v>
      </c>
      <c r="AU158" s="39">
        <f t="shared" si="35"/>
        <v>-9.9772714748898039E-2</v>
      </c>
      <c r="AV158" s="39">
        <f t="shared" ref="AV158" si="56">AV31-$BJ31</f>
        <v>0.46023947710357183</v>
      </c>
      <c r="AW158" s="39">
        <f t="shared" si="36"/>
        <v>-0.82163430335660959</v>
      </c>
      <c r="AX158" s="39">
        <f t="shared" si="37"/>
        <v>7.6627285251102073E-2</v>
      </c>
      <c r="AY158" s="39">
        <f t="shared" si="38"/>
        <v>-0.68787271474889788</v>
      </c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6">
        <f t="shared" si="39"/>
        <v>-3.5302272852511019</v>
      </c>
      <c r="BK158" s="7"/>
      <c r="BL158" s="5">
        <f t="shared" ref="BL158:BQ158" si="57">BL31-$CO31</f>
        <v>-3.8736783939924635E-2</v>
      </c>
      <c r="BM158" s="5">
        <f t="shared" si="57"/>
        <v>-0.41189752151592529</v>
      </c>
      <c r="BN158" s="5">
        <f t="shared" si="57"/>
        <v>-0.12283012151591777</v>
      </c>
      <c r="BO158" s="5">
        <f t="shared" si="57"/>
        <v>8.166987848407814E-2</v>
      </c>
      <c r="BP158" s="5">
        <f t="shared" si="57"/>
        <v>-5.3030121515917017E-2</v>
      </c>
      <c r="BQ158" s="5">
        <f t="shared" si="57"/>
        <v>1.0451698784840744</v>
      </c>
      <c r="BR158" s="39">
        <f t="shared" si="41"/>
        <v>-1.1849301215159187</v>
      </c>
      <c r="BS158" s="5">
        <f t="shared" si="42"/>
        <v>-0.74976012151591931</v>
      </c>
      <c r="BT158" s="39">
        <f t="shared" si="43"/>
        <v>-0.51403012151591554</v>
      </c>
      <c r="BU158" s="39">
        <f t="shared" si="44"/>
        <v>1.1656698784840813</v>
      </c>
      <c r="BV158" s="39">
        <f t="shared" si="45"/>
        <v>1.1044476497896767</v>
      </c>
      <c r="BW158" s="39">
        <f t="shared" si="46"/>
        <v>-0.30796027649031998</v>
      </c>
      <c r="BX158" s="39">
        <f t="shared" si="47"/>
        <v>1.0249698784840717</v>
      </c>
      <c r="BY158" s="39">
        <f t="shared" si="47"/>
        <v>4.3969878484077185E-2</v>
      </c>
      <c r="BZ158" s="39">
        <f t="shared" si="47"/>
        <v>0.19516987848408007</v>
      </c>
      <c r="CA158" s="39">
        <f t="shared" ref="CA158" si="58">CA31-$CO31</f>
        <v>-0.97629461821381369</v>
      </c>
      <c r="CB158" s="39">
        <f t="shared" si="49"/>
        <v>0.83396313007706624</v>
      </c>
      <c r="CC158" s="39">
        <f t="shared" si="50"/>
        <v>-1.1431301215159237</v>
      </c>
      <c r="CD158" s="39">
        <f t="shared" si="51"/>
        <v>7.569878484076753E-3</v>
      </c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6">
        <f t="shared" si="52"/>
        <v>78.80483012151592</v>
      </c>
    </row>
    <row r="159" spans="1:93">
      <c r="A159">
        <v>4</v>
      </c>
      <c r="B159" s="5">
        <f t="shared" ref="B159:C159" si="59">B32-$AE32</f>
        <v>-2.8559071916918271</v>
      </c>
      <c r="C159" s="5">
        <f t="shared" si="59"/>
        <v>-0.19648783885583043</v>
      </c>
      <c r="D159" s="5">
        <f t="shared" ref="D159:G159" si="60">D32-$AE32</f>
        <v>-0.82031683885583107</v>
      </c>
      <c r="E159" s="5">
        <f t="shared" si="60"/>
        <v>2.2415831611441774</v>
      </c>
      <c r="F159" s="5">
        <f t="shared" si="60"/>
        <v>0.19368316114416473</v>
      </c>
      <c r="G159" s="5">
        <f t="shared" si="60"/>
        <v>1.2996831611441735</v>
      </c>
      <c r="H159" s="39">
        <f t="shared" si="17"/>
        <v>0.34268316114416564</v>
      </c>
      <c r="I159" s="27">
        <f t="shared" si="18"/>
        <v>1.3175021611441764</v>
      </c>
      <c r="J159" s="39">
        <f t="shared" si="19"/>
        <v>1.1317831611441704</v>
      </c>
      <c r="K159" s="39">
        <f t="shared" si="20"/>
        <v>0.72768316114417075</v>
      </c>
      <c r="L159" s="39">
        <f t="shared" si="21"/>
        <v>-1.041671298341825</v>
      </c>
      <c r="M159" s="39">
        <f t="shared" si="22"/>
        <v>0.22416100199912137</v>
      </c>
      <c r="N159" s="39">
        <f t="shared" si="23"/>
        <v>1.0790831611441689</v>
      </c>
      <c r="O159" s="39">
        <f t="shared" si="23"/>
        <v>1.3806831611441766</v>
      </c>
      <c r="P159" s="39">
        <f t="shared" si="24"/>
        <v>-1.3903168388558242</v>
      </c>
      <c r="Q159" s="39">
        <f t="shared" si="24"/>
        <v>-1.3224379291278296</v>
      </c>
      <c r="R159" s="39">
        <f t="shared" si="25"/>
        <v>2.3872431611441698</v>
      </c>
      <c r="S159" s="39">
        <f t="shared" si="26"/>
        <v>-2.4200168388558296</v>
      </c>
      <c r="T159" s="39">
        <f t="shared" si="27"/>
        <v>-2.2786168388558252</v>
      </c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6">
        <f t="shared" si="28"/>
        <v>-121.87968316114417</v>
      </c>
      <c r="AF159" s="7"/>
      <c r="AG159" s="5">
        <f t="shared" ref="AG159:AL159" si="61">AG32-$BJ32</f>
        <v>-0.32447958627526896</v>
      </c>
      <c r="AH159" s="5">
        <f t="shared" si="61"/>
        <v>0.1661210165686402</v>
      </c>
      <c r="AI159" s="5">
        <f t="shared" si="61"/>
        <v>0.22754157656864127</v>
      </c>
      <c r="AJ159" s="5">
        <f t="shared" si="61"/>
        <v>0.12354157656864118</v>
      </c>
      <c r="AK159" s="5">
        <f t="shared" si="61"/>
        <v>9.0011576568640894E-2</v>
      </c>
      <c r="AL159" s="5">
        <f t="shared" si="61"/>
        <v>0.14584157656864116</v>
      </c>
      <c r="AM159" s="39">
        <f t="shared" si="30"/>
        <v>-6.2128423431358826E-2</v>
      </c>
      <c r="AN159" s="5">
        <f t="shared" si="13"/>
        <v>0.29767557656864119</v>
      </c>
      <c r="AO159" s="39">
        <f t="shared" si="31"/>
        <v>0.26954157656864108</v>
      </c>
      <c r="AP159" s="39">
        <f t="shared" si="32"/>
        <v>-5.2688423431358711E-2</v>
      </c>
      <c r="AQ159" s="39">
        <f t="shared" si="33"/>
        <v>-0.27493211092897907</v>
      </c>
      <c r="AR159" s="39">
        <f t="shared" si="34"/>
        <v>0.12302835698664571</v>
      </c>
      <c r="AS159" s="39">
        <f t="shared" si="35"/>
        <v>0.19754157656864102</v>
      </c>
      <c r="AT159" s="39">
        <f t="shared" si="35"/>
        <v>0.20233331135267107</v>
      </c>
      <c r="AU159" s="39">
        <f t="shared" si="35"/>
        <v>-7.2458423431358998E-2</v>
      </c>
      <c r="AV159" s="39">
        <f t="shared" ref="AV159" si="62">AV32-$BJ32</f>
        <v>0.40449357802662123</v>
      </c>
      <c r="AW159" s="39">
        <f t="shared" si="36"/>
        <v>-0.8159674845540148</v>
      </c>
      <c r="AX159" s="39">
        <f t="shared" si="37"/>
        <v>9.6441576568641274E-2</v>
      </c>
      <c r="AY159" s="39">
        <f t="shared" si="38"/>
        <v>-0.74145842343135904</v>
      </c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6">
        <f t="shared" si="39"/>
        <v>-3.0475415765686411</v>
      </c>
      <c r="BK159" s="7"/>
      <c r="BL159" s="5">
        <f t="shared" ref="BL159:BQ159" si="63">BL32-$CO32</f>
        <v>-0.31747157085246158</v>
      </c>
      <c r="BM159" s="5">
        <f t="shared" si="63"/>
        <v>-0.33102485877607535</v>
      </c>
      <c r="BN159" s="5">
        <f t="shared" si="63"/>
        <v>-0.24741355877607418</v>
      </c>
      <c r="BO159" s="5">
        <f t="shared" si="63"/>
        <v>-0.15061355877607241</v>
      </c>
      <c r="BP159" s="5">
        <f t="shared" si="63"/>
        <v>-0.1570135587760717</v>
      </c>
      <c r="BQ159" s="5">
        <f t="shared" si="63"/>
        <v>0.53958644122393196</v>
      </c>
      <c r="BR159" s="39">
        <f t="shared" si="41"/>
        <v>-0.76960355877606901</v>
      </c>
      <c r="BS159" s="5">
        <f t="shared" si="42"/>
        <v>-0.68296355877606629</v>
      </c>
      <c r="BT159" s="39">
        <f t="shared" si="43"/>
        <v>-0.59631355877607461</v>
      </c>
      <c r="BU159" s="39">
        <f t="shared" si="44"/>
        <v>1.102486441223931</v>
      </c>
      <c r="BV159" s="39">
        <f t="shared" si="45"/>
        <v>0.62479787698502776</v>
      </c>
      <c r="BW159" s="39">
        <f t="shared" si="46"/>
        <v>-0.20008446059752316</v>
      </c>
      <c r="BX159" s="39">
        <f t="shared" si="47"/>
        <v>0.60728644122393405</v>
      </c>
      <c r="BY159" s="39">
        <f t="shared" si="47"/>
        <v>0.2483514412239316</v>
      </c>
      <c r="BZ159" s="39">
        <f t="shared" si="47"/>
        <v>0.13758644122393093</v>
      </c>
      <c r="CA159" s="39">
        <f t="shared" ref="CA159" si="64">CA32-$CO32</f>
        <v>-0.74684535726777312</v>
      </c>
      <c r="CB159" s="39">
        <f t="shared" si="49"/>
        <v>0.68367963459782288</v>
      </c>
      <c r="CC159" s="39">
        <f t="shared" si="50"/>
        <v>0.23708644122393707</v>
      </c>
      <c r="CD159" s="39">
        <f t="shared" si="51"/>
        <v>1.8486441223927841E-2</v>
      </c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6">
        <f t="shared" si="52"/>
        <v>80.972413558776068</v>
      </c>
    </row>
    <row r="160" spans="1:93">
      <c r="A160">
        <v>5</v>
      </c>
      <c r="B160" s="5">
        <f t="shared" ref="B160:C160" si="65">B33-$AE33</f>
        <v>-2.7880594602619055</v>
      </c>
      <c r="C160" s="5">
        <f t="shared" si="65"/>
        <v>-0.2925256703879171</v>
      </c>
      <c r="D160" s="5">
        <f t="shared" ref="D160:G160" si="66">D33-$AE33</f>
        <v>-0.78106167038791341</v>
      </c>
      <c r="E160" s="5">
        <f t="shared" si="66"/>
        <v>2.199438329612093</v>
      </c>
      <c r="F160" s="5">
        <f t="shared" si="66"/>
        <v>0.11893832961209228</v>
      </c>
      <c r="G160" s="5">
        <f t="shared" si="66"/>
        <v>1.2689383296120837</v>
      </c>
      <c r="H160" s="39">
        <f t="shared" si="17"/>
        <v>0.52293832961208864</v>
      </c>
      <c r="I160" s="27">
        <f t="shared" si="18"/>
        <v>1.291380329612096</v>
      </c>
      <c r="J160" s="39">
        <f t="shared" si="19"/>
        <v>1.1254383296120949</v>
      </c>
      <c r="K160" s="39">
        <f t="shared" si="20"/>
        <v>0.45593832961209557</v>
      </c>
      <c r="L160" s="39">
        <f t="shared" si="21"/>
        <v>-0.95156294456191404</v>
      </c>
      <c r="M160" s="39">
        <f t="shared" si="22"/>
        <v>0.20284669191708815</v>
      </c>
      <c r="N160" s="39">
        <f t="shared" si="23"/>
        <v>1.0889383296120911</v>
      </c>
      <c r="O160" s="39">
        <f t="shared" si="23"/>
        <v>1.406938329612089</v>
      </c>
      <c r="P160" s="39">
        <f t="shared" si="24"/>
        <v>-1.3910616703879128</v>
      </c>
      <c r="Q160" s="39">
        <f t="shared" si="24"/>
        <v>-1.3222372312749116</v>
      </c>
      <c r="R160" s="39">
        <f t="shared" si="25"/>
        <v>2.3458983296120977</v>
      </c>
      <c r="S160" s="39">
        <f t="shared" si="26"/>
        <v>-2.3588616703879097</v>
      </c>
      <c r="T160" s="39">
        <f t="shared" si="27"/>
        <v>-2.14226167038791</v>
      </c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6">
        <f t="shared" si="28"/>
        <v>-120.66893832961209</v>
      </c>
      <c r="AF160" s="7"/>
      <c r="AG160" s="5">
        <f t="shared" ref="AG160:AL160" si="67">AG33-$BJ33</f>
        <v>-0.23170581018891401</v>
      </c>
      <c r="AH160" s="5">
        <f t="shared" si="67"/>
        <v>0.11989679847786627</v>
      </c>
      <c r="AI160" s="5">
        <f t="shared" si="67"/>
        <v>0.19558487847786621</v>
      </c>
      <c r="AJ160" s="5">
        <f t="shared" si="67"/>
        <v>4.7184878477866121E-2</v>
      </c>
      <c r="AK160" s="5">
        <f t="shared" si="67"/>
        <v>6.264487847786615E-2</v>
      </c>
      <c r="AL160" s="5">
        <f t="shared" si="67"/>
        <v>0.11988487847786633</v>
      </c>
      <c r="AM160" s="39">
        <f t="shared" si="30"/>
        <v>4.0294878477866281E-2</v>
      </c>
      <c r="AN160" s="5">
        <f t="shared" si="13"/>
        <v>0.24381487847786598</v>
      </c>
      <c r="AO160" s="39">
        <f t="shared" si="31"/>
        <v>0.30448487847786598</v>
      </c>
      <c r="AP160" s="39">
        <f t="shared" si="32"/>
        <v>-1.5795121522133915E-2</v>
      </c>
      <c r="AQ160" s="39">
        <f t="shared" si="33"/>
        <v>-0.25560890939786374</v>
      </c>
      <c r="AR160" s="39">
        <f t="shared" si="34"/>
        <v>9.0463371807834037E-2</v>
      </c>
      <c r="AS160" s="39">
        <f t="shared" si="35"/>
        <v>0.22558487847786601</v>
      </c>
      <c r="AT160" s="39">
        <f t="shared" si="35"/>
        <v>0.2805482001129862</v>
      </c>
      <c r="AU160" s="39">
        <f t="shared" si="35"/>
        <v>-0.11441512152213384</v>
      </c>
      <c r="AV160" s="39">
        <f t="shared" ref="AV160" si="68">AV33-$BJ33</f>
        <v>0.31787205249637607</v>
      </c>
      <c r="AW160" s="39">
        <f t="shared" si="36"/>
        <v>-0.83180424504268524</v>
      </c>
      <c r="AX160" s="39">
        <f t="shared" si="37"/>
        <v>0.16098487847786602</v>
      </c>
      <c r="AY160" s="39">
        <f t="shared" si="38"/>
        <v>-0.75991512152213403</v>
      </c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6">
        <f t="shared" si="39"/>
        <v>-2.6355848784778662</v>
      </c>
      <c r="BK160" s="7"/>
      <c r="BL160" s="5">
        <f t="shared" ref="BL160:BQ160" si="69">BL33-$CO33</f>
        <v>-0.216114559261257</v>
      </c>
      <c r="BM160" s="5">
        <f t="shared" si="69"/>
        <v>-0.23873137686246082</v>
      </c>
      <c r="BN160" s="5">
        <f t="shared" si="69"/>
        <v>-0.26971497686245982</v>
      </c>
      <c r="BO160" s="5">
        <f t="shared" si="69"/>
        <v>9.7285023137544613E-2</v>
      </c>
      <c r="BP160" s="5">
        <f t="shared" si="69"/>
        <v>-0.1749149768624676</v>
      </c>
      <c r="BQ160" s="5">
        <f t="shared" si="69"/>
        <v>0.32128502313753415</v>
      </c>
      <c r="BR160" s="39">
        <f t="shared" si="41"/>
        <v>-6.9704976862468015E-2</v>
      </c>
      <c r="BS160" s="5">
        <f t="shared" si="42"/>
        <v>-0.62440897686245478</v>
      </c>
      <c r="BT160" s="39">
        <f t="shared" si="43"/>
        <v>-0.42311497686246469</v>
      </c>
      <c r="BU160" s="39">
        <f t="shared" si="44"/>
        <v>0.80968502313753277</v>
      </c>
      <c r="BV160" s="39">
        <f t="shared" si="45"/>
        <v>0.41153374771784001</v>
      </c>
      <c r="BW160" s="39">
        <f t="shared" si="46"/>
        <v>-0.10963971061204347</v>
      </c>
      <c r="BX160" s="39">
        <f t="shared" si="47"/>
        <v>0.30888502313753463</v>
      </c>
      <c r="BY160" s="39">
        <f t="shared" si="47"/>
        <v>0.18145002313754333</v>
      </c>
      <c r="BZ160" s="39">
        <f t="shared" si="47"/>
        <v>0.19928502313753427</v>
      </c>
      <c r="CA160" s="39">
        <f t="shared" ref="CA160" si="70">CA33-$CO33</f>
        <v>-0.67684888541485577</v>
      </c>
      <c r="CB160" s="39">
        <f t="shared" si="49"/>
        <v>0.53511448364453429</v>
      </c>
      <c r="CC160" s="39">
        <f t="shared" si="50"/>
        <v>-0.10551497686246591</v>
      </c>
      <c r="CD160" s="39">
        <f t="shared" si="51"/>
        <v>4.4185023137544022E-2</v>
      </c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6">
        <f t="shared" si="52"/>
        <v>82.430714976862461</v>
      </c>
    </row>
    <row r="161" spans="1:93">
      <c r="A161">
        <v>6</v>
      </c>
      <c r="B161" s="5">
        <f t="shared" ref="B161:C161" si="71">B34-$AE34</f>
        <v>-2.5724163673142755</v>
      </c>
      <c r="C161" s="5">
        <f t="shared" si="71"/>
        <v>-0.45104919870426841</v>
      </c>
      <c r="D161" s="5">
        <f t="shared" ref="D161:G161" si="72">D34-$AE34</f>
        <v>-0.78647919870427074</v>
      </c>
      <c r="E161" s="5">
        <f t="shared" si="72"/>
        <v>2.1503208012957344</v>
      </c>
      <c r="F161" s="5">
        <f t="shared" si="72"/>
        <v>3.7520801295727324E-2</v>
      </c>
      <c r="G161" s="5">
        <f t="shared" si="72"/>
        <v>1.2235208012957344</v>
      </c>
      <c r="H161" s="39">
        <f t="shared" si="17"/>
        <v>0.72352080129573437</v>
      </c>
      <c r="I161" s="27">
        <f t="shared" si="18"/>
        <v>1.3333278012957237</v>
      </c>
      <c r="J161" s="39">
        <f t="shared" si="19"/>
        <v>1.068820801295729</v>
      </c>
      <c r="K161" s="39">
        <f t="shared" si="20"/>
        <v>-1.9479198704274836E-2</v>
      </c>
      <c r="L161" s="39">
        <f t="shared" si="21"/>
        <v>-0.80366291272426338</v>
      </c>
      <c r="M161" s="39">
        <f t="shared" si="22"/>
        <v>0.11182276860712648</v>
      </c>
      <c r="N161" s="39">
        <f t="shared" si="23"/>
        <v>1.1030208012957274</v>
      </c>
      <c r="O161" s="39">
        <f t="shared" si="23"/>
        <v>1.7400208012957279</v>
      </c>
      <c r="P161" s="39">
        <f t="shared" si="24"/>
        <v>-1.5564791987042668</v>
      </c>
      <c r="Q161" s="39">
        <f t="shared" si="24"/>
        <v>-1.296542508004265</v>
      </c>
      <c r="R161" s="39">
        <f t="shared" si="25"/>
        <v>2.2473708012957303</v>
      </c>
      <c r="S161" s="39">
        <f t="shared" si="26"/>
        <v>-2.29287919870427</v>
      </c>
      <c r="T161" s="39">
        <f t="shared" si="27"/>
        <v>-1.9602791987042707</v>
      </c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6">
        <f t="shared" si="28"/>
        <v>-119.60352080129573</v>
      </c>
      <c r="AF161" s="7"/>
      <c r="AG161" s="5">
        <f t="shared" ref="AG161:AL161" si="73">AG34-$BJ34</f>
        <v>-0.15717480368135783</v>
      </c>
      <c r="AH161" s="5">
        <f t="shared" si="73"/>
        <v>0.15288941536366263</v>
      </c>
      <c r="AI161" s="5">
        <f t="shared" si="73"/>
        <v>0.17066926536366234</v>
      </c>
      <c r="AJ161" s="5">
        <f t="shared" si="73"/>
        <v>1.7969265363662057E-2</v>
      </c>
      <c r="AK161" s="5">
        <f t="shared" si="73"/>
        <v>6.3849265363662422E-2</v>
      </c>
      <c r="AL161" s="5">
        <f t="shared" si="73"/>
        <v>0.12336926536366244</v>
      </c>
      <c r="AM161" s="39">
        <f t="shared" si="30"/>
        <v>5.8219265363662398E-2</v>
      </c>
      <c r="AN161" s="5">
        <f t="shared" si="13"/>
        <v>0.24514126536366243</v>
      </c>
      <c r="AO161" s="39">
        <f t="shared" si="31"/>
        <v>0.29446926536366202</v>
      </c>
      <c r="AP161" s="39">
        <f t="shared" si="32"/>
        <v>4.153926536366237E-2</v>
      </c>
      <c r="AQ161" s="39">
        <f t="shared" si="33"/>
        <v>-0.27546684463416771</v>
      </c>
      <c r="AR161" s="39">
        <f t="shared" si="34"/>
        <v>8.1022048659697976E-2</v>
      </c>
      <c r="AS161" s="39">
        <f t="shared" si="35"/>
        <v>0.16066926536366211</v>
      </c>
      <c r="AT161" s="39">
        <f t="shared" si="35"/>
        <v>0.28302348938254207</v>
      </c>
      <c r="AU161" s="39">
        <f t="shared" si="35"/>
        <v>-9.9330734636337681E-2</v>
      </c>
      <c r="AV161" s="39">
        <f t="shared" ref="AV161" si="74">AV34-$BJ34</f>
        <v>0.27764868549213206</v>
      </c>
      <c r="AW161" s="39">
        <f t="shared" si="36"/>
        <v>-0.81354517494645551</v>
      </c>
      <c r="AX161" s="39">
        <f t="shared" si="37"/>
        <v>0.16916926536366228</v>
      </c>
      <c r="AY161" s="39">
        <f t="shared" si="38"/>
        <v>-0.79413073463633799</v>
      </c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6">
        <f t="shared" si="39"/>
        <v>-2.3006692653636622</v>
      </c>
      <c r="BK161" s="7"/>
      <c r="BL161" s="5">
        <f t="shared" ref="BL161:BQ161" si="75">BL34-$CO34</f>
        <v>0.1700683525813389</v>
      </c>
      <c r="BM161" s="5">
        <f t="shared" si="75"/>
        <v>-0.38793827801195846</v>
      </c>
      <c r="BN161" s="5">
        <f t="shared" si="75"/>
        <v>-0.22752477801195425</v>
      </c>
      <c r="BO161" s="5">
        <f t="shared" si="75"/>
        <v>5.2775221988042631E-2</v>
      </c>
      <c r="BP161" s="5">
        <f t="shared" si="75"/>
        <v>-0.11112477801195553</v>
      </c>
      <c r="BQ161" s="5">
        <f t="shared" si="75"/>
        <v>0.25247522198803551</v>
      </c>
      <c r="BR161" s="39">
        <f t="shared" si="41"/>
        <v>-6.6174778011955482E-2</v>
      </c>
      <c r="BS161" s="5">
        <f t="shared" si="42"/>
        <v>-0.59923377801196409</v>
      </c>
      <c r="BT161" s="39">
        <f t="shared" si="43"/>
        <v>-0.33182477801196342</v>
      </c>
      <c r="BU161" s="39">
        <f t="shared" si="44"/>
        <v>0.59927522198803729</v>
      </c>
      <c r="BV161" s="39">
        <f t="shared" si="45"/>
        <v>0.19315133864914458</v>
      </c>
      <c r="BW161" s="39">
        <f t="shared" si="46"/>
        <v>-6.7520597764001877E-2</v>
      </c>
      <c r="BX161" s="39">
        <f t="shared" si="47"/>
        <v>0.14797522198803392</v>
      </c>
      <c r="BY161" s="39">
        <f t="shared" si="47"/>
        <v>0.12675022198804697</v>
      </c>
      <c r="BZ161" s="39">
        <f t="shared" si="47"/>
        <v>0.30847522198804711</v>
      </c>
      <c r="CA161" s="39">
        <f t="shared" ref="CA161" si="76">CA34-$CO34</f>
        <v>-0.75781741772325972</v>
      </c>
      <c r="CB161" s="39">
        <f t="shared" si="49"/>
        <v>0.6703627164238668</v>
      </c>
      <c r="CC161" s="39">
        <f t="shared" si="50"/>
        <v>-0.21322477801196271</v>
      </c>
      <c r="CD161" s="39">
        <f t="shared" si="51"/>
        <v>0.24107522198804077</v>
      </c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6">
        <f t="shared" si="52"/>
        <v>83.451524778011958</v>
      </c>
    </row>
    <row r="162" spans="1:93">
      <c r="A162">
        <v>7</v>
      </c>
      <c r="B162" s="5">
        <f t="shared" ref="B162:C162" si="77">B35-$AE35</f>
        <v>-2.7058643414639931</v>
      </c>
      <c r="C162" s="5">
        <f t="shared" si="77"/>
        <v>-0.73806800558799068</v>
      </c>
      <c r="D162" s="5">
        <f t="shared" ref="D162:G162" si="78">D35-$AE35</f>
        <v>-0.69476000558798034</v>
      </c>
      <c r="E162" s="5">
        <f t="shared" si="78"/>
        <v>2.0939399944120112</v>
      </c>
      <c r="F162" s="5">
        <f t="shared" si="78"/>
        <v>-0.1377600055879924</v>
      </c>
      <c r="G162" s="5">
        <f t="shared" si="78"/>
        <v>1.3652399944120077</v>
      </c>
      <c r="H162" s="39">
        <f t="shared" si="17"/>
        <v>0.56423999441200579</v>
      </c>
      <c r="I162" s="27">
        <f t="shared" si="18"/>
        <v>1.3237909944120076</v>
      </c>
      <c r="J162" s="39">
        <f t="shared" si="19"/>
        <v>1.1180399944120154</v>
      </c>
      <c r="K162" s="39">
        <f t="shared" si="20"/>
        <v>0.17523999441200999</v>
      </c>
      <c r="L162" s="39">
        <f t="shared" si="21"/>
        <v>-0.79888828597498218</v>
      </c>
      <c r="M162" s="39">
        <f t="shared" si="22"/>
        <v>-3.4455020938793268E-2</v>
      </c>
      <c r="N162" s="39">
        <f t="shared" si="23"/>
        <v>1.07463999441201</v>
      </c>
      <c r="O162" s="39">
        <f t="shared" si="23"/>
        <v>1.7877399944120071</v>
      </c>
      <c r="P162" s="39">
        <f t="shared" si="24"/>
        <v>-1.7547600055879826</v>
      </c>
      <c r="Q162" s="39">
        <f t="shared" si="24"/>
        <v>-1.3603552678019923</v>
      </c>
      <c r="R162" s="39">
        <f t="shared" si="25"/>
        <v>2.1007599944120159</v>
      </c>
      <c r="S162" s="39">
        <f t="shared" si="26"/>
        <v>-1.528160005587992</v>
      </c>
      <c r="T162" s="39">
        <f t="shared" si="27"/>
        <v>-1.8505600055879938</v>
      </c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6">
        <f t="shared" si="28"/>
        <v>-118.62523999441201</v>
      </c>
      <c r="AF162" s="7"/>
      <c r="AG162" s="5">
        <f t="shared" ref="AG162:AL162" si="79">AG35-$BJ35</f>
        <v>-0.20476386356643905</v>
      </c>
      <c r="AH162" s="5">
        <f t="shared" si="79"/>
        <v>0.19005984106031049</v>
      </c>
      <c r="AI162" s="5">
        <f t="shared" si="79"/>
        <v>0.18614870106031067</v>
      </c>
      <c r="AJ162" s="5">
        <f t="shared" si="79"/>
        <v>-9.2512989396893452E-3</v>
      </c>
      <c r="AK162" s="5">
        <f t="shared" si="79"/>
        <v>8.1198701060310796E-2</v>
      </c>
      <c r="AL162" s="5">
        <f t="shared" si="79"/>
        <v>0.14324870106031073</v>
      </c>
      <c r="AM162" s="39">
        <f t="shared" si="30"/>
        <v>1.3998701060310648E-2</v>
      </c>
      <c r="AN162" s="5">
        <f t="shared" si="13"/>
        <v>0.2516417010603107</v>
      </c>
      <c r="AO162" s="39">
        <f t="shared" si="31"/>
        <v>0.26844870106031071</v>
      </c>
      <c r="AP162" s="39">
        <f t="shared" si="32"/>
        <v>-1.9361298939689409E-2</v>
      </c>
      <c r="AQ162" s="39">
        <f t="shared" si="33"/>
        <v>-0.25492973105961925</v>
      </c>
      <c r="AR162" s="39">
        <f t="shared" si="34"/>
        <v>7.8978980106382934E-2</v>
      </c>
      <c r="AS162" s="39">
        <f t="shared" si="35"/>
        <v>0.15614870106031065</v>
      </c>
      <c r="AT162" s="39">
        <f t="shared" si="35"/>
        <v>0.33705567509406076</v>
      </c>
      <c r="AU162" s="39">
        <f t="shared" si="35"/>
        <v>-9.3851298939689354E-2</v>
      </c>
      <c r="AV162" s="39">
        <f t="shared" ref="AV162" si="80">AV35-$BJ35</f>
        <v>0.24389763288067079</v>
      </c>
      <c r="AW162" s="39">
        <f t="shared" si="36"/>
        <v>-0.82346594723909838</v>
      </c>
      <c r="AX162" s="39">
        <f t="shared" si="37"/>
        <v>0.25464870106031068</v>
      </c>
      <c r="AY162" s="39">
        <f t="shared" si="38"/>
        <v>-0.79985129893968931</v>
      </c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6">
        <f t="shared" si="39"/>
        <v>-2.0061487010603107</v>
      </c>
      <c r="BK162" s="7"/>
      <c r="BL162" s="5">
        <f t="shared" ref="BL162:BQ162" si="81">BL35-$CO35</f>
        <v>0.14641565414027014</v>
      </c>
      <c r="BM162" s="5">
        <f t="shared" si="81"/>
        <v>-0.54144587122392807</v>
      </c>
      <c r="BN162" s="5">
        <f t="shared" si="81"/>
        <v>-0.17392447122392696</v>
      </c>
      <c r="BO162" s="5">
        <f t="shared" si="81"/>
        <v>-4.1924471223921955E-2</v>
      </c>
      <c r="BP162" s="5">
        <f t="shared" si="81"/>
        <v>-0.15562447122393053</v>
      </c>
      <c r="BQ162" s="5">
        <f t="shared" si="81"/>
        <v>0.17207552877607668</v>
      </c>
      <c r="BR162" s="39">
        <f t="shared" si="41"/>
        <v>5.3835528776076558E-2</v>
      </c>
      <c r="BS162" s="5">
        <f t="shared" si="42"/>
        <v>-0.5465394712239231</v>
      </c>
      <c r="BT162" s="39">
        <f t="shared" si="43"/>
        <v>-0.34742447122393116</v>
      </c>
      <c r="BU162" s="39">
        <f t="shared" si="44"/>
        <v>0.45527552877607036</v>
      </c>
      <c r="BV162" s="39">
        <f t="shared" si="45"/>
        <v>0.10218184541867004</v>
      </c>
      <c r="BW162" s="39">
        <f t="shared" si="46"/>
        <v>-4.4511109143314798E-2</v>
      </c>
      <c r="BX162" s="39">
        <f t="shared" si="47"/>
        <v>5.1075528776081569E-2</v>
      </c>
      <c r="BY162" s="39">
        <f t="shared" si="47"/>
        <v>0.15661052877607062</v>
      </c>
      <c r="BZ162" s="39">
        <f t="shared" si="47"/>
        <v>0.2410755287760793</v>
      </c>
      <c r="CA162" s="39">
        <f t="shared" ref="CA162" si="82">CA35-$CO35</f>
        <v>-0.44499025371582945</v>
      </c>
      <c r="CB162" s="39">
        <f t="shared" si="49"/>
        <v>0.6500878604347804</v>
      </c>
      <c r="CC162" s="39">
        <f t="shared" si="50"/>
        <v>1.9975528776072338E-2</v>
      </c>
      <c r="CD162" s="39">
        <f t="shared" si="51"/>
        <v>0.24777552877607434</v>
      </c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6">
        <f t="shared" si="52"/>
        <v>84.238924471223925</v>
      </c>
    </row>
    <row r="163" spans="1:93">
      <c r="A163">
        <v>8</v>
      </c>
      <c r="B163" s="5">
        <f t="shared" ref="B163:C163" si="83">B36-$AE36</f>
        <v>-2.6125984277464056</v>
      </c>
      <c r="C163" s="5">
        <f t="shared" si="83"/>
        <v>-0.84649530400341177</v>
      </c>
      <c r="D163" s="5">
        <f t="shared" ref="D163:G163" si="84">D36-$AE36</f>
        <v>-0.75785930400340362</v>
      </c>
      <c r="E163" s="5">
        <f t="shared" si="84"/>
        <v>2.3132406959965977</v>
      </c>
      <c r="F163" s="5">
        <f t="shared" si="84"/>
        <v>-0.20585930400341113</v>
      </c>
      <c r="G163" s="5">
        <f t="shared" si="84"/>
        <v>1.3421406959965907</v>
      </c>
      <c r="H163" s="39">
        <f t="shared" si="17"/>
        <v>0.55814069599658467</v>
      </c>
      <c r="I163" s="27">
        <f t="shared" si="18"/>
        <v>1.2668576959965918</v>
      </c>
      <c r="J163" s="39">
        <f t="shared" si="19"/>
        <v>1.2041406959965855</v>
      </c>
      <c r="K163" s="39">
        <f t="shared" si="20"/>
        <v>0.49614069599658706</v>
      </c>
      <c r="L163" s="39">
        <f t="shared" si="21"/>
        <v>-0.70893215075841454</v>
      </c>
      <c r="M163" s="39">
        <f t="shared" si="22"/>
        <v>-5.8758454589366238E-2</v>
      </c>
      <c r="N163" s="39">
        <f t="shared" si="23"/>
        <v>1.0414406959965987</v>
      </c>
      <c r="O163" s="39">
        <f t="shared" si="23"/>
        <v>1.7201406959965908</v>
      </c>
      <c r="P163" s="39">
        <f t="shared" si="24"/>
        <v>-1.8778593040034082</v>
      </c>
      <c r="Q163" s="39">
        <f t="shared" si="24"/>
        <v>-1.4663624068544152</v>
      </c>
      <c r="R163" s="39">
        <f t="shared" si="25"/>
        <v>2.0030006959965903</v>
      </c>
      <c r="S163" s="39">
        <f t="shared" si="26"/>
        <v>-1.5119593040034118</v>
      </c>
      <c r="T163" s="39">
        <f t="shared" si="27"/>
        <v>-1.8985593040034132</v>
      </c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6">
        <f t="shared" si="28"/>
        <v>-117.73214069599659</v>
      </c>
      <c r="AF163" s="7"/>
      <c r="AG163" s="5">
        <f t="shared" ref="AG163:AL163" si="85">AG36-$BJ36</f>
        <v>-0.20645292314579655</v>
      </c>
      <c r="AH163" s="5">
        <f t="shared" si="85"/>
        <v>0.18120805262663353</v>
      </c>
      <c r="AI163" s="5">
        <f t="shared" si="85"/>
        <v>0.1761417226266333</v>
      </c>
      <c r="AJ163" s="5">
        <f t="shared" si="85"/>
        <v>4.0941722626633315E-2</v>
      </c>
      <c r="AK163" s="5">
        <f t="shared" si="85"/>
        <v>0.10248172262663346</v>
      </c>
      <c r="AL163" s="5">
        <f t="shared" si="85"/>
        <v>0.11944172262663333</v>
      </c>
      <c r="AM163" s="39">
        <f t="shared" si="30"/>
        <v>3.8191722626633284E-2</v>
      </c>
      <c r="AN163" s="5">
        <f t="shared" si="13"/>
        <v>0.24011072262663324</v>
      </c>
      <c r="AO163" s="39">
        <f t="shared" si="31"/>
        <v>0.27344172262663347</v>
      </c>
      <c r="AP163" s="39">
        <f t="shared" si="32"/>
        <v>6.9417226266332843E-3</v>
      </c>
      <c r="AQ163" s="39">
        <f t="shared" si="33"/>
        <v>-0.23447431748871672</v>
      </c>
      <c r="AR163" s="39">
        <f t="shared" si="34"/>
        <v>7.5359513731150685E-2</v>
      </c>
      <c r="AS163" s="39">
        <f t="shared" si="35"/>
        <v>0.15614172262663328</v>
      </c>
      <c r="AT163" s="39">
        <f t="shared" si="35"/>
        <v>0.33243100664643332</v>
      </c>
      <c r="AU163" s="39">
        <f t="shared" si="35"/>
        <v>-0.10385827737336673</v>
      </c>
      <c r="AV163" s="39">
        <f t="shared" ref="AV163" si="86">AV36-$BJ36</f>
        <v>0.22064660743066344</v>
      </c>
      <c r="AW163" s="39">
        <f t="shared" si="36"/>
        <v>-0.82577761131996419</v>
      </c>
      <c r="AX163" s="39">
        <f t="shared" si="37"/>
        <v>0.24524172262663346</v>
      </c>
      <c r="AY163" s="39">
        <f t="shared" si="38"/>
        <v>-0.83815827737336668</v>
      </c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6">
        <f t="shared" si="39"/>
        <v>-1.7361417226266334</v>
      </c>
      <c r="BK163" s="7"/>
      <c r="BL163" s="5">
        <f t="shared" ref="BL163:BQ163" si="87">BL36-$CO36</f>
        <v>0.28403768276908181</v>
      </c>
      <c r="BM163" s="5">
        <f t="shared" si="87"/>
        <v>-0.43129090057432506</v>
      </c>
      <c r="BN163" s="5">
        <f t="shared" si="87"/>
        <v>-0.15458100057432489</v>
      </c>
      <c r="BO163" s="5">
        <f t="shared" si="87"/>
        <v>-3.0181000574316386E-2</v>
      </c>
      <c r="BP163" s="5">
        <f t="shared" si="87"/>
        <v>-8.7281000574321865E-2</v>
      </c>
      <c r="BQ163" s="5">
        <f t="shared" si="87"/>
        <v>2.7418999425677271E-2</v>
      </c>
      <c r="BR163" s="39">
        <f t="shared" si="41"/>
        <v>-9.9621000574316554E-2</v>
      </c>
      <c r="BS163" s="5">
        <f t="shared" si="42"/>
        <v>-0.47287400057432194</v>
      </c>
      <c r="BT163" s="39">
        <f t="shared" si="43"/>
        <v>-0.30898100057432032</v>
      </c>
      <c r="BU163" s="39">
        <f t="shared" si="44"/>
        <v>0.38171899942568643</v>
      </c>
      <c r="BV163" s="39">
        <f t="shared" si="45"/>
        <v>6.7085506550483842E-2</v>
      </c>
      <c r="BW163" s="39">
        <f t="shared" si="46"/>
        <v>-3.5913122383732343E-2</v>
      </c>
      <c r="BX163" s="39">
        <f t="shared" si="47"/>
        <v>3.1418999425682159E-2</v>
      </c>
      <c r="BY163" s="39">
        <f t="shared" si="47"/>
        <v>0.13937899942568777</v>
      </c>
      <c r="BZ163" s="39">
        <f t="shared" si="47"/>
        <v>0.29141899942568728</v>
      </c>
      <c r="CA163" s="39">
        <f t="shared" ref="CA163" si="88">CA36-$CO36</f>
        <v>-0.36788342534282492</v>
      </c>
      <c r="CB163" s="39">
        <f t="shared" si="49"/>
        <v>0.73719026644739927</v>
      </c>
      <c r="CC163" s="39">
        <f t="shared" si="50"/>
        <v>-0.21158100057431284</v>
      </c>
      <c r="CD163" s="39">
        <f t="shared" si="51"/>
        <v>0.24051899942568866</v>
      </c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6">
        <f t="shared" si="52"/>
        <v>84.858581000574318</v>
      </c>
    </row>
    <row r="164" spans="1:93">
      <c r="A164">
        <v>9</v>
      </c>
      <c r="B164" s="5">
        <f t="shared" ref="B164:C164" si="89">B37-$AE37</f>
        <v>-2.8977704235365422</v>
      </c>
      <c r="C164" s="5">
        <f t="shared" si="89"/>
        <v>-0.96352211265754306</v>
      </c>
      <c r="D164" s="5">
        <f t="shared" ref="D164:G164" si="90">D37-$AE37</f>
        <v>-0.70669811265753424</v>
      </c>
      <c r="E164" s="5">
        <f t="shared" si="90"/>
        <v>2.3718018873424569</v>
      </c>
      <c r="F164" s="5">
        <f t="shared" si="90"/>
        <v>-0.19869811265753867</v>
      </c>
      <c r="G164" s="5">
        <f t="shared" si="90"/>
        <v>1.5033018873424595</v>
      </c>
      <c r="H164" s="39">
        <f t="shared" si="17"/>
        <v>0.59530188734245826</v>
      </c>
      <c r="I164" s="27">
        <f t="shared" si="18"/>
        <v>1.1921148873424556</v>
      </c>
      <c r="J164" s="39">
        <f t="shared" si="19"/>
        <v>1.1961018873424649</v>
      </c>
      <c r="K164" s="39">
        <f t="shared" si="20"/>
        <v>0.37830188734245951</v>
      </c>
      <c r="L164" s="39">
        <f t="shared" si="21"/>
        <v>-0.65985674725854437</v>
      </c>
      <c r="M164" s="39">
        <f t="shared" si="22"/>
        <v>-0.12095912396125641</v>
      </c>
      <c r="N164" s="39">
        <f t="shared" si="23"/>
        <v>1.0925018873424648</v>
      </c>
      <c r="O164" s="39">
        <f t="shared" si="23"/>
        <v>1.7663018873424647</v>
      </c>
      <c r="P164" s="39">
        <f t="shared" si="24"/>
        <v>-1.7466981126575405</v>
      </c>
      <c r="Q164" s="39">
        <f t="shared" si="24"/>
        <v>-1.3138310153805435</v>
      </c>
      <c r="R164" s="39">
        <f t="shared" si="25"/>
        <v>1.9863018873424636</v>
      </c>
      <c r="S164" s="39">
        <f t="shared" si="26"/>
        <v>-1.5749981126575392</v>
      </c>
      <c r="T164" s="39">
        <f t="shared" si="27"/>
        <v>-1.8989981126575373</v>
      </c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6">
        <f t="shared" si="28"/>
        <v>-116.95330188734246</v>
      </c>
      <c r="AF164" s="7"/>
      <c r="AG164" s="5">
        <f t="shared" ref="AG164:AL164" si="91">AG37-$BJ37</f>
        <v>-0.19224708482604669</v>
      </c>
      <c r="AH164" s="5">
        <f t="shared" si="91"/>
        <v>0.16824435104874391</v>
      </c>
      <c r="AI164" s="5">
        <f t="shared" si="91"/>
        <v>0.18102711104874336</v>
      </c>
      <c r="AJ164" s="5">
        <f t="shared" si="91"/>
        <v>3.5927111048743354E-2</v>
      </c>
      <c r="AK164" s="5">
        <f t="shared" si="91"/>
        <v>0.10786711104874347</v>
      </c>
      <c r="AL164" s="5">
        <f t="shared" si="91"/>
        <v>0.11272711104874333</v>
      </c>
      <c r="AM164" s="39">
        <f t="shared" si="30"/>
        <v>3.1887111048743311E-2</v>
      </c>
      <c r="AN164" s="5">
        <f t="shared" si="13"/>
        <v>0.21804111104874346</v>
      </c>
      <c r="AO164" s="39">
        <f t="shared" si="31"/>
        <v>0.26192711104874333</v>
      </c>
      <c r="AP164" s="39">
        <f t="shared" si="32"/>
        <v>3.9267111048743475E-2</v>
      </c>
      <c r="AQ164" s="39">
        <f t="shared" si="33"/>
        <v>-0.25542409965724655</v>
      </c>
      <c r="AR164" s="39">
        <f t="shared" si="34"/>
        <v>8.4505488526930739E-2</v>
      </c>
      <c r="AS164" s="39">
        <f t="shared" si="35"/>
        <v>0.14102711104874333</v>
      </c>
      <c r="AT164" s="39">
        <f t="shared" si="35"/>
        <v>0.38049509483511335</v>
      </c>
      <c r="AU164" s="39">
        <f t="shared" si="35"/>
        <v>-2.8972888951256603E-2</v>
      </c>
      <c r="AV164" s="39">
        <f t="shared" ref="AV164" si="92">AV37-$BJ37</f>
        <v>0.16296111344277331</v>
      </c>
      <c r="AW164" s="39">
        <f t="shared" si="36"/>
        <v>-0.8460141959551839</v>
      </c>
      <c r="AX164" s="39">
        <f t="shared" si="37"/>
        <v>0.2826271110487435</v>
      </c>
      <c r="AY164" s="39">
        <f t="shared" si="38"/>
        <v>-0.8858728889512566</v>
      </c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6">
        <f t="shared" si="39"/>
        <v>-1.4910271110487434</v>
      </c>
      <c r="BK164" s="7"/>
      <c r="BL164" s="5">
        <f t="shared" ref="BL164:BQ164" si="93">BL37-$CO37</f>
        <v>0.33959624843105018</v>
      </c>
      <c r="BM164" s="5">
        <f t="shared" si="93"/>
        <v>-0.32244946804935637</v>
      </c>
      <c r="BN164" s="5">
        <f t="shared" si="93"/>
        <v>-0.15958466804934801</v>
      </c>
      <c r="BO164" s="5">
        <f t="shared" si="93"/>
        <v>-0.12048466804935742</v>
      </c>
      <c r="BP164" s="5">
        <f t="shared" si="93"/>
        <v>-2.3184668049353263E-2</v>
      </c>
      <c r="BQ164" s="5">
        <f t="shared" si="93"/>
        <v>-4.758466804935324E-2</v>
      </c>
      <c r="BR164" s="39">
        <f t="shared" si="41"/>
        <v>-5.2974668049358797E-2</v>
      </c>
      <c r="BS164" s="5">
        <f t="shared" si="42"/>
        <v>-0.34859366804934666</v>
      </c>
      <c r="BT164" s="39">
        <f t="shared" si="43"/>
        <v>-0.28478466804935465</v>
      </c>
      <c r="BU164" s="39">
        <f t="shared" si="44"/>
        <v>0.33541533195064233</v>
      </c>
      <c r="BV164" s="39">
        <f t="shared" si="45"/>
        <v>1.2233852102454534E-2</v>
      </c>
      <c r="BW164" s="39">
        <f t="shared" si="46"/>
        <v>1.1522528248164576E-2</v>
      </c>
      <c r="BX164" s="39">
        <f t="shared" si="47"/>
        <v>6.1533195065521795E-4</v>
      </c>
      <c r="BY164" s="39">
        <f t="shared" si="47"/>
        <v>0.20085033195064739</v>
      </c>
      <c r="BZ164" s="39">
        <f t="shared" si="47"/>
        <v>0.2114153319506471</v>
      </c>
      <c r="CA164" s="39">
        <f t="shared" ref="CA164" si="94">CA37-$CO37</f>
        <v>-0.28345721232835785</v>
      </c>
      <c r="CB164" s="39">
        <f t="shared" si="49"/>
        <v>0.72201873623760093</v>
      </c>
      <c r="CC164" s="39">
        <f t="shared" si="50"/>
        <v>-0.50088466804935194</v>
      </c>
      <c r="CD164" s="39">
        <f t="shared" si="51"/>
        <v>0.31031533195064753</v>
      </c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6">
        <f t="shared" si="52"/>
        <v>85.398584668049352</v>
      </c>
    </row>
    <row r="165" spans="1:93">
      <c r="A165">
        <v>10</v>
      </c>
      <c r="B165" s="5">
        <f t="shared" ref="B165:C165" si="95">B38-$AE38</f>
        <v>-3.0398829422586999</v>
      </c>
      <c r="C165" s="5">
        <f t="shared" si="95"/>
        <v>-0.90287188589870482</v>
      </c>
      <c r="D165" s="5">
        <f t="shared" ref="D165:G165" si="96">D38-$AE38</f>
        <v>-0.58745688589870326</v>
      </c>
      <c r="E165" s="5">
        <f t="shared" si="96"/>
        <v>2.3629431141012986</v>
      </c>
      <c r="F165" s="5">
        <f t="shared" si="96"/>
        <v>-0.22645688589869906</v>
      </c>
      <c r="G165" s="5">
        <f t="shared" si="96"/>
        <v>1.4625431141013081</v>
      </c>
      <c r="H165" s="39">
        <f t="shared" si="17"/>
        <v>0.71154311410130333</v>
      </c>
      <c r="I165" s="27">
        <f t="shared" si="18"/>
        <v>1.1445321141013096</v>
      </c>
      <c r="J165" s="39">
        <f t="shared" si="19"/>
        <v>1.1220431141013023</v>
      </c>
      <c r="K165" s="39">
        <f t="shared" si="20"/>
        <v>0.56754311410129787</v>
      </c>
      <c r="L165" s="39">
        <f t="shared" si="21"/>
        <v>-0.60545285742070121</v>
      </c>
      <c r="M165" s="39">
        <f t="shared" si="22"/>
        <v>-0.16597437395159886</v>
      </c>
      <c r="N165" s="39">
        <f t="shared" si="23"/>
        <v>1.190743114101295</v>
      </c>
      <c r="O165" s="39">
        <f t="shared" si="23"/>
        <v>1.7320431141013017</v>
      </c>
      <c r="P165" s="39">
        <f t="shared" si="24"/>
        <v>-1.7574568858986908</v>
      </c>
      <c r="Q165" s="39">
        <f t="shared" si="24"/>
        <v>-1.2755505378886909</v>
      </c>
      <c r="R165" s="39">
        <f t="shared" si="25"/>
        <v>1.9041831141013006</v>
      </c>
      <c r="S165" s="39">
        <f t="shared" si="26"/>
        <v>-1.7245568858986928</v>
      </c>
      <c r="T165" s="39">
        <f t="shared" si="27"/>
        <v>-1.9124568858986919</v>
      </c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6">
        <f t="shared" si="28"/>
        <v>-116.2025431141013</v>
      </c>
      <c r="AF165" s="7"/>
      <c r="AG165" s="5">
        <f t="shared" ref="AG165:AL165" si="97">AG38-$BJ38</f>
        <v>-0.2133791352610428</v>
      </c>
      <c r="AH165" s="5">
        <f t="shared" si="97"/>
        <v>0.15384545832864704</v>
      </c>
      <c r="AI165" s="5">
        <f t="shared" si="97"/>
        <v>0.20352769832864714</v>
      </c>
      <c r="AJ165" s="5">
        <f t="shared" si="97"/>
        <v>7.3927698328647207E-2</v>
      </c>
      <c r="AK165" s="5">
        <f t="shared" si="97"/>
        <v>0.13288769832864711</v>
      </c>
      <c r="AL165" s="5">
        <f t="shared" si="97"/>
        <v>0.1172276983286471</v>
      </c>
      <c r="AM165" s="39">
        <f t="shared" si="30"/>
        <v>7.3447698328647171E-2</v>
      </c>
      <c r="AN165" s="5">
        <f t="shared" si="13"/>
        <v>0.24490969832864717</v>
      </c>
      <c r="AO165" s="39">
        <f t="shared" si="31"/>
        <v>0.25662769832864729</v>
      </c>
      <c r="AP165" s="39">
        <f t="shared" si="32"/>
        <v>4.3197698328647283E-2</v>
      </c>
      <c r="AQ165" s="39">
        <f t="shared" si="33"/>
        <v>-0.24875868296799286</v>
      </c>
      <c r="AR165" s="39">
        <f t="shared" si="34"/>
        <v>7.6653913604374235E-2</v>
      </c>
      <c r="AS165" s="39">
        <f t="shared" si="35"/>
        <v>0.1535276983286471</v>
      </c>
      <c r="AT165" s="39">
        <f t="shared" si="35"/>
        <v>0.38163499627853326</v>
      </c>
      <c r="AU165" s="39">
        <f t="shared" si="35"/>
        <v>-2.6472301671352838E-2</v>
      </c>
      <c r="AV165" s="39">
        <f t="shared" ref="AV165" si="98">AV38-$BJ38</f>
        <v>0.14228339194695727</v>
      </c>
      <c r="AW165" s="39">
        <f t="shared" si="36"/>
        <v>-0.86154432187324326</v>
      </c>
      <c r="AX165" s="39">
        <f t="shared" si="37"/>
        <v>0.21542769832864717</v>
      </c>
      <c r="AY165" s="39">
        <f t="shared" si="38"/>
        <v>-0.91897230167135269</v>
      </c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6">
        <f t="shared" si="39"/>
        <v>-1.2735276983286472</v>
      </c>
      <c r="BK165" s="7"/>
      <c r="BL165" s="5">
        <f t="shared" ref="BL165:BQ165" si="99">BL38-$CO38</f>
        <v>0.35127468962072328</v>
      </c>
      <c r="BM165" s="5">
        <f t="shared" si="99"/>
        <v>-0.2748810355085709</v>
      </c>
      <c r="BN165" s="5">
        <f t="shared" si="99"/>
        <v>-0.21061613550857317</v>
      </c>
      <c r="BO165" s="5">
        <f t="shared" si="99"/>
        <v>-0.14961613550858033</v>
      </c>
      <c r="BP165" s="5">
        <f t="shared" si="99"/>
        <v>-5.6916135508572552E-2</v>
      </c>
      <c r="BQ165" s="5">
        <f t="shared" si="99"/>
        <v>-7.9616135508572938E-2</v>
      </c>
      <c r="BR165" s="39">
        <f t="shared" si="41"/>
        <v>-6.233613550857342E-2</v>
      </c>
      <c r="BS165" s="5">
        <f t="shared" si="42"/>
        <v>-0.28874113550857317</v>
      </c>
      <c r="BT165" s="39">
        <f t="shared" si="43"/>
        <v>-0.32841613550857574</v>
      </c>
      <c r="BU165" s="39">
        <f t="shared" si="44"/>
        <v>0.26548386449142924</v>
      </c>
      <c r="BV165" s="39">
        <f t="shared" si="45"/>
        <v>-3.2630817671972068E-2</v>
      </c>
      <c r="BW165" s="39">
        <f t="shared" si="46"/>
        <v>-3.7225045697724113E-2</v>
      </c>
      <c r="BX165" s="39">
        <f t="shared" si="47"/>
        <v>1.8483864491429358E-2</v>
      </c>
      <c r="BY165" s="39">
        <f t="shared" si="47"/>
        <v>0.26186886449141866</v>
      </c>
      <c r="BZ165" s="39">
        <f t="shared" si="47"/>
        <v>0.24938386449142058</v>
      </c>
      <c r="CA165" s="39">
        <f t="shared" ref="CA165" si="100">CA38-$CO38</f>
        <v>-0.27535863407507577</v>
      </c>
      <c r="CB165" s="39">
        <f t="shared" si="49"/>
        <v>0.72029060494418218</v>
      </c>
      <c r="CC165" s="39">
        <f t="shared" si="50"/>
        <v>-0.40851613550857735</v>
      </c>
      <c r="CD165" s="39">
        <f t="shared" si="51"/>
        <v>0.33808386449142347</v>
      </c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6">
        <f t="shared" si="52"/>
        <v>85.880616135508575</v>
      </c>
    </row>
    <row r="166" spans="1:93">
      <c r="A166">
        <v>11</v>
      </c>
      <c r="B166" s="5">
        <f t="shared" ref="B166:C166" si="101">B39-$AE39</f>
        <v>-3.2009560419797936</v>
      </c>
      <c r="C166" s="5">
        <f t="shared" si="101"/>
        <v>-1.0070882458737884</v>
      </c>
      <c r="D166" s="5">
        <f t="shared" ref="D166:G166" si="102">D39-$AE39</f>
        <v>-0.58272824587378125</v>
      </c>
      <c r="E166" s="5">
        <f t="shared" si="102"/>
        <v>2.3031717541262111</v>
      </c>
      <c r="F166" s="5">
        <f t="shared" si="102"/>
        <v>-0.306728245873785</v>
      </c>
      <c r="G166" s="5">
        <f t="shared" si="102"/>
        <v>1.3972717541262085</v>
      </c>
      <c r="H166" s="39">
        <f t="shared" si="17"/>
        <v>0.79927175412620954</v>
      </c>
      <c r="I166" s="27">
        <f t="shared" si="18"/>
        <v>1.2028827541262075</v>
      </c>
      <c r="J166" s="39">
        <f t="shared" si="19"/>
        <v>1.0969717541262156</v>
      </c>
      <c r="K166" s="39">
        <f t="shared" si="20"/>
        <v>0.8702717541262075</v>
      </c>
      <c r="L166" s="39">
        <f t="shared" si="21"/>
        <v>-0.5155615543177845</v>
      </c>
      <c r="M166" s="39">
        <f t="shared" si="22"/>
        <v>-0.27186185892068693</v>
      </c>
      <c r="N166" s="39">
        <f t="shared" si="23"/>
        <v>1.2172717541262159</v>
      </c>
      <c r="O166" s="39">
        <f t="shared" si="23"/>
        <v>1.6832717541262099</v>
      </c>
      <c r="P166" s="39">
        <f t="shared" si="24"/>
        <v>-1.7827282458737841</v>
      </c>
      <c r="Q166" s="39">
        <f t="shared" si="24"/>
        <v>-1.3093478566747905</v>
      </c>
      <c r="R166" s="39">
        <f t="shared" si="25"/>
        <v>1.9494717541262077</v>
      </c>
      <c r="S166" s="39">
        <f t="shared" si="26"/>
        <v>-1.6946282458737869</v>
      </c>
      <c r="T166" s="39">
        <f t="shared" si="27"/>
        <v>-1.8482282458737842</v>
      </c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6">
        <f t="shared" si="28"/>
        <v>-115.48727175412621</v>
      </c>
      <c r="AF166" s="7"/>
      <c r="AG166" s="5">
        <f t="shared" ref="AG166:AL166" si="103">AG39-$BJ39</f>
        <v>-0.23360400912010193</v>
      </c>
      <c r="AH166" s="5">
        <f t="shared" si="103"/>
        <v>0.12627698484332806</v>
      </c>
      <c r="AI166" s="5">
        <f t="shared" si="103"/>
        <v>0.20678204484332807</v>
      </c>
      <c r="AJ166" s="5">
        <f t="shared" si="103"/>
        <v>7.4482044843328099E-2</v>
      </c>
      <c r="AK166" s="5">
        <f t="shared" si="103"/>
        <v>0.1382330448433281</v>
      </c>
      <c r="AL166" s="5">
        <f t="shared" si="103"/>
        <v>0.1186620448433281</v>
      </c>
      <c r="AM166" s="39">
        <f t="shared" si="30"/>
        <v>0.109709044843328</v>
      </c>
      <c r="AN166" s="5">
        <f t="shared" si="13"/>
        <v>0.24065804484332809</v>
      </c>
      <c r="AO166" s="39">
        <f t="shared" si="31"/>
        <v>0.28038204484332807</v>
      </c>
      <c r="AP166" s="39">
        <f t="shared" si="32"/>
        <v>6.7016044843328015E-2</v>
      </c>
      <c r="AQ166" s="39">
        <f t="shared" si="33"/>
        <v>-0.2413395070439619</v>
      </c>
      <c r="AR166" s="39">
        <f t="shared" si="34"/>
        <v>5.5021521316892086E-2</v>
      </c>
      <c r="AS166" s="39">
        <f t="shared" si="35"/>
        <v>0.15578204484332892</v>
      </c>
      <c r="AT166" s="39">
        <f t="shared" si="35"/>
        <v>0.38899417214490206</v>
      </c>
      <c r="AU166" s="39">
        <f t="shared" si="35"/>
        <v>-5.3217955156672048E-2</v>
      </c>
      <c r="AV166" s="39">
        <f t="shared" ref="AV166" si="104">AV39-$BJ39</f>
        <v>0.13558297181316603</v>
      </c>
      <c r="AW166" s="39">
        <f t="shared" si="36"/>
        <v>-0.88938467207415961</v>
      </c>
      <c r="AX166" s="39">
        <f t="shared" si="37"/>
        <v>0.25338204484332805</v>
      </c>
      <c r="AY166" s="39">
        <f t="shared" si="38"/>
        <v>-0.93341795515667192</v>
      </c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6">
        <f t="shared" si="39"/>
        <v>-1.0567820448433281</v>
      </c>
      <c r="BK166" s="7"/>
      <c r="BL166" s="5">
        <f t="shared" ref="BL166:BQ166" si="105">BL39-$CO39</f>
        <v>0.22278137183401725</v>
      </c>
      <c r="BM166" s="5">
        <f t="shared" si="105"/>
        <v>-0.30186361268987127</v>
      </c>
      <c r="BN166" s="5">
        <f t="shared" si="105"/>
        <v>-0.17625561268987155</v>
      </c>
      <c r="BO166" s="5">
        <f t="shared" si="105"/>
        <v>-0.19445561268987888</v>
      </c>
      <c r="BP166" s="5">
        <f t="shared" si="105"/>
        <v>-3.7555612689871509E-2</v>
      </c>
      <c r="BQ166" s="5">
        <f t="shared" si="105"/>
        <v>-4.4255612689880763E-2</v>
      </c>
      <c r="BR166" s="39">
        <f t="shared" si="41"/>
        <v>-2.9545612689872769E-2</v>
      </c>
      <c r="BS166" s="5">
        <f t="shared" si="42"/>
        <v>-0.32308261268987337</v>
      </c>
      <c r="BT166" s="39">
        <f t="shared" si="43"/>
        <v>-0.31455561268987253</v>
      </c>
      <c r="BU166" s="39">
        <f t="shared" si="44"/>
        <v>0.23944438731012951</v>
      </c>
      <c r="BV166" s="39">
        <f t="shared" si="45"/>
        <v>-1.311687787577398E-2</v>
      </c>
      <c r="BW166" s="39">
        <f t="shared" si="46"/>
        <v>1.6073139272421599E-2</v>
      </c>
      <c r="BX166" s="39">
        <f t="shared" si="47"/>
        <v>3.5744387310117531E-2</v>
      </c>
      <c r="BY166" s="39">
        <f t="shared" si="47"/>
        <v>0.16598438731011811</v>
      </c>
      <c r="BZ166" s="39">
        <f t="shared" si="47"/>
        <v>0.28674438731012231</v>
      </c>
      <c r="CA166" s="39">
        <f t="shared" ref="CA166" si="106">CA39-$CO39</f>
        <v>-0.20197324618037271</v>
      </c>
      <c r="CB166" s="39">
        <f t="shared" si="49"/>
        <v>0.83349919060822231</v>
      </c>
      <c r="CC166" s="39">
        <f t="shared" si="50"/>
        <v>-0.48845561268987581</v>
      </c>
      <c r="CD166" s="39">
        <f t="shared" si="51"/>
        <v>0.32484438731012233</v>
      </c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6">
        <f t="shared" si="52"/>
        <v>86.293255612689876</v>
      </c>
    </row>
    <row r="167" spans="1:93">
      <c r="A167">
        <v>12</v>
      </c>
      <c r="B167" s="5">
        <f t="shared" ref="B167:C167" si="107">B40-$AE40</f>
        <v>-3.2155023808945487</v>
      </c>
      <c r="C167" s="5">
        <f t="shared" si="107"/>
        <v>-1.0968311445705581</v>
      </c>
      <c r="D167" s="5">
        <f t="shared" ref="D167:G167" si="108">D40-$AE40</f>
        <v>-0.56562014457055909</v>
      </c>
      <c r="E167" s="5">
        <f t="shared" si="108"/>
        <v>2.2820798554294441</v>
      </c>
      <c r="F167" s="5">
        <f t="shared" si="108"/>
        <v>-0.38862014457055238</v>
      </c>
      <c r="G167" s="5">
        <f t="shared" si="108"/>
        <v>1.3243798554294415</v>
      </c>
      <c r="H167" s="39">
        <f t="shared" si="17"/>
        <v>0.73937985542944773</v>
      </c>
      <c r="I167" s="27">
        <f t="shared" si="18"/>
        <v>1.2773228554294462</v>
      </c>
      <c r="J167" s="39">
        <f t="shared" si="19"/>
        <v>1.0989798554294481</v>
      </c>
      <c r="K167" s="39">
        <f t="shared" si="20"/>
        <v>1.0483798554294452</v>
      </c>
      <c r="L167" s="39">
        <f t="shared" si="21"/>
        <v>-0.47393492546954974</v>
      </c>
      <c r="M167" s="39">
        <f t="shared" si="22"/>
        <v>-0.33058145525963312</v>
      </c>
      <c r="N167" s="39">
        <f t="shared" si="23"/>
        <v>1.2643798554294392</v>
      </c>
      <c r="O167" s="39">
        <f t="shared" si="23"/>
        <v>1.6633798554294401</v>
      </c>
      <c r="P167" s="39">
        <f t="shared" si="24"/>
        <v>-1.82562014457055</v>
      </c>
      <c r="Q167" s="39">
        <f t="shared" si="24"/>
        <v>-1.133571069817549</v>
      </c>
      <c r="R167" s="39">
        <f t="shared" si="25"/>
        <v>1.7989398554294525</v>
      </c>
      <c r="S167" s="39">
        <f t="shared" si="26"/>
        <v>-1.6286201445705615</v>
      </c>
      <c r="T167" s="39">
        <f t="shared" si="27"/>
        <v>-1.8383201445705595</v>
      </c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6">
        <f t="shared" si="28"/>
        <v>-114.80437985542945</v>
      </c>
      <c r="AF167" s="7"/>
      <c r="AG167" s="5">
        <f t="shared" ref="AG167:AL167" si="109">AG40-$BJ40</f>
        <v>-0.25386587394183713</v>
      </c>
      <c r="AH167" s="5">
        <f t="shared" si="109"/>
        <v>0.10674731047890296</v>
      </c>
      <c r="AI167" s="5">
        <f t="shared" si="109"/>
        <v>0.22469475847890286</v>
      </c>
      <c r="AJ167" s="5">
        <f t="shared" si="109"/>
        <v>4.2894758478902895E-2</v>
      </c>
      <c r="AK167" s="5">
        <f t="shared" si="109"/>
        <v>0.12275575847890285</v>
      </c>
      <c r="AL167" s="5">
        <f t="shared" si="109"/>
        <v>0.10463475847890291</v>
      </c>
      <c r="AM167" s="39">
        <f t="shared" si="30"/>
        <v>0.1789987584789029</v>
      </c>
      <c r="AN167" s="5">
        <f t="shared" si="13"/>
        <v>0.26362075847890287</v>
      </c>
      <c r="AO167" s="39">
        <f t="shared" si="31"/>
        <v>0.27159475847890291</v>
      </c>
      <c r="AP167" s="39">
        <f t="shared" si="32"/>
        <v>8.6561758478902906E-2</v>
      </c>
      <c r="AQ167" s="39">
        <f t="shared" si="33"/>
        <v>-0.23174864502434711</v>
      </c>
      <c r="AR167" s="39">
        <f t="shared" si="34"/>
        <v>4.5721064036216785E-2</v>
      </c>
      <c r="AS167" s="39">
        <f t="shared" si="35"/>
        <v>0.15359475847890391</v>
      </c>
      <c r="AT167" s="39">
        <f t="shared" si="35"/>
        <v>0.40055822487412085</v>
      </c>
      <c r="AU167" s="39">
        <f t="shared" si="35"/>
        <v>-3.5305241521097153E-2</v>
      </c>
      <c r="AV167" s="39">
        <f t="shared" ref="AV167" si="110">AV40-$BJ40</f>
        <v>0.10710891338015682</v>
      </c>
      <c r="AW167" s="39">
        <f t="shared" si="36"/>
        <v>-0.89135609555004924</v>
      </c>
      <c r="AX167" s="39">
        <f t="shared" si="37"/>
        <v>0.24569475847890287</v>
      </c>
      <c r="AY167" s="39">
        <f t="shared" si="38"/>
        <v>-0.94290524152109723</v>
      </c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6">
        <f t="shared" si="39"/>
        <v>-0.85469475847890286</v>
      </c>
      <c r="BK167" s="7"/>
      <c r="BL167" s="5">
        <f t="shared" ref="BL167:BQ167" si="111">BL40-$CO40</f>
        <v>0.29205085755184257</v>
      </c>
      <c r="BM167" s="5">
        <f t="shared" si="111"/>
        <v>-0.22492878396676019</v>
      </c>
      <c r="BN167" s="5">
        <f t="shared" si="111"/>
        <v>-0.15857128396676501</v>
      </c>
      <c r="BO167" s="5">
        <f t="shared" si="111"/>
        <v>-0.20537128396675541</v>
      </c>
      <c r="BP167" s="5">
        <f t="shared" si="111"/>
        <v>2.0287160332372878E-3</v>
      </c>
      <c r="BQ167" s="5">
        <f t="shared" si="111"/>
        <v>-1.7571283966759665E-2</v>
      </c>
      <c r="BR167" s="39">
        <f t="shared" si="41"/>
        <v>-0.14731128396675786</v>
      </c>
      <c r="BS167" s="5">
        <f t="shared" si="42"/>
        <v>-0.25682128396675807</v>
      </c>
      <c r="BT167" s="39">
        <f t="shared" si="43"/>
        <v>-0.27077128396676642</v>
      </c>
      <c r="BU167" s="39">
        <f t="shared" si="44"/>
        <v>0.1960287160332399</v>
      </c>
      <c r="BV167" s="39">
        <f t="shared" si="45"/>
        <v>-2.5779702391162118E-2</v>
      </c>
      <c r="BW167" s="39">
        <f t="shared" si="46"/>
        <v>1.7826448201986977E-2</v>
      </c>
      <c r="BX167" s="39">
        <f t="shared" si="47"/>
        <v>-1.7571283966759665E-2</v>
      </c>
      <c r="BY167" s="39">
        <f t="shared" si="47"/>
        <v>0.11623371603323562</v>
      </c>
      <c r="BZ167" s="39">
        <f t="shared" si="47"/>
        <v>0.27242871603324659</v>
      </c>
      <c r="CA167" s="39">
        <f t="shared" ref="CA167" si="112">CA40-$CO40</f>
        <v>-0.182752115365858</v>
      </c>
      <c r="CB167" s="39">
        <f t="shared" si="49"/>
        <v>0.8470949875378011</v>
      </c>
      <c r="CC167" s="39">
        <f t="shared" si="50"/>
        <v>-0.57217128396675321</v>
      </c>
      <c r="CD167" s="39">
        <f t="shared" si="51"/>
        <v>0.33592871603323715</v>
      </c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6">
        <f t="shared" si="52"/>
        <v>86.65757128396676</v>
      </c>
    </row>
    <row r="168" spans="1:93">
      <c r="A168">
        <v>13</v>
      </c>
      <c r="B168" s="5">
        <f t="shared" ref="B168:C168" si="113">B41-$AE41</f>
        <v>-3.1631870017138652</v>
      </c>
      <c r="C168" s="5">
        <f t="shared" si="113"/>
        <v>-1.0969226878008698</v>
      </c>
      <c r="D168" s="5">
        <f t="shared" ref="D168:G168" si="114">D41-$AE41</f>
        <v>-0.54769468780087038</v>
      </c>
      <c r="E168" s="5">
        <f t="shared" si="114"/>
        <v>2.2654053121991353</v>
      </c>
      <c r="F168" s="5">
        <f t="shared" si="114"/>
        <v>-0.36869468780086834</v>
      </c>
      <c r="G168" s="5">
        <f t="shared" si="114"/>
        <v>1.2823053121991279</v>
      </c>
      <c r="H168" s="39">
        <f t="shared" si="17"/>
        <v>0.7793053121991278</v>
      </c>
      <c r="I168" s="27">
        <f t="shared" si="18"/>
        <v>1.248812312199135</v>
      </c>
      <c r="J168" s="39">
        <f t="shared" si="19"/>
        <v>1.1565053121991298</v>
      </c>
      <c r="K168" s="39">
        <f t="shared" si="20"/>
        <v>1.1483053121991276</v>
      </c>
      <c r="L168" s="39">
        <f t="shared" si="21"/>
        <v>-0.40684227314287114</v>
      </c>
      <c r="M168" s="39">
        <f t="shared" si="22"/>
        <v>-0.34681748768507248</v>
      </c>
      <c r="N168" s="39">
        <f t="shared" si="23"/>
        <v>1.2823053121991279</v>
      </c>
      <c r="O168" s="39">
        <f t="shared" si="23"/>
        <v>1.5418053121991306</v>
      </c>
      <c r="P168" s="39">
        <f t="shared" si="24"/>
        <v>-1.8176946878008664</v>
      </c>
      <c r="Q168" s="39">
        <f t="shared" si="24"/>
        <v>-1.0964719204458646</v>
      </c>
      <c r="R168" s="39">
        <f t="shared" si="25"/>
        <v>1.7070653121991342</v>
      </c>
      <c r="S168" s="39">
        <f t="shared" si="26"/>
        <v>-1.705494687800865</v>
      </c>
      <c r="T168" s="39">
        <f t="shared" si="27"/>
        <v>-1.8619946878008733</v>
      </c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6">
        <f t="shared" si="28"/>
        <v>-114.15230531219913</v>
      </c>
      <c r="AF168" s="7"/>
      <c r="AG168" s="5">
        <f t="shared" ref="AG168:AL168" si="115">AG41-$BJ41</f>
        <v>-0.26653688868290926</v>
      </c>
      <c r="AH168" s="5">
        <f t="shared" si="115"/>
        <v>0.10335476657217757</v>
      </c>
      <c r="AI168" s="5">
        <f t="shared" si="115"/>
        <v>0.22698119857217774</v>
      </c>
      <c r="AJ168" s="5">
        <f t="shared" si="115"/>
        <v>5.4081198572177747E-2</v>
      </c>
      <c r="AK168" s="5">
        <f t="shared" si="115"/>
        <v>0.11962119857217779</v>
      </c>
      <c r="AL168" s="5">
        <f t="shared" si="115"/>
        <v>0.12681119857217771</v>
      </c>
      <c r="AM168" s="39">
        <f t="shared" si="30"/>
        <v>0.24931419857217774</v>
      </c>
      <c r="AN168" s="5">
        <f t="shared" si="13"/>
        <v>0.25891419857217773</v>
      </c>
      <c r="AO168" s="39">
        <f t="shared" si="31"/>
        <v>0.26348119857217772</v>
      </c>
      <c r="AP168" s="39">
        <f t="shared" si="32"/>
        <v>8.8688198572177801E-2</v>
      </c>
      <c r="AQ168" s="39">
        <f t="shared" si="33"/>
        <v>-0.24990524885816523</v>
      </c>
      <c r="AR168" s="39">
        <f t="shared" si="34"/>
        <v>5.4433023117003154E-2</v>
      </c>
      <c r="AS168" s="39">
        <f t="shared" si="35"/>
        <v>0.13698119857217772</v>
      </c>
      <c r="AT168" s="39">
        <f t="shared" si="35"/>
        <v>0.39514899363151273</v>
      </c>
      <c r="AU168" s="39">
        <f t="shared" si="35"/>
        <v>-3.3018801427822209E-2</v>
      </c>
      <c r="AV168" s="39">
        <f t="shared" ref="AV168" si="116">AV41-$BJ41</f>
        <v>7.7549127935673701E-2</v>
      </c>
      <c r="AW168" s="39">
        <f t="shared" si="36"/>
        <v>-0.90106115658142671</v>
      </c>
      <c r="AX168" s="39">
        <f t="shared" si="37"/>
        <v>0.22928119857217777</v>
      </c>
      <c r="AY168" s="39">
        <f t="shared" si="38"/>
        <v>-0.93411880142782222</v>
      </c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6">
        <f t="shared" si="39"/>
        <v>-0.66698119857217775</v>
      </c>
      <c r="BK168" s="7"/>
      <c r="BL168" s="5">
        <f t="shared" ref="BL168:BQ168" si="117">BL41-$CO41</f>
        <v>0.34880698730017912</v>
      </c>
      <c r="BM168" s="5">
        <f t="shared" si="117"/>
        <v>-0.21673307583691326</v>
      </c>
      <c r="BN168" s="5">
        <f t="shared" si="117"/>
        <v>-0.12610307583692304</v>
      </c>
      <c r="BO168" s="5">
        <f t="shared" si="117"/>
        <v>-0.23080307583691706</v>
      </c>
      <c r="BP168" s="5">
        <f t="shared" si="117"/>
        <v>-2.2403075836919584E-2</v>
      </c>
      <c r="BQ168" s="5">
        <f t="shared" si="117"/>
        <v>-4.8103075836920084E-2</v>
      </c>
      <c r="BR168" s="39">
        <f t="shared" si="41"/>
        <v>-0.23223307583691621</v>
      </c>
      <c r="BS168" s="5">
        <f t="shared" si="42"/>
        <v>-0.21111107583692501</v>
      </c>
      <c r="BT168" s="39">
        <f t="shared" si="43"/>
        <v>-0.204103075836926</v>
      </c>
      <c r="BU168" s="39">
        <f t="shared" si="44"/>
        <v>0.1976969241630826</v>
      </c>
      <c r="BV168" s="39">
        <f t="shared" si="45"/>
        <v>-4.7914284890723025E-2</v>
      </c>
      <c r="BW168" s="39">
        <f t="shared" si="46"/>
        <v>3.1689191087735935E-2</v>
      </c>
      <c r="BX168" s="39">
        <f t="shared" si="47"/>
        <v>-5.9103075836915764E-2</v>
      </c>
      <c r="BY168" s="39">
        <f t="shared" si="47"/>
        <v>5.8381924163072085E-2</v>
      </c>
      <c r="BZ168" s="39">
        <f t="shared" si="47"/>
        <v>0.24089692416308139</v>
      </c>
      <c r="CA168" s="39">
        <f t="shared" ref="CA168" si="118">CA41-$CO41</f>
        <v>-0.14407589316861902</v>
      </c>
      <c r="CB168" s="39">
        <f t="shared" si="49"/>
        <v>0.80512006138791037</v>
      </c>
      <c r="CC168" s="39">
        <f t="shared" si="50"/>
        <v>-0.47500307583692347</v>
      </c>
      <c r="CD168" s="39">
        <f t="shared" si="51"/>
        <v>0.33509692416308212</v>
      </c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6">
        <f t="shared" si="52"/>
        <v>86.989103075836923</v>
      </c>
    </row>
    <row r="169" spans="1:93">
      <c r="A169">
        <v>14</v>
      </c>
      <c r="B169" s="5">
        <f t="shared" ref="B169:C169" si="119">B42-$AE42</f>
        <v>-3.2985389349354222</v>
      </c>
      <c r="C169" s="5">
        <f t="shared" si="119"/>
        <v>-1.1067009591164094</v>
      </c>
      <c r="D169" s="5">
        <f t="shared" ref="D169:G169" si="120">D42-$AE42</f>
        <v>-0.61622795911641504</v>
      </c>
      <c r="E169" s="5">
        <f t="shared" si="120"/>
        <v>2.1665720408835796</v>
      </c>
      <c r="F169" s="5">
        <f t="shared" si="120"/>
        <v>-0.42222795911641242</v>
      </c>
      <c r="G169" s="5">
        <f t="shared" si="120"/>
        <v>1.2737720408835855</v>
      </c>
      <c r="H169" s="39">
        <f t="shared" si="17"/>
        <v>0.89977204088359031</v>
      </c>
      <c r="I169" s="27">
        <f t="shared" si="18"/>
        <v>1.1777280408835793</v>
      </c>
      <c r="J169" s="39">
        <f t="shared" si="19"/>
        <v>1.0739720408835893</v>
      </c>
      <c r="K169" s="39">
        <f t="shared" si="20"/>
        <v>1.2477720408835893</v>
      </c>
      <c r="L169" s="39">
        <f t="shared" si="21"/>
        <v>-0.34620834890141339</v>
      </c>
      <c r="M169" s="39">
        <f t="shared" si="22"/>
        <v>-0.41718249799865248</v>
      </c>
      <c r="N169" s="39">
        <f t="shared" si="23"/>
        <v>1.2824720408835901</v>
      </c>
      <c r="O169" s="39">
        <f t="shared" si="23"/>
        <v>1.5112720408835827</v>
      </c>
      <c r="P169" s="39">
        <f t="shared" si="24"/>
        <v>-1.8562279591164099</v>
      </c>
      <c r="Q169" s="39">
        <f t="shared" si="24"/>
        <v>-1.1173738314184192</v>
      </c>
      <c r="R169" s="39">
        <f t="shared" si="25"/>
        <v>1.5625120408835897</v>
      </c>
      <c r="S169" s="39">
        <f t="shared" si="26"/>
        <v>-1.053727959116415</v>
      </c>
      <c r="T169" s="39">
        <f t="shared" si="27"/>
        <v>-1.9614279591164205</v>
      </c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6">
        <f t="shared" si="28"/>
        <v>-113.49377204088358</v>
      </c>
      <c r="AF169" s="7"/>
      <c r="AG169" s="5">
        <f t="shared" ref="AG169:AL169" si="121">AG42-$BJ42</f>
        <v>-0.25528584316906772</v>
      </c>
      <c r="AH169" s="5">
        <f t="shared" si="121"/>
        <v>0.10931337138871444</v>
      </c>
      <c r="AI169" s="5">
        <f t="shared" si="121"/>
        <v>0.22066718138871427</v>
      </c>
      <c r="AJ169" s="5">
        <f t="shared" si="121"/>
        <v>7.4167181388714309E-2</v>
      </c>
      <c r="AK169" s="5">
        <f t="shared" si="121"/>
        <v>0.13079418138871429</v>
      </c>
      <c r="AL169" s="5">
        <f t="shared" si="121"/>
        <v>0.12662718138871432</v>
      </c>
      <c r="AM169" s="39">
        <f t="shared" si="30"/>
        <v>0.22101118138871428</v>
      </c>
      <c r="AN169" s="5">
        <f t="shared" si="13"/>
        <v>0.25153818138871431</v>
      </c>
      <c r="AO169" s="39">
        <f t="shared" si="31"/>
        <v>0.24596718138871429</v>
      </c>
      <c r="AP169" s="39">
        <f t="shared" si="32"/>
        <v>8.4439181388714313E-2</v>
      </c>
      <c r="AQ169" s="39">
        <f t="shared" si="33"/>
        <v>-0.25666230996872569</v>
      </c>
      <c r="AR169" s="39">
        <f t="shared" si="34"/>
        <v>8.1946429508960805E-2</v>
      </c>
      <c r="AS169" s="39">
        <f t="shared" si="35"/>
        <v>0.14066718138871431</v>
      </c>
      <c r="AT169" s="39">
        <f t="shared" si="35"/>
        <v>0.35511996226926928</v>
      </c>
      <c r="AU169" s="39">
        <f t="shared" si="35"/>
        <v>-2.9332818611285727E-2</v>
      </c>
      <c r="AV169" s="39">
        <f t="shared" ref="AV169" si="122">AV42-$BJ42</f>
        <v>8.967433848729528E-2</v>
      </c>
      <c r="AW169" s="39">
        <f t="shared" si="36"/>
        <v>-0.8801861251810168</v>
      </c>
      <c r="AX169" s="39">
        <f t="shared" si="37"/>
        <v>0.19996718138871428</v>
      </c>
      <c r="AY169" s="39">
        <f t="shared" si="38"/>
        <v>-0.91043281861128578</v>
      </c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6">
        <f t="shared" si="39"/>
        <v>-0.49066718138871429</v>
      </c>
      <c r="BK169" s="7"/>
      <c r="BL169" s="5">
        <f t="shared" ref="BL169:BQ169" si="123">BL42-$CO42</f>
        <v>0.32109712156227488</v>
      </c>
      <c r="BM169" s="5">
        <f t="shared" si="123"/>
        <v>-0.20345371383872646</v>
      </c>
      <c r="BN169" s="5">
        <f t="shared" si="123"/>
        <v>-0.1112245138387209</v>
      </c>
      <c r="BO169" s="5">
        <f t="shared" si="123"/>
        <v>-0.12162451383872508</v>
      </c>
      <c r="BP169" s="5">
        <f t="shared" si="123"/>
        <v>-1.2824513838722851E-2</v>
      </c>
      <c r="BQ169" s="5">
        <f t="shared" si="123"/>
        <v>-7.5224513838719531E-2</v>
      </c>
      <c r="BR169" s="39">
        <f t="shared" si="41"/>
        <v>-0.16036451383872929</v>
      </c>
      <c r="BS169" s="5">
        <f t="shared" si="42"/>
        <v>-0.2351645138387255</v>
      </c>
      <c r="BT169" s="39">
        <f t="shared" si="43"/>
        <v>-0.18592451383872799</v>
      </c>
      <c r="BU169" s="39">
        <f t="shared" si="44"/>
        <v>0.1696754861612817</v>
      </c>
      <c r="BV169" s="39">
        <f t="shared" si="45"/>
        <v>-5.8108373990322093E-2</v>
      </c>
      <c r="BW169" s="39">
        <f t="shared" si="46"/>
        <v>4.1612278819940229E-3</v>
      </c>
      <c r="BX169" s="39">
        <f t="shared" si="47"/>
        <v>-7.3224513838724192E-2</v>
      </c>
      <c r="BY169" s="39">
        <f t="shared" si="47"/>
        <v>1.2105486161274825E-2</v>
      </c>
      <c r="BZ169" s="39">
        <f t="shared" si="47"/>
        <v>0.18677548616128092</v>
      </c>
      <c r="CA169" s="39">
        <f t="shared" ref="CA169" si="124">CA42-$CO42</f>
        <v>-0.14922582135032769</v>
      </c>
      <c r="CB169" s="39">
        <f t="shared" si="49"/>
        <v>0.81009823963859162</v>
      </c>
      <c r="CC169" s="39">
        <f t="shared" si="50"/>
        <v>-0.44642451383872128</v>
      </c>
      <c r="CD169" s="39">
        <f t="shared" si="51"/>
        <v>0.32887548616128015</v>
      </c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6">
        <f t="shared" si="52"/>
        <v>87.293224513838723</v>
      </c>
    </row>
    <row r="170" spans="1:93">
      <c r="A170">
        <v>15</v>
      </c>
      <c r="B170" s="5">
        <f t="shared" ref="B170:C170" si="125">B43-$AE43</f>
        <v>-3.1852683831371991</v>
      </c>
      <c r="C170" s="5">
        <f t="shared" si="125"/>
        <v>-1.0715656282482087</v>
      </c>
      <c r="D170" s="5">
        <f t="shared" ref="D170:G170" si="126">D43-$AE43</f>
        <v>-0.62636362824819969</v>
      </c>
      <c r="E170" s="5">
        <f t="shared" si="126"/>
        <v>2.1896363717517886</v>
      </c>
      <c r="F170" s="5">
        <f t="shared" si="126"/>
        <v>-0.45836362824820753</v>
      </c>
      <c r="G170" s="5">
        <f t="shared" si="126"/>
        <v>1.2036363717517986</v>
      </c>
      <c r="H170" s="39">
        <f t="shared" si="17"/>
        <v>0.9086363717517969</v>
      </c>
      <c r="I170" s="27">
        <f t="shared" si="18"/>
        <v>1.2006563717517906</v>
      </c>
      <c r="J170" s="39">
        <f t="shared" si="19"/>
        <v>1.1610363717517913</v>
      </c>
      <c r="K170" s="39">
        <f t="shared" si="20"/>
        <v>1.357636371751795</v>
      </c>
      <c r="L170" s="39">
        <f t="shared" si="21"/>
        <v>-0.34481772999720306</v>
      </c>
      <c r="M170" s="39">
        <f t="shared" si="22"/>
        <v>-0.39107535182870379</v>
      </c>
      <c r="N170" s="39">
        <f t="shared" si="23"/>
        <v>1.2836363717517969</v>
      </c>
      <c r="O170" s="39">
        <f t="shared" si="23"/>
        <v>1.4956363717518002</v>
      </c>
      <c r="P170" s="39">
        <f t="shared" si="24"/>
        <v>-1.8963636282482099</v>
      </c>
      <c r="Q170" s="39">
        <f t="shared" si="24"/>
        <v>-1.157942111314199</v>
      </c>
      <c r="R170" s="39">
        <f t="shared" si="25"/>
        <v>1.3986763717518045</v>
      </c>
      <c r="S170" s="39">
        <f t="shared" si="26"/>
        <v>-1.0796636282481984</v>
      </c>
      <c r="T170" s="39">
        <f t="shared" si="27"/>
        <v>-1.987763628248203</v>
      </c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6">
        <f t="shared" si="28"/>
        <v>-112.8636363717518</v>
      </c>
      <c r="AF170" s="7"/>
      <c r="AG170" s="5">
        <f t="shared" ref="AG170:AL170" si="127">AG43-$BJ43</f>
        <v>-0.22364269390356956</v>
      </c>
      <c r="AH170" s="5">
        <f t="shared" si="127"/>
        <v>9.8070603957519792E-2</v>
      </c>
      <c r="AI170" s="5">
        <f t="shared" si="127"/>
        <v>0.21058509595751945</v>
      </c>
      <c r="AJ170" s="5">
        <f t="shared" si="127"/>
        <v>5.2285095957519456E-2</v>
      </c>
      <c r="AK170" s="5">
        <f t="shared" si="127"/>
        <v>0.12477009595751945</v>
      </c>
      <c r="AL170" s="5">
        <f t="shared" si="127"/>
        <v>0.11789509595751943</v>
      </c>
      <c r="AM170" s="39">
        <f t="shared" si="30"/>
        <v>0.21795409595751944</v>
      </c>
      <c r="AN170" s="5">
        <f t="shared" si="13"/>
        <v>0.24032809595751944</v>
      </c>
      <c r="AO170" s="39">
        <f t="shared" si="31"/>
        <v>0.27528509595751943</v>
      </c>
      <c r="AP170" s="39">
        <f t="shared" si="32"/>
        <v>9.8881095957519427E-2</v>
      </c>
      <c r="AQ170" s="39">
        <f t="shared" si="33"/>
        <v>-0.25718743932701854</v>
      </c>
      <c r="AR170" s="39">
        <f t="shared" si="34"/>
        <v>8.4143014890122797E-2</v>
      </c>
      <c r="AS170" s="39">
        <f t="shared" si="35"/>
        <v>0.12058509595751943</v>
      </c>
      <c r="AT170" s="39">
        <f t="shared" si="35"/>
        <v>0.35632124041041713</v>
      </c>
      <c r="AU170" s="39">
        <f t="shared" si="35"/>
        <v>-1.9414904042480585E-2</v>
      </c>
      <c r="AV170" s="39">
        <f t="shared" ref="AV170" si="128">AV43-$BJ43</f>
        <v>0.13876967349800143</v>
      </c>
      <c r="AW170" s="39">
        <f t="shared" si="36"/>
        <v>-0.87099855101570611</v>
      </c>
      <c r="AX170" s="39">
        <f t="shared" si="37"/>
        <v>0.13088509595751943</v>
      </c>
      <c r="AY170" s="39">
        <f t="shared" si="38"/>
        <v>-0.89551490404248058</v>
      </c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6">
        <f t="shared" si="39"/>
        <v>-0.32058509595751944</v>
      </c>
      <c r="BK170" s="7"/>
      <c r="BL170" s="5">
        <f t="shared" ref="BL170:BQ170" si="129">BL43-$CO43</f>
        <v>0.31643056669339842</v>
      </c>
      <c r="BM170" s="5">
        <f t="shared" si="129"/>
        <v>-0.20985391053599756</v>
      </c>
      <c r="BN170" s="5">
        <f t="shared" si="129"/>
        <v>-0.11676331053600109</v>
      </c>
      <c r="BO170" s="5">
        <f t="shared" si="129"/>
        <v>-0.1203633105359927</v>
      </c>
      <c r="BP170" s="5">
        <f t="shared" si="129"/>
        <v>-2.1163310535996516E-2</v>
      </c>
      <c r="BQ170" s="5">
        <f t="shared" si="129"/>
        <v>-0.10776331053600074</v>
      </c>
      <c r="BR170" s="39">
        <f t="shared" si="41"/>
        <v>-0.13726331053599949</v>
      </c>
      <c r="BS170" s="5">
        <f t="shared" si="42"/>
        <v>-0.24118131053599257</v>
      </c>
      <c r="BT170" s="39">
        <f t="shared" si="43"/>
        <v>-0.14406331053599786</v>
      </c>
      <c r="BU170" s="39">
        <f t="shared" si="44"/>
        <v>0.14813668946399616</v>
      </c>
      <c r="BV170" s="39">
        <f t="shared" si="45"/>
        <v>-6.3091937210401738E-2</v>
      </c>
      <c r="BW170" s="39">
        <f t="shared" si="46"/>
        <v>-9.5252539322245866E-3</v>
      </c>
      <c r="BX170" s="39">
        <f t="shared" si="47"/>
        <v>-7.9763310535994947E-2</v>
      </c>
      <c r="BY170" s="39">
        <f t="shared" si="47"/>
        <v>3.4876689463999355E-2</v>
      </c>
      <c r="BZ170" s="39">
        <f t="shared" si="47"/>
        <v>0.17023668946400505</v>
      </c>
      <c r="CA170" s="39">
        <f t="shared" ref="CA170" si="130">CA43-$CO43</f>
        <v>-0.19547643745990229</v>
      </c>
      <c r="CB170" s="39">
        <f t="shared" si="49"/>
        <v>0.80271800941318361</v>
      </c>
      <c r="CC170" s="39">
        <f t="shared" si="50"/>
        <v>-0.36876331053599642</v>
      </c>
      <c r="CD170" s="39">
        <f t="shared" si="51"/>
        <v>0.34263668946400117</v>
      </c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6">
        <f t="shared" si="52"/>
        <v>87.559763310535999</v>
      </c>
    </row>
    <row r="171" spans="1:93">
      <c r="A171">
        <v>16</v>
      </c>
      <c r="B171" s="5">
        <f t="shared" ref="B171:C171" si="131">B44-$AE44</f>
        <v>-3.3044783042582679</v>
      </c>
      <c r="C171" s="5">
        <f t="shared" si="131"/>
        <v>-1.033180466193258</v>
      </c>
      <c r="D171" s="5">
        <f t="shared" ref="D171:G171" si="132">D44-$AE44</f>
        <v>-0.60756546619326457</v>
      </c>
      <c r="E171" s="5">
        <f t="shared" si="132"/>
        <v>2.1476345338067375</v>
      </c>
      <c r="F171" s="5">
        <f t="shared" si="132"/>
        <v>-0.47856546619325968</v>
      </c>
      <c r="G171" s="5">
        <f t="shared" si="132"/>
        <v>1.1824345338067417</v>
      </c>
      <c r="H171" s="39">
        <f t="shared" si="17"/>
        <v>0.85143453380673861</v>
      </c>
      <c r="I171" s="27">
        <f t="shared" si="18"/>
        <v>1.268962533806743</v>
      </c>
      <c r="J171" s="39">
        <f t="shared" si="19"/>
        <v>1.2051345338067421</v>
      </c>
      <c r="K171" s="39">
        <f t="shared" si="20"/>
        <v>1.3484345338067385</v>
      </c>
      <c r="L171" s="39">
        <f t="shared" si="21"/>
        <v>-0.34115530089026436</v>
      </c>
      <c r="M171" s="39">
        <f t="shared" si="22"/>
        <v>-0.36184679389866403</v>
      </c>
      <c r="N171" s="39">
        <f t="shared" si="23"/>
        <v>1.3609345338067271</v>
      </c>
      <c r="O171" s="39">
        <f t="shared" si="23"/>
        <v>1.4659345338067311</v>
      </c>
      <c r="P171" s="39">
        <f t="shared" si="24"/>
        <v>-1.8075654661932674</v>
      </c>
      <c r="Q171" s="39">
        <f t="shared" si="24"/>
        <v>-1.1409006080542667</v>
      </c>
      <c r="R171" s="39">
        <f t="shared" si="25"/>
        <v>1.3052845338067272</v>
      </c>
      <c r="S171" s="39">
        <f t="shared" si="26"/>
        <v>-1.0067654661932579</v>
      </c>
      <c r="T171" s="39">
        <f t="shared" si="27"/>
        <v>-2.0541654661932682</v>
      </c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6">
        <f t="shared" si="28"/>
        <v>-112.28243453380674</v>
      </c>
      <c r="AF171" s="7"/>
      <c r="AG171" s="5">
        <f t="shared" ref="AG171:AL171" si="133">AG44-$BJ44</f>
        <v>-0.17069026654114342</v>
      </c>
      <c r="AH171" s="5">
        <f t="shared" si="133"/>
        <v>0.12499161860592858</v>
      </c>
      <c r="AI171" s="5">
        <f t="shared" si="133"/>
        <v>0.20644337010592861</v>
      </c>
      <c r="AJ171" s="5">
        <f t="shared" si="133"/>
        <v>6.7543370105928591E-2</v>
      </c>
      <c r="AK171" s="5">
        <f t="shared" si="133"/>
        <v>0.1117285701059286</v>
      </c>
      <c r="AL171" s="5">
        <f t="shared" si="133"/>
        <v>0.1125653701059286</v>
      </c>
      <c r="AM171" s="39">
        <f t="shared" si="30"/>
        <v>0.25399187010592861</v>
      </c>
      <c r="AN171" s="5">
        <f t="shared" si="13"/>
        <v>0.2345733701059286</v>
      </c>
      <c r="AO171" s="39">
        <f t="shared" si="31"/>
        <v>0.23954337010592858</v>
      </c>
      <c r="AP171" s="39">
        <f t="shared" si="32"/>
        <v>7.7578770105928591E-2</v>
      </c>
      <c r="AQ171" s="39">
        <f t="shared" si="33"/>
        <v>-0.25177220910570641</v>
      </c>
      <c r="AR171" s="39">
        <f t="shared" si="34"/>
        <v>6.6833656685481094E-2</v>
      </c>
      <c r="AS171" s="39">
        <f t="shared" si="35"/>
        <v>0.1264433701059286</v>
      </c>
      <c r="AT171" s="39">
        <f t="shared" si="35"/>
        <v>0.3407581388874476</v>
      </c>
      <c r="AU171" s="39">
        <f t="shared" si="35"/>
        <v>-3.3556629894071405E-2</v>
      </c>
      <c r="AV171" s="39">
        <f t="shared" ref="AV171" si="134">AV44-$BJ44</f>
        <v>0.12131028555781401</v>
      </c>
      <c r="AW171" s="39">
        <f t="shared" si="36"/>
        <v>-0.85377276536096469</v>
      </c>
      <c r="AX171" s="39">
        <f t="shared" si="37"/>
        <v>0.1176433701059286</v>
      </c>
      <c r="AY171" s="39">
        <f t="shared" si="38"/>
        <v>-0.89215662989407141</v>
      </c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6">
        <f t="shared" si="39"/>
        <v>-0.1564433701059286</v>
      </c>
      <c r="BK171" s="7"/>
      <c r="BL171" s="5">
        <f t="shared" ref="BL171:BQ171" si="135">BL44-$CO44</f>
        <v>0.35179217306095723</v>
      </c>
      <c r="BM171" s="5">
        <f t="shared" si="135"/>
        <v>-0.1859829778532287</v>
      </c>
      <c r="BN171" s="5">
        <f t="shared" si="135"/>
        <v>-0.10776147785324497</v>
      </c>
      <c r="BO171" s="5">
        <f t="shared" si="135"/>
        <v>-0.11216147785323471</v>
      </c>
      <c r="BP171" s="5">
        <f t="shared" si="135"/>
        <v>-5.2614778532387163E-3</v>
      </c>
      <c r="BQ171" s="5">
        <f t="shared" si="135"/>
        <v>-0.10276147785323531</v>
      </c>
      <c r="BR171" s="39">
        <f t="shared" si="41"/>
        <v>-0.1734314778532422</v>
      </c>
      <c r="BS171" s="5">
        <f t="shared" si="42"/>
        <v>-0.2184314778532439</v>
      </c>
      <c r="BT171" s="39">
        <f t="shared" si="43"/>
        <v>-0.11796147785324251</v>
      </c>
      <c r="BU171" s="39">
        <f t="shared" si="44"/>
        <v>0.13473852214676185</v>
      </c>
      <c r="BV171" s="39">
        <f t="shared" si="45"/>
        <v>-6.1588393880043668E-2</v>
      </c>
      <c r="BW171" s="39">
        <f t="shared" si="46"/>
        <v>-1.0195582693981464E-2</v>
      </c>
      <c r="BX171" s="39">
        <f t="shared" si="47"/>
        <v>-9.1261477853237238E-2</v>
      </c>
      <c r="BY171" s="39">
        <f t="shared" si="47"/>
        <v>5.5783522146768405E-2</v>
      </c>
      <c r="BZ171" s="39">
        <f t="shared" si="47"/>
        <v>0.13023852214676879</v>
      </c>
      <c r="CA171" s="39">
        <f t="shared" ref="CA171" si="136">CA44-$CO44</f>
        <v>-0.22783253923043389</v>
      </c>
      <c r="CB171" s="39">
        <f t="shared" si="49"/>
        <v>0.7745015326890865</v>
      </c>
      <c r="CC171" s="39">
        <f t="shared" si="50"/>
        <v>-0.44346147785323353</v>
      </c>
      <c r="CD171" s="39">
        <f t="shared" si="51"/>
        <v>0.41103852214676806</v>
      </c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6">
        <f t="shared" si="52"/>
        <v>87.799761477853238</v>
      </c>
    </row>
    <row r="172" spans="1:93">
      <c r="A172">
        <v>17</v>
      </c>
      <c r="B172" s="5">
        <f t="shared" ref="B172:C172" si="137">B45-$AE45</f>
        <v>-3.3507526132206635</v>
      </c>
      <c r="C172" s="5">
        <f t="shared" si="137"/>
        <v>-0.9624683816966666</v>
      </c>
      <c r="D172" s="5">
        <f t="shared" ref="D172:G172" si="138">D45-$AE45</f>
        <v>-0.60283638169666176</v>
      </c>
      <c r="E172" s="5">
        <f t="shared" si="138"/>
        <v>2.1084636183033325</v>
      </c>
      <c r="F172" s="5">
        <f t="shared" si="138"/>
        <v>-0.51683638169666324</v>
      </c>
      <c r="G172" s="5">
        <f t="shared" si="138"/>
        <v>1.1471636183033382</v>
      </c>
      <c r="H172" s="39">
        <f t="shared" si="17"/>
        <v>0.78516361830332926</v>
      </c>
      <c r="I172" s="27">
        <f t="shared" si="18"/>
        <v>1.2104976183033358</v>
      </c>
      <c r="J172" s="39">
        <f t="shared" si="19"/>
        <v>1.2718636183033283</v>
      </c>
      <c r="K172" s="39">
        <f t="shared" si="20"/>
        <v>1.4421636183033257</v>
      </c>
      <c r="L172" s="39">
        <f t="shared" si="21"/>
        <v>-0.3215619493426658</v>
      </c>
      <c r="M172" s="39">
        <f t="shared" si="22"/>
        <v>-0.33706910411130764</v>
      </c>
      <c r="N172" s="39">
        <f t="shared" si="23"/>
        <v>1.3671636183033371</v>
      </c>
      <c r="O172" s="39">
        <f t="shared" si="23"/>
        <v>1.5071636183033377</v>
      </c>
      <c r="P172" s="39">
        <f t="shared" si="24"/>
        <v>-1.8328363816966657</v>
      </c>
      <c r="Q172" s="39">
        <f t="shared" si="24"/>
        <v>-1.0709326078756618</v>
      </c>
      <c r="R172" s="39">
        <f t="shared" si="25"/>
        <v>1.2555236183033287</v>
      </c>
      <c r="S172" s="39">
        <f t="shared" si="26"/>
        <v>-1.0987363816966678</v>
      </c>
      <c r="T172" s="39">
        <f t="shared" si="27"/>
        <v>-2.0011363816966679</v>
      </c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6">
        <f t="shared" si="28"/>
        <v>-111.71716361830333</v>
      </c>
      <c r="AF172" s="7"/>
      <c r="AG172" s="5">
        <f t="shared" ref="AG172:AL172" si="139">AG45-$BJ45</f>
        <v>-0.15873134080484802</v>
      </c>
      <c r="AH172" s="5">
        <f t="shared" si="139"/>
        <v>0.15347173483786122</v>
      </c>
      <c r="AI172" s="5">
        <f t="shared" si="139"/>
        <v>0.19201097483786098</v>
      </c>
      <c r="AJ172" s="5">
        <f t="shared" si="139"/>
        <v>3.9510974837860979E-2</v>
      </c>
      <c r="AK172" s="5">
        <f t="shared" si="139"/>
        <v>0.10289397483786099</v>
      </c>
      <c r="AL172" s="5">
        <f t="shared" si="139"/>
        <v>0.13345097483786098</v>
      </c>
      <c r="AM172" s="39">
        <f t="shared" si="30"/>
        <v>0.251228974837861</v>
      </c>
      <c r="AN172" s="5">
        <f t="shared" si="13"/>
        <v>0.22140297483786098</v>
      </c>
      <c r="AO172" s="39">
        <f t="shared" si="31"/>
        <v>0.23211097483786097</v>
      </c>
      <c r="AP172" s="39">
        <f t="shared" si="32"/>
        <v>8.9935174837860982E-2</v>
      </c>
      <c r="AQ172" s="39">
        <f t="shared" si="33"/>
        <v>-0.23664764830087204</v>
      </c>
      <c r="AR172" s="39">
        <f t="shared" si="34"/>
        <v>7.0740210491458913E-2</v>
      </c>
      <c r="AS172" s="39">
        <f t="shared" si="35"/>
        <v>0.11201097483786099</v>
      </c>
      <c r="AT172" s="39">
        <f t="shared" si="35"/>
        <v>0.366025982208316</v>
      </c>
      <c r="AU172" s="39">
        <f t="shared" si="35"/>
        <v>-4.7989025162139022E-2</v>
      </c>
      <c r="AV172" s="39">
        <f t="shared" ref="AV172" si="140">AV45-$BJ45</f>
        <v>0.14060086084344897</v>
      </c>
      <c r="AW172" s="39">
        <f t="shared" si="36"/>
        <v>-0.84354869732969706</v>
      </c>
      <c r="AX172" s="39">
        <f t="shared" si="37"/>
        <v>7.9210974837860992E-2</v>
      </c>
      <c r="AY172" s="39">
        <f t="shared" si="38"/>
        <v>-0.89768902516213911</v>
      </c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6">
        <f t="shared" si="39"/>
        <v>-2.0109748378609811E-3</v>
      </c>
      <c r="BK172" s="7"/>
      <c r="BL172" s="5">
        <f t="shared" ref="BL172:BQ172" si="141">BL45-$CO45</f>
        <v>0.32709654562255253</v>
      </c>
      <c r="BM172" s="5">
        <f t="shared" si="141"/>
        <v>-0.2086191214288533</v>
      </c>
      <c r="BN172" s="5">
        <f t="shared" si="141"/>
        <v>-0.1009447214288457</v>
      </c>
      <c r="BO172" s="5">
        <f t="shared" si="141"/>
        <v>-8.3844721428846469E-2</v>
      </c>
      <c r="BP172" s="5">
        <f t="shared" si="141"/>
        <v>-1.194472142884706E-2</v>
      </c>
      <c r="BQ172" s="5">
        <f t="shared" si="141"/>
        <v>-9.0944721428854791E-2</v>
      </c>
      <c r="BR172" s="39">
        <f t="shared" si="41"/>
        <v>-0.19297472142885397</v>
      </c>
      <c r="BS172" s="5">
        <f t="shared" si="42"/>
        <v>-0.18057772142884687</v>
      </c>
      <c r="BT172" s="39">
        <f t="shared" si="43"/>
        <v>-0.12204472142884981</v>
      </c>
      <c r="BU172" s="39">
        <f t="shared" si="44"/>
        <v>0.10855527857114566</v>
      </c>
      <c r="BV172" s="39">
        <f t="shared" si="45"/>
        <v>-6.0726406569145297E-2</v>
      </c>
      <c r="BW172" s="39">
        <f t="shared" si="46"/>
        <v>-2.0652769975455953E-2</v>
      </c>
      <c r="BX172" s="39">
        <f t="shared" si="47"/>
        <v>-6.9944721428853995E-2</v>
      </c>
      <c r="BY172" s="39">
        <f t="shared" si="47"/>
        <v>3.7115278571150156E-2</v>
      </c>
      <c r="BZ172" s="39">
        <f t="shared" si="47"/>
        <v>0.10005527857114771</v>
      </c>
      <c r="CA172" s="39">
        <f t="shared" ref="CA172" si="142">CA45-$CO45</f>
        <v>-0.23201163510874778</v>
      </c>
      <c r="CB172" s="39">
        <f t="shared" si="49"/>
        <v>0.72449776603460236</v>
      </c>
      <c r="CC172" s="39">
        <f t="shared" si="50"/>
        <v>-0.31634472142884817</v>
      </c>
      <c r="CD172" s="39">
        <f t="shared" si="51"/>
        <v>0.39425527857115128</v>
      </c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6">
        <f t="shared" si="52"/>
        <v>88.029944721428848</v>
      </c>
    </row>
    <row r="173" spans="1:93">
      <c r="A173">
        <v>18</v>
      </c>
      <c r="B173" s="5">
        <f t="shared" ref="B173:C173" si="143">B46-$AE46</f>
        <v>-3.3451708854890114</v>
      </c>
      <c r="C173" s="5">
        <f t="shared" si="143"/>
        <v>-0.94547565508901243</v>
      </c>
      <c r="D173" s="5">
        <f t="shared" ref="D173:G173" si="144">D46-$AE46</f>
        <v>-0.59904665508901189</v>
      </c>
      <c r="E173" s="5">
        <f t="shared" si="144"/>
        <v>2.0390533449109967</v>
      </c>
      <c r="F173" s="5">
        <f t="shared" si="144"/>
        <v>-0.55304665508900541</v>
      </c>
      <c r="G173" s="5">
        <f t="shared" si="144"/>
        <v>1.1009533449109909</v>
      </c>
      <c r="H173" s="39">
        <f t="shared" si="17"/>
        <v>0.9429533449109897</v>
      </c>
      <c r="I173" s="27">
        <f t="shared" si="18"/>
        <v>1.223872344910987</v>
      </c>
      <c r="J173" s="39">
        <f t="shared" si="19"/>
        <v>1.3142533449109948</v>
      </c>
      <c r="K173" s="39">
        <f t="shared" si="20"/>
        <v>1.4729533449109908</v>
      </c>
      <c r="L173" s="39">
        <f t="shared" si="21"/>
        <v>-0.29290795568300609</v>
      </c>
      <c r="M173" s="39">
        <f t="shared" si="22"/>
        <v>-0.38881332915258326</v>
      </c>
      <c r="N173" s="39">
        <f t="shared" si="23"/>
        <v>1.2509533449109966</v>
      </c>
      <c r="O173" s="39">
        <f t="shared" si="23"/>
        <v>1.4964533449109894</v>
      </c>
      <c r="P173" s="39">
        <f t="shared" si="24"/>
        <v>-1.9190466550890051</v>
      </c>
      <c r="Q173" s="39">
        <f t="shared" si="24"/>
        <v>-0.98837800334000292</v>
      </c>
      <c r="R173" s="39">
        <f t="shared" si="25"/>
        <v>1.0979333449109987</v>
      </c>
      <c r="S173" s="39">
        <f t="shared" si="26"/>
        <v>-0.89284665508900218</v>
      </c>
      <c r="T173" s="39">
        <f t="shared" si="27"/>
        <v>-2.0146466550890096</v>
      </c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6">
        <f t="shared" si="28"/>
        <v>-111.16095334491099</v>
      </c>
      <c r="AF173" s="7"/>
      <c r="AG173" s="5">
        <f t="shared" ref="AG173:AL173" si="145">AG46-$BJ46</f>
        <v>-0.17618689120766101</v>
      </c>
      <c r="AH173" s="5">
        <f t="shared" si="145"/>
        <v>0.19450947269552196</v>
      </c>
      <c r="AI173" s="5">
        <f t="shared" si="145"/>
        <v>0.19660371669552137</v>
      </c>
      <c r="AJ173" s="5">
        <f t="shared" si="145"/>
        <v>8.2037166955213903E-3</v>
      </c>
      <c r="AK173" s="5">
        <f t="shared" si="145"/>
        <v>8.1246716695521387E-2</v>
      </c>
      <c r="AL173" s="5">
        <f t="shared" si="145"/>
        <v>0.11934371669552138</v>
      </c>
      <c r="AM173" s="39">
        <f t="shared" si="30"/>
        <v>0.31447471669552141</v>
      </c>
      <c r="AN173" s="5">
        <f t="shared" si="13"/>
        <v>0.21053771669552138</v>
      </c>
      <c r="AO173" s="39">
        <f t="shared" si="31"/>
        <v>0.21770371669552138</v>
      </c>
      <c r="AP173" s="39">
        <f t="shared" si="32"/>
        <v>9.2005716695521406E-2</v>
      </c>
      <c r="AQ173" s="39">
        <f t="shared" si="33"/>
        <v>-0.22983839733528022</v>
      </c>
      <c r="AR173" s="39">
        <f t="shared" si="34"/>
        <v>6.535995354240598E-2</v>
      </c>
      <c r="AS173" s="39">
        <f t="shared" si="35"/>
        <v>0.11660371669552141</v>
      </c>
      <c r="AT173" s="39">
        <f t="shared" si="35"/>
        <v>0.37167825035096336</v>
      </c>
      <c r="AU173" s="39">
        <f t="shared" si="35"/>
        <v>-4.3396283304478603E-2</v>
      </c>
      <c r="AV173" s="39">
        <f t="shared" ref="AV173" si="146">AV46-$BJ46</f>
        <v>0.15595259196320541</v>
      </c>
      <c r="AW173" s="39">
        <f t="shared" si="36"/>
        <v>-0.82870958035541242</v>
      </c>
      <c r="AX173" s="39">
        <f t="shared" si="37"/>
        <v>3.6603716695521399E-2</v>
      </c>
      <c r="AY173" s="39">
        <f t="shared" si="38"/>
        <v>-0.9026962833044786</v>
      </c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6">
        <f t="shared" si="39"/>
        <v>0.1533962833044786</v>
      </c>
      <c r="BK173" s="7"/>
      <c r="BL173" s="5">
        <f t="shared" ref="BL173:BQ173" si="147">BL46-$CO46</f>
        <v>0.30400238423260362</v>
      </c>
      <c r="BM173" s="5">
        <f t="shared" si="147"/>
        <v>-0.20726376110958711</v>
      </c>
      <c r="BN173" s="5">
        <f t="shared" si="147"/>
        <v>-0.10097136110958616</v>
      </c>
      <c r="BO173" s="5">
        <f t="shared" si="147"/>
        <v>-8.8871361109596592E-2</v>
      </c>
      <c r="BP173" s="5">
        <f t="shared" si="147"/>
        <v>-1.2471361109589907E-2</v>
      </c>
      <c r="BQ173" s="5">
        <f t="shared" si="147"/>
        <v>-9.5971361109590703E-2</v>
      </c>
      <c r="BR173" s="39">
        <f t="shared" si="41"/>
        <v>-0.17604136110959701</v>
      </c>
      <c r="BS173" s="5">
        <f t="shared" si="42"/>
        <v>-0.1623833611095904</v>
      </c>
      <c r="BT173" s="39">
        <f t="shared" si="43"/>
        <v>-0.12637136110959091</v>
      </c>
      <c r="BU173" s="39">
        <f t="shared" si="44"/>
        <v>9.6328638890412321E-2</v>
      </c>
      <c r="BV173" s="39">
        <f t="shared" si="45"/>
        <v>-5.619908496369419E-2</v>
      </c>
      <c r="BW173" s="39">
        <f t="shared" si="46"/>
        <v>-1.8239853925820171E-2</v>
      </c>
      <c r="BX173" s="39">
        <f t="shared" si="47"/>
        <v>-2.297136110959741E-2</v>
      </c>
      <c r="BY173" s="39">
        <f t="shared" si="47"/>
        <v>5.5073638890405618E-2</v>
      </c>
      <c r="BZ173" s="39">
        <f t="shared" si="47"/>
        <v>9.7028638890407137E-2</v>
      </c>
      <c r="CA173" s="39">
        <f t="shared" ref="CA173" si="148">CA46-$CO46</f>
        <v>-0.24087775568969505</v>
      </c>
      <c r="CB173" s="39">
        <f t="shared" si="49"/>
        <v>0.69284276588074079</v>
      </c>
      <c r="CC173" s="39">
        <f t="shared" si="50"/>
        <v>-0.34837136110958511</v>
      </c>
      <c r="CD173" s="39">
        <f t="shared" si="51"/>
        <v>0.41172863889040912</v>
      </c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6">
        <f t="shared" si="52"/>
        <v>88.232971361109591</v>
      </c>
    </row>
    <row r="174" spans="1:93">
      <c r="A174">
        <v>19</v>
      </c>
      <c r="B174" s="5">
        <f t="shared" ref="B174:C174" si="149">B47-$AE47</f>
        <v>-3.3043347450284557</v>
      </c>
      <c r="C174" s="5">
        <f t="shared" si="149"/>
        <v>-0.93481574944445356</v>
      </c>
      <c r="D174" s="5">
        <f t="shared" ref="D174:G174" si="150">D47-$AE47</f>
        <v>-0.55914574944445405</v>
      </c>
      <c r="E174" s="5">
        <f t="shared" si="150"/>
        <v>1.9463542505555438</v>
      </c>
      <c r="F174" s="5">
        <f t="shared" si="150"/>
        <v>-0.52514574944446224</v>
      </c>
      <c r="G174" s="5">
        <f t="shared" si="150"/>
        <v>1.1108542505555477</v>
      </c>
      <c r="H174" s="39">
        <f t="shared" si="17"/>
        <v>0.81685425055555072</v>
      </c>
      <c r="I174" s="27">
        <f t="shared" si="18"/>
        <v>1.2088382505555444</v>
      </c>
      <c r="J174" s="39">
        <f t="shared" si="19"/>
        <v>1.3958542505555442</v>
      </c>
      <c r="K174" s="39">
        <f t="shared" si="20"/>
        <v>1.5138542505555392</v>
      </c>
      <c r="L174" s="39">
        <f t="shared" si="21"/>
        <v>-0.28700256770345334</v>
      </c>
      <c r="M174" s="39">
        <f t="shared" si="22"/>
        <v>-0.39115491252699996</v>
      </c>
      <c r="N174" s="39">
        <f t="shared" si="23"/>
        <v>1.2690542505555413</v>
      </c>
      <c r="O174" s="39">
        <f t="shared" si="23"/>
        <v>1.6108542505555477</v>
      </c>
      <c r="P174" s="39">
        <f t="shared" si="24"/>
        <v>-1.9091457494444626</v>
      </c>
      <c r="Q174" s="39">
        <f t="shared" si="24"/>
        <v>-1.0034155330744596</v>
      </c>
      <c r="R174" s="39">
        <f t="shared" si="25"/>
        <v>1.0811342505555359</v>
      </c>
      <c r="S174" s="39">
        <f t="shared" si="26"/>
        <v>-0.98884574944445092</v>
      </c>
      <c r="T174" s="39">
        <f t="shared" si="27"/>
        <v>-2.0506457494444561</v>
      </c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6">
        <f t="shared" si="28"/>
        <v>-110.63085425055554</v>
      </c>
      <c r="AF174" s="7"/>
      <c r="AG174" s="5">
        <f t="shared" ref="AG174:AL174" si="151">AG47-$BJ47</f>
        <v>-0.17506700395476446</v>
      </c>
      <c r="AH174" s="5">
        <f t="shared" si="151"/>
        <v>0.19106743951820204</v>
      </c>
      <c r="AI174" s="5">
        <f t="shared" si="151"/>
        <v>0.19239966951820253</v>
      </c>
      <c r="AJ174" s="5">
        <f t="shared" si="151"/>
        <v>-7.8003304817974572E-3</v>
      </c>
      <c r="AK174" s="5">
        <f t="shared" si="151"/>
        <v>6.457466951820251E-2</v>
      </c>
      <c r="AL174" s="5">
        <f t="shared" si="151"/>
        <v>0.1207696695182025</v>
      </c>
      <c r="AM174" s="39">
        <f t="shared" si="30"/>
        <v>0.33697666951820249</v>
      </c>
      <c r="AN174" s="5">
        <f t="shared" si="13"/>
        <v>0.20172766951820253</v>
      </c>
      <c r="AO174" s="39">
        <f t="shared" si="31"/>
        <v>0.21619966951820258</v>
      </c>
      <c r="AP174" s="39">
        <f t="shared" si="32"/>
        <v>8.9938669518202508E-2</v>
      </c>
      <c r="AQ174" s="39">
        <f t="shared" si="33"/>
        <v>-0.22278005284206348</v>
      </c>
      <c r="AR174" s="39">
        <f t="shared" si="34"/>
        <v>6.2933714367667704E-2</v>
      </c>
      <c r="AS174" s="39">
        <f t="shared" si="35"/>
        <v>0.13239966951820253</v>
      </c>
      <c r="AT174" s="39">
        <f t="shared" si="35"/>
        <v>0.36834016868410657</v>
      </c>
      <c r="AU174" s="39">
        <f t="shared" si="35"/>
        <v>-5.7600330481797468E-2</v>
      </c>
      <c r="AV174" s="39">
        <f t="shared" ref="AV174" si="152">AV47-$BJ47</f>
        <v>0.16850036165089155</v>
      </c>
      <c r="AW174" s="39">
        <f t="shared" si="36"/>
        <v>-0.8300796616424706</v>
      </c>
      <c r="AX174" s="39">
        <f t="shared" si="37"/>
        <v>7.2599669518202514E-2</v>
      </c>
      <c r="AY174" s="39">
        <f t="shared" si="38"/>
        <v>-0.92510033048179752</v>
      </c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6">
        <f t="shared" si="39"/>
        <v>0.30760033048179747</v>
      </c>
      <c r="BK174" s="7"/>
      <c r="BL174" s="5">
        <f t="shared" ref="BL174:BQ174" si="153">BL47-$CO47</f>
        <v>0.30921775842327293</v>
      </c>
      <c r="BM174" s="5">
        <f t="shared" si="153"/>
        <v>-0.20665836406743665</v>
      </c>
      <c r="BN174" s="5">
        <f t="shared" si="153"/>
        <v>-0.10426116406743802</v>
      </c>
      <c r="BO174" s="5">
        <f t="shared" si="153"/>
        <v>-0.10466116406743708</v>
      </c>
      <c r="BP174" s="5">
        <f t="shared" si="153"/>
        <v>-2.4161164067436403E-2</v>
      </c>
      <c r="BQ174" s="5">
        <f t="shared" si="153"/>
        <v>-8.4261164067427785E-2</v>
      </c>
      <c r="BR174" s="39">
        <f t="shared" si="41"/>
        <v>-0.11605116406742866</v>
      </c>
      <c r="BS174" s="5">
        <f t="shared" si="42"/>
        <v>-0.16829216406743797</v>
      </c>
      <c r="BT174" s="39">
        <f t="shared" si="43"/>
        <v>-0.12396116406743829</v>
      </c>
      <c r="BU174" s="39">
        <f t="shared" si="44"/>
        <v>6.8938835932570441E-2</v>
      </c>
      <c r="BV174" s="39">
        <f t="shared" si="45"/>
        <v>-5.7672533011128735E-2</v>
      </c>
      <c r="BW174" s="39">
        <f t="shared" si="46"/>
        <v>-2.7022767479337517E-2</v>
      </c>
      <c r="BX174" s="39">
        <f t="shared" si="47"/>
        <v>-2.5061164067437858E-2</v>
      </c>
      <c r="BY174" s="39">
        <f t="shared" si="47"/>
        <v>3.4168835932561592E-2</v>
      </c>
      <c r="BZ174" s="39">
        <f t="shared" si="47"/>
        <v>5.6738835932563347E-2</v>
      </c>
      <c r="CA174" s="39">
        <f t="shared" ref="CA174" si="154">CA47-$CO47</f>
        <v>-0.28396864866053306</v>
      </c>
      <c r="CB174" s="39">
        <f t="shared" si="49"/>
        <v>0.63319068767185627</v>
      </c>
      <c r="CC174" s="39">
        <f t="shared" si="50"/>
        <v>-0.1462611640674254</v>
      </c>
      <c r="CD174" s="39">
        <f t="shared" si="51"/>
        <v>0.37003883593256148</v>
      </c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6">
        <f t="shared" si="52"/>
        <v>88.433261164067432</v>
      </c>
    </row>
    <row r="175" spans="1:93">
      <c r="A175">
        <v>20</v>
      </c>
      <c r="B175" s="5">
        <f t="shared" ref="B175:C175" si="155">B48-$AE48</f>
        <v>-3.1923669167822908</v>
      </c>
      <c r="C175" s="5">
        <f t="shared" si="155"/>
        <v>-0.92549096120728791</v>
      </c>
      <c r="D175" s="5">
        <f t="shared" ref="D175:G175" si="156">D48-$AE48</f>
        <v>-0.60121996120729193</v>
      </c>
      <c r="E175" s="5">
        <f t="shared" si="156"/>
        <v>1.971980038792708</v>
      </c>
      <c r="F175" s="5">
        <f t="shared" si="156"/>
        <v>-0.52321996120728897</v>
      </c>
      <c r="G175" s="5">
        <f t="shared" si="156"/>
        <v>1.0787800387927007</v>
      </c>
      <c r="H175" s="39">
        <f t="shared" si="17"/>
        <v>0.89978003879271284</v>
      </c>
      <c r="I175" s="27">
        <f t="shared" si="18"/>
        <v>1.2697670387927076</v>
      </c>
      <c r="J175" s="39">
        <f t="shared" si="19"/>
        <v>1.3884800387927072</v>
      </c>
      <c r="K175" s="39">
        <f t="shared" si="20"/>
        <v>1.5017800387927025</v>
      </c>
      <c r="L175" s="39">
        <f t="shared" si="21"/>
        <v>-0.29392308595228656</v>
      </c>
      <c r="M175" s="39">
        <f t="shared" si="22"/>
        <v>-0.37379682597169506</v>
      </c>
      <c r="N175" s="39">
        <f t="shared" si="23"/>
        <v>1.2868800387927024</v>
      </c>
      <c r="O175" s="39">
        <f t="shared" si="23"/>
        <v>1.5697800387927003</v>
      </c>
      <c r="P175" s="39">
        <f t="shared" si="24"/>
        <v>-1.9712199612072965</v>
      </c>
      <c r="Q175" s="39">
        <f t="shared" si="24"/>
        <v>-0.9655697531842975</v>
      </c>
      <c r="R175" s="39">
        <f t="shared" si="25"/>
        <v>0.93902003879270524</v>
      </c>
      <c r="S175" s="39">
        <f t="shared" si="26"/>
        <v>-1.0268199612072948</v>
      </c>
      <c r="T175" s="39">
        <f t="shared" si="27"/>
        <v>-2.0326199612072884</v>
      </c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6">
        <f t="shared" si="28"/>
        <v>-110.11878003879271</v>
      </c>
      <c r="AF175" s="7"/>
      <c r="AG175" s="5">
        <f t="shared" ref="AG175:AL175" si="157">AG48-$BJ48</f>
        <v>-0.17764190732937135</v>
      </c>
      <c r="AH175" s="5">
        <f t="shared" si="157"/>
        <v>0.19946704975052254</v>
      </c>
      <c r="AI175" s="5">
        <f t="shared" si="157"/>
        <v>0.19245643375052268</v>
      </c>
      <c r="AJ175" s="5">
        <f t="shared" si="157"/>
        <v>-2.9343566249477371E-2</v>
      </c>
      <c r="AK175" s="5">
        <f t="shared" si="157"/>
        <v>6.1481433750522618E-2</v>
      </c>
      <c r="AL175" s="5">
        <f t="shared" si="157"/>
        <v>0.13111643375052262</v>
      </c>
      <c r="AM175" s="39">
        <f t="shared" si="30"/>
        <v>0.3619924337505227</v>
      </c>
      <c r="AN175" s="5">
        <f t="shared" si="13"/>
        <v>0.19693743375052264</v>
      </c>
      <c r="AO175" s="39">
        <f t="shared" si="31"/>
        <v>0.21985643375052266</v>
      </c>
      <c r="AP175" s="39">
        <f t="shared" si="32"/>
        <v>9.3330433750522634E-2</v>
      </c>
      <c r="AQ175" s="39">
        <f t="shared" si="33"/>
        <v>-0.22146089693920734</v>
      </c>
      <c r="AR175" s="39">
        <f t="shared" si="34"/>
        <v>6.1650736257304328E-2</v>
      </c>
      <c r="AS175" s="39">
        <f t="shared" si="35"/>
        <v>0.15245643375052265</v>
      </c>
      <c r="AT175" s="39">
        <f t="shared" si="35"/>
        <v>0.39230643804662868</v>
      </c>
      <c r="AU175" s="39">
        <f t="shared" si="35"/>
        <v>-7.7543566249477336E-2</v>
      </c>
      <c r="AV175" s="39">
        <f t="shared" ref="AV175" si="158">AV48-$BJ48</f>
        <v>0.14067064056428968</v>
      </c>
      <c r="AW175" s="39">
        <f t="shared" si="36"/>
        <v>-0.84184526535643867</v>
      </c>
      <c r="AX175" s="39">
        <f t="shared" si="37"/>
        <v>9.0156433750522624E-2</v>
      </c>
      <c r="AY175" s="39">
        <f t="shared" si="38"/>
        <v>-0.94604356624947727</v>
      </c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6">
        <f t="shared" si="39"/>
        <v>0.46754356624947735</v>
      </c>
      <c r="BK175" s="7"/>
      <c r="BL175" s="5">
        <f t="shared" ref="BL175:BQ175" si="159">BL48-$CO48</f>
        <v>0.27543120342403427</v>
      </c>
      <c r="BM175" s="5">
        <f t="shared" si="159"/>
        <v>-0.2167455416152535</v>
      </c>
      <c r="BN175" s="5">
        <f t="shared" si="159"/>
        <v>-9.6801841615260287E-2</v>
      </c>
      <c r="BO175" s="5">
        <f t="shared" si="159"/>
        <v>-2.6901841615256217E-2</v>
      </c>
      <c r="BP175" s="5">
        <f t="shared" si="159"/>
        <v>-2.9101841615258195E-2</v>
      </c>
      <c r="BQ175" s="5">
        <f t="shared" si="159"/>
        <v>-7.0801841615264038E-2</v>
      </c>
      <c r="BR175" s="39">
        <f t="shared" si="41"/>
        <v>-0.11901184161526146</v>
      </c>
      <c r="BS175" s="5">
        <f t="shared" si="42"/>
        <v>-0.14121984161526768</v>
      </c>
      <c r="BT175" s="39">
        <f t="shared" si="43"/>
        <v>-0.10910184161525649</v>
      </c>
      <c r="BU175" s="39">
        <f t="shared" si="44"/>
        <v>4.7898158384739986E-2</v>
      </c>
      <c r="BV175" s="39">
        <f t="shared" si="45"/>
        <v>-4.0643616487656686E-2</v>
      </c>
      <c r="BW175" s="39">
        <f t="shared" si="46"/>
        <v>-4.564740863875727E-2</v>
      </c>
      <c r="BX175" s="39">
        <f t="shared" si="47"/>
        <v>-1.180184161526654E-2</v>
      </c>
      <c r="BY175" s="39">
        <f t="shared" si="47"/>
        <v>2.9143158384741241E-2</v>
      </c>
      <c r="BZ175" s="39">
        <f t="shared" si="47"/>
        <v>3.8198158384744829E-2</v>
      </c>
      <c r="CA175" s="39">
        <f t="shared" ref="CA175" si="160">CA48-$CO48</f>
        <v>-0.26042997233446386</v>
      </c>
      <c r="CB175" s="39">
        <f t="shared" si="49"/>
        <v>0.58314227665027829</v>
      </c>
      <c r="CC175" s="39">
        <f t="shared" si="50"/>
        <v>-0.16140184161525895</v>
      </c>
      <c r="CD175" s="39">
        <f t="shared" si="51"/>
        <v>0.3557981583847436</v>
      </c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6">
        <f t="shared" si="52"/>
        <v>88.611801841615261</v>
      </c>
    </row>
    <row r="176" spans="1:93">
      <c r="A176">
        <v>21</v>
      </c>
      <c r="B176" s="5">
        <f t="shared" ref="B176:C176" si="161">B49-$AE49</f>
        <v>-3.1855431128018381</v>
      </c>
      <c r="C176" s="5">
        <f t="shared" si="161"/>
        <v>-0.99275934104383623</v>
      </c>
      <c r="D176" s="5">
        <f t="shared" ref="D176:G176" si="162">D49-$AE49</f>
        <v>-0.61599934104384602</v>
      </c>
      <c r="E176" s="5">
        <f t="shared" si="162"/>
        <v>2.0258006589561575</v>
      </c>
      <c r="F176" s="5">
        <f t="shared" si="162"/>
        <v>-0.55099934104384829</v>
      </c>
      <c r="G176" s="5">
        <f t="shared" si="162"/>
        <v>1.0540006589561557</v>
      </c>
      <c r="H176" s="39">
        <f t="shared" si="17"/>
        <v>1.0720006589561564</v>
      </c>
      <c r="I176" s="27">
        <f t="shared" si="18"/>
        <v>1.3234056589561618</v>
      </c>
      <c r="J176" s="39">
        <f t="shared" si="19"/>
        <v>1.3746006589561546</v>
      </c>
      <c r="K176" s="39">
        <f t="shared" si="20"/>
        <v>1.5590006589561511</v>
      </c>
      <c r="L176" s="39">
        <f t="shared" si="21"/>
        <v>-0.29354877227484621</v>
      </c>
      <c r="M176" s="39">
        <f t="shared" si="22"/>
        <v>-0.40050572982603683</v>
      </c>
      <c r="N176" s="39">
        <f t="shared" si="23"/>
        <v>1.2820006589561643</v>
      </c>
      <c r="O176" s="39">
        <f t="shared" si="23"/>
        <v>1.5205006589561521</v>
      </c>
      <c r="P176" s="39">
        <f t="shared" si="24"/>
        <v>-1.9959993410438415</v>
      </c>
      <c r="Q176" s="39">
        <f t="shared" si="24"/>
        <v>-0.98335726943983559</v>
      </c>
      <c r="R176" s="39">
        <f t="shared" si="25"/>
        <v>0.78180065895615769</v>
      </c>
      <c r="S176" s="39">
        <f t="shared" si="26"/>
        <v>-0.89179934104383562</v>
      </c>
      <c r="T176" s="39">
        <f t="shared" si="27"/>
        <v>-2.0825993410438457</v>
      </c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6">
        <f t="shared" si="28"/>
        <v>-109.61400065895616</v>
      </c>
      <c r="AF176" s="7"/>
      <c r="AG176" s="5">
        <f t="shared" ref="AG176:AL176" si="163">AG49-$BJ49</f>
        <v>-0.18669315176213697</v>
      </c>
      <c r="AH176" s="5">
        <f t="shared" si="163"/>
        <v>0.19815245865411113</v>
      </c>
      <c r="AI176" s="5">
        <f t="shared" si="163"/>
        <v>0.19948073865411098</v>
      </c>
      <c r="AJ176" s="5">
        <f t="shared" si="163"/>
        <v>-1.4119261345888923E-2</v>
      </c>
      <c r="AK176" s="5">
        <f t="shared" si="163"/>
        <v>4.163273865411099E-2</v>
      </c>
      <c r="AL176" s="5">
        <f t="shared" si="163"/>
        <v>0.12628073865411105</v>
      </c>
      <c r="AM176" s="39">
        <f t="shared" si="30"/>
        <v>0.36779573865411108</v>
      </c>
      <c r="AN176" s="5">
        <f t="shared" si="13"/>
        <v>0.21729873865411098</v>
      </c>
      <c r="AO176" s="39">
        <f t="shared" si="31"/>
        <v>0.20448073865411098</v>
      </c>
      <c r="AP176" s="39">
        <f t="shared" si="32"/>
        <v>9.8608738654111017E-2</v>
      </c>
      <c r="AQ176" s="39">
        <f t="shared" si="33"/>
        <v>-0.213174200365083</v>
      </c>
      <c r="AR176" s="39">
        <f t="shared" si="34"/>
        <v>6.8472745269295032E-2</v>
      </c>
      <c r="AS176" s="39">
        <f t="shared" si="35"/>
        <v>0.15948073865411105</v>
      </c>
      <c r="AT176" s="39">
        <f t="shared" si="35"/>
        <v>0.37902186766410906</v>
      </c>
      <c r="AU176" s="39">
        <f t="shared" si="35"/>
        <v>-8.0519261345888937E-2</v>
      </c>
      <c r="AV176" s="39">
        <f t="shared" ref="AV176" si="164">AV49-$BJ49</f>
        <v>0.15497191613496708</v>
      </c>
      <c r="AW176" s="39">
        <f t="shared" si="36"/>
        <v>-0.87083349944459609</v>
      </c>
      <c r="AX176" s="39">
        <f t="shared" si="37"/>
        <v>9.8280738654111022E-2</v>
      </c>
      <c r="AY176" s="39">
        <f t="shared" si="38"/>
        <v>-0.94861926134588903</v>
      </c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6">
        <f t="shared" si="39"/>
        <v>0.62051926134588897</v>
      </c>
      <c r="BK176" s="7"/>
      <c r="BL176" s="5">
        <f t="shared" ref="BL176:BQ176" si="165">BL49-$CO49</f>
        <v>0.24191017256829639</v>
      </c>
      <c r="BM176" s="5">
        <f t="shared" si="165"/>
        <v>-0.1884945810906089</v>
      </c>
      <c r="BN176" s="5">
        <f t="shared" si="165"/>
        <v>-8.2318581090603971E-2</v>
      </c>
      <c r="BO176" s="5">
        <f t="shared" si="165"/>
        <v>-5.2518581090609473E-2</v>
      </c>
      <c r="BP176" s="5">
        <f t="shared" si="165"/>
        <v>-3.641858109060081E-2</v>
      </c>
      <c r="BQ176" s="5">
        <f t="shared" si="165"/>
        <v>-3.9318581090611815E-2</v>
      </c>
      <c r="BR176" s="39">
        <f t="shared" si="41"/>
        <v>-0.15209858109061258</v>
      </c>
      <c r="BS176" s="5">
        <f t="shared" si="42"/>
        <v>-0.13741958109061159</v>
      </c>
      <c r="BT176" s="39">
        <f t="shared" si="43"/>
        <v>-9.351858109060629E-2</v>
      </c>
      <c r="BU176" s="39">
        <f t="shared" si="44"/>
        <v>4.6581418909397598E-2</v>
      </c>
      <c r="BV176" s="39">
        <f t="shared" si="45"/>
        <v>-8.7695223853074822E-3</v>
      </c>
      <c r="BW176" s="39">
        <f t="shared" si="46"/>
        <v>-4.6857912410629865E-2</v>
      </c>
      <c r="BX176" s="39">
        <f t="shared" si="47"/>
        <v>-2.6318581090606585E-2</v>
      </c>
      <c r="BY176" s="39">
        <f t="shared" si="47"/>
        <v>3.9966418909386903E-2</v>
      </c>
      <c r="BZ176" s="39">
        <f t="shared" si="47"/>
        <v>1.3681418909399667E-2</v>
      </c>
      <c r="CA176" s="39">
        <f t="shared" ref="CA176" si="166">CA49-$CO49</f>
        <v>-0.22498494357010657</v>
      </c>
      <c r="CB176" s="39">
        <f t="shared" si="49"/>
        <v>0.51883434106623838</v>
      </c>
      <c r="CC176" s="39">
        <f t="shared" si="50"/>
        <v>-0.10191858109060092</v>
      </c>
      <c r="CD176" s="39">
        <f t="shared" si="51"/>
        <v>0.32998141890939792</v>
      </c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6">
        <f t="shared" si="52"/>
        <v>88.776318581090607</v>
      </c>
    </row>
    <row r="177" spans="1:93">
      <c r="A177">
        <v>22</v>
      </c>
      <c r="B177" s="5">
        <f t="shared" ref="B177:C177" si="167">B50-$AE50</f>
        <v>-3.1339906712298102</v>
      </c>
      <c r="C177" s="5">
        <f t="shared" si="167"/>
        <v>-1.0643793405267985</v>
      </c>
      <c r="D177" s="5">
        <f t="shared" ref="D177:G177" si="168">D50-$AE50</f>
        <v>-0.63485434052680034</v>
      </c>
      <c r="E177" s="5">
        <f t="shared" si="168"/>
        <v>2.0331456594731918</v>
      </c>
      <c r="F177" s="5">
        <f t="shared" si="168"/>
        <v>-0.55085434052681137</v>
      </c>
      <c r="G177" s="5">
        <f t="shared" si="168"/>
        <v>1.0251456594731962</v>
      </c>
      <c r="H177" s="39">
        <f t="shared" si="17"/>
        <v>1.1431456594731912</v>
      </c>
      <c r="I177" s="27">
        <f t="shared" si="18"/>
        <v>1.3504016594731922</v>
      </c>
      <c r="J177" s="39">
        <f t="shared" si="19"/>
        <v>1.4156456594731992</v>
      </c>
      <c r="K177" s="39">
        <f t="shared" si="20"/>
        <v>1.5311456594731965</v>
      </c>
      <c r="L177" s="39">
        <f t="shared" si="21"/>
        <v>-0.29725007824380612</v>
      </c>
      <c r="M177" s="39">
        <f t="shared" si="22"/>
        <v>-0.41649694442355667</v>
      </c>
      <c r="N177" s="39">
        <f t="shared" si="23"/>
        <v>1.290945659473195</v>
      </c>
      <c r="O177" s="39">
        <f t="shared" si="23"/>
        <v>1.534645659473199</v>
      </c>
      <c r="P177" s="39">
        <f t="shared" si="24"/>
        <v>-1.9748543405268038</v>
      </c>
      <c r="Q177" s="39">
        <f t="shared" si="24"/>
        <v>-1.0893681982008019</v>
      </c>
      <c r="R177" s="39">
        <f t="shared" si="25"/>
        <v>0.69683565947319437</v>
      </c>
      <c r="S177" s="39">
        <f t="shared" si="26"/>
        <v>-0.71915434052679927</v>
      </c>
      <c r="T177" s="39">
        <f t="shared" si="27"/>
        <v>-2.13985434052681</v>
      </c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6">
        <f t="shared" si="28"/>
        <v>-109.10514565947319</v>
      </c>
      <c r="AF177" s="7"/>
      <c r="AG177" s="5">
        <f t="shared" ref="AG177:AL177" si="169">AG50-$BJ50</f>
        <v>-0.20167102806526294</v>
      </c>
      <c r="AH177" s="5">
        <f t="shared" si="169"/>
        <v>0.19190067751195106</v>
      </c>
      <c r="AI177" s="5">
        <f t="shared" si="169"/>
        <v>0.19008907351195103</v>
      </c>
      <c r="AJ177" s="5">
        <f t="shared" si="169"/>
        <v>-2.5210926488048901E-2</v>
      </c>
      <c r="AK177" s="5">
        <f t="shared" si="169"/>
        <v>4.0893073511951039E-2</v>
      </c>
      <c r="AL177" s="5">
        <f t="shared" si="169"/>
        <v>0.10220907351195108</v>
      </c>
      <c r="AM177" s="39">
        <f t="shared" si="30"/>
        <v>0.40221907351195096</v>
      </c>
      <c r="AN177" s="5">
        <f t="shared" si="13"/>
        <v>0.22004607351195105</v>
      </c>
      <c r="AO177" s="39">
        <f t="shared" si="31"/>
        <v>0.19108907351195104</v>
      </c>
      <c r="AP177" s="39">
        <f t="shared" si="32"/>
        <v>8.8591073511951057E-2</v>
      </c>
      <c r="AQ177" s="39">
        <f t="shared" si="33"/>
        <v>-0.21130347383670689</v>
      </c>
      <c r="AR177" s="39">
        <f t="shared" si="34"/>
        <v>5.5371992128405156E-2</v>
      </c>
      <c r="AS177" s="39">
        <f t="shared" si="35"/>
        <v>0.16008907351195101</v>
      </c>
      <c r="AT177" s="39">
        <f t="shared" si="35"/>
        <v>0.38854074810879113</v>
      </c>
      <c r="AU177" s="39">
        <f t="shared" si="35"/>
        <v>-6.9910926488048974E-2</v>
      </c>
      <c r="AV177" s="39">
        <f t="shared" ref="AV177" si="170">AV50-$BJ50</f>
        <v>0.13701701348752104</v>
      </c>
      <c r="AW177" s="39">
        <f t="shared" si="36"/>
        <v>-0.89693781147810858</v>
      </c>
      <c r="AX177" s="39">
        <f t="shared" si="37"/>
        <v>0.21178907351195109</v>
      </c>
      <c r="AY177" s="39">
        <f t="shared" si="38"/>
        <v>-0.9748109264880489</v>
      </c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6">
        <f t="shared" si="39"/>
        <v>0.77991092648804894</v>
      </c>
      <c r="BK177" s="7"/>
      <c r="BL177" s="5">
        <f t="shared" ref="BL177:BQ177" si="171">BL50-$CO50</f>
        <v>0.20084625258648714</v>
      </c>
      <c r="BM177" s="5">
        <f t="shared" si="171"/>
        <v>-0.17739190724242349</v>
      </c>
      <c r="BN177" s="5">
        <f t="shared" si="171"/>
        <v>-7.9265307242422978E-2</v>
      </c>
      <c r="BO177" s="5">
        <f t="shared" si="171"/>
        <v>-1.1265307242425138E-2</v>
      </c>
      <c r="BP177" s="5">
        <f t="shared" si="171"/>
        <v>-2.9365307242414929E-2</v>
      </c>
      <c r="BQ177" s="5">
        <f t="shared" si="171"/>
        <v>5.7346927575849804E-3</v>
      </c>
      <c r="BR177" s="39">
        <f t="shared" si="41"/>
        <v>-0.12773530724241766</v>
      </c>
      <c r="BS177" s="5">
        <f t="shared" si="42"/>
        <v>-0.12412130724241877</v>
      </c>
      <c r="BT177" s="39">
        <f t="shared" si="43"/>
        <v>-8.4065307242411791E-2</v>
      </c>
      <c r="BU177" s="39">
        <f t="shared" si="44"/>
        <v>5.5034692757587322E-2</v>
      </c>
      <c r="BV177" s="39">
        <f t="shared" si="45"/>
        <v>4.5701404916187016E-2</v>
      </c>
      <c r="BW177" s="39">
        <f t="shared" si="46"/>
        <v>-5.4388749988461882E-2</v>
      </c>
      <c r="BX177" s="39">
        <f t="shared" si="47"/>
        <v>6.7346927575755444E-3</v>
      </c>
      <c r="BY177" s="39">
        <f t="shared" si="47"/>
        <v>7.9784692757584708E-2</v>
      </c>
      <c r="BZ177" s="39">
        <f t="shared" si="47"/>
        <v>1.673469275758066E-2</v>
      </c>
      <c r="CA177" s="39">
        <f t="shared" ref="CA177" si="172">CA50-$CO50</f>
        <v>-0.25387552950512315</v>
      </c>
      <c r="CB177" s="39">
        <f t="shared" si="49"/>
        <v>0.4293335233848552</v>
      </c>
      <c r="CC177" s="39">
        <f t="shared" si="50"/>
        <v>-0.13896530724241529</v>
      </c>
      <c r="CD177" s="39">
        <f t="shared" si="51"/>
        <v>0.24053469275757777</v>
      </c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6">
        <f t="shared" si="52"/>
        <v>88.953265307242418</v>
      </c>
    </row>
    <row r="178" spans="1:93">
      <c r="A178">
        <v>23</v>
      </c>
      <c r="B178" s="5">
        <f t="shared" ref="B178:C178" si="173">B51-$AE51</f>
        <v>-3.1077130798674943</v>
      </c>
      <c r="C178" s="5">
        <f t="shared" si="173"/>
        <v>-1.0310046422174963</v>
      </c>
      <c r="D178" s="5">
        <f t="shared" ref="D178:G178" si="174">D51-$AE51</f>
        <v>-0.62331064221748989</v>
      </c>
      <c r="E178" s="5">
        <f t="shared" si="174"/>
        <v>2.0266893577825016</v>
      </c>
      <c r="F178" s="5">
        <f t="shared" si="174"/>
        <v>-0.57731064221749762</v>
      </c>
      <c r="G178" s="5">
        <f t="shared" si="174"/>
        <v>1.1066893577824999</v>
      </c>
      <c r="H178" s="39">
        <f t="shared" si="17"/>
        <v>1.0836893577825037</v>
      </c>
      <c r="I178" s="27">
        <f t="shared" si="18"/>
        <v>1.3785283577824998</v>
      </c>
      <c r="J178" s="39">
        <f t="shared" si="19"/>
        <v>1.3922893577825022</v>
      </c>
      <c r="K178" s="39">
        <f t="shared" si="20"/>
        <v>1.413689357782502</v>
      </c>
      <c r="L178" s="39">
        <f t="shared" si="21"/>
        <v>-0.28055268642049214</v>
      </c>
      <c r="M178" s="39">
        <f t="shared" si="22"/>
        <v>-0.35036202270065075</v>
      </c>
      <c r="N178" s="39">
        <f t="shared" si="23"/>
        <v>1.2666893577825107</v>
      </c>
      <c r="O178" s="39">
        <f t="shared" si="23"/>
        <v>1.5646893577824983</v>
      </c>
      <c r="P178" s="39">
        <f t="shared" si="24"/>
        <v>-1.9833106422174893</v>
      </c>
      <c r="Q178" s="39">
        <f t="shared" si="24"/>
        <v>-1.1418175777494923</v>
      </c>
      <c r="R178" s="39">
        <f t="shared" si="25"/>
        <v>0.50824935778250335</v>
      </c>
      <c r="S178" s="39">
        <f t="shared" si="26"/>
        <v>-0.5480106422174913</v>
      </c>
      <c r="T178" s="39">
        <f t="shared" si="27"/>
        <v>-2.097810642217496</v>
      </c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6">
        <f t="shared" si="28"/>
        <v>-108.6166893577825</v>
      </c>
      <c r="AF178" s="7"/>
      <c r="AG178" s="5">
        <f t="shared" ref="AG178:AL178" si="175">AG51-$BJ51</f>
        <v>-0.1984219773478989</v>
      </c>
      <c r="AH178" s="5">
        <f t="shared" si="175"/>
        <v>0.18438813671681908</v>
      </c>
      <c r="AI178" s="5">
        <f t="shared" si="175"/>
        <v>0.19896147671681896</v>
      </c>
      <c r="AJ178" s="5">
        <f t="shared" si="175"/>
        <v>-2.2385232831809709E-3</v>
      </c>
      <c r="AK178" s="5">
        <f t="shared" si="175"/>
        <v>3.4052476716819102E-2</v>
      </c>
      <c r="AL178" s="5">
        <f t="shared" si="175"/>
        <v>8.3561476716819016E-2</v>
      </c>
      <c r="AM178" s="39">
        <f t="shared" si="30"/>
        <v>0.38690147671681896</v>
      </c>
      <c r="AN178" s="5">
        <f t="shared" si="13"/>
        <v>0.238656476716819</v>
      </c>
      <c r="AO178" s="39">
        <f t="shared" si="31"/>
        <v>0.18526147671681914</v>
      </c>
      <c r="AP178" s="39">
        <f t="shared" si="32"/>
        <v>0.131451476716819</v>
      </c>
      <c r="AQ178" s="39">
        <f t="shared" si="33"/>
        <v>-0.20907712300937098</v>
      </c>
      <c r="AR178" s="39">
        <f t="shared" si="34"/>
        <v>4.729392614152006E-2</v>
      </c>
      <c r="AS178" s="39">
        <f t="shared" si="35"/>
        <v>0.15896147671681915</v>
      </c>
      <c r="AT178" s="39">
        <f t="shared" si="35"/>
        <v>0.35290500377761902</v>
      </c>
      <c r="AU178" s="39">
        <f t="shared" si="35"/>
        <v>-6.1038523283180934E-2</v>
      </c>
      <c r="AV178" s="39">
        <f t="shared" ref="AV178" si="176">AV51-$BJ51</f>
        <v>0.15613959581792913</v>
      </c>
      <c r="AW178" s="39">
        <f t="shared" si="36"/>
        <v>-0.9156812826984525</v>
      </c>
      <c r="AX178" s="39">
        <f t="shared" si="37"/>
        <v>0.21696147671681898</v>
      </c>
      <c r="AY178" s="39">
        <f t="shared" si="38"/>
        <v>-0.98903852328318098</v>
      </c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6">
        <f t="shared" si="39"/>
        <v>0.94103852328318094</v>
      </c>
      <c r="BK178" s="7"/>
      <c r="BL178" s="5">
        <f t="shared" ref="BL178:BQ178" si="177">BL51-$CO51</f>
        <v>0.13700582357776625</v>
      </c>
      <c r="BM178" s="5">
        <f t="shared" si="177"/>
        <v>-0.14278691009702982</v>
      </c>
      <c r="BN178" s="5">
        <f t="shared" si="177"/>
        <v>-5.0228710097044882E-2</v>
      </c>
      <c r="BO178" s="5">
        <f t="shared" si="177"/>
        <v>1.7671289902963849E-2</v>
      </c>
      <c r="BP178" s="5">
        <f t="shared" si="177"/>
        <v>-2.652871009703972E-2</v>
      </c>
      <c r="BQ178" s="5">
        <f t="shared" si="177"/>
        <v>5.7712899029667142E-3</v>
      </c>
      <c r="BR178" s="39">
        <f t="shared" si="41"/>
        <v>-3.3791710097034411E-2</v>
      </c>
      <c r="BS178" s="5">
        <f t="shared" si="42"/>
        <v>-9.6913710097041417E-2</v>
      </c>
      <c r="BT178" s="39">
        <f t="shared" si="43"/>
        <v>-5.602871009703847E-2</v>
      </c>
      <c r="BU178" s="39">
        <f t="shared" si="44"/>
        <v>1.9071289902967692E-2</v>
      </c>
      <c r="BV178" s="39">
        <f t="shared" si="45"/>
        <v>4.8190128616965922E-2</v>
      </c>
      <c r="BW178" s="39">
        <f t="shared" si="46"/>
        <v>-5.1694399214866849E-2</v>
      </c>
      <c r="BX178" s="39">
        <f t="shared" si="47"/>
        <v>-4.2287100970384017E-3</v>
      </c>
      <c r="BY178" s="39">
        <f t="shared" si="47"/>
        <v>7.8561289902964404E-2</v>
      </c>
      <c r="BZ178" s="39">
        <f t="shared" si="47"/>
        <v>-4.2287100970384017E-3</v>
      </c>
      <c r="CA178" s="39">
        <f t="shared" ref="CA178" si="178">CA51-$CO51</f>
        <v>-0.21089361496933634</v>
      </c>
      <c r="CB178" s="39">
        <f t="shared" si="49"/>
        <v>0.35671020334871173</v>
      </c>
      <c r="CC178" s="39">
        <f t="shared" si="50"/>
        <v>-0.15752871009703995</v>
      </c>
      <c r="CD178" s="39">
        <f t="shared" si="51"/>
        <v>0.17187128990296685</v>
      </c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6">
        <f t="shared" si="52"/>
        <v>89.114228710097038</v>
      </c>
    </row>
    <row r="179" spans="1:93">
      <c r="A179">
        <v>24</v>
      </c>
      <c r="B179" s="5">
        <f t="shared" ref="B179:C179" si="179">B52-$AE52</f>
        <v>-3.2124312523619665</v>
      </c>
      <c r="C179" s="5">
        <f t="shared" si="179"/>
        <v>-1.0371356763359643</v>
      </c>
      <c r="D179" s="5">
        <f t="shared" ref="D179:G179" si="180">D52-$AE52</f>
        <v>-0.57913867633595828</v>
      </c>
      <c r="E179" s="5">
        <f t="shared" si="180"/>
        <v>1.9456613236640408</v>
      </c>
      <c r="F179" s="5">
        <f t="shared" si="180"/>
        <v>-0.57413867633596283</v>
      </c>
      <c r="G179" s="5">
        <f t="shared" si="180"/>
        <v>1.1208613236640304</v>
      </c>
      <c r="H179" s="39">
        <f t="shared" si="17"/>
        <v>1.0308613236640412</v>
      </c>
      <c r="I179" s="27">
        <f t="shared" si="18"/>
        <v>1.4331463236640332</v>
      </c>
      <c r="J179" s="39">
        <f t="shared" si="19"/>
        <v>1.4908613236640349</v>
      </c>
      <c r="K179" s="39">
        <f t="shared" si="20"/>
        <v>1.4478613236640427</v>
      </c>
      <c r="L179" s="39">
        <f t="shared" si="21"/>
        <v>-0.28820955344296806</v>
      </c>
      <c r="M179" s="39">
        <f t="shared" si="22"/>
        <v>-0.38061061290072473</v>
      </c>
      <c r="N179" s="39">
        <f t="shared" si="23"/>
        <v>1.2608613236640309</v>
      </c>
      <c r="O179" s="39">
        <f t="shared" si="23"/>
        <v>1.4893613236640419</v>
      </c>
      <c r="P179" s="39">
        <f t="shared" si="24"/>
        <v>-1.8791386763359696</v>
      </c>
      <c r="Q179" s="39">
        <f t="shared" si="24"/>
        <v>-1.1074564362549637</v>
      </c>
      <c r="R179" s="39">
        <f t="shared" si="25"/>
        <v>0.38186132366404024</v>
      </c>
      <c r="S179" s="39">
        <f t="shared" si="26"/>
        <v>-0.40663867633595885</v>
      </c>
      <c r="T179" s="39">
        <f t="shared" si="27"/>
        <v>-2.1364386763359704</v>
      </c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6">
        <f t="shared" si="28"/>
        <v>-108.16086132366404</v>
      </c>
      <c r="AF179" s="7"/>
      <c r="AG179" s="5">
        <f t="shared" ref="AG179:AL179" si="181">AG52-$BJ52</f>
        <v>-0.2302420135997767</v>
      </c>
      <c r="AH179" s="5">
        <f t="shared" si="181"/>
        <v>0.1546216872942594</v>
      </c>
      <c r="AI179" s="5">
        <f t="shared" si="181"/>
        <v>0.2061394972942594</v>
      </c>
      <c r="AJ179" s="5">
        <f t="shared" si="181"/>
        <v>1.2139497294259449E-2</v>
      </c>
      <c r="AK179" s="5">
        <f t="shared" si="181"/>
        <v>4.4339497294259456E-2</v>
      </c>
      <c r="AL179" s="5">
        <f t="shared" si="181"/>
        <v>8.0039497294259299E-2</v>
      </c>
      <c r="AM179" s="39">
        <f t="shared" si="30"/>
        <v>0.41593949729425939</v>
      </c>
      <c r="AN179" s="5">
        <f t="shared" si="13"/>
        <v>0.22934149729425934</v>
      </c>
      <c r="AO179" s="39">
        <f t="shared" si="31"/>
        <v>0.17943949729425945</v>
      </c>
      <c r="AP179" s="39">
        <f t="shared" si="32"/>
        <v>0.12846949729425927</v>
      </c>
      <c r="AQ179" s="39">
        <f t="shared" si="33"/>
        <v>-0.20278631747399967</v>
      </c>
      <c r="AR179" s="39">
        <f t="shared" si="34"/>
        <v>2.3201024230604661E-2</v>
      </c>
      <c r="AS179" s="39">
        <f t="shared" si="35"/>
        <v>0.16613949729425936</v>
      </c>
      <c r="AT179" s="39">
        <f t="shared" si="35"/>
        <v>0.41792941869766942</v>
      </c>
      <c r="AU179" s="39">
        <f t="shared" si="35"/>
        <v>-8.3860502705740636E-2</v>
      </c>
      <c r="AV179" s="39">
        <f t="shared" ref="AV179" si="182">AV52-$BJ52</f>
        <v>0.17491625216063933</v>
      </c>
      <c r="AW179" s="39">
        <f t="shared" si="36"/>
        <v>-0.94134601884050673</v>
      </c>
      <c r="AX179" s="39">
        <f t="shared" si="37"/>
        <v>0.2332394972942593</v>
      </c>
      <c r="AY179" s="39">
        <f t="shared" si="38"/>
        <v>-1.0076605027057406</v>
      </c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6">
        <f t="shared" si="39"/>
        <v>1.1038605027057407</v>
      </c>
      <c r="BK179" s="7"/>
      <c r="BL179" s="5">
        <f t="shared" ref="BL179:BQ179" si="183">BL52-$CO52</f>
        <v>0.12192248379425052</v>
      </c>
      <c r="BM179" s="5">
        <f t="shared" si="183"/>
        <v>-0.11233346173075631</v>
      </c>
      <c r="BN179" s="5">
        <f t="shared" si="183"/>
        <v>-4.571186173075148E-2</v>
      </c>
      <c r="BO179" s="5">
        <f t="shared" si="183"/>
        <v>7.7881382692481793E-3</v>
      </c>
      <c r="BP179" s="5">
        <f t="shared" si="183"/>
        <v>-2.2311861730756277E-2</v>
      </c>
      <c r="BQ179" s="5">
        <f t="shared" si="183"/>
        <v>2.2881382692503394E-3</v>
      </c>
      <c r="BR179" s="39">
        <f t="shared" si="41"/>
        <v>-3.3856861730754417E-2</v>
      </c>
      <c r="BS179" s="5">
        <f t="shared" si="42"/>
        <v>-6.6434861730755301E-2</v>
      </c>
      <c r="BT179" s="39">
        <f t="shared" si="43"/>
        <v>-4.5911861730758119E-2</v>
      </c>
      <c r="BU179" s="39">
        <f t="shared" si="44"/>
        <v>8.8813826924649675E-4</v>
      </c>
      <c r="BV179" s="39">
        <f t="shared" si="45"/>
        <v>3.2269239807646954E-2</v>
      </c>
      <c r="BW179" s="39">
        <f t="shared" si="46"/>
        <v>-3.5401309740350939E-2</v>
      </c>
      <c r="BX179" s="39">
        <f t="shared" si="47"/>
        <v>-3.2011861730751434E-2</v>
      </c>
      <c r="BY179" s="39">
        <f t="shared" si="47"/>
        <v>6.4503138269245142E-2</v>
      </c>
      <c r="BZ179" s="39">
        <f t="shared" si="47"/>
        <v>-1.9711861730755231E-2</v>
      </c>
      <c r="CA179" s="39">
        <f t="shared" ref="CA179" si="184">CA52-$CO52</f>
        <v>-0.14031261691364705</v>
      </c>
      <c r="CB179" s="39">
        <f t="shared" si="49"/>
        <v>0.29096286728298537</v>
      </c>
      <c r="CC179" s="39">
        <f t="shared" si="50"/>
        <v>-8.5311861730758665E-2</v>
      </c>
      <c r="CD179" s="39">
        <f t="shared" si="51"/>
        <v>0.11868813826924907</v>
      </c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6">
        <f t="shared" si="52"/>
        <v>89.239711861730754</v>
      </c>
    </row>
    <row r="180" spans="1:93">
      <c r="A180">
        <v>25</v>
      </c>
      <c r="B180" s="5">
        <f t="shared" ref="B180:C180" si="185">B53-$AE53</f>
        <v>-3.2016580302819477</v>
      </c>
      <c r="C180" s="5">
        <f t="shared" si="185"/>
        <v>-1.0164584589989545</v>
      </c>
      <c r="D180" s="5">
        <f t="shared" ref="D180:G180" si="186">D53-$AE53</f>
        <v>-0.57881045899894445</v>
      </c>
      <c r="E180" s="5">
        <f t="shared" si="186"/>
        <v>1.8019895410010491</v>
      </c>
      <c r="F180" s="5">
        <f t="shared" si="186"/>
        <v>-0.54881045899894332</v>
      </c>
      <c r="G180" s="5">
        <f t="shared" si="186"/>
        <v>1.1011895410010482</v>
      </c>
      <c r="H180" s="39">
        <f t="shared" si="17"/>
        <v>1.1191895410010488</v>
      </c>
      <c r="I180" s="27">
        <f t="shared" si="18"/>
        <v>1.4464675410010557</v>
      </c>
      <c r="J180" s="39">
        <f t="shared" si="19"/>
        <v>1.5417895410010516</v>
      </c>
      <c r="K180" s="39">
        <f t="shared" si="20"/>
        <v>1.4151895410010553</v>
      </c>
      <c r="L180" s="39">
        <f t="shared" si="21"/>
        <v>-0.28361021396194985</v>
      </c>
      <c r="M180" s="39">
        <f t="shared" si="22"/>
        <v>-0.3634223515069408</v>
      </c>
      <c r="N180" s="39">
        <f t="shared" si="23"/>
        <v>1.2487895410010452</v>
      </c>
      <c r="O180" s="39">
        <f t="shared" si="23"/>
        <v>1.4821895410010484</v>
      </c>
      <c r="P180" s="39">
        <f t="shared" si="24"/>
        <v>-1.8788104589989416</v>
      </c>
      <c r="Q180" s="39">
        <f t="shared" si="24"/>
        <v>-1.1072425192649433</v>
      </c>
      <c r="R180" s="39">
        <f t="shared" si="25"/>
        <v>0.29594954100105042</v>
      </c>
      <c r="S180" s="39">
        <f t="shared" si="26"/>
        <v>-0.31091045899894709</v>
      </c>
      <c r="T180" s="39">
        <f t="shared" si="27"/>
        <v>-2.1630104589989543</v>
      </c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6">
        <f t="shared" si="28"/>
        <v>-107.72118954100105</v>
      </c>
      <c r="AF180" s="7"/>
      <c r="AG180" s="5">
        <f t="shared" ref="AG180:AL180" si="187">AG53-$BJ53</f>
        <v>-0.23661340999483893</v>
      </c>
      <c r="AH180" s="5">
        <f t="shared" si="187"/>
        <v>0.1719718709626008</v>
      </c>
      <c r="AI180" s="5">
        <f t="shared" si="187"/>
        <v>0.22357239096260106</v>
      </c>
      <c r="AJ180" s="5">
        <f t="shared" si="187"/>
        <v>9.0723909626011512E-3</v>
      </c>
      <c r="AK180" s="5">
        <f t="shared" si="187"/>
        <v>3.431239096260108E-2</v>
      </c>
      <c r="AL180" s="5">
        <f t="shared" si="187"/>
        <v>8.1972390962601116E-2</v>
      </c>
      <c r="AM180" s="39">
        <f t="shared" si="30"/>
        <v>0.46457239096260117</v>
      </c>
      <c r="AN180" s="5">
        <f t="shared" si="13"/>
        <v>0.22527039096260104</v>
      </c>
      <c r="AO180" s="39">
        <f t="shared" si="31"/>
        <v>0.17117239096260106</v>
      </c>
      <c r="AP180" s="39">
        <f t="shared" si="32"/>
        <v>0.14221239096260097</v>
      </c>
      <c r="AQ180" s="39">
        <f t="shared" si="33"/>
        <v>-0.19624063884772891</v>
      </c>
      <c r="AR180" s="39">
        <f t="shared" si="34"/>
        <v>1.4556515936831049E-2</v>
      </c>
      <c r="AS180" s="39">
        <f t="shared" si="35"/>
        <v>0.17357239096260102</v>
      </c>
      <c r="AT180" s="39">
        <f t="shared" si="35"/>
        <v>0.40902587173785099</v>
      </c>
      <c r="AU180" s="39">
        <f t="shared" si="35"/>
        <v>-9.6427609037398998E-2</v>
      </c>
      <c r="AV180" s="39">
        <f t="shared" ref="AV180" si="188">AV53-$BJ53</f>
        <v>0.158041570731001</v>
      </c>
      <c r="AW180" s="39">
        <f t="shared" si="36"/>
        <v>-0.96748847207692956</v>
      </c>
      <c r="AX180" s="39">
        <f t="shared" si="37"/>
        <v>0.24537239096260111</v>
      </c>
      <c r="AY180" s="39">
        <f t="shared" si="38"/>
        <v>-1.027927609037399</v>
      </c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6">
        <f t="shared" si="39"/>
        <v>1.2664276090373989</v>
      </c>
      <c r="BK180" s="7"/>
      <c r="BL180" s="5">
        <f t="shared" ref="BL180:BQ180" si="189">BL53-$CO53</f>
        <v>9.1820432247644135E-2</v>
      </c>
      <c r="BM180" s="5">
        <f t="shared" si="189"/>
        <v>-9.4348464571453405E-2</v>
      </c>
      <c r="BN180" s="5">
        <f t="shared" si="189"/>
        <v>-3.4512064571458723E-2</v>
      </c>
      <c r="BO180" s="5">
        <f t="shared" si="189"/>
        <v>1.3687935428549736E-2</v>
      </c>
      <c r="BP180" s="5">
        <f t="shared" si="189"/>
        <v>-1.7512064571462815E-2</v>
      </c>
      <c r="BQ180" s="5">
        <f t="shared" si="189"/>
        <v>-7.5120645714576995E-3</v>
      </c>
      <c r="BR180" s="39">
        <f t="shared" si="41"/>
        <v>-3.3899064571457416E-2</v>
      </c>
      <c r="BS180" s="5">
        <f t="shared" si="42"/>
        <v>-5.8661064571452926E-2</v>
      </c>
      <c r="BT180" s="39">
        <f t="shared" si="43"/>
        <v>-3.6112064571454994E-2</v>
      </c>
      <c r="BU180" s="39">
        <f t="shared" si="44"/>
        <v>-6.412064571449605E-3</v>
      </c>
      <c r="BV180" s="39">
        <f t="shared" si="45"/>
        <v>2.3735861448344053E-2</v>
      </c>
      <c r="BW180" s="39">
        <f t="shared" si="46"/>
        <v>-1.3388583651860131E-2</v>
      </c>
      <c r="BX180" s="39">
        <f t="shared" si="47"/>
        <v>-2.751206457145372E-2</v>
      </c>
      <c r="BY180" s="39">
        <f t="shared" si="47"/>
        <v>7.5407935428543738E-2</v>
      </c>
      <c r="BZ180" s="39">
        <f t="shared" si="47"/>
        <v>-1.7512064571462815E-2</v>
      </c>
      <c r="CA180" s="39">
        <f t="shared" ref="CA180" si="190">CA53-$CO53</f>
        <v>-0.11860837931125445</v>
      </c>
      <c r="CB180" s="39">
        <f t="shared" si="49"/>
        <v>0.23606197326756728</v>
      </c>
      <c r="CC180" s="39">
        <f t="shared" si="50"/>
        <v>-6.2112064571451242E-2</v>
      </c>
      <c r="CD180" s="39">
        <f t="shared" si="51"/>
        <v>8.7387935428537844E-2</v>
      </c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6">
        <f t="shared" si="52"/>
        <v>89.337512064571456</v>
      </c>
    </row>
    <row r="181" spans="1:93">
      <c r="A181">
        <v>26</v>
      </c>
      <c r="B181" s="5">
        <f t="shared" ref="B181:C181" si="191">B54-$AE54</f>
        <v>-3.2413136775272164</v>
      </c>
      <c r="C181" s="5">
        <f t="shared" si="191"/>
        <v>-0.99790900828621432</v>
      </c>
      <c r="D181" s="5">
        <f t="shared" ref="D181:G181" si="192">D54-$AE54</f>
        <v>-0.58093400828622066</v>
      </c>
      <c r="E181" s="5">
        <f t="shared" si="192"/>
        <v>1.7882659917137858</v>
      </c>
      <c r="F181" s="5">
        <f t="shared" si="192"/>
        <v>-0.50993400828622271</v>
      </c>
      <c r="G181" s="5">
        <f t="shared" si="192"/>
        <v>1.099065991713772</v>
      </c>
      <c r="H181" s="39">
        <f t="shared" si="17"/>
        <v>1.1790659917137845</v>
      </c>
      <c r="I181" s="27">
        <f t="shared" si="18"/>
        <v>1.4502659917137777</v>
      </c>
      <c r="J181" s="39">
        <f t="shared" si="19"/>
        <v>1.5055659917137802</v>
      </c>
      <c r="K181" s="39">
        <f t="shared" si="20"/>
        <v>1.4840659917137771</v>
      </c>
      <c r="L181" s="39">
        <f t="shared" si="21"/>
        <v>-0.28146264110522168</v>
      </c>
      <c r="M181" s="39">
        <f t="shared" si="22"/>
        <v>-0.36249325810921107</v>
      </c>
      <c r="N181" s="39">
        <f t="shared" si="23"/>
        <v>1.2390659917137725</v>
      </c>
      <c r="O181" s="39">
        <f t="shared" si="23"/>
        <v>1.4945659917137846</v>
      </c>
      <c r="P181" s="39">
        <f t="shared" si="24"/>
        <v>-1.8609340082862218</v>
      </c>
      <c r="Q181" s="39">
        <f t="shared" si="24"/>
        <v>-1.0913452989652228</v>
      </c>
      <c r="R181" s="39">
        <f t="shared" si="25"/>
        <v>0.15156599171376683</v>
      </c>
      <c r="S181" s="39">
        <f t="shared" si="26"/>
        <v>-0.284434008286226</v>
      </c>
      <c r="T181" s="39">
        <f t="shared" si="27"/>
        <v>-2.1807340082862225</v>
      </c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6">
        <f t="shared" si="28"/>
        <v>-107.27906599171378</v>
      </c>
      <c r="AF181" s="7"/>
      <c r="AG181" s="5">
        <f t="shared" ref="AG181:AL181" si="193">AG54-$BJ54</f>
        <v>-0.27810797929592823</v>
      </c>
      <c r="AH181" s="5">
        <f t="shared" si="193"/>
        <v>0.16557950782448172</v>
      </c>
      <c r="AI181" s="5">
        <f t="shared" si="193"/>
        <v>0.22001000782448177</v>
      </c>
      <c r="AJ181" s="5">
        <f t="shared" si="193"/>
        <v>-9.8999217551809515E-4</v>
      </c>
      <c r="AK181" s="5">
        <f t="shared" si="193"/>
        <v>4.7400007824481838E-2</v>
      </c>
      <c r="AL181" s="5">
        <f t="shared" si="193"/>
        <v>6.6910007824481754E-2</v>
      </c>
      <c r="AM181" s="39">
        <f t="shared" si="30"/>
        <v>0.51156000782448197</v>
      </c>
      <c r="AN181" s="5">
        <f t="shared" si="13"/>
        <v>0.2408250078244818</v>
      </c>
      <c r="AO181" s="39">
        <f t="shared" si="31"/>
        <v>0.16611000782448193</v>
      </c>
      <c r="AP181" s="39">
        <f t="shared" si="32"/>
        <v>0.14986000782448183</v>
      </c>
      <c r="AQ181" s="39">
        <f t="shared" si="33"/>
        <v>-0.19069023702791821</v>
      </c>
      <c r="AR181" s="39">
        <f t="shared" si="34"/>
        <v>2.3574197914261852E-2</v>
      </c>
      <c r="AS181" s="39">
        <f t="shared" si="35"/>
        <v>0.20001000782448175</v>
      </c>
      <c r="AT181" s="39">
        <f t="shared" si="35"/>
        <v>0.39582403736056193</v>
      </c>
      <c r="AU181" s="39">
        <f t="shared" si="35"/>
        <v>-9.9989992175518072E-2</v>
      </c>
      <c r="AV181" s="39">
        <f t="shared" ref="AV181" si="194">AV54-$BJ54</f>
        <v>0.15011697420506187</v>
      </c>
      <c r="AW181" s="39">
        <f t="shared" si="36"/>
        <v>-0.99612159487430296</v>
      </c>
      <c r="AX181" s="39">
        <f t="shared" si="37"/>
        <v>0.28061000782448176</v>
      </c>
      <c r="AY181" s="39">
        <f t="shared" si="38"/>
        <v>-1.0524899921755182</v>
      </c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6">
        <f t="shared" si="39"/>
        <v>1.4299899921755181</v>
      </c>
      <c r="BK181" s="7"/>
      <c r="BL181" s="5">
        <f t="shared" ref="BL181:BQ181" si="195">BL54-$CO54</f>
        <v>7.5697195611752477E-2</v>
      </c>
      <c r="BM181" s="5">
        <f t="shared" si="195"/>
        <v>-9.7117549017553984E-2</v>
      </c>
      <c r="BN181" s="5">
        <f t="shared" si="195"/>
        <v>-3.1210049017545316E-2</v>
      </c>
      <c r="BO181" s="5">
        <f t="shared" si="195"/>
        <v>1.8889950982455161E-2</v>
      </c>
      <c r="BP181" s="5">
        <f t="shared" si="195"/>
        <v>-1.3310049017547954E-2</v>
      </c>
      <c r="BQ181" s="5">
        <f t="shared" si="195"/>
        <v>3.7899509824512734E-3</v>
      </c>
      <c r="BR181" s="39">
        <f t="shared" si="41"/>
        <v>-3.4418049017546082E-2</v>
      </c>
      <c r="BS181" s="5">
        <f t="shared" si="42"/>
        <v>-3.7104049017557372E-2</v>
      </c>
      <c r="BT181" s="39">
        <f t="shared" si="43"/>
        <v>-2.4310049017543633E-2</v>
      </c>
      <c r="BU181" s="39">
        <f t="shared" si="44"/>
        <v>-1.9410049017551501E-2</v>
      </c>
      <c r="BV181" s="39">
        <f t="shared" si="45"/>
        <v>2.6242053421142941E-2</v>
      </c>
      <c r="BW181" s="39">
        <f t="shared" si="46"/>
        <v>-1.3661772579794729E-2</v>
      </c>
      <c r="BX181" s="39">
        <f t="shared" si="47"/>
        <v>-2.2210049017544975E-2</v>
      </c>
      <c r="BY181" s="39">
        <f t="shared" si="47"/>
        <v>7.1389950982450046E-2</v>
      </c>
      <c r="BZ181" s="39">
        <f t="shared" si="47"/>
        <v>-2.2210049017544975E-2</v>
      </c>
      <c r="CA181" s="39">
        <f t="shared" ref="CA181" si="196">CA54-$CO54</f>
        <v>-0.11904170359204613</v>
      </c>
      <c r="CB181" s="39">
        <f t="shared" si="49"/>
        <v>0.19651441338436371</v>
      </c>
      <c r="CC181" s="39">
        <f t="shared" si="50"/>
        <v>-3.2710049017552478E-2</v>
      </c>
      <c r="CD181" s="39">
        <f t="shared" si="51"/>
        <v>7.418995098244352E-2</v>
      </c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6">
        <f t="shared" si="52"/>
        <v>89.422210049017551</v>
      </c>
    </row>
    <row r="182" spans="1:93">
      <c r="A182">
        <v>27</v>
      </c>
      <c r="B182" s="5">
        <f t="shared" ref="B182:C182" si="197">B55-$AE55</f>
        <v>-3.279020501620451</v>
      </c>
      <c r="C182" s="5">
        <f t="shared" si="197"/>
        <v>-1.0430240765544454</v>
      </c>
      <c r="D182" s="5">
        <f t="shared" ref="D182:G182" si="198">D55-$AE55</f>
        <v>-0.56771207655445721</v>
      </c>
      <c r="E182" s="5">
        <f t="shared" si="198"/>
        <v>1.7453879234455485</v>
      </c>
      <c r="F182" s="5">
        <f t="shared" si="198"/>
        <v>-0.49771207655444982</v>
      </c>
      <c r="G182" s="5">
        <f t="shared" si="198"/>
        <v>1.0722879234455434</v>
      </c>
      <c r="H182" s="39">
        <f t="shared" si="17"/>
        <v>1.3882879234455459</v>
      </c>
      <c r="I182" s="27">
        <f t="shared" si="18"/>
        <v>1.5123479234455459</v>
      </c>
      <c r="J182" s="39">
        <f t="shared" si="19"/>
        <v>1.5006879234455539</v>
      </c>
      <c r="K182" s="39">
        <f t="shared" si="20"/>
        <v>1.4832879234455447</v>
      </c>
      <c r="L182" s="39">
        <f t="shared" si="21"/>
        <v>-0.25396958722944873</v>
      </c>
      <c r="M182" s="39">
        <f t="shared" si="22"/>
        <v>-0.30194246825575988</v>
      </c>
      <c r="N182" s="39">
        <f t="shared" si="23"/>
        <v>1.2296879234455531</v>
      </c>
      <c r="O182" s="39">
        <f t="shared" si="23"/>
        <v>1.3847879234455434</v>
      </c>
      <c r="P182" s="39">
        <f t="shared" si="24"/>
        <v>-1.8177120765544572</v>
      </c>
      <c r="Q182" s="39">
        <f t="shared" si="24"/>
        <v>-1.0073342945774471</v>
      </c>
      <c r="R182" s="39">
        <f t="shared" si="25"/>
        <v>9.5987923445548518E-2</v>
      </c>
      <c r="S182" s="39">
        <f t="shared" si="26"/>
        <v>-0.45981207655445644</v>
      </c>
      <c r="T182" s="39">
        <f t="shared" si="27"/>
        <v>-2.184512076554455</v>
      </c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6">
        <f t="shared" si="28"/>
        <v>-106.86228792344555</v>
      </c>
      <c r="AF182" s="7"/>
      <c r="AG182" s="5">
        <f t="shared" ref="AG182:AL182" si="199">AG55-$BJ55</f>
        <v>-0.24772464505754921</v>
      </c>
      <c r="AH182" s="5">
        <f t="shared" si="199"/>
        <v>0.15009209359395159</v>
      </c>
      <c r="AI182" s="5">
        <f t="shared" si="199"/>
        <v>0.23571225359395087</v>
      </c>
      <c r="AJ182" s="5">
        <f t="shared" si="199"/>
        <v>-9.5877464060492024E-3</v>
      </c>
      <c r="AK182" s="5">
        <f t="shared" si="199"/>
        <v>3.8772253593950756E-2</v>
      </c>
      <c r="AL182" s="5">
        <f t="shared" si="199"/>
        <v>7.6612253593950852E-2</v>
      </c>
      <c r="AM182" s="39">
        <f t="shared" si="30"/>
        <v>0.54262225359395067</v>
      </c>
      <c r="AN182" s="5">
        <f t="shared" si="13"/>
        <v>0.22581125359395071</v>
      </c>
      <c r="AO182" s="39">
        <f t="shared" si="31"/>
        <v>0.17581225359395081</v>
      </c>
      <c r="AP182" s="39">
        <f t="shared" si="32"/>
        <v>0.14150225359395074</v>
      </c>
      <c r="AQ182" s="39">
        <f t="shared" si="33"/>
        <v>-0.18587520630051912</v>
      </c>
      <c r="AR182" s="39">
        <f t="shared" si="34"/>
        <v>3.1408081709712432E-2</v>
      </c>
      <c r="AS182" s="39">
        <f t="shared" si="35"/>
        <v>0.18571225359395083</v>
      </c>
      <c r="AT182" s="39">
        <f t="shared" si="35"/>
        <v>0.37458810458671077</v>
      </c>
      <c r="AU182" s="39">
        <f t="shared" si="35"/>
        <v>-8.4287746406049191E-2</v>
      </c>
      <c r="AV182" s="39">
        <f t="shared" ref="AV182" si="200">AV55-$BJ55</f>
        <v>0.12779315894949073</v>
      </c>
      <c r="AW182" s="39">
        <f t="shared" si="36"/>
        <v>-1.0226876306092088</v>
      </c>
      <c r="AX182" s="39">
        <f t="shared" si="37"/>
        <v>0.33181225359395072</v>
      </c>
      <c r="AY182" s="39">
        <f t="shared" si="38"/>
        <v>-1.0880877464060492</v>
      </c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6">
        <f t="shared" si="39"/>
        <v>1.5942877464060492</v>
      </c>
      <c r="BK182" s="7"/>
      <c r="BL182" s="5">
        <f t="shared" ref="BL182:BQ182" si="201">BL55-$CO55</f>
        <v>5.4444771360920186E-2</v>
      </c>
      <c r="BM182" s="5">
        <f t="shared" si="201"/>
        <v>-7.5115100579978389E-2</v>
      </c>
      <c r="BN182" s="5">
        <f t="shared" si="201"/>
        <v>-3.1204900579979267E-2</v>
      </c>
      <c r="BO182" s="5">
        <f t="shared" si="201"/>
        <v>1.0395099420023257E-2</v>
      </c>
      <c r="BP182" s="5">
        <f t="shared" si="201"/>
        <v>-6.4049005799802217E-3</v>
      </c>
      <c r="BQ182" s="5">
        <f t="shared" si="201"/>
        <v>7.9509942001720901E-4</v>
      </c>
      <c r="BR182" s="39">
        <f t="shared" si="41"/>
        <v>-4.9350900579980816E-2</v>
      </c>
      <c r="BS182" s="5">
        <f t="shared" si="42"/>
        <v>-3.0788900579977962E-2</v>
      </c>
      <c r="BT182" s="39">
        <f t="shared" si="43"/>
        <v>-2.2504900579988885E-2</v>
      </c>
      <c r="BU182" s="39">
        <f t="shared" si="44"/>
        <v>-2.6304900579987134E-2</v>
      </c>
      <c r="BV182" s="39">
        <f t="shared" si="45"/>
        <v>1.7616477575913336E-2</v>
      </c>
      <c r="BW182" s="39">
        <f t="shared" si="46"/>
        <v>-1.6457285834789559E-2</v>
      </c>
      <c r="BX182" s="39">
        <f t="shared" si="47"/>
        <v>-1.6204900579978698E-2</v>
      </c>
      <c r="BY182" s="39">
        <f t="shared" si="47"/>
        <v>4.7370099420021461E-2</v>
      </c>
      <c r="BZ182" s="39">
        <f t="shared" si="47"/>
        <v>-6.2049005799877932E-3</v>
      </c>
      <c r="CA182" s="39">
        <f t="shared" ref="CA182" si="202">CA55-$CO55</f>
        <v>-7.1217243762987437E-2</v>
      </c>
      <c r="CB182" s="39">
        <f t="shared" si="49"/>
        <v>0.16514708878086992</v>
      </c>
      <c r="CC182" s="39">
        <f t="shared" si="50"/>
        <v>4.2950994200197101E-3</v>
      </c>
      <c r="CD182" s="39">
        <f t="shared" si="51"/>
        <v>5.1695099420015822E-2</v>
      </c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6">
        <f t="shared" si="52"/>
        <v>89.496204900579983</v>
      </c>
    </row>
    <row r="183" spans="1:93">
      <c r="A183">
        <v>28</v>
      </c>
      <c r="B183" s="5">
        <f t="shared" ref="B183:C183" si="203">B56-$AE56</f>
        <v>-3.0977292106543501</v>
      </c>
      <c r="C183" s="5">
        <f t="shared" si="203"/>
        <v>-1.0781271026983461</v>
      </c>
      <c r="D183" s="5">
        <f t="shared" ref="D183:G183" si="204">D56-$AE56</f>
        <v>-0.55592510269833895</v>
      </c>
      <c r="E183" s="5">
        <f t="shared" si="204"/>
        <v>1.735874897301656</v>
      </c>
      <c r="F183" s="5">
        <f t="shared" si="204"/>
        <v>-0.498925102698351</v>
      </c>
      <c r="G183" s="5">
        <f t="shared" si="204"/>
        <v>1.1040748973016576</v>
      </c>
      <c r="H183" s="39">
        <f t="shared" si="17"/>
        <v>1.3770748973016538</v>
      </c>
      <c r="I183" s="27">
        <f t="shared" si="18"/>
        <v>1.4880928973016552</v>
      </c>
      <c r="J183" s="39">
        <f t="shared" si="19"/>
        <v>1.4986748973016546</v>
      </c>
      <c r="K183" s="39">
        <f t="shared" si="20"/>
        <v>1.4240748973016508</v>
      </c>
      <c r="L183" s="39">
        <f t="shared" si="21"/>
        <v>-0.23791149122834554</v>
      </c>
      <c r="M183" s="39">
        <f t="shared" si="22"/>
        <v>-0.27531648927553931</v>
      </c>
      <c r="N183" s="39">
        <f t="shared" si="23"/>
        <v>1.2513748973016448</v>
      </c>
      <c r="O183" s="39">
        <f t="shared" si="23"/>
        <v>1.3595748973016555</v>
      </c>
      <c r="P183" s="39">
        <f t="shared" si="24"/>
        <v>-1.8259251026983492</v>
      </c>
      <c r="Q183" s="39">
        <f t="shared" si="24"/>
        <v>-1.0346422683663405</v>
      </c>
      <c r="R183" s="39">
        <f t="shared" si="25"/>
        <v>9.1534897301656315E-2</v>
      </c>
      <c r="S183" s="39">
        <f t="shared" si="26"/>
        <v>-0.48732510269834961</v>
      </c>
      <c r="T183" s="39">
        <f t="shared" si="27"/>
        <v>-2.2385251026983468</v>
      </c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6">
        <f t="shared" si="28"/>
        <v>-106.43407489730166</v>
      </c>
      <c r="AF183" s="7"/>
      <c r="AG183" s="5">
        <f t="shared" ref="AG183:AL183" si="205">AG56-$BJ56</f>
        <v>-0.25604909659370123</v>
      </c>
      <c r="AH183" s="5">
        <f t="shared" si="205"/>
        <v>0.15129514885495898</v>
      </c>
      <c r="AI183" s="5">
        <f t="shared" si="205"/>
        <v>0.23931776885495881</v>
      </c>
      <c r="AJ183" s="5">
        <f t="shared" si="205"/>
        <v>1.481776885495889E-2</v>
      </c>
      <c r="AK183" s="5">
        <f t="shared" si="205"/>
        <v>2.4977768854958837E-2</v>
      </c>
      <c r="AL183" s="5">
        <f t="shared" si="205"/>
        <v>7.7917768854958824E-2</v>
      </c>
      <c r="AM183" s="39">
        <f t="shared" si="30"/>
        <v>0.57092776885495877</v>
      </c>
      <c r="AN183" s="5">
        <f t="shared" si="13"/>
        <v>0.24439976885495862</v>
      </c>
      <c r="AO183" s="39">
        <f t="shared" si="31"/>
        <v>0.18481776885495882</v>
      </c>
      <c r="AP183" s="39">
        <f t="shared" si="32"/>
        <v>0.14487776885495873</v>
      </c>
      <c r="AQ183" s="39">
        <f t="shared" si="33"/>
        <v>-0.18315690608158119</v>
      </c>
      <c r="AR183" s="39">
        <f t="shared" si="34"/>
        <v>1.9182520893983757E-2</v>
      </c>
      <c r="AS183" s="39">
        <f t="shared" si="35"/>
        <v>0.16931776885495875</v>
      </c>
      <c r="AT183" s="39">
        <f t="shared" si="35"/>
        <v>0.35930294995912893</v>
      </c>
      <c r="AU183" s="39">
        <f t="shared" si="35"/>
        <v>-0.10068223114504127</v>
      </c>
      <c r="AV183" s="39">
        <f t="shared" ref="AV183" si="206">AV56-$BJ56</f>
        <v>0.14467710599356876</v>
      </c>
      <c r="AW183" s="39">
        <f t="shared" si="36"/>
        <v>-1.0415769492858544</v>
      </c>
      <c r="AX183" s="39">
        <f t="shared" si="37"/>
        <v>0.35641776885495902</v>
      </c>
      <c r="AY183" s="39">
        <f t="shared" si="38"/>
        <v>-1.1207822311450411</v>
      </c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6">
        <f t="shared" si="39"/>
        <v>1.7606822311450412</v>
      </c>
      <c r="BK183" s="7"/>
      <c r="BL183" s="5">
        <f t="shared" ref="BL183:BQ183" si="207">BL56-$CO56</f>
        <v>5.6688356555795849E-2</v>
      </c>
      <c r="BM183" s="5">
        <f t="shared" si="207"/>
        <v>-5.2589951176301497E-2</v>
      </c>
      <c r="BN183" s="5">
        <f t="shared" si="207"/>
        <v>-2.1737751176303277E-2</v>
      </c>
      <c r="BO183" s="5">
        <f t="shared" si="207"/>
        <v>6.4622488236949494E-3</v>
      </c>
      <c r="BP183" s="5">
        <f t="shared" si="207"/>
        <v>-7.2377511763050961E-3</v>
      </c>
      <c r="BQ183" s="5">
        <f t="shared" si="207"/>
        <v>-4.737751176293159E-3</v>
      </c>
      <c r="BR183" s="39">
        <f t="shared" si="41"/>
        <v>-2.8072751176296151E-2</v>
      </c>
      <c r="BS183" s="5">
        <f t="shared" si="42"/>
        <v>-2.4118751176303022E-2</v>
      </c>
      <c r="BT183" s="39">
        <f t="shared" si="43"/>
        <v>-2.1437751176293318E-2</v>
      </c>
      <c r="BU183" s="39">
        <f t="shared" si="44"/>
        <v>-3.1537751176301754E-2</v>
      </c>
      <c r="BV183" s="39">
        <f t="shared" si="45"/>
        <v>1.4749009342295949E-2</v>
      </c>
      <c r="BW183" s="39">
        <f t="shared" si="46"/>
        <v>-1.4080782631580746E-2</v>
      </c>
      <c r="BX183" s="39">
        <f t="shared" si="47"/>
        <v>-1.37377511762935E-2</v>
      </c>
      <c r="BY183" s="39">
        <f t="shared" si="47"/>
        <v>4.1822248823706332E-2</v>
      </c>
      <c r="BZ183" s="39">
        <f t="shared" si="47"/>
        <v>-1.37377511762935E-2</v>
      </c>
      <c r="CA183" s="39">
        <f t="shared" ref="CA183" si="208">CA56-$CO56</f>
        <v>-5.02441706959047E-2</v>
      </c>
      <c r="CB183" s="39">
        <f t="shared" si="49"/>
        <v>0.15052430389764027</v>
      </c>
      <c r="CC183" s="39">
        <f t="shared" si="50"/>
        <v>-2.8137751176302572E-2</v>
      </c>
      <c r="CD183" s="39">
        <f t="shared" si="51"/>
        <v>4.1162248823695791E-2</v>
      </c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6">
        <f t="shared" si="52"/>
        <v>89.5537377511763</v>
      </c>
    </row>
    <row r="184" spans="1:93">
      <c r="A184">
        <v>29</v>
      </c>
      <c r="B184" s="5">
        <f t="shared" ref="B184:C184" si="209">B57-$AE57</f>
        <v>-3.0237800058255573</v>
      </c>
      <c r="C184" s="5">
        <f t="shared" si="209"/>
        <v>-1.0861057115715482</v>
      </c>
      <c r="D184" s="5">
        <f t="shared" ref="D184:G184" si="210">D57-$AE57</f>
        <v>-0.54751771157154394</v>
      </c>
      <c r="E184" s="5">
        <f t="shared" si="210"/>
        <v>1.6945822884284496</v>
      </c>
      <c r="F184" s="5">
        <f t="shared" si="210"/>
        <v>-0.44651771157154485</v>
      </c>
      <c r="G184" s="5">
        <f t="shared" si="210"/>
        <v>1.0524822884284504</v>
      </c>
      <c r="H184" s="39">
        <f t="shared" si="17"/>
        <v>1.4574822884284515</v>
      </c>
      <c r="I184" s="27">
        <f t="shared" si="18"/>
        <v>1.5059072884284461</v>
      </c>
      <c r="J184" s="39">
        <f t="shared" si="19"/>
        <v>1.5417822884284504</v>
      </c>
      <c r="K184" s="39">
        <f t="shared" si="20"/>
        <v>1.3804822884284533</v>
      </c>
      <c r="L184" s="39">
        <f t="shared" si="21"/>
        <v>-0.23850487155554845</v>
      </c>
      <c r="M184" s="39">
        <f t="shared" si="22"/>
        <v>-0.27270345458599365</v>
      </c>
      <c r="N184" s="39">
        <f t="shared" si="23"/>
        <v>1.2424822884284481</v>
      </c>
      <c r="O184" s="39">
        <f t="shared" si="23"/>
        <v>1.3769822884284508</v>
      </c>
      <c r="P184" s="39">
        <f t="shared" si="24"/>
        <v>-1.787517711571553</v>
      </c>
      <c r="Q184" s="39">
        <f t="shared" si="24"/>
        <v>-1.0382629944595578</v>
      </c>
      <c r="R184" s="39">
        <f t="shared" si="25"/>
        <v>2.1362288428449006E-2</v>
      </c>
      <c r="S184" s="39">
        <f t="shared" si="26"/>
        <v>-0.57221771157155388</v>
      </c>
      <c r="T184" s="39">
        <f t="shared" si="27"/>
        <v>-2.2604177115715487</v>
      </c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6">
        <f t="shared" si="28"/>
        <v>-106.02248228842845</v>
      </c>
      <c r="AF184" s="7"/>
      <c r="AG184" s="5">
        <f t="shared" ref="AG184:AL184" si="211">AG57-$BJ57</f>
        <v>-0.2657273350999112</v>
      </c>
      <c r="AH184" s="5">
        <f t="shared" si="211"/>
        <v>0.1373233424735405</v>
      </c>
      <c r="AI184" s="5">
        <f t="shared" si="211"/>
        <v>0.25264026247353888</v>
      </c>
      <c r="AJ184" s="5">
        <f t="shared" si="211"/>
        <v>3.8402624735387469E-3</v>
      </c>
      <c r="AK184" s="5">
        <f t="shared" si="211"/>
        <v>3.2730262473538829E-2</v>
      </c>
      <c r="AL184" s="5">
        <f t="shared" si="211"/>
        <v>7.474026247353871E-2</v>
      </c>
      <c r="AM184" s="39">
        <f t="shared" si="30"/>
        <v>0.6391002624735389</v>
      </c>
      <c r="AN184" s="5">
        <f t="shared" si="13"/>
        <v>0.25902326247353891</v>
      </c>
      <c r="AO184" s="39">
        <f t="shared" si="31"/>
        <v>0.18264026247353859</v>
      </c>
      <c r="AP184" s="39">
        <f t="shared" si="32"/>
        <v>0.11965026247353894</v>
      </c>
      <c r="AQ184" s="39">
        <f t="shared" si="33"/>
        <v>-0.17630420210031139</v>
      </c>
      <c r="AR184" s="39">
        <f t="shared" si="34"/>
        <v>1.6735287475497129E-2</v>
      </c>
      <c r="AS184" s="39">
        <f t="shared" si="35"/>
        <v>0.14264026247353856</v>
      </c>
      <c r="AT184" s="39">
        <f t="shared" si="35"/>
        <v>0.3695119481404987</v>
      </c>
      <c r="AU184" s="39">
        <f t="shared" si="35"/>
        <v>-0.12735973752646124</v>
      </c>
      <c r="AV184" s="39">
        <f t="shared" ref="AV184" si="212">AV57-$BJ57</f>
        <v>0.1441148314525087</v>
      </c>
      <c r="AW184" s="39">
        <f t="shared" si="36"/>
        <v>-1.0401800220242849</v>
      </c>
      <c r="AX184" s="39">
        <f t="shared" si="37"/>
        <v>0.38574026247353865</v>
      </c>
      <c r="AY184" s="39">
        <f t="shared" si="38"/>
        <v>-1.1508597375264613</v>
      </c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6">
        <f t="shared" si="39"/>
        <v>1.9273597375264613</v>
      </c>
      <c r="BK184" s="7"/>
      <c r="BL184" s="5">
        <f t="shared" ref="BL184:BQ184" si="213">BL57-$CO57</f>
        <v>4.9089108698112227E-2</v>
      </c>
      <c r="BM184" s="5">
        <f t="shared" si="213"/>
        <v>-5.2648932874078014E-2</v>
      </c>
      <c r="BN184" s="5">
        <f t="shared" si="213"/>
        <v>-1.8151732874088111E-2</v>
      </c>
      <c r="BO184" s="5">
        <f t="shared" si="213"/>
        <v>1.2448267125918733E-2</v>
      </c>
      <c r="BP184" s="5">
        <f t="shared" si="213"/>
        <v>-3.9517328740856783E-3</v>
      </c>
      <c r="BQ184" s="5">
        <f t="shared" si="213"/>
        <v>-1.5173287408742908E-4</v>
      </c>
      <c r="BR184" s="39">
        <f t="shared" si="41"/>
        <v>-3.2285732874086648E-2</v>
      </c>
      <c r="BS184" s="5">
        <f t="shared" si="42"/>
        <v>-1.3813732874083939E-2</v>
      </c>
      <c r="BT184" s="39">
        <f t="shared" si="43"/>
        <v>-2.0451732874079198E-2</v>
      </c>
      <c r="BU184" s="39">
        <f t="shared" si="44"/>
        <v>-3.5251732874087338E-2</v>
      </c>
      <c r="BV184" s="39">
        <f t="shared" si="45"/>
        <v>1.3121440662416717E-2</v>
      </c>
      <c r="BW184" s="39">
        <f t="shared" si="46"/>
        <v>-1.0072174529213385E-2</v>
      </c>
      <c r="BX184" s="39">
        <f t="shared" si="47"/>
        <v>-9.1517328740877701E-3</v>
      </c>
      <c r="BY184" s="39">
        <f t="shared" si="47"/>
        <v>3.7703267125920092E-2</v>
      </c>
      <c r="BZ184" s="39">
        <f t="shared" si="47"/>
        <v>8.4826712591734577E-4</v>
      </c>
      <c r="CA184" s="39">
        <f t="shared" ref="CA184" si="214">CA57-$CO57</f>
        <v>-5.0926625698778594E-2</v>
      </c>
      <c r="CB184" s="39">
        <f t="shared" si="49"/>
        <v>0.1337507111050229</v>
      </c>
      <c r="CC184" s="39">
        <f t="shared" si="50"/>
        <v>-2.935173287407622E-2</v>
      </c>
      <c r="CD184" s="39">
        <f t="shared" si="51"/>
        <v>2.9248267125922212E-2</v>
      </c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6">
        <f t="shared" si="52"/>
        <v>89.609151732874082</v>
      </c>
    </row>
    <row r="185" spans="1:93">
      <c r="A185">
        <v>30</v>
      </c>
      <c r="B185" s="5">
        <f t="shared" ref="B185:C185" si="215">B58-$AE58</f>
        <v>-2.9967544412890987</v>
      </c>
      <c r="C185" s="5">
        <f t="shared" si="215"/>
        <v>-1.1285706668651017</v>
      </c>
      <c r="D185" s="5">
        <f t="shared" ref="D185:G185" si="216">D58-$AE58</f>
        <v>-0.6029646668650912</v>
      </c>
      <c r="E185" s="5">
        <f t="shared" si="216"/>
        <v>1.7302353331348996</v>
      </c>
      <c r="F185" s="5">
        <f t="shared" si="216"/>
        <v>-0.45896466686509996</v>
      </c>
      <c r="G185" s="5">
        <f t="shared" si="216"/>
        <v>0.97703533313490709</v>
      </c>
      <c r="H185" s="39">
        <f t="shared" si="17"/>
        <v>1.3780353331349033</v>
      </c>
      <c r="I185" s="27">
        <f t="shared" si="18"/>
        <v>1.5466043331349084</v>
      </c>
      <c r="J185" s="39">
        <f t="shared" si="19"/>
        <v>1.5574353331349045</v>
      </c>
      <c r="K185" s="39">
        <f t="shared" si="20"/>
        <v>1.315035333134901</v>
      </c>
      <c r="L185" s="39">
        <f t="shared" si="21"/>
        <v>-0.26352024864009138</v>
      </c>
      <c r="M185" s="39">
        <f t="shared" si="22"/>
        <v>-0.23734387830810988</v>
      </c>
      <c r="N185" s="39">
        <f t="shared" si="23"/>
        <v>1.2970353331349003</v>
      </c>
      <c r="O185" s="39">
        <f t="shared" si="23"/>
        <v>1.4170353331349048</v>
      </c>
      <c r="P185" s="39">
        <f t="shared" si="24"/>
        <v>-1.7029646668650997</v>
      </c>
      <c r="Q185" s="39">
        <f t="shared" si="24"/>
        <v>-1.0825844287860917</v>
      </c>
      <c r="R185" s="39">
        <f t="shared" si="25"/>
        <v>-6.5254666865101285E-2</v>
      </c>
      <c r="S185" s="39">
        <f t="shared" si="26"/>
        <v>-0.37556466686510248</v>
      </c>
      <c r="T185" s="39">
        <f t="shared" si="27"/>
        <v>-2.3039646668650988</v>
      </c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6">
        <f t="shared" si="28"/>
        <v>-105.6070353331349</v>
      </c>
      <c r="AF185" s="7"/>
      <c r="AG185" s="5">
        <f t="shared" ref="AG185:AL185" si="217">AG58-$BJ58</f>
        <v>-0.27342733852052259</v>
      </c>
      <c r="AH185" s="5">
        <f t="shared" si="217"/>
        <v>0.12570934978771753</v>
      </c>
      <c r="AI185" s="5">
        <f t="shared" si="217"/>
        <v>0.26127418978771733</v>
      </c>
      <c r="AJ185" s="5">
        <f t="shared" si="217"/>
        <v>2.9474189787717542E-2</v>
      </c>
      <c r="AK185" s="5">
        <f t="shared" si="217"/>
        <v>3.7144189787717607E-2</v>
      </c>
      <c r="AL185" s="5">
        <f t="shared" si="217"/>
        <v>7.2074189787717291E-2</v>
      </c>
      <c r="AM185" s="39">
        <f t="shared" si="30"/>
        <v>0.61411418978771737</v>
      </c>
      <c r="AN185" s="5">
        <f t="shared" si="13"/>
        <v>0.26906018978771762</v>
      </c>
      <c r="AO185" s="39">
        <f t="shared" si="31"/>
        <v>0.18687418978771753</v>
      </c>
      <c r="AP185" s="39">
        <f t="shared" si="32"/>
        <v>0.10734418978771743</v>
      </c>
      <c r="AQ185" s="39">
        <f t="shared" si="33"/>
        <v>-0.17369624092730263</v>
      </c>
      <c r="AR185" s="39">
        <f t="shared" si="34"/>
        <v>4.7175449012208936E-3</v>
      </c>
      <c r="AS185" s="39">
        <f t="shared" si="35"/>
        <v>0.10127418978771763</v>
      </c>
      <c r="AT185" s="39">
        <f t="shared" si="35"/>
        <v>0.37501334951621734</v>
      </c>
      <c r="AU185" s="39">
        <f t="shared" si="35"/>
        <v>-0.13872581021228259</v>
      </c>
      <c r="AV185" s="39">
        <f t="shared" ref="AV185" si="218">AV58-$BJ58</f>
        <v>0.15792400846038745</v>
      </c>
      <c r="AW185" s="39">
        <f t="shared" si="36"/>
        <v>-1.06949695067033</v>
      </c>
      <c r="AX185" s="39">
        <f t="shared" si="37"/>
        <v>0.48367418978771726</v>
      </c>
      <c r="AY185" s="39">
        <f t="shared" si="38"/>
        <v>-1.1703258102122827</v>
      </c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6">
        <f t="shared" si="39"/>
        <v>2.0987258102122825</v>
      </c>
      <c r="BK185" s="7"/>
      <c r="BL185" s="5">
        <f t="shared" ref="BL185:BQ185" si="219">BL58-$CO58</f>
        <v>4.8285346928338413E-2</v>
      </c>
      <c r="BM185" s="5">
        <f t="shared" si="219"/>
        <v>-4.5574375505850639E-2</v>
      </c>
      <c r="BN185" s="5">
        <f t="shared" si="219"/>
        <v>-9.5914755058572609E-3</v>
      </c>
      <c r="BO185" s="5">
        <f t="shared" si="219"/>
        <v>7.2085244941462179E-3</v>
      </c>
      <c r="BP185" s="5">
        <f t="shared" si="219"/>
        <v>-6.8914755058528954E-3</v>
      </c>
      <c r="BQ185" s="5">
        <f t="shared" si="219"/>
        <v>-1.5914755058616947E-3</v>
      </c>
      <c r="BR185" s="39">
        <f t="shared" si="41"/>
        <v>-3.5430475505862091E-2</v>
      </c>
      <c r="BS185" s="5">
        <f t="shared" si="42"/>
        <v>-1.3875475505855661E-2</v>
      </c>
      <c r="BT185" s="39">
        <f t="shared" si="43"/>
        <v>-1.6991475505861331E-2</v>
      </c>
      <c r="BU185" s="39">
        <f t="shared" si="44"/>
        <v>-1.9191475505863309E-2</v>
      </c>
      <c r="BV185" s="39">
        <f t="shared" si="45"/>
        <v>7.3936031508452515E-3</v>
      </c>
      <c r="BW185" s="39">
        <f t="shared" si="46"/>
        <v>-4.9801477661901572E-3</v>
      </c>
      <c r="BX185" s="39">
        <f t="shared" si="47"/>
        <v>-8.5914755058524861E-3</v>
      </c>
      <c r="BY185" s="39">
        <f t="shared" si="47"/>
        <v>3.3838524494143485E-2</v>
      </c>
      <c r="BZ185" s="39">
        <f t="shared" si="47"/>
        <v>1.1408524494143535E-2</v>
      </c>
      <c r="CA185" s="39">
        <f t="shared" ref="CA185" si="220">CA58-$CO58</f>
        <v>-5.578348755325635E-2</v>
      </c>
      <c r="CB185" s="39">
        <f t="shared" si="49"/>
        <v>0.12474124232180372</v>
      </c>
      <c r="CC185" s="39">
        <f t="shared" si="50"/>
        <v>-3.6891475505854032E-2</v>
      </c>
      <c r="CD185" s="39">
        <f t="shared" si="51"/>
        <v>2.2508524494142534E-2</v>
      </c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6">
        <f t="shared" si="52"/>
        <v>89.658591475505858</v>
      </c>
    </row>
    <row r="186" spans="1:93">
      <c r="A186">
        <v>31</v>
      </c>
      <c r="B186" s="5">
        <f t="shared" ref="B186:C186" si="221">B59-$AE59</f>
        <v>-2.8682832452528828</v>
      </c>
      <c r="C186" s="5">
        <f t="shared" si="221"/>
        <v>-1.1295040546948769</v>
      </c>
      <c r="D186" s="5">
        <f t="shared" ref="D186:G186" si="222">D59-$AE59</f>
        <v>-0.57632405469487935</v>
      </c>
      <c r="E186" s="5">
        <f t="shared" si="222"/>
        <v>1.7085759453051281</v>
      </c>
      <c r="F186" s="5">
        <f t="shared" si="222"/>
        <v>-0.43032405469487855</v>
      </c>
      <c r="G186" s="5">
        <f t="shared" si="222"/>
        <v>0.98367594530512292</v>
      </c>
      <c r="H186" s="39">
        <f t="shared" si="17"/>
        <v>1.3486759453051178</v>
      </c>
      <c r="I186" s="27">
        <f t="shared" si="18"/>
        <v>1.5720889453051257</v>
      </c>
      <c r="J186" s="39">
        <f t="shared" si="19"/>
        <v>1.5634759453051288</v>
      </c>
      <c r="K186" s="39">
        <f t="shared" si="20"/>
        <v>1.2646759453051288</v>
      </c>
      <c r="L186" s="39">
        <f t="shared" si="21"/>
        <v>-0.27644805825987362</v>
      </c>
      <c r="M186" s="39">
        <f t="shared" si="22"/>
        <v>-0.21530198448917304</v>
      </c>
      <c r="N186" s="39">
        <f t="shared" si="23"/>
        <v>1.3036759453051161</v>
      </c>
      <c r="O186" s="39">
        <f t="shared" si="23"/>
        <v>1.3596759453051277</v>
      </c>
      <c r="P186" s="39">
        <f t="shared" si="24"/>
        <v>-1.6963240546948839</v>
      </c>
      <c r="Q186" s="39">
        <f t="shared" si="24"/>
        <v>-1.0192388915748722</v>
      </c>
      <c r="R186" s="39">
        <f t="shared" si="25"/>
        <v>-0.11602405469487564</v>
      </c>
      <c r="S186" s="39">
        <f t="shared" si="26"/>
        <v>-0.4504240546948779</v>
      </c>
      <c r="T186" s="39">
        <f t="shared" si="27"/>
        <v>-2.3263240546948794</v>
      </c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6">
        <f t="shared" si="28"/>
        <v>-105.20367594530512</v>
      </c>
      <c r="AF186" s="7"/>
      <c r="AG186" s="5">
        <f t="shared" ref="AG186:AL186" si="223">AG59-$BJ59</f>
        <v>-0.24720830264201732</v>
      </c>
      <c r="AH186" s="5">
        <f t="shared" si="223"/>
        <v>0.1015356738889226</v>
      </c>
      <c r="AI186" s="5">
        <f t="shared" si="223"/>
        <v>0.26165567388892264</v>
      </c>
      <c r="AJ186" s="5">
        <f t="shared" si="223"/>
        <v>3.3355673888922688E-2</v>
      </c>
      <c r="AK186" s="5">
        <f t="shared" si="223"/>
        <v>6.0175673888922976E-2</v>
      </c>
      <c r="AL186" s="5">
        <f t="shared" si="223"/>
        <v>7.2655673888923022E-2</v>
      </c>
      <c r="AM186" s="39">
        <f t="shared" si="30"/>
        <v>0.59916567388892261</v>
      </c>
      <c r="AN186" s="5">
        <f t="shared" si="13"/>
        <v>0.27316967388892266</v>
      </c>
      <c r="AO186" s="39">
        <f t="shared" si="31"/>
        <v>0.19205567388892275</v>
      </c>
      <c r="AP186" s="39">
        <f t="shared" si="32"/>
        <v>0.14009567388892297</v>
      </c>
      <c r="AQ186" s="39">
        <f t="shared" si="33"/>
        <v>-0.16934072296726699</v>
      </c>
      <c r="AR186" s="39">
        <f t="shared" si="34"/>
        <v>5.9719113845235761E-3</v>
      </c>
      <c r="AS186" s="39">
        <f t="shared" si="35"/>
        <v>0.11165567388892272</v>
      </c>
      <c r="AT186" s="39">
        <f t="shared" si="35"/>
        <v>0.39690289490568276</v>
      </c>
      <c r="AU186" s="39">
        <f t="shared" si="35"/>
        <v>-0.13834432611107728</v>
      </c>
      <c r="AV186" s="39">
        <f t="shared" ref="AV186" si="224">AV59-$BJ59</f>
        <v>0.1602052758184227</v>
      </c>
      <c r="AW186" s="39">
        <f t="shared" si="36"/>
        <v>-1.1126188170553459</v>
      </c>
      <c r="AX186" s="39">
        <f t="shared" si="37"/>
        <v>0.44285567388892266</v>
      </c>
      <c r="AY186" s="39">
        <f t="shared" si="38"/>
        <v>-1.1839443261110771</v>
      </c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6">
        <f t="shared" si="39"/>
        <v>2.2683443261110772</v>
      </c>
      <c r="BK186" s="7"/>
      <c r="BL186" s="5">
        <f t="shared" ref="BL186:BQ186" si="225">BL59-$CO59</f>
        <v>5.5372575579980321E-2</v>
      </c>
      <c r="BM186" s="5">
        <f t="shared" si="225"/>
        <v>-4.5962040469916587E-2</v>
      </c>
      <c r="BN186" s="5">
        <f t="shared" si="225"/>
        <v>-1.1770040469912146E-2</v>
      </c>
      <c r="BO186" s="5">
        <f t="shared" si="225"/>
        <v>5.3299595300870806E-3</v>
      </c>
      <c r="BP186" s="5">
        <f t="shared" si="225"/>
        <v>-6.2700404699143064E-3</v>
      </c>
      <c r="BQ186" s="5">
        <f t="shared" si="225"/>
        <v>-4.770040469921355E-3</v>
      </c>
      <c r="BR186" s="39">
        <f t="shared" si="41"/>
        <v>-2.0389040469908082E-2</v>
      </c>
      <c r="BS186" s="5">
        <f t="shared" si="42"/>
        <v>-1.3627040469913254E-2</v>
      </c>
      <c r="BT186" s="39">
        <f t="shared" si="43"/>
        <v>-1.7870040469915693E-2</v>
      </c>
      <c r="BU186" s="39">
        <f t="shared" si="44"/>
        <v>-1.3270040469919309E-2</v>
      </c>
      <c r="BV186" s="39">
        <f t="shared" si="45"/>
        <v>3.7040557093916959E-3</v>
      </c>
      <c r="BW186" s="39">
        <f t="shared" si="46"/>
        <v>-4.8801852229019005E-3</v>
      </c>
      <c r="BX186" s="39">
        <f t="shared" si="47"/>
        <v>-2.7700404699118053E-3</v>
      </c>
      <c r="BY186" s="39">
        <f t="shared" si="47"/>
        <v>2.9564959530091528E-2</v>
      </c>
      <c r="BZ186" s="39">
        <f t="shared" si="47"/>
        <v>7.2299595300790997E-3</v>
      </c>
      <c r="CA186" s="39">
        <f t="shared" ref="CA186" si="226">CA59-$CO59</f>
        <v>-5.1715313014312869E-2</v>
      </c>
      <c r="CB186" s="39">
        <f t="shared" si="49"/>
        <v>0.11553243352661013</v>
      </c>
      <c r="CC186" s="39">
        <f t="shared" si="50"/>
        <v>-4.2870040469921378E-2</v>
      </c>
      <c r="CD186" s="39">
        <f t="shared" si="51"/>
        <v>1.9429959530086194E-2</v>
      </c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6">
        <f t="shared" si="52"/>
        <v>89.702770040469915</v>
      </c>
    </row>
    <row r="187" spans="1:93">
      <c r="A187">
        <v>32</v>
      </c>
      <c r="B187" s="5">
        <f t="shared" ref="B187:C187" si="227">B60-$AE60</f>
        <v>-2.9032197508981596</v>
      </c>
      <c r="C187" s="5">
        <f t="shared" si="227"/>
        <v>-1.1724702026141642</v>
      </c>
      <c r="D187" s="5">
        <f t="shared" ref="D187:G187" si="228">D60-$AE60</f>
        <v>-0.59224320261417063</v>
      </c>
      <c r="E187" s="5">
        <f t="shared" si="228"/>
        <v>1.6182567973858397</v>
      </c>
      <c r="F187" s="5">
        <f t="shared" si="228"/>
        <v>-0.3952432026141679</v>
      </c>
      <c r="G187" s="5">
        <f t="shared" si="228"/>
        <v>0.98775679738584188</v>
      </c>
      <c r="H187" s="39">
        <f t="shared" si="17"/>
        <v>1.4697567973858412</v>
      </c>
      <c r="I187" s="27">
        <f t="shared" si="18"/>
        <v>1.551688797385836</v>
      </c>
      <c r="J187" s="39">
        <f t="shared" si="19"/>
        <v>1.5688567973858341</v>
      </c>
      <c r="K187" s="39">
        <f t="shared" si="20"/>
        <v>1.2287567973858415</v>
      </c>
      <c r="L187" s="39">
        <f t="shared" si="21"/>
        <v>-0.2819356279701708</v>
      </c>
      <c r="M187" s="39">
        <f t="shared" si="22"/>
        <v>-0.20345388503636741</v>
      </c>
      <c r="N187" s="39">
        <f t="shared" si="23"/>
        <v>1.287756797385839</v>
      </c>
      <c r="O187" s="39">
        <f t="shared" si="23"/>
        <v>1.3492567973858343</v>
      </c>
      <c r="P187" s="39">
        <f t="shared" si="24"/>
        <v>-1.5722432026141604</v>
      </c>
      <c r="Q187" s="39">
        <f t="shared" si="24"/>
        <v>-0.98780769688316639</v>
      </c>
      <c r="R187" s="39">
        <f t="shared" si="25"/>
        <v>-0.18948320261415574</v>
      </c>
      <c r="S187" s="39">
        <f t="shared" si="26"/>
        <v>-0.39774320261416563</v>
      </c>
      <c r="T187" s="39">
        <f t="shared" si="27"/>
        <v>-2.3662432026141715</v>
      </c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6">
        <f t="shared" si="28"/>
        <v>-104.80775679738584</v>
      </c>
      <c r="AF187" s="7"/>
      <c r="AG187" s="5">
        <f t="shared" ref="AG187:AL187" si="229">AG60-$BJ60</f>
        <v>-0.25426601357955914</v>
      </c>
      <c r="AH187" s="5">
        <f t="shared" si="229"/>
        <v>9.4254613409001209E-2</v>
      </c>
      <c r="AI187" s="5">
        <f t="shared" si="229"/>
        <v>0.25174419340900123</v>
      </c>
      <c r="AJ187" s="5">
        <f t="shared" si="229"/>
        <v>7.2244193409001234E-2</v>
      </c>
      <c r="AK187" s="5">
        <f t="shared" si="229"/>
        <v>4.7924193409000893E-2</v>
      </c>
      <c r="AL187" s="5">
        <f t="shared" si="229"/>
        <v>5.6144193409001009E-2</v>
      </c>
      <c r="AM187" s="39">
        <f t="shared" si="30"/>
        <v>0.55066419340900108</v>
      </c>
      <c r="AN187" s="5">
        <f t="shared" si="13"/>
        <v>0.28267919340900116</v>
      </c>
      <c r="AO187" s="39">
        <f t="shared" si="31"/>
        <v>0.19174419340900117</v>
      </c>
      <c r="AP187" s="39">
        <f t="shared" si="32"/>
        <v>0.16625419340900116</v>
      </c>
      <c r="AQ187" s="39">
        <f t="shared" si="33"/>
        <v>-0.17527816958835896</v>
      </c>
      <c r="AR187" s="39">
        <f t="shared" si="34"/>
        <v>1.8373985461077602E-2</v>
      </c>
      <c r="AS187" s="39">
        <f t="shared" si="35"/>
        <v>0.10864419340900167</v>
      </c>
      <c r="AT187" s="39">
        <f t="shared" si="35"/>
        <v>0.45452503459762106</v>
      </c>
      <c r="AU187" s="39">
        <f t="shared" si="35"/>
        <v>-0.16825580659099915</v>
      </c>
      <c r="AV187" s="39">
        <f t="shared" ref="AV187" si="230">AV60-$BJ60</f>
        <v>0.16865999091597095</v>
      </c>
      <c r="AW187" s="39">
        <f t="shared" si="36"/>
        <v>-1.168744762123763</v>
      </c>
      <c r="AX187" s="39">
        <f t="shared" si="37"/>
        <v>0.50624419340900095</v>
      </c>
      <c r="AY187" s="39">
        <f t="shared" si="38"/>
        <v>-1.203555806590999</v>
      </c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6">
        <f t="shared" si="39"/>
        <v>2.448255806590999</v>
      </c>
      <c r="BK187" s="7"/>
      <c r="BL187" s="5">
        <f t="shared" ref="BL187:BQ187" si="231">BL60-$CO60</f>
        <v>5.3870209747060471E-2</v>
      </c>
      <c r="BM187" s="5">
        <f t="shared" si="231"/>
        <v>-3.5845719538045273E-2</v>
      </c>
      <c r="BN187" s="5">
        <f t="shared" si="231"/>
        <v>-1.2131319538042362E-2</v>
      </c>
      <c r="BO187" s="5">
        <f t="shared" si="231"/>
        <v>1.1268680461967051E-2</v>
      </c>
      <c r="BP187" s="5">
        <f t="shared" si="231"/>
        <v>-3.5313195380410889E-3</v>
      </c>
      <c r="BQ187" s="5">
        <f t="shared" si="231"/>
        <v>-5.13131953803736E-3</v>
      </c>
      <c r="BR187" s="39">
        <f t="shared" si="41"/>
        <v>-2.1579319538034269E-2</v>
      </c>
      <c r="BS187" s="5">
        <f t="shared" si="42"/>
        <v>-1.1571319538035141E-2</v>
      </c>
      <c r="BT187" s="39">
        <f t="shared" si="43"/>
        <v>-1.8731319538034086E-2</v>
      </c>
      <c r="BU187" s="39">
        <f t="shared" si="44"/>
        <v>-1.4313195380424304E-3</v>
      </c>
      <c r="BV187" s="39">
        <f t="shared" si="45"/>
        <v>2.3687544965582674E-3</v>
      </c>
      <c r="BW187" s="39">
        <f t="shared" si="46"/>
        <v>-6.8073927786116428E-3</v>
      </c>
      <c r="BX187" s="39">
        <f t="shared" si="47"/>
        <v>-1.0131319538032812E-2</v>
      </c>
      <c r="BY187" s="39">
        <f t="shared" si="47"/>
        <v>2.7348680461969366E-2</v>
      </c>
      <c r="BZ187" s="39">
        <f t="shared" si="47"/>
        <v>9.8686804619632085E-3</v>
      </c>
      <c r="CA187" s="39">
        <f t="shared" ref="CA187" si="232">CA60-$CO60</f>
        <v>-5.5378212544738403E-2</v>
      </c>
      <c r="CB187" s="39">
        <f t="shared" si="49"/>
        <v>0.11370751461214468</v>
      </c>
      <c r="CC187" s="39">
        <f t="shared" si="50"/>
        <v>-5.3231319538042499E-2</v>
      </c>
      <c r="CD187" s="39">
        <f t="shared" si="51"/>
        <v>1.7068680461960639E-2</v>
      </c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6">
        <f t="shared" si="52"/>
        <v>89.740131319538037</v>
      </c>
    </row>
    <row r="188" spans="1:93">
      <c r="A188">
        <v>33</v>
      </c>
      <c r="B188" s="5">
        <f t="shared" ref="B188:C188" si="233">B61-$AE61</f>
        <v>-2.9116566074869468</v>
      </c>
      <c r="C188" s="5">
        <f t="shared" si="233"/>
        <v>-1.1677512142279483</v>
      </c>
      <c r="D188" s="5">
        <f t="shared" ref="D188:G188" si="234">D61-$AE61</f>
        <v>-0.56733521422793842</v>
      </c>
      <c r="E188" s="5">
        <f t="shared" si="234"/>
        <v>1.6197647857720625</v>
      </c>
      <c r="F188" s="5">
        <f t="shared" si="234"/>
        <v>-0.3773352142279407</v>
      </c>
      <c r="G188" s="5">
        <f t="shared" si="234"/>
        <v>1.0026647857720548</v>
      </c>
      <c r="H188" s="39">
        <f t="shared" si="17"/>
        <v>1.4766647857720585</v>
      </c>
      <c r="I188" s="27">
        <f t="shared" si="18"/>
        <v>1.5286127857720544</v>
      </c>
      <c r="J188" s="39">
        <f t="shared" si="19"/>
        <v>1.587064785772057</v>
      </c>
      <c r="K188" s="39">
        <f t="shared" si="20"/>
        <v>1.1596647857720512</v>
      </c>
      <c r="L188" s="39">
        <f t="shared" si="21"/>
        <v>-0.27659606137494563</v>
      </c>
      <c r="M188" s="39">
        <f t="shared" si="22"/>
        <v>-0.18932857404006143</v>
      </c>
      <c r="N188" s="39">
        <f t="shared" si="23"/>
        <v>1.292664785772061</v>
      </c>
      <c r="O188" s="39">
        <f t="shared" si="23"/>
        <v>1.3266647857720528</v>
      </c>
      <c r="P188" s="39">
        <f t="shared" si="24"/>
        <v>-1.4673352142279441</v>
      </c>
      <c r="Q188" s="39">
        <f t="shared" si="24"/>
        <v>-1.0557425436789458</v>
      </c>
      <c r="R188" s="39">
        <f t="shared" si="25"/>
        <v>-0.21161521422793328</v>
      </c>
      <c r="S188" s="39">
        <f t="shared" si="26"/>
        <v>-0.39803521422794574</v>
      </c>
      <c r="T188" s="39">
        <f t="shared" si="27"/>
        <v>-2.3710352142279447</v>
      </c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6">
        <f t="shared" si="28"/>
        <v>-104.42266478577206</v>
      </c>
      <c r="AF188" s="7"/>
      <c r="AG188" s="5">
        <f t="shared" ref="AG188:AL188" si="235">AG61-$BJ61</f>
        <v>-0.2431102161174068</v>
      </c>
      <c r="AH188" s="5">
        <f t="shared" si="235"/>
        <v>9.542115109733329E-2</v>
      </c>
      <c r="AI188" s="5">
        <f t="shared" si="235"/>
        <v>0.24931615109733318</v>
      </c>
      <c r="AJ188" s="5">
        <f t="shared" si="235"/>
        <v>5.9616151097332981E-2</v>
      </c>
      <c r="AK188" s="5">
        <f t="shared" si="235"/>
        <v>7.4166151097333266E-2</v>
      </c>
      <c r="AL188" s="5">
        <f t="shared" si="235"/>
        <v>7.9916151097333188E-2</v>
      </c>
      <c r="AM188" s="39">
        <f t="shared" si="30"/>
        <v>0.6517261510973329</v>
      </c>
      <c r="AN188" s="5">
        <f t="shared" si="13"/>
        <v>0.26034915109733303</v>
      </c>
      <c r="AO188" s="39">
        <f t="shared" si="31"/>
        <v>0.19361615109733288</v>
      </c>
      <c r="AP188" s="39">
        <f t="shared" si="32"/>
        <v>0.16101615109733292</v>
      </c>
      <c r="AQ188" s="39">
        <f t="shared" si="33"/>
        <v>-0.17373217804119712</v>
      </c>
      <c r="AR188" s="39">
        <f t="shared" si="34"/>
        <v>1.3892468319295581E-2</v>
      </c>
      <c r="AS188" s="39">
        <f t="shared" si="35"/>
        <v>0.11931615109733329</v>
      </c>
      <c r="AT188" s="39">
        <f t="shared" si="35"/>
        <v>0.41978845202738313</v>
      </c>
      <c r="AU188" s="39">
        <f t="shared" si="35"/>
        <v>-0.17068384890266675</v>
      </c>
      <c r="AV188" s="39">
        <f t="shared" ref="AV188" si="236">AV61-$BJ61</f>
        <v>0.17137517344395325</v>
      </c>
      <c r="AW188" s="39">
        <f t="shared" si="36"/>
        <v>-1.2042216638973549</v>
      </c>
      <c r="AX188" s="39">
        <f t="shared" si="37"/>
        <v>0.47061615109733301</v>
      </c>
      <c r="AY188" s="39">
        <f t="shared" si="38"/>
        <v>-1.2283838489026668</v>
      </c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6">
        <f t="shared" si="39"/>
        <v>2.6206838489026669</v>
      </c>
      <c r="BK188" s="7"/>
      <c r="BL188" s="5">
        <f t="shared" ref="BL188:BQ188" si="237">BL61-$CO61</f>
        <v>5.7458979229153329E-2</v>
      </c>
      <c r="BM188" s="5">
        <f t="shared" si="237"/>
        <v>-3.6943150259844515E-2</v>
      </c>
      <c r="BN188" s="5">
        <f t="shared" si="237"/>
        <v>-1.3849150259844123E-2</v>
      </c>
      <c r="BO188" s="5">
        <f t="shared" si="237"/>
        <v>1.2550849740151193E-2</v>
      </c>
      <c r="BP188" s="5">
        <f t="shared" si="237"/>
        <v>1.3508497401488739E-3</v>
      </c>
      <c r="BQ188" s="5">
        <f t="shared" si="237"/>
        <v>-7.8491502598438956E-3</v>
      </c>
      <c r="BR188" s="39">
        <f t="shared" si="41"/>
        <v>-2.5941150259839674E-2</v>
      </c>
      <c r="BS188" s="5">
        <f t="shared" si="42"/>
        <v>-8.7931502598479483E-3</v>
      </c>
      <c r="BT188" s="39">
        <f t="shared" si="43"/>
        <v>-1.1349150259846397E-2</v>
      </c>
      <c r="BU188" s="39">
        <f t="shared" si="44"/>
        <v>-2.8491502598484431E-3</v>
      </c>
      <c r="BV188" s="39">
        <f t="shared" si="45"/>
        <v>1.1533221296531337E-3</v>
      </c>
      <c r="BW188" s="39">
        <f t="shared" si="46"/>
        <v>-8.6324757465945368E-3</v>
      </c>
      <c r="BX188" s="39">
        <f t="shared" si="47"/>
        <v>-1.5849150259839462E-2</v>
      </c>
      <c r="BY188" s="39">
        <f t="shared" si="47"/>
        <v>2.2215849740149451E-2</v>
      </c>
      <c r="BZ188" s="39">
        <f t="shared" si="47"/>
        <v>1.4150849740161675E-2</v>
      </c>
      <c r="CA188" s="39">
        <f t="shared" ref="CA188" si="238">CA61-$CO61</f>
        <v>-5.3720025043247688E-2</v>
      </c>
      <c r="CB188" s="39">
        <f t="shared" si="49"/>
        <v>0.11269330306903669</v>
      </c>
      <c r="CC188" s="39">
        <f t="shared" si="50"/>
        <v>-5.7149150259846238E-2</v>
      </c>
      <c r="CD188" s="39">
        <f t="shared" si="51"/>
        <v>2.1350849740159106E-2</v>
      </c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6">
        <f t="shared" si="52"/>
        <v>89.775849150259845</v>
      </c>
    </row>
    <row r="189" spans="1:93">
      <c r="A189">
        <v>34</v>
      </c>
      <c r="B189" s="5">
        <f t="shared" ref="B189:C189" si="239">B62-$AE62</f>
        <v>-2.7809121904947034</v>
      </c>
      <c r="C189" s="5">
        <f t="shared" si="239"/>
        <v>-1.1747126654457105</v>
      </c>
      <c r="D189" s="5">
        <f t="shared" ref="D189:G189" si="240">D62-$AE62</f>
        <v>-0.54564766544571341</v>
      </c>
      <c r="E189" s="5">
        <f t="shared" si="240"/>
        <v>1.5667523345542946</v>
      </c>
      <c r="F189" s="5">
        <f t="shared" si="240"/>
        <v>-0.36264766544570648</v>
      </c>
      <c r="G189" s="5">
        <f t="shared" si="240"/>
        <v>0.99435233455429284</v>
      </c>
      <c r="H189" s="39">
        <f t="shared" si="17"/>
        <v>1.4873523345542878</v>
      </c>
      <c r="I189" s="27">
        <f t="shared" si="18"/>
        <v>1.5494453345542922</v>
      </c>
      <c r="J189" s="39">
        <f t="shared" si="19"/>
        <v>1.5329523345542952</v>
      </c>
      <c r="K189" s="39">
        <f t="shared" si="20"/>
        <v>1.0733523345542864</v>
      </c>
      <c r="L189" s="39">
        <f t="shared" si="21"/>
        <v>-0.26447693438271358</v>
      </c>
      <c r="M189" s="39">
        <f t="shared" si="22"/>
        <v>-0.16394475528488783</v>
      </c>
      <c r="N189" s="39">
        <f t="shared" si="23"/>
        <v>1.29435233455429</v>
      </c>
      <c r="O189" s="39">
        <f t="shared" si="23"/>
        <v>1.3538523345542899</v>
      </c>
      <c r="P189" s="39">
        <f t="shared" ref="P189:Q220" si="241">P62-$AE62</f>
        <v>-1.435647665445714</v>
      </c>
      <c r="Q189" s="39">
        <f t="shared" si="241"/>
        <v>-1.0225291381527057</v>
      </c>
      <c r="R189" s="39">
        <f t="shared" si="25"/>
        <v>-0.28629766544570145</v>
      </c>
      <c r="S189" s="39">
        <f t="shared" si="26"/>
        <v>-0.43474766544571253</v>
      </c>
      <c r="T189" s="39">
        <f t="shared" si="27"/>
        <v>-2.3808476654457138</v>
      </c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6">
        <f t="shared" si="28"/>
        <v>-104.04435233455429</v>
      </c>
      <c r="AF189" s="7"/>
      <c r="AG189" s="5">
        <f t="shared" ref="AG189:AL189" si="242">AG62-$BJ62</f>
        <v>-0.23222644954028393</v>
      </c>
      <c r="AH189" s="5">
        <f t="shared" si="242"/>
        <v>7.8641522163256372E-2</v>
      </c>
      <c r="AI189" s="5">
        <f t="shared" si="242"/>
        <v>0.26671063216325619</v>
      </c>
      <c r="AJ189" s="5">
        <f t="shared" si="242"/>
        <v>7.1010632163256204E-2</v>
      </c>
      <c r="AK189" s="5">
        <f t="shared" si="242"/>
        <v>7.7420632163256009E-2</v>
      </c>
      <c r="AL189" s="5">
        <f t="shared" si="242"/>
        <v>8.4310632163256294E-2</v>
      </c>
      <c r="AM189" s="39">
        <f t="shared" si="30"/>
        <v>0.68270063216325605</v>
      </c>
      <c r="AN189" s="5">
        <f t="shared" si="13"/>
        <v>0.26781763216325594</v>
      </c>
      <c r="AO189" s="39">
        <f t="shared" si="31"/>
        <v>0.22981063216325603</v>
      </c>
      <c r="AP189" s="39">
        <f t="shared" si="32"/>
        <v>0.15845063216325617</v>
      </c>
      <c r="AQ189" s="39">
        <f t="shared" si="33"/>
        <v>-0.16962045257567393</v>
      </c>
      <c r="AR189" s="39">
        <f t="shared" si="34"/>
        <v>2.1944192791305106E-2</v>
      </c>
      <c r="AS189" s="39">
        <f t="shared" si="35"/>
        <v>0.11671063216325628</v>
      </c>
      <c r="AT189" s="39">
        <f t="shared" si="35"/>
        <v>0.4308883307157263</v>
      </c>
      <c r="AU189" s="39">
        <f t="shared" si="35"/>
        <v>-0.17328936783674376</v>
      </c>
      <c r="AV189" s="39">
        <f t="shared" ref="AV189" si="243">AV62-$BJ62</f>
        <v>0.16266052949415633</v>
      </c>
      <c r="AW189" s="39">
        <f t="shared" si="36"/>
        <v>-1.2614622590075584</v>
      </c>
      <c r="AX189" s="39">
        <f t="shared" si="37"/>
        <v>0.43051063216325636</v>
      </c>
      <c r="AY189" s="39">
        <f t="shared" si="38"/>
        <v>-1.2429893678367439</v>
      </c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6">
        <f t="shared" si="39"/>
        <v>2.7932893678367439</v>
      </c>
      <c r="BK189" s="7"/>
      <c r="BL189" s="5">
        <f t="shared" ref="BL189:BQ189" si="244">BL62-$CO62</f>
        <v>5.2501869004032642E-2</v>
      </c>
      <c r="BM189" s="5">
        <f t="shared" si="244"/>
        <v>-4.3546189497362775E-2</v>
      </c>
      <c r="BN189" s="5">
        <f t="shared" si="244"/>
        <v>-1.5277689497366964E-2</v>
      </c>
      <c r="BO189" s="5">
        <f t="shared" si="244"/>
        <v>1.0122310502637788E-2</v>
      </c>
      <c r="BP189" s="5">
        <f t="shared" si="244"/>
        <v>7.2231050263837915E-4</v>
      </c>
      <c r="BQ189" s="5">
        <f t="shared" si="244"/>
        <v>-8.2776894973619619E-3</v>
      </c>
      <c r="BR189" s="39">
        <f t="shared" si="41"/>
        <v>-3.5980689497364438E-2</v>
      </c>
      <c r="BS189" s="5">
        <f t="shared" si="42"/>
        <v>-1.1117689497368133E-2</v>
      </c>
      <c r="BT189" s="39">
        <f t="shared" si="43"/>
        <v>-1.2077689497360211E-2</v>
      </c>
      <c r="BU189" s="39">
        <f t="shared" si="44"/>
        <v>-4.4776894973637127E-3</v>
      </c>
      <c r="BV189" s="39">
        <f t="shared" si="45"/>
        <v>5.0395092013388876E-4</v>
      </c>
      <c r="BW189" s="39">
        <f t="shared" si="46"/>
        <v>-1.0630685031188136E-2</v>
      </c>
      <c r="BX189" s="39">
        <f t="shared" si="47"/>
        <v>-1.5577689497362712E-2</v>
      </c>
      <c r="BY189" s="39">
        <f t="shared" si="47"/>
        <v>2.3677310502634441E-2</v>
      </c>
      <c r="BZ189" s="39">
        <f t="shared" si="47"/>
        <v>7.7223105026291705E-3</v>
      </c>
      <c r="CA189" s="39">
        <f t="shared" ref="CA189" si="245">CA62-$CO62</f>
        <v>-5.7704342675762632E-2</v>
      </c>
      <c r="CB189" s="39">
        <f t="shared" si="49"/>
        <v>0.10757336074595969</v>
      </c>
      <c r="CC189" s="39">
        <f t="shared" si="50"/>
        <v>-1.587768949735846E-2</v>
      </c>
      <c r="CD189" s="39">
        <f t="shared" si="51"/>
        <v>2.7722310502639402E-2</v>
      </c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6">
        <f t="shared" si="52"/>
        <v>89.812277689497364</v>
      </c>
    </row>
    <row r="190" spans="1:93">
      <c r="A190">
        <v>35</v>
      </c>
      <c r="B190" s="5">
        <f t="shared" ref="B190:C190" si="246">B63-$AE63</f>
        <v>-2.76187022054701</v>
      </c>
      <c r="C190" s="5">
        <f t="shared" si="246"/>
        <v>-1.2035208749840081</v>
      </c>
      <c r="D190" s="5">
        <f t="shared" ref="D190:G190" si="247">D63-$AE63</f>
        <v>-0.53331487498401486</v>
      </c>
      <c r="E190" s="5">
        <f t="shared" si="247"/>
        <v>1.5731851250159821</v>
      </c>
      <c r="F190" s="5">
        <f t="shared" si="247"/>
        <v>-0.35431487498401282</v>
      </c>
      <c r="G190" s="5">
        <f t="shared" si="247"/>
        <v>1.0066851250159914</v>
      </c>
      <c r="H190" s="39">
        <f t="shared" si="17"/>
        <v>1.4936851250159862</v>
      </c>
      <c r="I190" s="27">
        <f t="shared" si="18"/>
        <v>1.5217131250159923</v>
      </c>
      <c r="J190" s="39">
        <f t="shared" si="19"/>
        <v>1.5114851250159944</v>
      </c>
      <c r="K190" s="39">
        <f t="shared" si="20"/>
        <v>1.0566851250159885</v>
      </c>
      <c r="L190" s="39">
        <f t="shared" si="21"/>
        <v>-0.27163602335701853</v>
      </c>
      <c r="M190" s="39">
        <f t="shared" si="22"/>
        <v>-0.16961481237980536</v>
      </c>
      <c r="N190" s="39">
        <f t="shared" si="23"/>
        <v>1.2566851250159914</v>
      </c>
      <c r="O190" s="39">
        <f t="shared" si="23"/>
        <v>1.3631851250159883</v>
      </c>
      <c r="P190" s="39">
        <f t="shared" si="241"/>
        <v>-1.4733148749840126</v>
      </c>
      <c r="Q190" s="39">
        <f t="shared" si="241"/>
        <v>-1.0024978189560159</v>
      </c>
      <c r="R190" s="39">
        <f t="shared" si="25"/>
        <v>-0.28969487498400781</v>
      </c>
      <c r="S190" s="39">
        <f t="shared" si="26"/>
        <v>-0.35741487498401625</v>
      </c>
      <c r="T190" s="39">
        <f t="shared" si="27"/>
        <v>-2.3661148749840066</v>
      </c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6">
        <f t="shared" si="28"/>
        <v>-103.66668512501599</v>
      </c>
      <c r="AF190" s="7"/>
      <c r="AG190" s="5">
        <f t="shared" ref="AG190:AL190" si="248">AG63-$BJ63</f>
        <v>-0.21738655677886864</v>
      </c>
      <c r="AH190" s="5">
        <f t="shared" si="248"/>
        <v>5.9307287869241332E-2</v>
      </c>
      <c r="AI190" s="5">
        <f t="shared" si="248"/>
        <v>0.26162252786924123</v>
      </c>
      <c r="AJ190" s="5">
        <f t="shared" si="248"/>
        <v>7.1822527869241259E-2</v>
      </c>
      <c r="AK190" s="5">
        <f t="shared" si="248"/>
        <v>8.521252786924105E-2</v>
      </c>
      <c r="AL190" s="5">
        <f t="shared" si="248"/>
        <v>7.1722527869241048E-2</v>
      </c>
      <c r="AM190" s="39">
        <f t="shared" si="30"/>
        <v>0.73032252786924134</v>
      </c>
      <c r="AN190" s="5">
        <f t="shared" si="13"/>
        <v>0.25619452786924146</v>
      </c>
      <c r="AO190" s="39">
        <f t="shared" si="31"/>
        <v>0.23722252786924125</v>
      </c>
      <c r="AP190" s="39">
        <f t="shared" si="32"/>
        <v>0.15617252786924141</v>
      </c>
      <c r="AQ190" s="39">
        <f t="shared" si="33"/>
        <v>-0.16681947754593862</v>
      </c>
      <c r="AR190" s="39">
        <f t="shared" si="34"/>
        <v>3.0908805399391781E-2</v>
      </c>
      <c r="AS190" s="39">
        <f t="shared" si="35"/>
        <v>0.13162252786924133</v>
      </c>
      <c r="AT190" s="39">
        <f t="shared" si="35"/>
        <v>0.40618219049593129</v>
      </c>
      <c r="AU190" s="39">
        <f t="shared" si="35"/>
        <v>-0.16837747213075893</v>
      </c>
      <c r="AV190" s="39">
        <f t="shared" ref="AV190" si="249">AV63-$BJ63</f>
        <v>0.17910098166204103</v>
      </c>
      <c r="AW190" s="39">
        <f t="shared" si="36"/>
        <v>-1.2804755655326847</v>
      </c>
      <c r="AX190" s="39">
        <f t="shared" si="37"/>
        <v>0.39752252786924114</v>
      </c>
      <c r="AY190" s="39">
        <f t="shared" si="38"/>
        <v>-1.2418774721307588</v>
      </c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6">
        <f t="shared" si="39"/>
        <v>2.9683774721307588</v>
      </c>
      <c r="BK190" s="7"/>
      <c r="BL190" s="5">
        <f t="shared" ref="BL190:BQ190" si="250">BL63-$CO63</f>
        <v>3.5461572315227841E-2</v>
      </c>
      <c r="BM190" s="5">
        <f t="shared" si="250"/>
        <v>-5.4010656715774985E-2</v>
      </c>
      <c r="BN190" s="5">
        <f t="shared" si="250"/>
        <v>-1.4904856715773462E-2</v>
      </c>
      <c r="BO190" s="5">
        <f t="shared" si="250"/>
        <v>1.6995143284233905E-2</v>
      </c>
      <c r="BP190" s="5">
        <f t="shared" si="250"/>
        <v>2.1951432842257645E-3</v>
      </c>
      <c r="BQ190" s="5">
        <f t="shared" si="250"/>
        <v>-6.9048567157636853E-3</v>
      </c>
      <c r="BR190" s="39">
        <f t="shared" si="41"/>
        <v>-3.2235856715772115E-2</v>
      </c>
      <c r="BS190" s="5">
        <f t="shared" si="42"/>
        <v>-1.0494856715766332E-2</v>
      </c>
      <c r="BT190" s="39">
        <f t="shared" si="43"/>
        <v>-4.3048567157626394E-3</v>
      </c>
      <c r="BU190" s="39">
        <f t="shared" si="44"/>
        <v>-3.9048567157635716E-3</v>
      </c>
      <c r="BV190" s="39">
        <f t="shared" si="45"/>
        <v>1.0837473048226798E-2</v>
      </c>
      <c r="BW190" s="39">
        <f t="shared" si="46"/>
        <v>-1.0822117951775567E-2</v>
      </c>
      <c r="BX190" s="39">
        <f t="shared" si="47"/>
        <v>-1.2904856715763913E-2</v>
      </c>
      <c r="BY190" s="39">
        <f t="shared" si="47"/>
        <v>2.0070143284229403E-2</v>
      </c>
      <c r="BZ190" s="39">
        <f t="shared" si="47"/>
        <v>7.0951432842321083E-3</v>
      </c>
      <c r="CA190" s="39">
        <f t="shared" ref="CA190" si="251">CA63-$CO63</f>
        <v>-5.8493777875170849E-2</v>
      </c>
      <c r="CB190" s="39">
        <f t="shared" si="49"/>
        <v>8.8236644484496196E-2</v>
      </c>
      <c r="CC190" s="39">
        <f t="shared" si="50"/>
        <v>2.9514328423374536E-4</v>
      </c>
      <c r="CD190" s="39">
        <f t="shared" si="51"/>
        <v>2.7795143284237156E-2</v>
      </c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6">
        <f t="shared" si="52"/>
        <v>89.852904856715767</v>
      </c>
    </row>
    <row r="191" spans="1:93">
      <c r="A191">
        <v>36</v>
      </c>
      <c r="B191" s="5">
        <f t="shared" ref="B191:C191" si="252">B64-$AE64</f>
        <v>-2.6842757689908723</v>
      </c>
      <c r="C191" s="5">
        <f t="shared" si="252"/>
        <v>-1.1666728929968713</v>
      </c>
      <c r="D191" s="5">
        <f t="shared" ref="D191:G191" si="253">D64-$AE64</f>
        <v>-0.52124789299686825</v>
      </c>
      <c r="E191" s="5">
        <f t="shared" si="253"/>
        <v>1.5449521070031267</v>
      </c>
      <c r="F191" s="5">
        <f t="shared" si="253"/>
        <v>-0.32424789299687973</v>
      </c>
      <c r="G191" s="5">
        <f t="shared" si="253"/>
        <v>1.0087521070031187</v>
      </c>
      <c r="H191" s="39">
        <f t="shared" si="17"/>
        <v>1.54475210700312</v>
      </c>
      <c r="I191" s="27">
        <f t="shared" si="18"/>
        <v>1.571106107003132</v>
      </c>
      <c r="J191" s="39">
        <f t="shared" si="19"/>
        <v>1.4701521070031305</v>
      </c>
      <c r="K191" s="39">
        <f t="shared" si="20"/>
        <v>1.0557521070031299</v>
      </c>
      <c r="L191" s="39">
        <f t="shared" si="21"/>
        <v>-0.28429505477087957</v>
      </c>
      <c r="M191" s="39">
        <f t="shared" si="22"/>
        <v>-0.1728802011350723</v>
      </c>
      <c r="N191" s="39">
        <f t="shared" si="23"/>
        <v>1.2087521070031215</v>
      </c>
      <c r="O191" s="39">
        <f t="shared" si="23"/>
        <v>1.3042521070031228</v>
      </c>
      <c r="P191" s="39">
        <f t="shared" si="241"/>
        <v>-1.4012478929968779</v>
      </c>
      <c r="Q191" s="39">
        <f t="shared" si="241"/>
        <v>-1.0145095801498769</v>
      </c>
      <c r="R191" s="39">
        <f t="shared" si="25"/>
        <v>-0.40259789299686588</v>
      </c>
      <c r="S191" s="39">
        <f t="shared" si="26"/>
        <v>-0.39824789299687779</v>
      </c>
      <c r="T191" s="39">
        <f t="shared" si="27"/>
        <v>-2.3382478929968755</v>
      </c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6">
        <f t="shared" si="28"/>
        <v>-103.29875210700312</v>
      </c>
      <c r="AF191" s="7"/>
      <c r="AG191" s="5">
        <f t="shared" ref="AG191:AL191" si="254">AG64-$BJ64</f>
        <v>-0.22760316199895492</v>
      </c>
      <c r="AH191" s="5">
        <f t="shared" si="254"/>
        <v>7.5725506251815844E-2</v>
      </c>
      <c r="AI191" s="5">
        <f t="shared" si="254"/>
        <v>0.26724870625181518</v>
      </c>
      <c r="AJ191" s="5">
        <f t="shared" si="254"/>
        <v>5.5248706251814994E-2</v>
      </c>
      <c r="AK191" s="5">
        <f t="shared" si="254"/>
        <v>9.4898706251814957E-2</v>
      </c>
      <c r="AL191" s="5">
        <f t="shared" si="254"/>
        <v>8.2548706251814874E-2</v>
      </c>
      <c r="AM191" s="39">
        <f t="shared" si="30"/>
        <v>0.70836870625181492</v>
      </c>
      <c r="AN191" s="5">
        <f t="shared" si="13"/>
        <v>0.26791870625181513</v>
      </c>
      <c r="AO191" s="39">
        <f t="shared" si="31"/>
        <v>0.23354870625181512</v>
      </c>
      <c r="AP191" s="39">
        <f t="shared" si="32"/>
        <v>0.15791870625181526</v>
      </c>
      <c r="AQ191" s="39">
        <f t="shared" si="33"/>
        <v>-0.16330421983960486</v>
      </c>
      <c r="AR191" s="39">
        <f t="shared" si="34"/>
        <v>2.3230528641276393E-2</v>
      </c>
      <c r="AS191" s="39">
        <f t="shared" si="35"/>
        <v>0.11374870625181144</v>
      </c>
      <c r="AT191" s="39">
        <f t="shared" si="35"/>
        <v>0.47734192424669519</v>
      </c>
      <c r="AU191" s="39">
        <f t="shared" si="35"/>
        <v>-0.14275129374818496</v>
      </c>
      <c r="AV191" s="39">
        <f t="shared" ref="AV191" si="255">AV64-$BJ64</f>
        <v>0.17803717148059484</v>
      </c>
      <c r="AW191" s="39">
        <f t="shared" si="36"/>
        <v>-1.2889222238035938</v>
      </c>
      <c r="AX191" s="39">
        <f t="shared" si="37"/>
        <v>0.34694870625181506</v>
      </c>
      <c r="AY191" s="39">
        <f t="shared" si="38"/>
        <v>-1.2601512937481849</v>
      </c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6">
        <f t="shared" si="39"/>
        <v>3.142751293748185</v>
      </c>
      <c r="BK191" s="7"/>
      <c r="BL191" s="5">
        <f t="shared" ref="BL191:BQ191" si="256">BL64-$CO64</f>
        <v>1.7984741419098782E-2</v>
      </c>
      <c r="BM191" s="5">
        <f t="shared" si="256"/>
        <v>-5.4582664932297575E-2</v>
      </c>
      <c r="BN191" s="5">
        <f t="shared" si="256"/>
        <v>-6.4041649322916783E-3</v>
      </c>
      <c r="BO191" s="5">
        <f t="shared" si="256"/>
        <v>1.1995835067708072E-2</v>
      </c>
      <c r="BP191" s="5">
        <f t="shared" si="256"/>
        <v>-9.0416493229383832E-4</v>
      </c>
      <c r="BQ191" s="5">
        <f t="shared" si="256"/>
        <v>-4.041649322914509E-4</v>
      </c>
      <c r="BR191" s="39">
        <f t="shared" si="41"/>
        <v>-3.0697164932291798E-2</v>
      </c>
      <c r="BS191" s="5">
        <f t="shared" si="42"/>
        <v>-1.9731649322949352E-3</v>
      </c>
      <c r="BT191" s="39">
        <f t="shared" si="43"/>
        <v>4.958350677100043E-4</v>
      </c>
      <c r="BU191" s="39">
        <f t="shared" si="44"/>
        <v>-3.5041649322948842E-3</v>
      </c>
      <c r="BV191" s="39">
        <f t="shared" si="45"/>
        <v>5.8950457874971107E-3</v>
      </c>
      <c r="BW191" s="39">
        <f t="shared" si="46"/>
        <v>-8.2242610452993858E-3</v>
      </c>
      <c r="BX191" s="39">
        <f t="shared" si="47"/>
        <v>1.5958350677038879E-3</v>
      </c>
      <c r="BY191" s="39">
        <f t="shared" si="47"/>
        <v>9.6708350677090493E-3</v>
      </c>
      <c r="BZ191" s="39">
        <f t="shared" si="47"/>
        <v>1.5958350677038879E-3</v>
      </c>
      <c r="CA191" s="39">
        <f t="shared" ref="CA191" si="257">CA64-$CO64</f>
        <v>-4.6272733945400546E-2</v>
      </c>
      <c r="CB191" s="39">
        <f t="shared" si="49"/>
        <v>7.004101683607189E-2</v>
      </c>
      <c r="CC191" s="39">
        <f t="shared" si="50"/>
        <v>1.8595835067699795E-2</v>
      </c>
      <c r="CD191" s="39">
        <f t="shared" si="51"/>
        <v>1.5095835067697294E-2</v>
      </c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6">
        <f t="shared" si="52"/>
        <v>89.888404164932297</v>
      </c>
    </row>
    <row r="192" spans="1:93">
      <c r="A192">
        <v>37</v>
      </c>
      <c r="B192" s="5">
        <f t="shared" ref="B192:C192" si="258">B65-$AE65</f>
        <v>-2.6285845698432126</v>
      </c>
      <c r="C192" s="5">
        <f t="shared" si="258"/>
        <v>-1.162271760710226</v>
      </c>
      <c r="D192" s="5">
        <f t="shared" ref="D192:G192" si="259">D65-$AE65</f>
        <v>-0.50652776071021322</v>
      </c>
      <c r="E192" s="5">
        <f t="shared" si="259"/>
        <v>1.5696722392897868</v>
      </c>
      <c r="F192" s="5">
        <f t="shared" si="259"/>
        <v>-0.28852776071020969</v>
      </c>
      <c r="G192" s="5">
        <f t="shared" si="259"/>
        <v>1.0334722392897788</v>
      </c>
      <c r="H192" s="39">
        <f t="shared" si="17"/>
        <v>1.4944722392897916</v>
      </c>
      <c r="I192" s="27">
        <f t="shared" si="18"/>
        <v>1.5159822392897837</v>
      </c>
      <c r="J192" s="39">
        <f t="shared" si="19"/>
        <v>1.5337722392897888</v>
      </c>
      <c r="K192" s="39">
        <f t="shared" si="20"/>
        <v>1.0184722392897783</v>
      </c>
      <c r="L192" s="39">
        <f t="shared" si="21"/>
        <v>-0.29430093588420903</v>
      </c>
      <c r="M192" s="39">
        <f t="shared" si="22"/>
        <v>-0.16088093212930232</v>
      </c>
      <c r="N192" s="39">
        <f t="shared" si="23"/>
        <v>1.2034722392897805</v>
      </c>
      <c r="O192" s="39">
        <f t="shared" si="23"/>
        <v>1.2824722392897883</v>
      </c>
      <c r="P192" s="39">
        <f t="shared" si="241"/>
        <v>-1.4065277607102189</v>
      </c>
      <c r="Q192" s="39">
        <f t="shared" si="241"/>
        <v>-0.973563151490211</v>
      </c>
      <c r="R192" s="39">
        <f t="shared" si="25"/>
        <v>-0.43924776071021654</v>
      </c>
      <c r="S192" s="39">
        <f t="shared" si="26"/>
        <v>-0.49682776071021806</v>
      </c>
      <c r="T192" s="39">
        <f t="shared" si="27"/>
        <v>-2.2945277607102099</v>
      </c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6">
        <f t="shared" si="28"/>
        <v>-102.93347223928978</v>
      </c>
      <c r="AF192" s="7"/>
      <c r="AG192" s="5">
        <f t="shared" ref="AG192:AL192" si="260">AG65-$BJ65</f>
        <v>-0.23884498614150251</v>
      </c>
      <c r="AH192" s="5">
        <f t="shared" si="260"/>
        <v>8.4434901086876124E-2</v>
      </c>
      <c r="AI192" s="5">
        <f t="shared" si="260"/>
        <v>0.26831598108687738</v>
      </c>
      <c r="AJ192" s="5">
        <f t="shared" si="260"/>
        <v>8.6415981086877203E-2</v>
      </c>
      <c r="AK192" s="5">
        <f t="shared" si="260"/>
        <v>8.4915981086877146E-2</v>
      </c>
      <c r="AL192" s="5">
        <f t="shared" si="260"/>
        <v>9.1115981086877351E-2</v>
      </c>
      <c r="AM192" s="39">
        <f t="shared" si="30"/>
        <v>0.69136598108687686</v>
      </c>
      <c r="AN192" s="5">
        <f t="shared" si="13"/>
        <v>0.26060098108687724</v>
      </c>
      <c r="AO192" s="39">
        <f t="shared" si="31"/>
        <v>0.23711598108687726</v>
      </c>
      <c r="AP192" s="39">
        <f t="shared" si="32"/>
        <v>0.16269598108687733</v>
      </c>
      <c r="AQ192" s="39">
        <f t="shared" si="33"/>
        <v>-0.17434786568078264</v>
      </c>
      <c r="AR192" s="39">
        <f t="shared" si="34"/>
        <v>7.2331875597355655E-3</v>
      </c>
      <c r="AS192" s="39">
        <f t="shared" si="35"/>
        <v>0.12831598108687725</v>
      </c>
      <c r="AT192" s="39">
        <f t="shared" si="35"/>
        <v>0.51061475876558715</v>
      </c>
      <c r="AU192" s="39">
        <f t="shared" si="35"/>
        <v>-0.13168401891312254</v>
      </c>
      <c r="AV192" s="39">
        <f t="shared" ref="AV192" si="261">AV65-$BJ65</f>
        <v>0.17789665088695727</v>
      </c>
      <c r="AW192" s="39">
        <f t="shared" si="36"/>
        <v>-1.3001934195193963</v>
      </c>
      <c r="AX192" s="39">
        <f t="shared" si="37"/>
        <v>0.33881598108687738</v>
      </c>
      <c r="AY192" s="39">
        <f t="shared" si="38"/>
        <v>-1.2847840189131228</v>
      </c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6">
        <f t="shared" si="39"/>
        <v>3.3316840189131227</v>
      </c>
      <c r="BK192" s="7"/>
      <c r="BL192" s="5">
        <f t="shared" ref="BL192:BQ192" si="262">BL65-$CO65</f>
        <v>5.8426965733957559E-3</v>
      </c>
      <c r="BM192" s="5">
        <f t="shared" si="262"/>
        <v>-3.4516653351104765E-2</v>
      </c>
      <c r="BN192" s="5">
        <f t="shared" si="262"/>
        <v>-8.7830533511095155E-3</v>
      </c>
      <c r="BO192" s="5">
        <f t="shared" si="262"/>
        <v>1.3016946648889416E-2</v>
      </c>
      <c r="BP192" s="5">
        <f t="shared" si="262"/>
        <v>-3.0830533511050362E-3</v>
      </c>
      <c r="BQ192" s="5">
        <f t="shared" si="262"/>
        <v>-1.7830533511045132E-3</v>
      </c>
      <c r="BR192" s="39">
        <f t="shared" si="41"/>
        <v>-1.6596053351108253E-2</v>
      </c>
      <c r="BS192" s="5">
        <f t="shared" si="42"/>
        <v>-5.7120533511039184E-3</v>
      </c>
      <c r="BT192" s="39">
        <f t="shared" si="43"/>
        <v>-2.8305335111156182E-4</v>
      </c>
      <c r="BU192" s="39">
        <f t="shared" si="44"/>
        <v>-8.6830533511061958E-3</v>
      </c>
      <c r="BV192" s="39">
        <f t="shared" si="45"/>
        <v>7.0625361131959608E-3</v>
      </c>
      <c r="BW192" s="39">
        <f t="shared" si="46"/>
        <v>-1.0105713699971375E-2</v>
      </c>
      <c r="BX192" s="39">
        <f t="shared" si="47"/>
        <v>-2.7830533511092881E-3</v>
      </c>
      <c r="BY192" s="39">
        <f t="shared" si="47"/>
        <v>2.4169466488928038E-3</v>
      </c>
      <c r="BZ192" s="39">
        <f t="shared" si="47"/>
        <v>-2.7830533511092881E-3</v>
      </c>
      <c r="CA192" s="39">
        <f t="shared" ref="CA192" si="263">CA65-$CO65</f>
        <v>-3.0904705127198895E-2</v>
      </c>
      <c r="CB192" s="39">
        <f t="shared" si="49"/>
        <v>5.9543533056199749E-2</v>
      </c>
      <c r="CC192" s="39">
        <f t="shared" si="50"/>
        <v>1.8816946648897215E-2</v>
      </c>
      <c r="CD192" s="39">
        <f t="shared" si="51"/>
        <v>1.9316946648899602E-2</v>
      </c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6">
        <f t="shared" si="52"/>
        <v>89.912783053351106</v>
      </c>
    </row>
    <row r="193" spans="1:93">
      <c r="A193">
        <v>38</v>
      </c>
      <c r="B193" s="5">
        <f t="shared" ref="B193:C193" si="264">B66-$AE66</f>
        <v>-2.6605428484659228</v>
      </c>
      <c r="C193" s="5">
        <f t="shared" si="264"/>
        <v>-1.1842974825699173</v>
      </c>
      <c r="D193" s="5">
        <f t="shared" ref="D193:G193" si="265">D66-$AE66</f>
        <v>-0.52038048256991942</v>
      </c>
      <c r="E193" s="5">
        <f t="shared" si="265"/>
        <v>1.5456195174300689</v>
      </c>
      <c r="F193" s="5">
        <f t="shared" si="265"/>
        <v>-0.30138048256992533</v>
      </c>
      <c r="G193" s="5">
        <f t="shared" si="265"/>
        <v>1.0696195174300698</v>
      </c>
      <c r="H193" s="39">
        <f t="shared" si="17"/>
        <v>1.5176195174300773</v>
      </c>
      <c r="I193" s="27">
        <f t="shared" si="18"/>
        <v>1.5305615174300726</v>
      </c>
      <c r="J193" s="39">
        <f t="shared" si="19"/>
        <v>1.5651195174300767</v>
      </c>
      <c r="K193" s="39">
        <f t="shared" si="20"/>
        <v>0.99061951743007626</v>
      </c>
      <c r="L193" s="39">
        <f t="shared" si="21"/>
        <v>-0.29287967114392188</v>
      </c>
      <c r="M193" s="39">
        <f t="shared" si="22"/>
        <v>-0.11532205236420623</v>
      </c>
      <c r="N193" s="39">
        <f t="shared" si="23"/>
        <v>1.1796195174300692</v>
      </c>
      <c r="O193" s="39">
        <f t="shared" si="23"/>
        <v>1.3026195174300739</v>
      </c>
      <c r="P193" s="39">
        <f t="shared" si="241"/>
        <v>-1.3403804825699268</v>
      </c>
      <c r="Q193" s="39">
        <f t="shared" si="241"/>
        <v>-0.93457318947692158</v>
      </c>
      <c r="R193" s="39">
        <f t="shared" si="25"/>
        <v>-0.41038048256991999</v>
      </c>
      <c r="S193" s="39">
        <f t="shared" si="26"/>
        <v>-0.63848048256993195</v>
      </c>
      <c r="T193" s="39">
        <f t="shared" si="27"/>
        <v>-2.3027804825699292</v>
      </c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6">
        <f t="shared" si="28"/>
        <v>-102.57961951743007</v>
      </c>
      <c r="AF193" s="7"/>
      <c r="AG193" s="5">
        <f t="shared" ref="AG193:AL193" si="266">AG66-$BJ66</f>
        <v>-0.22076543814176963</v>
      </c>
      <c r="AH193" s="5">
        <f t="shared" si="266"/>
        <v>8.5953027441810548E-2</v>
      </c>
      <c r="AI193" s="5">
        <f t="shared" si="266"/>
        <v>0.25780778744181054</v>
      </c>
      <c r="AJ193" s="5">
        <f t="shared" si="266"/>
        <v>9.7207787441810467E-2</v>
      </c>
      <c r="AK193" s="5">
        <f t="shared" si="266"/>
        <v>6.4647787441810323E-2</v>
      </c>
      <c r="AL193" s="5">
        <f t="shared" si="266"/>
        <v>9.7207787441810467E-2</v>
      </c>
      <c r="AM193" s="39">
        <f t="shared" si="30"/>
        <v>0.66677778744181015</v>
      </c>
      <c r="AN193" s="5">
        <f t="shared" si="13"/>
        <v>0.25105978744181057</v>
      </c>
      <c r="AO193" s="39">
        <f t="shared" si="31"/>
        <v>0.2452077874418106</v>
      </c>
      <c r="AP193" s="39">
        <f t="shared" si="32"/>
        <v>0.15677778744181037</v>
      </c>
      <c r="AQ193" s="39">
        <f t="shared" si="33"/>
        <v>-0.17696698000209965</v>
      </c>
      <c r="AR193" s="39">
        <f t="shared" si="34"/>
        <v>2.4767514902174437E-2</v>
      </c>
      <c r="AS193" s="39">
        <f t="shared" si="35"/>
        <v>0.10780778744181063</v>
      </c>
      <c r="AT193" s="39">
        <f t="shared" si="35"/>
        <v>0.5089506943754909</v>
      </c>
      <c r="AU193" s="39">
        <f t="shared" si="35"/>
        <v>-0.12219221255818935</v>
      </c>
      <c r="AV193" s="39">
        <f t="shared" ref="AV193" si="267">AV66-$BJ66</f>
        <v>0.18115646410591069</v>
      </c>
      <c r="AW193" s="39">
        <f t="shared" si="36"/>
        <v>-1.3223207319832437</v>
      </c>
      <c r="AX193" s="39">
        <f t="shared" si="37"/>
        <v>0.40620778744181063</v>
      </c>
      <c r="AY193" s="39">
        <f t="shared" si="38"/>
        <v>-1.3092922125581894</v>
      </c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6">
        <f t="shared" si="39"/>
        <v>3.5121922125581895</v>
      </c>
      <c r="BK193" s="7"/>
      <c r="BL193" s="5">
        <f t="shared" ref="BL193:BQ193" si="268">BL66-$CO66</f>
        <v>-5.0190477146173862E-2</v>
      </c>
      <c r="BM193" s="5">
        <f t="shared" si="268"/>
        <v>-7.8827774179771382E-2</v>
      </c>
      <c r="BN193" s="5">
        <f t="shared" si="268"/>
        <v>-5.503227417976575E-2</v>
      </c>
      <c r="BO193" s="5">
        <f t="shared" si="268"/>
        <v>0.39796772582023721</v>
      </c>
      <c r="BP193" s="5">
        <f t="shared" si="268"/>
        <v>-5.1932274179762317E-2</v>
      </c>
      <c r="BQ193" s="5">
        <f t="shared" si="268"/>
        <v>-5.0032274179770297E-2</v>
      </c>
      <c r="BR193" s="39">
        <f t="shared" si="41"/>
        <v>-6.2503274179761092E-2</v>
      </c>
      <c r="BS193" s="5">
        <f t="shared" si="42"/>
        <v>-5.1899274179774579E-2</v>
      </c>
      <c r="BT193" s="39">
        <f t="shared" si="43"/>
        <v>-4.4332274179765818E-2</v>
      </c>
      <c r="BU193" s="39">
        <f t="shared" si="44"/>
        <v>-6.0932274179762658E-2</v>
      </c>
      <c r="BV193" s="39">
        <f t="shared" si="45"/>
        <v>0.33283285974563626</v>
      </c>
      <c r="BW193" s="39">
        <f t="shared" si="46"/>
        <v>-6.0388089642714249E-2</v>
      </c>
      <c r="BX193" s="39">
        <f t="shared" si="47"/>
        <v>-5.4032274179760975E-2</v>
      </c>
      <c r="BY193" s="39">
        <f t="shared" si="47"/>
        <v>-5.062227417977283E-2</v>
      </c>
      <c r="BZ193" s="39">
        <f t="shared" si="47"/>
        <v>-5.4032274179760975E-2</v>
      </c>
      <c r="CA193" s="39">
        <f t="shared" ref="CA193" si="269">CA66-$CO66</f>
        <v>-7.8627086904162979E-2</v>
      </c>
      <c r="CB193" s="39">
        <f t="shared" si="49"/>
        <v>0.15324813246382973</v>
      </c>
      <c r="CC193" s="39">
        <f t="shared" si="50"/>
        <v>-4.7432274179769252E-2</v>
      </c>
      <c r="CD193" s="39">
        <f t="shared" si="51"/>
        <v>-3.3232274179766819E-2</v>
      </c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6">
        <f t="shared" si="52"/>
        <v>89.984032274179768</v>
      </c>
    </row>
    <row r="194" spans="1:93">
      <c r="A194">
        <v>39</v>
      </c>
      <c r="B194" s="5">
        <f t="shared" ref="B194:C194" si="270">B67-$AE67</f>
        <v>-2.6525033661201292</v>
      </c>
      <c r="C194" s="5">
        <f t="shared" si="270"/>
        <v>-1.1805140427831304</v>
      </c>
      <c r="D194" s="5">
        <f t="shared" ref="D194:G194" si="271">D67-$AE67</f>
        <v>-0.50940204278313672</v>
      </c>
      <c r="E194" s="5">
        <f t="shared" si="271"/>
        <v>1.549297957216865</v>
      </c>
      <c r="F194" s="5">
        <f t="shared" si="271"/>
        <v>-0.27840204278312797</v>
      </c>
      <c r="G194" s="5">
        <f t="shared" si="271"/>
        <v>1.0405979572168604</v>
      </c>
      <c r="H194" s="39">
        <f t="shared" si="17"/>
        <v>1.4695979572168625</v>
      </c>
      <c r="I194" s="27">
        <f t="shared" si="18"/>
        <v>1.5738809572168719</v>
      </c>
      <c r="J194" s="39">
        <f t="shared" si="19"/>
        <v>1.6215979572168635</v>
      </c>
      <c r="K194" s="39">
        <f t="shared" si="20"/>
        <v>0.98159795721686294</v>
      </c>
      <c r="L194" s="39">
        <f t="shared" si="21"/>
        <v>-0.29662724475812752</v>
      </c>
      <c r="M194" s="39">
        <f t="shared" si="22"/>
        <v>-0.1225404969389956</v>
      </c>
      <c r="N194" s="39">
        <f t="shared" si="23"/>
        <v>1.1505979572168741</v>
      </c>
      <c r="O194" s="39">
        <f t="shared" si="23"/>
        <v>1.3255979572168712</v>
      </c>
      <c r="P194" s="39">
        <f t="shared" si="241"/>
        <v>-1.3094020427831339</v>
      </c>
      <c r="Q194" s="39">
        <f t="shared" si="241"/>
        <v>-0.93832925043612647</v>
      </c>
      <c r="R194" s="39">
        <f t="shared" si="25"/>
        <v>-0.43154204278312136</v>
      </c>
      <c r="S194" s="39">
        <f t="shared" si="26"/>
        <v>-0.72180204278313909</v>
      </c>
      <c r="T194" s="39">
        <f t="shared" si="27"/>
        <v>-2.2717020427831329</v>
      </c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6">
        <f t="shared" si="28"/>
        <v>-102.22059795721687</v>
      </c>
      <c r="AF194" s="7"/>
      <c r="AG194" s="5">
        <f t="shared" ref="AG194:AL194" si="272">AG67-$BJ67</f>
        <v>-0.26376903647169048</v>
      </c>
      <c r="AH194" s="5">
        <f t="shared" si="272"/>
        <v>7.3660826197869511E-2</v>
      </c>
      <c r="AI194" s="5">
        <f t="shared" si="272"/>
        <v>0.26893804619786943</v>
      </c>
      <c r="AJ194" s="5">
        <f t="shared" si="272"/>
        <v>0.14103804619786953</v>
      </c>
      <c r="AK194" s="5">
        <f t="shared" si="272"/>
        <v>7.6478046197869354E-2</v>
      </c>
      <c r="AL194" s="5">
        <f t="shared" si="272"/>
        <v>9.3638046197869418E-2</v>
      </c>
      <c r="AM194" s="39">
        <f t="shared" si="30"/>
        <v>0.64679804619786951</v>
      </c>
      <c r="AN194" s="5">
        <f t="shared" si="13"/>
        <v>0.27901104619786965</v>
      </c>
      <c r="AO194" s="39">
        <f t="shared" si="31"/>
        <v>0.25403804619786952</v>
      </c>
      <c r="AP194" s="39">
        <f t="shared" si="32"/>
        <v>0.16249804619786934</v>
      </c>
      <c r="AQ194" s="39">
        <f t="shared" si="33"/>
        <v>-0.1689157259184304</v>
      </c>
      <c r="AR194" s="39">
        <f t="shared" si="34"/>
        <v>4.2698693007451549E-2</v>
      </c>
      <c r="AS194" s="39">
        <f t="shared" si="35"/>
        <v>0.10893804619786929</v>
      </c>
      <c r="AT194" s="39">
        <f t="shared" si="35"/>
        <v>0.5262445758019294</v>
      </c>
      <c r="AU194" s="39">
        <f t="shared" si="35"/>
        <v>-0.1510619538021305</v>
      </c>
      <c r="AV194" s="39">
        <f t="shared" ref="AV194" si="273">AV67-$BJ67</f>
        <v>0.17511568268216937</v>
      </c>
      <c r="AW194" s="39">
        <f t="shared" si="36"/>
        <v>-1.3506245696737134</v>
      </c>
      <c r="AX194" s="39">
        <f t="shared" si="37"/>
        <v>0.41813804619786987</v>
      </c>
      <c r="AY194" s="39">
        <f t="shared" si="38"/>
        <v>-1.3328619538021305</v>
      </c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6">
        <f t="shared" si="39"/>
        <v>3.6910619538021305</v>
      </c>
      <c r="BK194" s="7"/>
      <c r="BL194" s="5">
        <f t="shared" ref="BL194:BQ194" si="274">BL67-$CO67</f>
        <v>5.1037099552459608E-2</v>
      </c>
      <c r="BM194" s="5">
        <f t="shared" si="274"/>
        <v>-0.34686971186934556</v>
      </c>
      <c r="BN194" s="5">
        <f t="shared" si="274"/>
        <v>8.664788813065627E-2</v>
      </c>
      <c r="BO194" s="5">
        <f t="shared" si="274"/>
        <v>0.22854788813066307</v>
      </c>
      <c r="BP194" s="5">
        <f t="shared" si="274"/>
        <v>8.6047888130650563E-2</v>
      </c>
      <c r="BQ194" s="5">
        <f t="shared" si="274"/>
        <v>0.10264788813066161</v>
      </c>
      <c r="BR194" s="39">
        <f t="shared" si="41"/>
        <v>9.667088813066016E-2</v>
      </c>
      <c r="BS194" s="5">
        <f t="shared" si="42"/>
        <v>0.11337488813065022</v>
      </c>
      <c r="BT194" s="39">
        <f t="shared" si="43"/>
        <v>0.13574788813065197</v>
      </c>
      <c r="BU194" s="39">
        <f t="shared" si="44"/>
        <v>-0.33905211186934991</v>
      </c>
      <c r="BV194" s="39">
        <f t="shared" si="45"/>
        <v>0.15873331378465139</v>
      </c>
      <c r="BW194" s="39">
        <f t="shared" si="46"/>
        <v>5.0476149178223295E-2</v>
      </c>
      <c r="BX194" s="39">
        <f t="shared" si="47"/>
        <v>8.3647888130656156E-2</v>
      </c>
      <c r="BY194" s="39">
        <f t="shared" si="47"/>
        <v>0.10005788813066374</v>
      </c>
      <c r="BZ194" s="39">
        <f t="shared" si="47"/>
        <v>8.3647888130656156E-2</v>
      </c>
      <c r="CA194" s="39">
        <f t="shared" ref="CA194" si="275">CA67-$CO67</f>
        <v>-0.34611426101403708</v>
      </c>
      <c r="CB194" s="39">
        <f t="shared" si="49"/>
        <v>-8.1945135330400376E-2</v>
      </c>
      <c r="CC194" s="39">
        <f t="shared" si="50"/>
        <v>4.6647888130650017E-2</v>
      </c>
      <c r="CD194" s="39">
        <f t="shared" si="51"/>
        <v>-0.30995211186935023</v>
      </c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6">
        <f t="shared" si="52"/>
        <v>90.276352111869343</v>
      </c>
    </row>
    <row r="195" spans="1:93">
      <c r="A195">
        <v>40</v>
      </c>
      <c r="B195" s="5">
        <f t="shared" ref="B195:C195" si="276">B68-$AE68</f>
        <v>-2.6570875412870265</v>
      </c>
      <c r="C195" s="5">
        <f t="shared" si="276"/>
        <v>-1.1180840229970244</v>
      </c>
      <c r="D195" s="5">
        <f t="shared" ref="D195:G195" si="277">D68-$AE68</f>
        <v>-0.49717702299702182</v>
      </c>
      <c r="E195" s="5">
        <f t="shared" si="277"/>
        <v>1.5386229770029729</v>
      </c>
      <c r="F195" s="5">
        <f t="shared" si="277"/>
        <v>-0.22617702299702103</v>
      </c>
      <c r="G195" s="5">
        <f t="shared" si="277"/>
        <v>1.0128229770029691</v>
      </c>
      <c r="H195" s="39">
        <f t="shared" si="17"/>
        <v>1.4128229770029748</v>
      </c>
      <c r="I195" s="27">
        <f t="shared" si="18"/>
        <v>1.543145977002979</v>
      </c>
      <c r="J195" s="39">
        <f t="shared" si="19"/>
        <v>1.6036229770029706</v>
      </c>
      <c r="K195" s="39">
        <f t="shared" si="20"/>
        <v>0.95482297700297636</v>
      </c>
      <c r="L195" s="39">
        <f t="shared" si="21"/>
        <v>-0.27912823837202438</v>
      </c>
      <c r="M195" s="39">
        <f t="shared" si="22"/>
        <v>-0.14065185603742236</v>
      </c>
      <c r="N195" s="39">
        <f t="shared" si="23"/>
        <v>1.0828229770029765</v>
      </c>
      <c r="O195" s="39">
        <f t="shared" si="23"/>
        <v>1.4198229770029798</v>
      </c>
      <c r="P195" s="39">
        <f t="shared" si="241"/>
        <v>-1.3071770229970241</v>
      </c>
      <c r="Q195" s="39">
        <f t="shared" si="241"/>
        <v>-0.92370301934802512</v>
      </c>
      <c r="R195" s="39">
        <f t="shared" si="25"/>
        <v>-0.45056702299702067</v>
      </c>
      <c r="S195" s="39">
        <f t="shared" si="26"/>
        <v>-0.73387702299702084</v>
      </c>
      <c r="T195" s="39">
        <f t="shared" si="27"/>
        <v>-2.2348770229970256</v>
      </c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6">
        <f t="shared" si="28"/>
        <v>-101.88282297700297</v>
      </c>
      <c r="AF195" s="7"/>
      <c r="AG195" s="5">
        <f t="shared" ref="AG195:AL195" si="278">AG68-$BJ68</f>
        <v>-0.29265952511946303</v>
      </c>
      <c r="AH195" s="5">
        <f t="shared" si="278"/>
        <v>8.923156327025783E-2</v>
      </c>
      <c r="AI195" s="5">
        <f t="shared" si="278"/>
        <v>0.27890478327025736</v>
      </c>
      <c r="AJ195" s="5">
        <f t="shared" si="278"/>
        <v>0.1361047832702571</v>
      </c>
      <c r="AK195" s="5">
        <f t="shared" si="278"/>
        <v>0.10576478327025685</v>
      </c>
      <c r="AL195" s="5">
        <f t="shared" si="278"/>
        <v>0.12650478327025683</v>
      </c>
      <c r="AM195" s="39">
        <f t="shared" si="30"/>
        <v>0.64321478327025705</v>
      </c>
      <c r="AN195" s="5">
        <f t="shared" si="13"/>
        <v>0.26668978327025705</v>
      </c>
      <c r="AO195" s="39">
        <f t="shared" si="31"/>
        <v>0.29280478327025694</v>
      </c>
      <c r="AP195" s="39">
        <f t="shared" si="32"/>
        <v>0.17833478327025709</v>
      </c>
      <c r="AQ195" s="39">
        <f t="shared" si="33"/>
        <v>-0.15618733246918293</v>
      </c>
      <c r="AR195" s="39">
        <f t="shared" si="34"/>
        <v>4.8449641539322741E-2</v>
      </c>
      <c r="AS195" s="39">
        <f t="shared" si="35"/>
        <v>0.10890478327025699</v>
      </c>
      <c r="AT195" s="39">
        <f t="shared" si="35"/>
        <v>0.50669153553604662</v>
      </c>
      <c r="AU195" s="39">
        <f t="shared" si="35"/>
        <v>-0.17109521672974282</v>
      </c>
      <c r="AV195" s="39">
        <f t="shared" ref="AV195" si="279">AV68-$BJ68</f>
        <v>0.15679802331679671</v>
      </c>
      <c r="AW195" s="39">
        <f t="shared" si="36"/>
        <v>-1.3829663053168675</v>
      </c>
      <c r="AX195" s="39">
        <f t="shared" si="37"/>
        <v>0.41830478327025666</v>
      </c>
      <c r="AY195" s="39">
        <f t="shared" si="38"/>
        <v>-1.3537952167297429</v>
      </c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6">
        <f t="shared" si="39"/>
        <v>3.871095216729743</v>
      </c>
      <c r="BK195" s="7"/>
      <c r="BL195" s="5">
        <f t="shared" ref="BL195:BQ195" si="280">BL68-$CO68</f>
        <v>-4.3259382717920403E-2</v>
      </c>
      <c r="BM195" s="5">
        <f t="shared" si="280"/>
        <v>-7.6348547824323987E-2</v>
      </c>
      <c r="BN195" s="5">
        <f t="shared" si="280"/>
        <v>5.2481252175681448E-2</v>
      </c>
      <c r="BO195" s="5">
        <f t="shared" si="280"/>
        <v>0.1701812521756807</v>
      </c>
      <c r="BP195" s="5">
        <f t="shared" si="280"/>
        <v>3.17812521756764E-2</v>
      </c>
      <c r="BQ195" s="5">
        <f t="shared" si="280"/>
        <v>6.7481252175682016E-2</v>
      </c>
      <c r="BR195" s="39">
        <f t="shared" si="41"/>
        <v>5.3270252175678934E-2</v>
      </c>
      <c r="BS195" s="5">
        <f t="shared" si="42"/>
        <v>7.5845252175682276E-2</v>
      </c>
      <c r="BT195" s="39">
        <f t="shared" si="43"/>
        <v>9.8181252175677969E-2</v>
      </c>
      <c r="BU195" s="39">
        <f t="shared" si="44"/>
        <v>-8.9318747824322031E-2</v>
      </c>
      <c r="BV195" s="39">
        <f t="shared" si="45"/>
        <v>0.10843654597438501</v>
      </c>
      <c r="BW195" s="39">
        <f t="shared" si="46"/>
        <v>-9.9530560157319314E-3</v>
      </c>
      <c r="BX195" s="39">
        <f t="shared" si="47"/>
        <v>4.7481252175685995E-2</v>
      </c>
      <c r="BY195" s="39">
        <f t="shared" si="47"/>
        <v>4.6511252175676532E-2</v>
      </c>
      <c r="BZ195" s="39">
        <f t="shared" si="47"/>
        <v>2.7481252175675763E-2</v>
      </c>
      <c r="CA195" s="39">
        <f t="shared" ref="CA195" si="281">CA68-$CO68</f>
        <v>-4.6839107555015858E-2</v>
      </c>
      <c r="CB195" s="39">
        <f t="shared" si="49"/>
        <v>-0.16697573014505451</v>
      </c>
      <c r="CC195" s="39">
        <f t="shared" si="50"/>
        <v>-7.9518747824323555E-2</v>
      </c>
      <c r="CD195" s="39">
        <f t="shared" si="51"/>
        <v>-0.26691874782432023</v>
      </c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6">
        <f t="shared" si="52"/>
        <v>90.432518747824318</v>
      </c>
    </row>
    <row r="196" spans="1:93">
      <c r="A196">
        <v>41</v>
      </c>
      <c r="B196" s="5">
        <f t="shared" ref="B196:C196" si="282">B69-$AE69</f>
        <v>-2.5196286092665048</v>
      </c>
      <c r="C196" s="5">
        <f t="shared" si="282"/>
        <v>-1.1421973627065114</v>
      </c>
      <c r="D196" s="5">
        <f t="shared" ref="D196:G196" si="283">D69-$AE69</f>
        <v>-0.48991736270650676</v>
      </c>
      <c r="E196" s="5">
        <f t="shared" si="283"/>
        <v>1.5184826372934879</v>
      </c>
      <c r="F196" s="5">
        <f t="shared" si="283"/>
        <v>-0.20091736270650529</v>
      </c>
      <c r="G196" s="5">
        <f t="shared" si="283"/>
        <v>1.0000826372934881</v>
      </c>
      <c r="H196" s="39">
        <f t="shared" si="17"/>
        <v>1.4300826372934949</v>
      </c>
      <c r="I196" s="27">
        <f t="shared" si="18"/>
        <v>1.5483146372934868</v>
      </c>
      <c r="J196" s="39">
        <f t="shared" si="19"/>
        <v>1.6311826372934917</v>
      </c>
      <c r="K196" s="39">
        <f t="shared" si="20"/>
        <v>0.90408263729348448</v>
      </c>
      <c r="L196" s="39">
        <f t="shared" si="21"/>
        <v>-0.27659459148250676</v>
      </c>
      <c r="M196" s="39">
        <f t="shared" si="22"/>
        <v>-0.14890195326790945</v>
      </c>
      <c r="N196" s="39">
        <f t="shared" si="23"/>
        <v>1.0700826372934955</v>
      </c>
      <c r="O196" s="39">
        <f t="shared" si="23"/>
        <v>1.3930826372934888</v>
      </c>
      <c r="P196" s="39">
        <f t="shared" si="241"/>
        <v>-1.2899173627065039</v>
      </c>
      <c r="Q196" s="39">
        <f t="shared" si="241"/>
        <v>-0.90826640538550407</v>
      </c>
      <c r="R196" s="39">
        <f t="shared" si="25"/>
        <v>-0.47911736270650351</v>
      </c>
      <c r="S196" s="39">
        <f t="shared" si="26"/>
        <v>-0.80951736270651509</v>
      </c>
      <c r="T196" s="39">
        <f t="shared" si="27"/>
        <v>-2.230417362706504</v>
      </c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6">
        <f t="shared" si="28"/>
        <v>-101.53008263729349</v>
      </c>
      <c r="AF196" s="7"/>
      <c r="AG196" s="5">
        <f t="shared" ref="AG196:AL196" si="284">AG69-$BJ69</f>
        <v>-0.28063444512750824</v>
      </c>
      <c r="AH196" s="5">
        <f t="shared" si="284"/>
        <v>7.0111305295863069E-2</v>
      </c>
      <c r="AI196" s="5">
        <f t="shared" si="284"/>
        <v>0.29036570529586125</v>
      </c>
      <c r="AJ196" s="5">
        <f t="shared" si="284"/>
        <v>0.12026570529586156</v>
      </c>
      <c r="AK196" s="5">
        <f t="shared" si="284"/>
        <v>9.8365705295861972E-2</v>
      </c>
      <c r="AL196" s="5">
        <f t="shared" si="284"/>
        <v>0.13116570529586191</v>
      </c>
      <c r="AM196" s="39">
        <f t="shared" si="30"/>
        <v>0.6551457052958618</v>
      </c>
      <c r="AN196" s="5">
        <f t="shared" si="13"/>
        <v>0.26562770529586199</v>
      </c>
      <c r="AO196" s="39">
        <f t="shared" si="31"/>
        <v>0.30006570529586174</v>
      </c>
      <c r="AP196" s="39">
        <f t="shared" si="32"/>
        <v>0.17690570529586136</v>
      </c>
      <c r="AQ196" s="39">
        <f t="shared" si="33"/>
        <v>-0.15196475406670817</v>
      </c>
      <c r="AR196" s="39">
        <f t="shared" si="34"/>
        <v>7.1390939149575949E-2</v>
      </c>
      <c r="AS196" s="39">
        <f t="shared" si="35"/>
        <v>9.6365705295865745E-2</v>
      </c>
      <c r="AT196" s="39">
        <f t="shared" si="35"/>
        <v>0.52633642285680171</v>
      </c>
      <c r="AU196" s="39">
        <f t="shared" si="35"/>
        <v>-0.14963429470413825</v>
      </c>
      <c r="AV196" s="39">
        <f t="shared" ref="AV196" si="285">AV69-$BJ69</f>
        <v>0.15542311048281121</v>
      </c>
      <c r="AW196" s="39">
        <f t="shared" si="36"/>
        <v>-1.3941330421411737</v>
      </c>
      <c r="AX196" s="39">
        <f t="shared" si="37"/>
        <v>0.42406570529586141</v>
      </c>
      <c r="AY196" s="39">
        <f t="shared" si="38"/>
        <v>-1.4052342947041385</v>
      </c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6">
        <f t="shared" si="39"/>
        <v>4.0596342947041384</v>
      </c>
      <c r="BK196" s="7"/>
      <c r="BL196" s="5">
        <f t="shared" ref="BL196:BQ196" si="286">BL69-$CO69</f>
        <v>-6.8938942500068379E-2</v>
      </c>
      <c r="BM196" s="5">
        <f t="shared" si="286"/>
        <v>-7.1052427259971296E-2</v>
      </c>
      <c r="BN196" s="5">
        <f t="shared" si="286"/>
        <v>6.1101572740028587E-2</v>
      </c>
      <c r="BO196" s="5">
        <f t="shared" si="286"/>
        <v>0.20860157274002233</v>
      </c>
      <c r="BP196" s="5">
        <f t="shared" si="286"/>
        <v>1.2501572740035272E-2</v>
      </c>
      <c r="BQ196" s="5">
        <f t="shared" si="286"/>
        <v>7.1101572740033703E-2</v>
      </c>
      <c r="BR196" s="39">
        <f t="shared" si="41"/>
        <v>6.7768572740035893E-2</v>
      </c>
      <c r="BS196" s="5">
        <f t="shared" si="42"/>
        <v>9.943157274003056E-2</v>
      </c>
      <c r="BT196" s="39">
        <f t="shared" si="43"/>
        <v>0.10040157274002581</v>
      </c>
      <c r="BU196" s="39">
        <f t="shared" si="44"/>
        <v>-0.13419842725997455</v>
      </c>
      <c r="BV196" s="39">
        <f t="shared" si="45"/>
        <v>0.12622782335103011</v>
      </c>
      <c r="BW196" s="39">
        <f t="shared" si="46"/>
        <v>-2.1879266069916525E-2</v>
      </c>
      <c r="BX196" s="39">
        <f t="shared" si="47"/>
        <v>4.410157274003268E-2</v>
      </c>
      <c r="BY196" s="39">
        <f t="shared" si="47"/>
        <v>6.0761572740034353E-2</v>
      </c>
      <c r="BZ196" s="39">
        <f t="shared" si="47"/>
        <v>1.4101572740031543E-2</v>
      </c>
      <c r="CA196" s="39">
        <f t="shared" ref="CA196" si="287">CA69-$CO69</f>
        <v>-5.7268901176769305E-2</v>
      </c>
      <c r="CB196" s="39">
        <f t="shared" si="49"/>
        <v>-0.21416573196437128</v>
      </c>
      <c r="CC196" s="39">
        <f t="shared" si="50"/>
        <v>1.2401572740031952E-2</v>
      </c>
      <c r="CD196" s="39">
        <f t="shared" si="51"/>
        <v>-0.31099842725997462</v>
      </c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6">
        <f t="shared" si="52"/>
        <v>90.545898427259971</v>
      </c>
    </row>
    <row r="197" spans="1:93">
      <c r="A197">
        <v>42</v>
      </c>
      <c r="B197" s="5">
        <f t="shared" ref="B197:C197" si="288">B70-$AE70</f>
        <v>-2.4967824916779193</v>
      </c>
      <c r="C197" s="5">
        <f t="shared" si="288"/>
        <v>-1.1286906414589311</v>
      </c>
      <c r="D197" s="5">
        <f t="shared" ref="D197:G197" si="289">D70-$AE70</f>
        <v>-0.47795764145892861</v>
      </c>
      <c r="E197" s="5">
        <f t="shared" si="289"/>
        <v>1.4869423585410715</v>
      </c>
      <c r="F197" s="5">
        <f t="shared" si="289"/>
        <v>-0.11795764145891496</v>
      </c>
      <c r="G197" s="5">
        <f t="shared" si="289"/>
        <v>1.0120423585410805</v>
      </c>
      <c r="H197" s="39">
        <f t="shared" si="17"/>
        <v>1.3953423585410718</v>
      </c>
      <c r="I197" s="27">
        <f t="shared" si="18"/>
        <v>1.5477933585410852</v>
      </c>
      <c r="J197" s="39">
        <f t="shared" si="19"/>
        <v>1.5783423585410787</v>
      </c>
      <c r="K197" s="39">
        <f t="shared" si="20"/>
        <v>0.88904235854107583</v>
      </c>
      <c r="L197" s="39">
        <f t="shared" si="21"/>
        <v>-0.26391403477492759</v>
      </c>
      <c r="M197" s="39">
        <f t="shared" si="22"/>
        <v>-0.11299247881308361</v>
      </c>
      <c r="N197" s="39">
        <f t="shared" si="23"/>
        <v>1.0720423585410828</v>
      </c>
      <c r="O197" s="39">
        <f t="shared" si="23"/>
        <v>1.3945423585410737</v>
      </c>
      <c r="P197" s="39">
        <f t="shared" si="241"/>
        <v>-1.2379576414589195</v>
      </c>
      <c r="Q197" s="39">
        <f t="shared" si="241"/>
        <v>-0.88024437284991564</v>
      </c>
      <c r="R197" s="39">
        <f t="shared" si="25"/>
        <v>-0.51877764145892513</v>
      </c>
      <c r="S197" s="39">
        <f t="shared" si="26"/>
        <v>-0.90475764145892867</v>
      </c>
      <c r="T197" s="39">
        <f t="shared" si="27"/>
        <v>-2.2360576414589275</v>
      </c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6">
        <f t="shared" si="28"/>
        <v>-101.20204235854108</v>
      </c>
      <c r="AF197" s="7"/>
      <c r="AG197" s="5">
        <f t="shared" ref="AG197:AL197" si="290">AG70-$BJ70</f>
        <v>-0.27043136351373454</v>
      </c>
      <c r="AH197" s="5">
        <f t="shared" si="290"/>
        <v>5.5030099741916416E-2</v>
      </c>
      <c r="AI197" s="5">
        <f t="shared" si="290"/>
        <v>0.29762495974191516</v>
      </c>
      <c r="AJ197" s="5">
        <f t="shared" si="290"/>
        <v>8.8024959741915154E-2</v>
      </c>
      <c r="AK197" s="5">
        <f t="shared" si="290"/>
        <v>0.1044149597419155</v>
      </c>
      <c r="AL197" s="5">
        <f t="shared" si="290"/>
        <v>0.13302495974191508</v>
      </c>
      <c r="AM197" s="39">
        <f t="shared" si="30"/>
        <v>0.61867495974191566</v>
      </c>
      <c r="AN197" s="5">
        <f t="shared" si="13"/>
        <v>0.30263695974191496</v>
      </c>
      <c r="AO197" s="39">
        <f t="shared" si="31"/>
        <v>0.34532495974191502</v>
      </c>
      <c r="AP197" s="39">
        <f t="shared" si="32"/>
        <v>0.18140495974191495</v>
      </c>
      <c r="AQ197" s="39">
        <f t="shared" si="33"/>
        <v>-0.15194384324378429</v>
      </c>
      <c r="AR197" s="39">
        <f t="shared" si="34"/>
        <v>7.8573859275113733E-2</v>
      </c>
      <c r="AS197" s="39">
        <f t="shared" si="35"/>
        <v>9.3524959741916547E-2</v>
      </c>
      <c r="AT197" s="39">
        <f t="shared" si="35"/>
        <v>0.54604453230523564</v>
      </c>
      <c r="AU197" s="39">
        <f t="shared" si="35"/>
        <v>-0.15237504025808501</v>
      </c>
      <c r="AV197" s="39">
        <f t="shared" ref="AV197" si="291">AV70-$BJ70</f>
        <v>0.18627493147900509</v>
      </c>
      <c r="AW197" s="39">
        <f t="shared" si="36"/>
        <v>-1.4045797329467389</v>
      </c>
      <c r="AX197" s="39">
        <f t="shared" si="37"/>
        <v>0.36792495974191564</v>
      </c>
      <c r="AY197" s="39">
        <f t="shared" si="38"/>
        <v>-1.4191750402580845</v>
      </c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6">
        <f t="shared" si="39"/>
        <v>4.2523750402580847</v>
      </c>
      <c r="BK197" s="7"/>
      <c r="BL197" s="5">
        <f t="shared" ref="BL197:BQ197" si="292">BL70-$CO70</f>
        <v>-9.3725227197225536E-2</v>
      </c>
      <c r="BM197" s="5">
        <f t="shared" si="292"/>
        <v>-7.5467258707618612E-2</v>
      </c>
      <c r="BN197" s="5">
        <f t="shared" si="292"/>
        <v>7.6147741292373894E-2</v>
      </c>
      <c r="BO197" s="5">
        <f t="shared" si="292"/>
        <v>0.22534774129238144</v>
      </c>
      <c r="BP197" s="5">
        <f t="shared" si="292"/>
        <v>2.6847741292385763E-2</v>
      </c>
      <c r="BQ197" s="5">
        <f t="shared" si="292"/>
        <v>7.314774129237378E-2</v>
      </c>
      <c r="BR197" s="39">
        <f t="shared" si="41"/>
        <v>7.4605741292373295E-2</v>
      </c>
      <c r="BS197" s="5">
        <f t="shared" si="42"/>
        <v>0.10664674129237994</v>
      </c>
      <c r="BT197" s="39">
        <f t="shared" si="43"/>
        <v>0.11324774129238335</v>
      </c>
      <c r="BU197" s="39">
        <f t="shared" si="44"/>
        <v>-0.1691522587076264</v>
      </c>
      <c r="BV197" s="39">
        <f t="shared" si="45"/>
        <v>0.13107474756188253</v>
      </c>
      <c r="BW197" s="39">
        <f t="shared" si="46"/>
        <v>-3.3398732436864975E-2</v>
      </c>
      <c r="BX197" s="39">
        <f t="shared" si="47"/>
        <v>6.7147741292373553E-2</v>
      </c>
      <c r="BY197" s="39">
        <f t="shared" si="47"/>
        <v>8.3647741292381284E-2</v>
      </c>
      <c r="BZ197" s="39">
        <f t="shared" si="47"/>
        <v>7.1477412923854899E-3</v>
      </c>
      <c r="CA197" s="39">
        <f t="shared" ref="CA197" si="293">CA70-$CO70</f>
        <v>-3.8537700139116282E-2</v>
      </c>
      <c r="CB197" s="39">
        <f t="shared" si="49"/>
        <v>-0.27552346588177556</v>
      </c>
      <c r="CC197" s="39">
        <f t="shared" si="50"/>
        <v>6.0947741292380897E-2</v>
      </c>
      <c r="CD197" s="39">
        <f t="shared" si="51"/>
        <v>-0.36015225870761469</v>
      </c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6">
        <f t="shared" si="52"/>
        <v>90.672852258707621</v>
      </c>
    </row>
    <row r="198" spans="1:93">
      <c r="A198">
        <v>43</v>
      </c>
      <c r="B198" s="5">
        <f t="shared" ref="B198:C198" si="294">B71-$AE71</f>
        <v>-2.4770004260465157</v>
      </c>
      <c r="C198" s="5">
        <f t="shared" si="294"/>
        <v>-1.1443313550925041</v>
      </c>
      <c r="D198" s="5">
        <f t="shared" ref="D198:G198" si="295">D71-$AE71</f>
        <v>-0.43586735509251184</v>
      </c>
      <c r="E198" s="5">
        <f t="shared" si="295"/>
        <v>1.4315326449074917</v>
      </c>
      <c r="F198" s="5">
        <f t="shared" si="295"/>
        <v>-4.7867355092506614E-2</v>
      </c>
      <c r="G198" s="5">
        <f t="shared" si="295"/>
        <v>0.98013264490748497</v>
      </c>
      <c r="H198" s="39">
        <f t="shared" si="17"/>
        <v>1.4278326449074967</v>
      </c>
      <c r="I198" s="27">
        <f t="shared" si="18"/>
        <v>1.5582656449074932</v>
      </c>
      <c r="J198" s="39">
        <f t="shared" si="19"/>
        <v>1.5700326449074851</v>
      </c>
      <c r="K198" s="39">
        <f t="shared" si="20"/>
        <v>0.86013264490749464</v>
      </c>
      <c r="L198" s="39">
        <f t="shared" si="21"/>
        <v>-0.25242764869250323</v>
      </c>
      <c r="M198" s="39">
        <f t="shared" si="22"/>
        <v>-7.2143875939829627E-2</v>
      </c>
      <c r="N198" s="39">
        <f t="shared" si="23"/>
        <v>1.0741326449074933</v>
      </c>
      <c r="O198" s="39">
        <f t="shared" si="23"/>
        <v>1.3731326449074857</v>
      </c>
      <c r="P198" s="39">
        <f t="shared" si="241"/>
        <v>-1.215867355092513</v>
      </c>
      <c r="Q198" s="39">
        <f t="shared" si="241"/>
        <v>-0.89914672293350861</v>
      </c>
      <c r="R198" s="39">
        <f t="shared" si="25"/>
        <v>-0.52770735509251665</v>
      </c>
      <c r="S198" s="39">
        <f t="shared" si="26"/>
        <v>-1.0086673550925127</v>
      </c>
      <c r="T198" s="39">
        <f t="shared" si="27"/>
        <v>-2.1941673550925032</v>
      </c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6">
        <f t="shared" si="28"/>
        <v>-100.87413264490749</v>
      </c>
      <c r="AF198" s="7"/>
      <c r="AG198" s="5">
        <f t="shared" ref="AG198:AL198" si="296">AG71-$BJ71</f>
        <v>-0.301982411652987</v>
      </c>
      <c r="AH198" s="5">
        <f t="shared" si="296"/>
        <v>7.0565062489512442E-2</v>
      </c>
      <c r="AI198" s="5">
        <f t="shared" si="296"/>
        <v>0.30751310248951302</v>
      </c>
      <c r="AJ198" s="5">
        <f t="shared" si="296"/>
        <v>0.11691310248951314</v>
      </c>
      <c r="AK198" s="5">
        <f t="shared" si="296"/>
        <v>0.10124310248951307</v>
      </c>
      <c r="AL198" s="5">
        <f t="shared" si="296"/>
        <v>0.14231310248951345</v>
      </c>
      <c r="AM198" s="39">
        <f t="shared" si="30"/>
        <v>0.61110310248951283</v>
      </c>
      <c r="AN198" s="5">
        <f t="shared" si="13"/>
        <v>0.31517110248951319</v>
      </c>
      <c r="AO198" s="39">
        <f t="shared" si="31"/>
        <v>0.35141310248951285</v>
      </c>
      <c r="AP198" s="39">
        <f t="shared" si="32"/>
        <v>0.18894310248951296</v>
      </c>
      <c r="AQ198" s="39">
        <f t="shared" si="33"/>
        <v>-0.14929404411931735</v>
      </c>
      <c r="AR198" s="39">
        <f t="shared" si="34"/>
        <v>9.3380984107618303E-2</v>
      </c>
      <c r="AS198" s="39">
        <f t="shared" si="35"/>
        <v>5.7513102489513024E-2</v>
      </c>
      <c r="AT198" s="39">
        <f t="shared" si="35"/>
        <v>0.61795402367946295</v>
      </c>
      <c r="AU198" s="39">
        <f t="shared" si="35"/>
        <v>-0.14248689751048715</v>
      </c>
      <c r="AV198" s="39">
        <f t="shared" ref="AV198" si="297">AV71-$BJ71</f>
        <v>0.16165874441089301</v>
      </c>
      <c r="AW198" s="39">
        <f t="shared" si="36"/>
        <v>-1.413147588789335</v>
      </c>
      <c r="AX198" s="39">
        <f t="shared" si="37"/>
        <v>0.33681310248951313</v>
      </c>
      <c r="AY198" s="39">
        <f t="shared" si="38"/>
        <v>-1.4655868975104869</v>
      </c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6">
        <f t="shared" si="39"/>
        <v>4.442486897510487</v>
      </c>
      <c r="BK198" s="7"/>
      <c r="BL198" s="5">
        <f t="shared" ref="BL198:BQ198" si="298">BL71-$CO71</f>
        <v>-8.2082542774003286E-2</v>
      </c>
      <c r="BM198" s="5">
        <f t="shared" si="298"/>
        <v>-4.9614302543105282E-2</v>
      </c>
      <c r="BN198" s="5">
        <f t="shared" si="298"/>
        <v>9.7547097456896381E-2</v>
      </c>
      <c r="BO198" s="5">
        <f t="shared" si="298"/>
        <v>0.23394709745689113</v>
      </c>
      <c r="BP198" s="5">
        <f t="shared" si="298"/>
        <v>1.7247097456902338E-2</v>
      </c>
      <c r="BQ198" s="5">
        <f t="shared" si="298"/>
        <v>7.0547097456895358E-2</v>
      </c>
      <c r="BR198" s="39">
        <f t="shared" si="41"/>
        <v>6.8073097456903042E-2</v>
      </c>
      <c r="BS198" s="5">
        <f t="shared" si="42"/>
        <v>0.12514709745690311</v>
      </c>
      <c r="BT198" s="39">
        <f t="shared" si="43"/>
        <v>0.13414709745688924</v>
      </c>
      <c r="BU198" s="39">
        <f t="shared" si="44"/>
        <v>-0.14695290254310578</v>
      </c>
      <c r="BV198" s="39">
        <f t="shared" si="45"/>
        <v>0.14208439574289855</v>
      </c>
      <c r="BW198" s="39">
        <f t="shared" si="46"/>
        <v>-1.5871725326960018E-2</v>
      </c>
      <c r="BX198" s="39">
        <f t="shared" si="47"/>
        <v>7.6547097456895585E-2</v>
      </c>
      <c r="BY198" s="39">
        <f t="shared" si="47"/>
        <v>7.1152097456902652E-2</v>
      </c>
      <c r="BZ198" s="39">
        <f t="shared" si="47"/>
        <v>6.5470974569024065E-3</v>
      </c>
      <c r="CA198" s="39">
        <f t="shared" ref="CA198" si="299">CA71-$CO71</f>
        <v>-9.8652859185079933E-3</v>
      </c>
      <c r="CB198" s="39">
        <f t="shared" si="49"/>
        <v>-0.32879380611976217</v>
      </c>
      <c r="CC198" s="39">
        <f t="shared" si="50"/>
        <v>-1.6952902543110326E-2</v>
      </c>
      <c r="CD198" s="39">
        <f t="shared" si="51"/>
        <v>-0.39285290254309757</v>
      </c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6">
        <f t="shared" si="52"/>
        <v>90.783452902543104</v>
      </c>
    </row>
    <row r="199" spans="1:93">
      <c r="A199">
        <v>44</v>
      </c>
      <c r="B199" s="5">
        <f t="shared" ref="B199:C199" si="300">B72-$AE72</f>
        <v>-2.458346032888798</v>
      </c>
      <c r="C199" s="5">
        <f t="shared" si="300"/>
        <v>-1.0881080005778045</v>
      </c>
      <c r="D199" s="5">
        <f t="shared" ref="D199:G199" si="301">D72-$AE72</f>
        <v>-0.45520200057779903</v>
      </c>
      <c r="E199" s="5">
        <f t="shared" si="301"/>
        <v>1.3573979994221901</v>
      </c>
      <c r="F199" s="5">
        <f t="shared" si="301"/>
        <v>-1.52020005778013E-2</v>
      </c>
      <c r="G199" s="5">
        <f t="shared" si="301"/>
        <v>0.95079799942219267</v>
      </c>
      <c r="H199" s="39">
        <f t="shared" si="17"/>
        <v>1.4795979994221966</v>
      </c>
      <c r="I199" s="27">
        <f t="shared" si="18"/>
        <v>1.544764999422199</v>
      </c>
      <c r="J199" s="39">
        <f t="shared" si="19"/>
        <v>1.5338979994221944</v>
      </c>
      <c r="K199" s="39">
        <f t="shared" si="20"/>
        <v>0.8118979994222002</v>
      </c>
      <c r="L199" s="39">
        <f t="shared" si="21"/>
        <v>-0.2523661944608051</v>
      </c>
      <c r="M199" s="39">
        <f t="shared" si="22"/>
        <v>-2.8003108047315095E-2</v>
      </c>
      <c r="N199" s="39">
        <f t="shared" si="23"/>
        <v>1.1204979994221986</v>
      </c>
      <c r="O199" s="39">
        <f t="shared" si="23"/>
        <v>1.3007979994222012</v>
      </c>
      <c r="P199" s="39">
        <f t="shared" si="241"/>
        <v>-1.1552020005778019</v>
      </c>
      <c r="Q199" s="39">
        <f t="shared" si="241"/>
        <v>-0.86565565593581084</v>
      </c>
      <c r="R199" s="39">
        <f t="shared" si="25"/>
        <v>-0.58606200057781166</v>
      </c>
      <c r="S199" s="39">
        <f t="shared" si="26"/>
        <v>-1.0557020005778099</v>
      </c>
      <c r="T199" s="39">
        <f t="shared" si="27"/>
        <v>-2.1398020005778022</v>
      </c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6">
        <f t="shared" si="28"/>
        <v>-100.5347979994222</v>
      </c>
      <c r="AF199" s="7"/>
      <c r="AG199" s="5">
        <f t="shared" ref="AG199:AL199" si="302">AG72-$BJ72</f>
        <v>-0.31947571046858325</v>
      </c>
      <c r="AH199" s="5">
        <f t="shared" si="302"/>
        <v>7.7187014910606422E-2</v>
      </c>
      <c r="AI199" s="5">
        <f t="shared" si="302"/>
        <v>0.30854444491060651</v>
      </c>
      <c r="AJ199" s="5">
        <f t="shared" si="302"/>
        <v>0.10554444491060622</v>
      </c>
      <c r="AK199" s="5">
        <f t="shared" si="302"/>
        <v>0.11324444491060603</v>
      </c>
      <c r="AL199" s="5">
        <f t="shared" si="302"/>
        <v>0.13054444491060657</v>
      </c>
      <c r="AM199" s="39">
        <f t="shared" si="30"/>
        <v>0.65530444491060624</v>
      </c>
      <c r="AN199" s="5">
        <f t="shared" si="13"/>
        <v>0.33754544491060656</v>
      </c>
      <c r="AO199" s="39">
        <f t="shared" si="31"/>
        <v>0.36624444491060615</v>
      </c>
      <c r="AP199" s="39">
        <f t="shared" si="32"/>
        <v>0.19932444491060597</v>
      </c>
      <c r="AQ199" s="39">
        <f t="shared" si="33"/>
        <v>-0.14493824142179346</v>
      </c>
      <c r="AR199" s="39">
        <f t="shared" si="34"/>
        <v>8.7583772093376311E-2</v>
      </c>
      <c r="AS199" s="39">
        <f t="shared" si="35"/>
        <v>7.8544444910606082E-2</v>
      </c>
      <c r="AT199" s="39">
        <f t="shared" si="35"/>
        <v>0.59063884398155597</v>
      </c>
      <c r="AU199" s="39">
        <f t="shared" si="35"/>
        <v>-0.11145555508939342</v>
      </c>
      <c r="AV199" s="39">
        <f t="shared" ref="AV199" si="303">AV72-$BJ72</f>
        <v>0.17263384535406612</v>
      </c>
      <c r="AW199" s="39">
        <f t="shared" si="36"/>
        <v>-1.4474038633765209</v>
      </c>
      <c r="AX199" s="39">
        <f t="shared" si="37"/>
        <v>0.30554444491060639</v>
      </c>
      <c r="AY199" s="39">
        <f t="shared" si="38"/>
        <v>-1.5051555550893938</v>
      </c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6">
        <f t="shared" si="39"/>
        <v>4.6414555550893937</v>
      </c>
      <c r="BK199" s="7"/>
      <c r="BL199" s="5">
        <f t="shared" ref="BL199:BQ199" si="304">BL72-$CO72</f>
        <v>-0.11530685093624982</v>
      </c>
      <c r="BM199" s="5">
        <f t="shared" si="304"/>
        <v>-2.2285286801448478E-2</v>
      </c>
      <c r="BN199" s="5">
        <f t="shared" si="304"/>
        <v>0.10587711319855941</v>
      </c>
      <c r="BO199" s="5">
        <f t="shared" si="304"/>
        <v>0.20517711319855891</v>
      </c>
      <c r="BP199" s="5">
        <f t="shared" si="304"/>
        <v>1.827711319855041E-2</v>
      </c>
      <c r="BQ199" s="5">
        <f t="shared" si="304"/>
        <v>8.6877113198553957E-2</v>
      </c>
      <c r="BR199" s="39">
        <f t="shared" si="41"/>
        <v>7.1932113198556635E-2</v>
      </c>
      <c r="BS199" s="5">
        <f t="shared" si="42"/>
        <v>0.12679911319855819</v>
      </c>
      <c r="BT199" s="39">
        <f t="shared" si="43"/>
        <v>0.14557711319855571</v>
      </c>
      <c r="BU199" s="39">
        <f t="shared" si="44"/>
        <v>-0.15712288680144582</v>
      </c>
      <c r="BV199" s="39">
        <f t="shared" si="45"/>
        <v>0.13700822258854828</v>
      </c>
      <c r="BW199" s="39">
        <f t="shared" si="46"/>
        <v>-9.1913381256034654E-3</v>
      </c>
      <c r="BX199" s="39">
        <f t="shared" si="47"/>
        <v>0.10387711319854986</v>
      </c>
      <c r="BY199" s="39">
        <f t="shared" si="47"/>
        <v>8.7882113198560319E-2</v>
      </c>
      <c r="BZ199" s="39">
        <f t="shared" si="47"/>
        <v>3.8771131985555485E-3</v>
      </c>
      <c r="CA199" s="39">
        <f t="shared" ref="CA199" si="305">CA72-$CO72</f>
        <v>4.0683861934951437E-2</v>
      </c>
      <c r="CB199" s="39">
        <f t="shared" si="49"/>
        <v>-0.37089308024155798</v>
      </c>
      <c r="CC199" s="39">
        <f t="shared" si="50"/>
        <v>-3.9922886801448954E-2</v>
      </c>
      <c r="CD199" s="39">
        <f t="shared" si="51"/>
        <v>-0.41912288680144627</v>
      </c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6">
        <f t="shared" si="52"/>
        <v>90.886122886801445</v>
      </c>
    </row>
    <row r="200" spans="1:93">
      <c r="A200">
        <v>45</v>
      </c>
      <c r="B200" s="5">
        <f t="shared" ref="B200:C200" si="306">B73-$AE73</f>
        <v>-2.3398068772862928</v>
      </c>
      <c r="C200" s="5">
        <f t="shared" si="306"/>
        <v>-1.1119675062112861</v>
      </c>
      <c r="D200" s="5">
        <f t="shared" ref="D200:G200" si="307">D73-$AE73</f>
        <v>-0.45955550621128793</v>
      </c>
      <c r="E200" s="5">
        <f t="shared" si="307"/>
        <v>1.3313444937887056</v>
      </c>
      <c r="F200" s="5">
        <f t="shared" si="307"/>
        <v>1.444493788710588E-3</v>
      </c>
      <c r="G200" s="5">
        <f t="shared" si="307"/>
        <v>0.94044449378870354</v>
      </c>
      <c r="H200" s="39">
        <f t="shared" si="17"/>
        <v>1.5624444937887034</v>
      </c>
      <c r="I200" s="27">
        <f t="shared" si="18"/>
        <v>1.5195774937887023</v>
      </c>
      <c r="J200" s="39">
        <f t="shared" si="19"/>
        <v>1.5288444937887107</v>
      </c>
      <c r="K200" s="39">
        <f t="shared" si="20"/>
        <v>0.73494449378870286</v>
      </c>
      <c r="L200" s="39">
        <f t="shared" si="21"/>
        <v>-0.24732360037829437</v>
      </c>
      <c r="M200" s="39">
        <f t="shared" si="22"/>
        <v>2.0955588578104312E-2</v>
      </c>
      <c r="N200" s="39">
        <f t="shared" si="23"/>
        <v>1.1304444937887155</v>
      </c>
      <c r="O200" s="39">
        <f t="shared" si="23"/>
        <v>1.2219444937887118</v>
      </c>
      <c r="P200" s="39">
        <f t="shared" si="241"/>
        <v>-1.1595555062112908</v>
      </c>
      <c r="Q200" s="39">
        <f t="shared" si="241"/>
        <v>-0.85895351774429685</v>
      </c>
      <c r="R200" s="39">
        <f t="shared" si="25"/>
        <v>-0.54351550621127842</v>
      </c>
      <c r="S200" s="39">
        <f t="shared" si="26"/>
        <v>-1.1553555062112935</v>
      </c>
      <c r="T200" s="39">
        <f t="shared" si="27"/>
        <v>-2.116355506211292</v>
      </c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6">
        <f t="shared" si="28"/>
        <v>-100.20044449378871</v>
      </c>
      <c r="AF200" s="7"/>
      <c r="AG200" s="5">
        <f t="shared" ref="AG200:AL200" si="308">AG73-$BJ73</f>
        <v>-0.31688997681693554</v>
      </c>
      <c r="AH200" s="5">
        <f t="shared" si="308"/>
        <v>4.2045440703344816E-2</v>
      </c>
      <c r="AI200" s="5">
        <f t="shared" si="308"/>
        <v>0.31264372070334456</v>
      </c>
      <c r="AJ200" s="5">
        <f t="shared" si="308"/>
        <v>0.12764372070334407</v>
      </c>
      <c r="AK200" s="5">
        <f t="shared" si="308"/>
        <v>0.14250372070334461</v>
      </c>
      <c r="AL200" s="5">
        <f t="shared" si="308"/>
        <v>0.16024372070334447</v>
      </c>
      <c r="AM200" s="39">
        <f t="shared" si="30"/>
        <v>0.61461372070334441</v>
      </c>
      <c r="AN200" s="5">
        <f t="shared" si="13"/>
        <v>0.36574772070334394</v>
      </c>
      <c r="AO200" s="39">
        <f t="shared" si="31"/>
        <v>0.38294372070334415</v>
      </c>
      <c r="AP200" s="39">
        <f t="shared" si="32"/>
        <v>0.22492372070334454</v>
      </c>
      <c r="AQ200" s="39">
        <f t="shared" si="33"/>
        <v>-0.13642978729941557</v>
      </c>
      <c r="AR200" s="39">
        <f t="shared" si="34"/>
        <v>9.8190029610704777E-2</v>
      </c>
      <c r="AS200" s="39">
        <f t="shared" si="35"/>
        <v>8.2643720703344137E-2</v>
      </c>
      <c r="AT200" s="39">
        <f t="shared" si="35"/>
        <v>0.57650074557428432</v>
      </c>
      <c r="AU200" s="39">
        <f t="shared" si="35"/>
        <v>-8.7356279296655792E-2</v>
      </c>
      <c r="AV200" s="39">
        <f t="shared" ref="AV200" si="309">AV73-$BJ73</f>
        <v>0.16775680549862404</v>
      </c>
      <c r="AW200" s="39">
        <f t="shared" si="36"/>
        <v>-1.464311905710741</v>
      </c>
      <c r="AX200" s="39">
        <f t="shared" si="37"/>
        <v>0.23024372070334387</v>
      </c>
      <c r="AY200" s="39">
        <f t="shared" si="38"/>
        <v>-1.5236562792966559</v>
      </c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6">
        <f t="shared" si="39"/>
        <v>4.8373562792966558</v>
      </c>
      <c r="BK200" s="7"/>
      <c r="BL200" s="5">
        <f t="shared" ref="BL200:BQ200" si="310">BL73-$CO73</f>
        <v>-0.10997152797108356</v>
      </c>
      <c r="BM200" s="5">
        <f t="shared" si="310"/>
        <v>-8.6940925484668696E-5</v>
      </c>
      <c r="BN200" s="5">
        <f t="shared" si="310"/>
        <v>9.8746259074516729E-2</v>
      </c>
      <c r="BO200" s="5">
        <f t="shared" si="310"/>
        <v>0.17564625907451159</v>
      </c>
      <c r="BP200" s="5">
        <f t="shared" si="310"/>
        <v>3.6946259074511545E-2</v>
      </c>
      <c r="BQ200" s="5">
        <f t="shared" si="310"/>
        <v>8.1746259074520822E-2</v>
      </c>
      <c r="BR200" s="39">
        <f t="shared" si="41"/>
        <v>9.7376259074508198E-2</v>
      </c>
      <c r="BS200" s="5">
        <f t="shared" si="42"/>
        <v>0.10739225907451555</v>
      </c>
      <c r="BT200" s="39">
        <f t="shared" si="43"/>
        <v>0.13604625907451862</v>
      </c>
      <c r="BU200" s="39">
        <f t="shared" si="44"/>
        <v>-0.16995374092549298</v>
      </c>
      <c r="BV200" s="39">
        <f t="shared" si="45"/>
        <v>0.13148413621210864</v>
      </c>
      <c r="BW200" s="39">
        <f t="shared" si="46"/>
        <v>2.1297999555400793E-3</v>
      </c>
      <c r="BX200" s="39">
        <f t="shared" si="47"/>
        <v>9.3746259074507066E-2</v>
      </c>
      <c r="BY200" s="39">
        <f t="shared" si="47"/>
        <v>9.309625907451391E-2</v>
      </c>
      <c r="BZ200" s="39">
        <f t="shared" si="47"/>
        <v>1.3746259074508771E-2</v>
      </c>
      <c r="CA200" s="39">
        <f t="shared" ref="CA200" si="311">CA73-$CO73</f>
        <v>6.6262272670513767E-2</v>
      </c>
      <c r="CB200" s="39">
        <f t="shared" si="49"/>
        <v>-0.3938451079102947</v>
      </c>
      <c r="CC200" s="39">
        <f t="shared" si="50"/>
        <v>-1.2853740925493184E-2</v>
      </c>
      <c r="CD200" s="39">
        <f t="shared" si="51"/>
        <v>-0.44765374092548882</v>
      </c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6">
        <f t="shared" si="52"/>
        <v>90.976253740925486</v>
      </c>
    </row>
    <row r="201" spans="1:93">
      <c r="A201">
        <v>46</v>
      </c>
      <c r="B201" s="5">
        <f t="shared" ref="B201:C201" si="312">B74-$AE74</f>
        <v>-2.2398088222970642</v>
      </c>
      <c r="C201" s="5">
        <f t="shared" si="312"/>
        <v>-1.1325064578830535</v>
      </c>
      <c r="D201" s="5">
        <f t="shared" ref="D201:G201" si="313">D74-$AE74</f>
        <v>-0.46131145788305616</v>
      </c>
      <c r="E201" s="5">
        <f t="shared" si="313"/>
        <v>1.2456885421169375</v>
      </c>
      <c r="F201" s="5">
        <f t="shared" si="313"/>
        <v>8.088542116936992E-3</v>
      </c>
      <c r="G201" s="5">
        <f t="shared" si="313"/>
        <v>0.93968854211694008</v>
      </c>
      <c r="H201" s="39">
        <f t="shared" si="17"/>
        <v>1.5057885421169459</v>
      </c>
      <c r="I201" s="27">
        <f t="shared" si="18"/>
        <v>1.5245645421169485</v>
      </c>
      <c r="J201" s="39">
        <f t="shared" si="19"/>
        <v>1.508088542116937</v>
      </c>
      <c r="K201" s="39">
        <f t="shared" si="20"/>
        <v>0.70838854211693558</v>
      </c>
      <c r="L201" s="39">
        <f t="shared" si="21"/>
        <v>-0.23968345233406296</v>
      </c>
      <c r="M201" s="39">
        <f t="shared" si="22"/>
        <v>6.9396090393397003E-2</v>
      </c>
      <c r="N201" s="39">
        <f t="shared" si="23"/>
        <v>1.0641885421169377</v>
      </c>
      <c r="O201" s="39">
        <f t="shared" si="23"/>
        <v>1.1841885421169422</v>
      </c>
      <c r="P201" s="39">
        <f t="shared" si="241"/>
        <v>-1.141311457883063</v>
      </c>
      <c r="Q201" s="39">
        <f t="shared" si="241"/>
        <v>-0.87901294751605974</v>
      </c>
      <c r="R201" s="39">
        <f t="shared" si="25"/>
        <v>-0.49411145788306499</v>
      </c>
      <c r="S201" s="39">
        <f t="shared" si="26"/>
        <v>-1.1259114578830633</v>
      </c>
      <c r="T201" s="39">
        <f t="shared" si="27"/>
        <v>-2.0444114578830579</v>
      </c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6">
        <f t="shared" si="28"/>
        <v>-99.868688542116942</v>
      </c>
      <c r="AF201" s="7"/>
      <c r="AG201" s="5">
        <f t="shared" ref="AG201:AL201" si="314">AG74-$BJ74</f>
        <v>-0.2726943534565347</v>
      </c>
      <c r="AH201" s="5">
        <f t="shared" si="314"/>
        <v>1.5090418439505981E-2</v>
      </c>
      <c r="AI201" s="5">
        <f t="shared" si="314"/>
        <v>0.32366721843950508</v>
      </c>
      <c r="AJ201" s="5">
        <f t="shared" si="314"/>
        <v>9.5167218439504708E-2</v>
      </c>
      <c r="AK201" s="5">
        <f t="shared" si="314"/>
        <v>0.12843721843950462</v>
      </c>
      <c r="AL201" s="5">
        <f t="shared" si="314"/>
        <v>0.17036721843950531</v>
      </c>
      <c r="AM201" s="39">
        <f t="shared" si="30"/>
        <v>0.58865721843950514</v>
      </c>
      <c r="AN201" s="5">
        <f t="shared" si="13"/>
        <v>0.3793542184395049</v>
      </c>
      <c r="AO201" s="39">
        <f t="shared" si="31"/>
        <v>0.38076721843950523</v>
      </c>
      <c r="AP201" s="39">
        <f t="shared" si="32"/>
        <v>0.22225721843950463</v>
      </c>
      <c r="AQ201" s="39">
        <f t="shared" si="33"/>
        <v>-0.1409971112336148</v>
      </c>
      <c r="AR201" s="39">
        <f t="shared" si="34"/>
        <v>8.7722496811237782E-2</v>
      </c>
      <c r="AS201" s="39">
        <f t="shared" si="35"/>
        <v>7.916721843950647E-2</v>
      </c>
      <c r="AT201" s="39">
        <f t="shared" si="35"/>
        <v>0.67886425053791477</v>
      </c>
      <c r="AU201" s="39">
        <f t="shared" si="35"/>
        <v>-0.10633278156049464</v>
      </c>
      <c r="AV201" s="39">
        <f t="shared" ref="AV201" si="315">AV74-$BJ74</f>
        <v>0.19980707304832457</v>
      </c>
      <c r="AW201" s="39">
        <f t="shared" si="36"/>
        <v>-1.4891363954208834</v>
      </c>
      <c r="AX201" s="39">
        <f t="shared" si="37"/>
        <v>0.22856721843950467</v>
      </c>
      <c r="AY201" s="39">
        <f t="shared" si="38"/>
        <v>-1.5687327815604952</v>
      </c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6">
        <f t="shared" si="39"/>
        <v>5.046332781560495</v>
      </c>
      <c r="BK201" s="7"/>
      <c r="BL201" s="5">
        <f t="shared" ref="BL201:BQ201" si="316">BL74-$CO74</f>
        <v>-9.7721260770384788E-2</v>
      </c>
      <c r="BM201" s="5">
        <f t="shared" si="316"/>
        <v>1.4948443740820494E-2</v>
      </c>
      <c r="BN201" s="5">
        <f t="shared" si="316"/>
        <v>8.5259443740824281E-2</v>
      </c>
      <c r="BO201" s="5">
        <f t="shared" si="316"/>
        <v>0.17745944374081546</v>
      </c>
      <c r="BP201" s="5">
        <f t="shared" si="316"/>
        <v>4.0359443740825895E-2</v>
      </c>
      <c r="BQ201" s="5">
        <f t="shared" si="316"/>
        <v>7.0259443740823713E-2</v>
      </c>
      <c r="BR201" s="39">
        <f t="shared" si="41"/>
        <v>8.4119443740817701E-2</v>
      </c>
      <c r="BS201" s="5">
        <f t="shared" si="42"/>
        <v>0.10297044374081565</v>
      </c>
      <c r="BT201" s="39">
        <f t="shared" si="43"/>
        <v>0.12555944374081207</v>
      </c>
      <c r="BU201" s="39">
        <f t="shared" si="44"/>
        <v>-0.15004055625918511</v>
      </c>
      <c r="BV201" s="39">
        <f t="shared" si="45"/>
        <v>0.12749253881132461</v>
      </c>
      <c r="BW201" s="39">
        <f t="shared" si="46"/>
        <v>1.0549353659882854E-2</v>
      </c>
      <c r="BX201" s="39">
        <f t="shared" si="47"/>
        <v>8.1259443740819393E-2</v>
      </c>
      <c r="BY201" s="39">
        <f t="shared" si="47"/>
        <v>8.7489443740821571E-2</v>
      </c>
      <c r="BZ201" s="39">
        <f t="shared" si="47"/>
        <v>3.1259443740822235E-2</v>
      </c>
      <c r="CA201" s="39">
        <f t="shared" ref="CA201" si="317">CA74-$CO74</f>
        <v>6.0995585458215373E-2</v>
      </c>
      <c r="CB201" s="39">
        <f t="shared" si="49"/>
        <v>-0.40603842953049707</v>
      </c>
      <c r="CC201" s="39">
        <f t="shared" si="50"/>
        <v>-1.340556259179948E-3</v>
      </c>
      <c r="CD201" s="39">
        <f t="shared" si="51"/>
        <v>-0.44484055625918018</v>
      </c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6">
        <f t="shared" si="52"/>
        <v>91.058740556259181</v>
      </c>
    </row>
    <row r="202" spans="1:93">
      <c r="A202">
        <v>47</v>
      </c>
      <c r="B202" s="5">
        <f t="shared" ref="B202:C202" si="318">B75-$AE75</f>
        <v>-2.1441523170948926</v>
      </c>
      <c r="C202" s="5">
        <f t="shared" si="318"/>
        <v>-1.1068752521808847</v>
      </c>
      <c r="D202" s="5">
        <f t="shared" ref="D202:G202" si="319">D75-$AE75</f>
        <v>-0.45331125218088175</v>
      </c>
      <c r="E202" s="5">
        <f t="shared" si="319"/>
        <v>1.198988747819115</v>
      </c>
      <c r="F202" s="5">
        <f t="shared" si="319"/>
        <v>2.4688747819112677E-2</v>
      </c>
      <c r="G202" s="5">
        <f t="shared" si="319"/>
        <v>0.89768874781911734</v>
      </c>
      <c r="H202" s="39">
        <f t="shared" si="17"/>
        <v>1.4834887478191092</v>
      </c>
      <c r="I202" s="27">
        <f t="shared" si="18"/>
        <v>1.4925747478191198</v>
      </c>
      <c r="J202" s="39">
        <f t="shared" si="19"/>
        <v>1.4958887478191087</v>
      </c>
      <c r="K202" s="39">
        <f t="shared" si="20"/>
        <v>0.65058874781911413</v>
      </c>
      <c r="L202" s="39">
        <f t="shared" si="21"/>
        <v>-0.23228714691528296</v>
      </c>
      <c r="M202" s="39">
        <f t="shared" si="22"/>
        <v>6.1481452730490105E-2</v>
      </c>
      <c r="N202" s="39">
        <f t="shared" si="23"/>
        <v>1.0466887478191182</v>
      </c>
      <c r="O202" s="39">
        <f t="shared" si="23"/>
        <v>1.1626887478191179</v>
      </c>
      <c r="P202" s="39">
        <f t="shared" si="241"/>
        <v>-1.0733112521808863</v>
      </c>
      <c r="Q202" s="39">
        <f t="shared" si="241"/>
        <v>-0.79429720600688825</v>
      </c>
      <c r="R202" s="39">
        <f t="shared" si="25"/>
        <v>-0.45400925218088162</v>
      </c>
      <c r="S202" s="39">
        <f t="shared" si="26"/>
        <v>-1.2517112521808826</v>
      </c>
      <c r="T202" s="39">
        <f t="shared" si="27"/>
        <v>-2.0048112521808861</v>
      </c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6">
        <f t="shared" si="28"/>
        <v>-99.536688747819113</v>
      </c>
      <c r="AF202" s="7"/>
      <c r="AG202" s="5">
        <f t="shared" ref="AG202:AL202" si="320">AG75-$BJ75</f>
        <v>-0.30019175310457591</v>
      </c>
      <c r="AH202" s="5">
        <f t="shared" si="320"/>
        <v>6.729802562754017E-3</v>
      </c>
      <c r="AI202" s="5">
        <f t="shared" si="320"/>
        <v>0.33198584256275421</v>
      </c>
      <c r="AJ202" s="5">
        <f t="shared" si="320"/>
        <v>0.14308584256275392</v>
      </c>
      <c r="AK202" s="5">
        <f t="shared" si="320"/>
        <v>0.13112584256275372</v>
      </c>
      <c r="AL202" s="5">
        <f t="shared" si="320"/>
        <v>0.18748584256275436</v>
      </c>
      <c r="AM202" s="39">
        <f t="shared" si="30"/>
        <v>0.57795584256275401</v>
      </c>
      <c r="AN202" s="5">
        <f t="shared" si="13"/>
        <v>0.38916384256275371</v>
      </c>
      <c r="AO202" s="39">
        <f t="shared" si="31"/>
        <v>0.40328584256275413</v>
      </c>
      <c r="AP202" s="39">
        <f t="shared" si="32"/>
        <v>0.2591658425627541</v>
      </c>
      <c r="AQ202" s="39">
        <f t="shared" si="33"/>
        <v>-0.13826930878073629</v>
      </c>
      <c r="AR202" s="39">
        <f t="shared" si="34"/>
        <v>0.10084542032014543</v>
      </c>
      <c r="AS202" s="39">
        <f t="shared" si="35"/>
        <v>7.738584256275427E-2</v>
      </c>
      <c r="AT202" s="39">
        <f t="shared" si="35"/>
        <v>0.6769910882439838</v>
      </c>
      <c r="AU202" s="39">
        <f t="shared" si="35"/>
        <v>-0.10801415743724618</v>
      </c>
      <c r="AV202" s="39">
        <f t="shared" ref="AV202" si="321">AV75-$BJ75</f>
        <v>0.23457739433859448</v>
      </c>
      <c r="AW202" s="39">
        <f t="shared" si="36"/>
        <v>-1.5380807543332335</v>
      </c>
      <c r="AX202" s="39">
        <f t="shared" si="37"/>
        <v>0.18068584256275422</v>
      </c>
      <c r="AY202" s="39">
        <f t="shared" si="38"/>
        <v>-1.615914157437246</v>
      </c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6">
        <f t="shared" si="39"/>
        <v>5.2480141574372459</v>
      </c>
      <c r="BK202" s="7"/>
      <c r="BL202" s="5">
        <f t="shared" ref="BL202:BQ202" si="322">BL75-$CO75</f>
        <v>-0.10491241585292244</v>
      </c>
      <c r="BM202" s="5">
        <f t="shared" si="322"/>
        <v>2.1198552886076527E-2</v>
      </c>
      <c r="BN202" s="5">
        <f t="shared" si="322"/>
        <v>8.0826752886068221E-2</v>
      </c>
      <c r="BO202" s="5">
        <f t="shared" si="322"/>
        <v>0.17552675288607134</v>
      </c>
      <c r="BP202" s="5">
        <f t="shared" si="322"/>
        <v>3.3726752886067857E-2</v>
      </c>
      <c r="BQ202" s="5">
        <f t="shared" si="322"/>
        <v>5.4826752886071972E-2</v>
      </c>
      <c r="BR202" s="39">
        <f t="shared" si="41"/>
        <v>6.726675288606998E-2</v>
      </c>
      <c r="BS202" s="5">
        <f t="shared" si="42"/>
        <v>0.12112975288607686</v>
      </c>
      <c r="BT202" s="39">
        <f t="shared" si="43"/>
        <v>0.14122675288606956</v>
      </c>
      <c r="BU202" s="39">
        <f t="shared" si="44"/>
        <v>-0.12347324711392105</v>
      </c>
      <c r="BV202" s="39">
        <f t="shared" si="45"/>
        <v>0.13312802368467658</v>
      </c>
      <c r="BW202" s="39">
        <f t="shared" si="46"/>
        <v>1.6319378970806042E-2</v>
      </c>
      <c r="BX202" s="39">
        <f t="shared" si="47"/>
        <v>8.3226752886076838E-2</v>
      </c>
      <c r="BY202" s="39">
        <f t="shared" si="47"/>
        <v>7.8791752886075983E-2</v>
      </c>
      <c r="BZ202" s="39">
        <f t="shared" si="47"/>
        <v>1.7826752886080044E-2</v>
      </c>
      <c r="CA202" s="39">
        <f t="shared" ref="CA202" si="323">CA75-$CO75</f>
        <v>7.2686727212271762E-2</v>
      </c>
      <c r="CB202" s="39">
        <f t="shared" si="49"/>
        <v>-0.40607605441988426</v>
      </c>
      <c r="CC202" s="39">
        <f t="shared" si="50"/>
        <v>-2.5073247113923003E-2</v>
      </c>
      <c r="CD202" s="39">
        <f t="shared" si="51"/>
        <v>-0.43817324711392303</v>
      </c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6">
        <f t="shared" si="52"/>
        <v>91.132173247113926</v>
      </c>
    </row>
    <row r="203" spans="1:93">
      <c r="A203">
        <v>48</v>
      </c>
      <c r="B203" s="5">
        <f t="shared" ref="B203:C203" si="324">B76-$AE76</f>
        <v>-1.9940939925941592</v>
      </c>
      <c r="C203" s="5">
        <f t="shared" si="324"/>
        <v>-1.1035937972081484</v>
      </c>
      <c r="D203" s="5">
        <f t="shared" ref="D203:G203" si="325">D76-$AE76</f>
        <v>-0.45689979720816609</v>
      </c>
      <c r="E203" s="5">
        <f t="shared" si="325"/>
        <v>1.1440002027918297</v>
      </c>
      <c r="F203" s="5">
        <f t="shared" si="325"/>
        <v>5.6400202791834886E-2</v>
      </c>
      <c r="G203" s="5">
        <f t="shared" si="325"/>
        <v>0.92710020279183425</v>
      </c>
      <c r="H203" s="39">
        <f t="shared" si="17"/>
        <v>1.3851002027918327</v>
      </c>
      <c r="I203" s="27">
        <f t="shared" si="18"/>
        <v>1.4852552027918335</v>
      </c>
      <c r="J203" s="39">
        <f t="shared" si="19"/>
        <v>1.4555002027918391</v>
      </c>
      <c r="K203" s="39">
        <f t="shared" si="20"/>
        <v>0.66040020279183409</v>
      </c>
      <c r="L203" s="39">
        <f t="shared" si="21"/>
        <v>-0.21647959222626412</v>
      </c>
      <c r="M203" s="39">
        <f t="shared" si="22"/>
        <v>6.3310835338242555E-2</v>
      </c>
      <c r="N203" s="39">
        <f t="shared" si="23"/>
        <v>1.0784002027918405</v>
      </c>
      <c r="O203" s="39">
        <f t="shared" si="23"/>
        <v>1.1646002027918314</v>
      </c>
      <c r="P203" s="39">
        <f t="shared" si="241"/>
        <v>-1.0768997972081706</v>
      </c>
      <c r="Q203" s="39">
        <f t="shared" si="241"/>
        <v>-0.7980352923951699</v>
      </c>
      <c r="R203" s="39">
        <f t="shared" si="25"/>
        <v>-0.47306579720816444</v>
      </c>
      <c r="S203" s="39">
        <f t="shared" si="26"/>
        <v>-1.3823997972081656</v>
      </c>
      <c r="T203" s="39">
        <f t="shared" si="27"/>
        <v>-1.9185997972081594</v>
      </c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6">
        <f t="shared" si="28"/>
        <v>-99.213100202791836</v>
      </c>
      <c r="AF203" s="7"/>
      <c r="AG203" s="5">
        <f t="shared" ref="AG203:AL203" si="326">AG76-$BJ76</f>
        <v>-0.27627910188934912</v>
      </c>
      <c r="AH203" s="5">
        <f t="shared" si="326"/>
        <v>1.4080794236717153E-3</v>
      </c>
      <c r="AI203" s="5">
        <f t="shared" si="326"/>
        <v>0.32820456942367127</v>
      </c>
      <c r="AJ203" s="5">
        <f t="shared" si="326"/>
        <v>0.11160456942367158</v>
      </c>
      <c r="AK203" s="5">
        <f t="shared" si="326"/>
        <v>0.12904456942367126</v>
      </c>
      <c r="AL203" s="5">
        <f t="shared" si="326"/>
        <v>0.19450456942367111</v>
      </c>
      <c r="AM203" s="39">
        <f t="shared" si="30"/>
        <v>0.60250456942367148</v>
      </c>
      <c r="AN203" s="5">
        <f t="shared" si="13"/>
        <v>0.40841556942367152</v>
      </c>
      <c r="AO203" s="39">
        <f t="shared" si="31"/>
        <v>0.40800456942367092</v>
      </c>
      <c r="AP203" s="39">
        <f t="shared" si="32"/>
        <v>0.26232456942367133</v>
      </c>
      <c r="AQ203" s="39">
        <f t="shared" si="33"/>
        <v>-0.14430730204111875</v>
      </c>
      <c r="AR203" s="39">
        <f t="shared" si="34"/>
        <v>9.8029617427527249E-2</v>
      </c>
      <c r="AS203" s="39">
        <f t="shared" si="35"/>
        <v>5.8204569423670804E-2</v>
      </c>
      <c r="AT203" s="39">
        <f t="shared" si="35"/>
        <v>0.60360182383093086</v>
      </c>
      <c r="AU203" s="39">
        <f t="shared" si="35"/>
        <v>-9.1795430576328663E-2</v>
      </c>
      <c r="AV203" s="39">
        <f t="shared" ref="AV203" si="327">AV76-$BJ76</f>
        <v>0.2939505583697013</v>
      </c>
      <c r="AW203" s="39">
        <f t="shared" si="36"/>
        <v>-1.5631295082054013</v>
      </c>
      <c r="AX203" s="39">
        <f t="shared" si="37"/>
        <v>0.19310456942367082</v>
      </c>
      <c r="AY203" s="39">
        <f t="shared" si="38"/>
        <v>-1.617395430576329</v>
      </c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6">
        <f t="shared" si="39"/>
        <v>5.4617954305763288</v>
      </c>
      <c r="BK203" s="7"/>
      <c r="BL203" s="5">
        <f t="shared" ref="BL203:BQ203" si="328">BL76-$CO76</f>
        <v>-0.12661554236005657</v>
      </c>
      <c r="BM203" s="5">
        <f t="shared" si="328"/>
        <v>9.7873818512397293E-3</v>
      </c>
      <c r="BN203" s="5">
        <f t="shared" si="328"/>
        <v>7.9405781851235702E-2</v>
      </c>
      <c r="BO203" s="5">
        <f t="shared" si="328"/>
        <v>0.17380578185124307</v>
      </c>
      <c r="BP203" s="5">
        <f t="shared" si="328"/>
        <v>2.8905781851236156E-2</v>
      </c>
      <c r="BQ203" s="5">
        <f t="shared" si="328"/>
        <v>4.7405781851239226E-2</v>
      </c>
      <c r="BR203" s="39">
        <f t="shared" si="41"/>
        <v>7.2805781851243978E-2</v>
      </c>
      <c r="BS203" s="5">
        <f t="shared" si="42"/>
        <v>0.13255278185124553</v>
      </c>
      <c r="BT203" s="39">
        <f t="shared" si="43"/>
        <v>0.15050578185123697</v>
      </c>
      <c r="BU203" s="39">
        <f t="shared" si="44"/>
        <v>-0.11639421814875561</v>
      </c>
      <c r="BV203" s="39">
        <f t="shared" si="45"/>
        <v>0.13482150621763367</v>
      </c>
      <c r="BW203" s="39">
        <f t="shared" si="46"/>
        <v>9.3022043318029546E-3</v>
      </c>
      <c r="BX203" s="39">
        <f t="shared" si="47"/>
        <v>8.8405781851236043E-2</v>
      </c>
      <c r="BY203" s="39">
        <f t="shared" si="47"/>
        <v>0.10349578185123676</v>
      </c>
      <c r="BZ203" s="39">
        <f t="shared" si="47"/>
        <v>-1.5942181487673679E-3</v>
      </c>
      <c r="CA203" s="39">
        <f t="shared" ref="CA203" si="329">CA76-$CO76</f>
        <v>8.0311320024335942E-2</v>
      </c>
      <c r="CB203" s="39">
        <f t="shared" si="49"/>
        <v>-0.3789190341311155</v>
      </c>
      <c r="CC203" s="39">
        <f t="shared" si="50"/>
        <v>-7.8794218148757977E-2</v>
      </c>
      <c r="CD203" s="39">
        <f t="shared" si="51"/>
        <v>-0.40919421814875534</v>
      </c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6">
        <f t="shared" si="52"/>
        <v>91.211594218148761</v>
      </c>
    </row>
    <row r="204" spans="1:93">
      <c r="A204">
        <v>49</v>
      </c>
      <c r="B204" s="5">
        <f t="shared" ref="B204:C204" si="330">B77-$AE77</f>
        <v>-1.9886939352354887</v>
      </c>
      <c r="C204" s="5">
        <f t="shared" si="330"/>
        <v>-1.1232553286724851</v>
      </c>
      <c r="D204" s="5">
        <f t="shared" ref="D204:G204" si="331">D77-$AE77</f>
        <v>-0.48895892867248847</v>
      </c>
      <c r="E204" s="5">
        <f t="shared" si="331"/>
        <v>1.1811410713275166</v>
      </c>
      <c r="F204" s="5">
        <f t="shared" si="331"/>
        <v>7.4741071327508735E-2</v>
      </c>
      <c r="G204" s="5">
        <f t="shared" si="331"/>
        <v>0.93104107132751324</v>
      </c>
      <c r="H204" s="39">
        <f t="shared" si="17"/>
        <v>1.2869410713275045</v>
      </c>
      <c r="I204" s="27">
        <f t="shared" si="18"/>
        <v>1.4918050713275051</v>
      </c>
      <c r="J204" s="39">
        <f t="shared" si="19"/>
        <v>1.4319410713275147</v>
      </c>
      <c r="K204" s="39">
        <f t="shared" si="20"/>
        <v>0.6720410713275129</v>
      </c>
      <c r="L204" s="39">
        <f t="shared" si="21"/>
        <v>-0.23435534986269602</v>
      </c>
      <c r="M204" s="39">
        <f t="shared" si="22"/>
        <v>0.10121519625550945</v>
      </c>
      <c r="N204" s="39">
        <f t="shared" si="23"/>
        <v>1.0410410713275127</v>
      </c>
      <c r="O204" s="39">
        <f t="shared" si="23"/>
        <v>1.2130410713275097</v>
      </c>
      <c r="P204" s="39">
        <f t="shared" si="241"/>
        <v>-1.0889589286724828</v>
      </c>
      <c r="Q204" s="39">
        <f t="shared" si="241"/>
        <v>-0.74040158107028731</v>
      </c>
      <c r="R204" s="39">
        <f t="shared" si="25"/>
        <v>-0.49050692867248813</v>
      </c>
      <c r="S204" s="39">
        <f t="shared" si="26"/>
        <v>-1.4100589286724841</v>
      </c>
      <c r="T204" s="39">
        <f t="shared" si="27"/>
        <v>-1.8597589286724912</v>
      </c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6">
        <f t="shared" si="28"/>
        <v>-98.871041071327511</v>
      </c>
      <c r="AF204" s="7"/>
      <c r="AG204" s="5">
        <f t="shared" ref="AG204:AL204" si="332">AG77-$BJ77</f>
        <v>-0.27982200360406129</v>
      </c>
      <c r="AH204" s="5">
        <f t="shared" si="332"/>
        <v>-2.1386183089950883E-2</v>
      </c>
      <c r="AI204" s="5">
        <f t="shared" si="332"/>
        <v>0.32882101691004895</v>
      </c>
      <c r="AJ204" s="5">
        <f t="shared" si="332"/>
        <v>8.6221016910048576E-2</v>
      </c>
      <c r="AK204" s="5">
        <f t="shared" si="332"/>
        <v>0.12944101691004928</v>
      </c>
      <c r="AL204" s="5">
        <f t="shared" si="332"/>
        <v>0.17782101691004915</v>
      </c>
      <c r="AM204" s="39">
        <f t="shared" si="30"/>
        <v>0.64070101691004933</v>
      </c>
      <c r="AN204" s="5">
        <f t="shared" si="13"/>
        <v>0.45358601691004896</v>
      </c>
      <c r="AO204" s="39">
        <f t="shared" si="31"/>
        <v>0.4260210169100489</v>
      </c>
      <c r="AP204" s="39">
        <f t="shared" si="32"/>
        <v>0.25343101691004932</v>
      </c>
      <c r="AQ204" s="39">
        <f t="shared" si="33"/>
        <v>-0.14225204310111117</v>
      </c>
      <c r="AR204" s="39">
        <f t="shared" si="34"/>
        <v>7.4327716646977571E-2</v>
      </c>
      <c r="AS204" s="39">
        <f t="shared" si="35"/>
        <v>3.8821016910048911E-2</v>
      </c>
      <c r="AT204" s="39">
        <f t="shared" si="35"/>
        <v>0.60092484766127896</v>
      </c>
      <c r="AU204" s="39">
        <f t="shared" si="35"/>
        <v>-8.1178983089951195E-2</v>
      </c>
      <c r="AV204" s="39">
        <f t="shared" ref="AV204" si="333">AV77-$BJ77</f>
        <v>0.34311531430519882</v>
      </c>
      <c r="AW204" s="39">
        <f t="shared" si="36"/>
        <v>-1.5878348517389336</v>
      </c>
      <c r="AX204" s="39">
        <f t="shared" si="37"/>
        <v>0.20822101691004935</v>
      </c>
      <c r="AY204" s="39">
        <f t="shared" si="38"/>
        <v>-1.6489789830899513</v>
      </c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6">
        <f t="shared" si="39"/>
        <v>5.6711789830899511</v>
      </c>
      <c r="BK204" s="7"/>
      <c r="BL204" s="5">
        <f t="shared" ref="BL204:BQ204" si="334">BL77-$CO77</f>
        <v>-0.14318486064992442</v>
      </c>
      <c r="BM204" s="5">
        <f t="shared" si="334"/>
        <v>2.480605958879778E-3</v>
      </c>
      <c r="BN204" s="5">
        <f t="shared" si="334"/>
        <v>8.823820595887355E-2</v>
      </c>
      <c r="BO204" s="5">
        <f t="shared" si="334"/>
        <v>0.18063820595887137</v>
      </c>
      <c r="BP204" s="5">
        <f t="shared" si="334"/>
        <v>2.5138205958867843E-2</v>
      </c>
      <c r="BQ204" s="5">
        <f t="shared" si="334"/>
        <v>5.52382059588723E-2</v>
      </c>
      <c r="BR204" s="39">
        <f t="shared" si="41"/>
        <v>6.2478205958868216E-2</v>
      </c>
      <c r="BS204" s="5">
        <f t="shared" si="42"/>
        <v>0.14690420595887588</v>
      </c>
      <c r="BT204" s="39">
        <f t="shared" si="43"/>
        <v>0.15953820595886725</v>
      </c>
      <c r="BU204" s="39">
        <f t="shared" si="44"/>
        <v>-0.13046179404112479</v>
      </c>
      <c r="BV204" s="39">
        <f t="shared" si="45"/>
        <v>0.13949308273816996</v>
      </c>
      <c r="BW204" s="39">
        <f t="shared" si="46"/>
        <v>9.1451591337090576E-3</v>
      </c>
      <c r="BX204" s="39">
        <f t="shared" si="47"/>
        <v>0.10423820595887889</v>
      </c>
      <c r="BY204" s="39">
        <f t="shared" si="47"/>
        <v>8.8613205958878893E-2</v>
      </c>
      <c r="BZ204" s="39">
        <f t="shared" si="47"/>
        <v>-5.7617940411205382E-3</v>
      </c>
      <c r="CA204" s="39">
        <f t="shared" ref="CA204" si="335">CA77-$CO77</f>
        <v>8.8652036908371201E-2</v>
      </c>
      <c r="CB204" s="39">
        <f t="shared" si="49"/>
        <v>-0.3671637015546878</v>
      </c>
      <c r="CC204" s="39">
        <f t="shared" si="50"/>
        <v>-0.12906179404112095</v>
      </c>
      <c r="CD204" s="39">
        <f t="shared" si="51"/>
        <v>-0.37516179404113359</v>
      </c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6">
        <f t="shared" si="52"/>
        <v>91.295761794041127</v>
      </c>
    </row>
    <row r="205" spans="1:93">
      <c r="A205">
        <v>50</v>
      </c>
      <c r="B205" s="5">
        <f t="shared" ref="B205:C205" si="336">B78-$AE78</f>
        <v>-1.9902888718492022</v>
      </c>
      <c r="C205" s="5">
        <f t="shared" si="336"/>
        <v>-1.1662747020981925</v>
      </c>
      <c r="D205" s="5">
        <f t="shared" ref="D205:G205" si="337">D78-$AE78</f>
        <v>-0.50597420209820143</v>
      </c>
      <c r="E205" s="5">
        <f t="shared" si="337"/>
        <v>1.1599257979018063</v>
      </c>
      <c r="F205" s="5">
        <f t="shared" si="337"/>
        <v>0.11502579790179368</v>
      </c>
      <c r="G205" s="5">
        <f t="shared" si="337"/>
        <v>0.93202579790180096</v>
      </c>
      <c r="H205" s="39">
        <f t="shared" si="17"/>
        <v>1.2278257979018008</v>
      </c>
      <c r="I205" s="27">
        <f t="shared" si="18"/>
        <v>1.5131607979018042</v>
      </c>
      <c r="J205" s="39">
        <f t="shared" si="19"/>
        <v>1.4087257979017949</v>
      </c>
      <c r="K205" s="39">
        <f t="shared" si="20"/>
        <v>0.73112579790179666</v>
      </c>
      <c r="L205" s="39">
        <f t="shared" si="21"/>
        <v>-0.25789852136179547</v>
      </c>
      <c r="M205" s="39">
        <f t="shared" si="22"/>
        <v>0.14439725292309902</v>
      </c>
      <c r="N205" s="39">
        <f t="shared" si="23"/>
        <v>1.0340257979018048</v>
      </c>
      <c r="O205" s="39">
        <f t="shared" si="23"/>
        <v>1.2570257979018038</v>
      </c>
      <c r="P205" s="39">
        <f t="shared" si="241"/>
        <v>-1.0759742020981946</v>
      </c>
      <c r="Q205" s="39">
        <f t="shared" si="241"/>
        <v>-0.74901632823930697</v>
      </c>
      <c r="R205" s="39">
        <f t="shared" si="25"/>
        <v>-0.51758920209820758</v>
      </c>
      <c r="S205" s="39">
        <f t="shared" si="26"/>
        <v>-1.3939742020982067</v>
      </c>
      <c r="T205" s="39">
        <f t="shared" si="27"/>
        <v>-1.8662742020981966</v>
      </c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6">
        <f t="shared" si="28"/>
        <v>-98.5240257979018</v>
      </c>
      <c r="AF205" s="7"/>
      <c r="AG205" s="5">
        <f t="shared" ref="AG205:AL205" si="338">AG78-$BJ78</f>
        <v>-0.33177093618375686</v>
      </c>
      <c r="AH205" s="5">
        <f t="shared" si="338"/>
        <v>-8.2552619110165537E-3</v>
      </c>
      <c r="AI205" s="5">
        <f t="shared" si="338"/>
        <v>0.35672694808898342</v>
      </c>
      <c r="AJ205" s="5">
        <f t="shared" si="338"/>
        <v>9.8126948088983035E-2</v>
      </c>
      <c r="AK205" s="5">
        <f t="shared" si="338"/>
        <v>0.16686694808898306</v>
      </c>
      <c r="AL205" s="5">
        <f t="shared" si="338"/>
        <v>0.19632694808898332</v>
      </c>
      <c r="AM205" s="39">
        <f t="shared" si="30"/>
        <v>0.68276694808898331</v>
      </c>
      <c r="AN205" s="5">
        <f t="shared" si="13"/>
        <v>0.4558969480889834</v>
      </c>
      <c r="AO205" s="39">
        <f t="shared" si="31"/>
        <v>0.43682694808898326</v>
      </c>
      <c r="AP205" s="39">
        <f t="shared" si="32"/>
        <v>0.24585694808898317</v>
      </c>
      <c r="AQ205" s="39">
        <f t="shared" si="33"/>
        <v>-0.14290730046853639</v>
      </c>
      <c r="AR205" s="39">
        <f t="shared" si="34"/>
        <v>7.0665121743498815E-2</v>
      </c>
      <c r="AS205" s="39">
        <f t="shared" si="35"/>
        <v>2.1826948088985887E-2</v>
      </c>
      <c r="AT205" s="39">
        <f t="shared" si="35"/>
        <v>0.56532866804282289</v>
      </c>
      <c r="AU205" s="39">
        <f t="shared" si="35"/>
        <v>-5.3273051911016722E-2</v>
      </c>
      <c r="AV205" s="39">
        <f t="shared" ref="AV205" si="339">AV78-$BJ78</f>
        <v>0.32289019350032344</v>
      </c>
      <c r="AW205" s="39">
        <f t="shared" si="36"/>
        <v>-1.6269538617911605</v>
      </c>
      <c r="AX205" s="39">
        <f t="shared" si="37"/>
        <v>0.19852694808898352</v>
      </c>
      <c r="AY205" s="39">
        <f t="shared" si="38"/>
        <v>-1.6554730519110166</v>
      </c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6">
        <f t="shared" si="39"/>
        <v>5.8832730519110168</v>
      </c>
      <c r="BK205" s="7"/>
      <c r="BL205" s="5">
        <f t="shared" ref="BL205:BQ205" si="340">BL78-$CO78</f>
        <v>-0.17418502843615613</v>
      </c>
      <c r="BM205" s="5">
        <f t="shared" si="340"/>
        <v>6.3764517223461326E-3</v>
      </c>
      <c r="BN205" s="5">
        <f t="shared" si="340"/>
        <v>9.22192517223408E-2</v>
      </c>
      <c r="BO205" s="5">
        <f t="shared" si="340"/>
        <v>0.18341925172234141</v>
      </c>
      <c r="BP205" s="5">
        <f t="shared" si="340"/>
        <v>1.881925172234844E-2</v>
      </c>
      <c r="BQ205" s="5">
        <f t="shared" si="340"/>
        <v>6.3219251722344438E-2</v>
      </c>
      <c r="BR205" s="39">
        <f t="shared" si="41"/>
        <v>7.3059251722341401E-2</v>
      </c>
      <c r="BS205" s="5">
        <f t="shared" si="42"/>
        <v>0.16416325172234281</v>
      </c>
      <c r="BT205" s="39">
        <f t="shared" si="43"/>
        <v>0.16281925172233969</v>
      </c>
      <c r="BU205" s="39">
        <f t="shared" si="44"/>
        <v>-0.13488074827765217</v>
      </c>
      <c r="BV205" s="39">
        <f t="shared" si="45"/>
        <v>0.14270962895173511</v>
      </c>
      <c r="BW205" s="39">
        <f t="shared" si="46"/>
        <v>4.0042660307904043E-4</v>
      </c>
      <c r="BX205" s="39">
        <f t="shared" si="47"/>
        <v>0.10921925172233671</v>
      </c>
      <c r="BY205" s="39">
        <f t="shared" si="47"/>
        <v>9.4859251722340332E-2</v>
      </c>
      <c r="BZ205" s="39">
        <f t="shared" si="47"/>
        <v>-7.8074827766272392E-4</v>
      </c>
      <c r="CA205" s="39">
        <f t="shared" ref="CA205" si="341">CA78-$CO78</f>
        <v>0.10931761993533939</v>
      </c>
      <c r="CB205" s="39">
        <f t="shared" si="49"/>
        <v>-0.36099337116715446</v>
      </c>
      <c r="CC205" s="39">
        <f t="shared" si="50"/>
        <v>-0.18448074827766447</v>
      </c>
      <c r="CD205" s="39">
        <f t="shared" si="51"/>
        <v>-0.36528074827765522</v>
      </c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6">
        <f t="shared" si="52"/>
        <v>91.380780748277658</v>
      </c>
    </row>
    <row r="206" spans="1:93">
      <c r="A206">
        <v>51</v>
      </c>
      <c r="B206" s="5">
        <f t="shared" ref="B206:C206" si="342">B79-$AE79</f>
        <v>-1.9716828565983633</v>
      </c>
      <c r="C206" s="5">
        <f t="shared" si="342"/>
        <v>-1.2117442357843657</v>
      </c>
      <c r="D206" s="5">
        <f t="shared" ref="D206:G206" si="343">D79-$AE79</f>
        <v>-0.53979923578435773</v>
      </c>
      <c r="E206" s="5">
        <f t="shared" si="343"/>
        <v>1.1389007642156344</v>
      </c>
      <c r="F206" s="5">
        <f t="shared" si="343"/>
        <v>0.13260076421563838</v>
      </c>
      <c r="G206" s="5">
        <f t="shared" si="343"/>
        <v>0.95620076421563738</v>
      </c>
      <c r="H206" s="39">
        <f t="shared" si="17"/>
        <v>1.2157007642156401</v>
      </c>
      <c r="I206" s="27">
        <f t="shared" si="18"/>
        <v>1.53712776421564</v>
      </c>
      <c r="J206" s="39">
        <f t="shared" si="19"/>
        <v>1.3765007642156348</v>
      </c>
      <c r="K206" s="39">
        <f t="shared" si="20"/>
        <v>0.65920076421564033</v>
      </c>
      <c r="L206" s="39">
        <f t="shared" si="21"/>
        <v>-0.25825145312136044</v>
      </c>
      <c r="M206" s="39">
        <f t="shared" si="22"/>
        <v>0.11843392067743252</v>
      </c>
      <c r="N206" s="39">
        <f t="shared" si="23"/>
        <v>1.0402007642156406</v>
      </c>
      <c r="O206" s="39">
        <f t="shared" si="23"/>
        <v>1.3017007642156386</v>
      </c>
      <c r="P206" s="39">
        <f t="shared" si="241"/>
        <v>-0.98979923578436058</v>
      </c>
      <c r="Q206" s="39">
        <f t="shared" si="241"/>
        <v>-0.74344307419205791</v>
      </c>
      <c r="R206" s="39">
        <f t="shared" si="25"/>
        <v>-0.57554923578436501</v>
      </c>
      <c r="S206" s="39">
        <f t="shared" si="26"/>
        <v>-1.3625992357843586</v>
      </c>
      <c r="T206" s="39">
        <f t="shared" si="27"/>
        <v>-1.8236992357843604</v>
      </c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6">
        <f t="shared" si="28"/>
        <v>-98.200200764215637</v>
      </c>
      <c r="AF206" s="7"/>
      <c r="AG206" s="5">
        <f t="shared" ref="AG206:AL206" si="344">AG79-$BJ79</f>
        <v>-0.39997251672839518</v>
      </c>
      <c r="AH206" s="5">
        <f t="shared" si="344"/>
        <v>-1.6790362432385741E-2</v>
      </c>
      <c r="AI206" s="5">
        <f t="shared" si="344"/>
        <v>0.38323763756761497</v>
      </c>
      <c r="AJ206" s="5">
        <f t="shared" si="344"/>
        <v>9.6637637567614121E-2</v>
      </c>
      <c r="AK206" s="5">
        <f t="shared" si="344"/>
        <v>0.17919763756761498</v>
      </c>
      <c r="AL206" s="5">
        <f t="shared" si="344"/>
        <v>0.20063763756761421</v>
      </c>
      <c r="AM206" s="39">
        <f t="shared" si="30"/>
        <v>0.63163763756761426</v>
      </c>
      <c r="AN206" s="5">
        <f t="shared" si="13"/>
        <v>0.47734263756761486</v>
      </c>
      <c r="AO206" s="39">
        <f t="shared" si="31"/>
        <v>0.44253763756761444</v>
      </c>
      <c r="AP206" s="39">
        <f t="shared" si="32"/>
        <v>0.25564763756761444</v>
      </c>
      <c r="AQ206" s="39">
        <f t="shared" si="33"/>
        <v>-0.14495779953627519</v>
      </c>
      <c r="AR206" s="39">
        <f t="shared" si="34"/>
        <v>8.6649950907209394E-2</v>
      </c>
      <c r="AS206" s="39">
        <f t="shared" si="35"/>
        <v>5.3237637567614904E-2</v>
      </c>
      <c r="AT206" s="39">
        <f t="shared" si="35"/>
        <v>0.57502935295240487</v>
      </c>
      <c r="AU206" s="39">
        <f t="shared" si="35"/>
        <v>-4.6762362432385629E-2</v>
      </c>
      <c r="AV206" s="39">
        <f t="shared" ref="AV206" si="345">AV79-$BJ79</f>
        <v>0.36845466011900463</v>
      </c>
      <c r="AW206" s="39">
        <f t="shared" si="36"/>
        <v>-1.6528399360929447</v>
      </c>
      <c r="AX206" s="39">
        <f t="shared" si="37"/>
        <v>0.18343763756761433</v>
      </c>
      <c r="AY206" s="39">
        <f t="shared" si="38"/>
        <v>-1.6723623624323851</v>
      </c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6">
        <f t="shared" si="39"/>
        <v>6.0967623624323855</v>
      </c>
      <c r="BK206" s="7"/>
      <c r="BL206" s="5">
        <f t="shared" ref="BL206:BQ206" si="346">BL79-$CO79</f>
        <v>-0.20019191283329008</v>
      </c>
      <c r="BM206" s="5">
        <f t="shared" si="346"/>
        <v>1.5712771636302136E-2</v>
      </c>
      <c r="BN206" s="5">
        <f t="shared" si="346"/>
        <v>9.8272771636302991E-2</v>
      </c>
      <c r="BO206" s="5">
        <f t="shared" si="346"/>
        <v>0.17607277163631352</v>
      </c>
      <c r="BP206" s="5">
        <f t="shared" si="346"/>
        <v>2.3472771636306788E-2</v>
      </c>
      <c r="BQ206" s="5">
        <f t="shared" si="346"/>
        <v>7.2272771636306743E-2</v>
      </c>
      <c r="BR206" s="39">
        <f t="shared" si="41"/>
        <v>9.089277163630527E-2</v>
      </c>
      <c r="BS206" s="5">
        <f t="shared" si="42"/>
        <v>0.1727047716363046</v>
      </c>
      <c r="BT206" s="39">
        <f t="shared" si="43"/>
        <v>0.15427277163631459</v>
      </c>
      <c r="BU206" s="39">
        <f t="shared" si="44"/>
        <v>-0.11132722836369169</v>
      </c>
      <c r="BV206" s="39">
        <f t="shared" si="45"/>
        <v>0.14649998738660486</v>
      </c>
      <c r="BW206" s="39">
        <f t="shared" si="46"/>
        <v>-1.2432639287425218E-3</v>
      </c>
      <c r="BX206" s="39">
        <f t="shared" si="47"/>
        <v>0.10927277163629867</v>
      </c>
      <c r="BY206" s="39">
        <f t="shared" si="47"/>
        <v>8.631777163631682E-2</v>
      </c>
      <c r="BZ206" s="39">
        <f t="shared" si="47"/>
        <v>4.272771636308903E-3</v>
      </c>
      <c r="CA206" s="39">
        <f t="shared" ref="CA206" si="347">CA79-$CO79</f>
        <v>0.10944534793721061</v>
      </c>
      <c r="CB206" s="39">
        <f t="shared" si="49"/>
        <v>-0.36436596147008515</v>
      </c>
      <c r="CC206" s="39">
        <f t="shared" si="50"/>
        <v>-0.21982722836368396</v>
      </c>
      <c r="CD206" s="39">
        <f t="shared" si="51"/>
        <v>-0.36252722836368889</v>
      </c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6">
        <f t="shared" si="52"/>
        <v>91.46572722836369</v>
      </c>
    </row>
    <row r="207" spans="1:93">
      <c r="A207">
        <v>52</v>
      </c>
      <c r="B207" s="5">
        <f t="shared" ref="B207:C207" si="348">B80-$AE80</f>
        <v>-1.8679470020370701</v>
      </c>
      <c r="C207" s="5">
        <f t="shared" si="348"/>
        <v>-1.2051558521371675</v>
      </c>
      <c r="D207" s="5">
        <f t="shared" ref="D207:G207" si="349">D80-$AE80</f>
        <v>-0.53830535213717212</v>
      </c>
      <c r="E207" s="5">
        <f t="shared" si="349"/>
        <v>1.082694647862823</v>
      </c>
      <c r="F207" s="5">
        <f t="shared" si="349"/>
        <v>0.11709464786282808</v>
      </c>
      <c r="G207" s="5">
        <f t="shared" si="349"/>
        <v>0.92069464786283106</v>
      </c>
      <c r="H207" s="39">
        <f t="shared" si="17"/>
        <v>1.2153946478628228</v>
      </c>
      <c r="I207" s="27">
        <f t="shared" si="18"/>
        <v>1.5287206478628264</v>
      </c>
      <c r="J207" s="39">
        <f t="shared" si="19"/>
        <v>1.3376946478628184</v>
      </c>
      <c r="K207" s="39">
        <f t="shared" si="20"/>
        <v>0.65099464786283079</v>
      </c>
      <c r="L207" s="39">
        <f t="shared" si="21"/>
        <v>-0.26328546754757554</v>
      </c>
      <c r="M207" s="39">
        <f t="shared" si="22"/>
        <v>0.1474475792475971</v>
      </c>
      <c r="N207" s="39">
        <f t="shared" si="23"/>
        <v>1.0016946478628199</v>
      </c>
      <c r="O207" s="39">
        <f t="shared" si="23"/>
        <v>1.2856946478628259</v>
      </c>
      <c r="P207" s="39">
        <f t="shared" si="241"/>
        <v>-0.95830535213717383</v>
      </c>
      <c r="Q207" s="39">
        <f t="shared" si="241"/>
        <v>-0.71524332760557741</v>
      </c>
      <c r="R207" s="39">
        <f t="shared" si="25"/>
        <v>-0.62657235213717399</v>
      </c>
      <c r="S207" s="39">
        <f t="shared" si="26"/>
        <v>-1.3390053521371783</v>
      </c>
      <c r="T207" s="39">
        <f t="shared" si="27"/>
        <v>-1.7743053521371763</v>
      </c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6">
        <f t="shared" si="28"/>
        <v>-97.871694647862824</v>
      </c>
      <c r="AF207" s="7"/>
      <c r="AG207" s="5">
        <f t="shared" ref="AG207:AL207" si="350">AG80-$BJ80</f>
        <v>-0.42014925665274561</v>
      </c>
      <c r="AH207" s="5">
        <f t="shared" si="350"/>
        <v>-8.9223558198536779E-4</v>
      </c>
      <c r="AI207" s="5">
        <f t="shared" si="350"/>
        <v>0.40988602441801447</v>
      </c>
      <c r="AJ207" s="5">
        <f t="shared" si="350"/>
        <v>8.7286024418014918E-2</v>
      </c>
      <c r="AK207" s="5">
        <f t="shared" si="350"/>
        <v>0.19961602441801496</v>
      </c>
      <c r="AL207" s="5">
        <f t="shared" si="350"/>
        <v>0.19158602441801431</v>
      </c>
      <c r="AM207" s="39">
        <f t="shared" si="30"/>
        <v>0.58707602441801487</v>
      </c>
      <c r="AN207" s="5">
        <f t="shared" si="13"/>
        <v>0.47794002441801453</v>
      </c>
      <c r="AO207" s="39">
        <f t="shared" si="31"/>
        <v>0.44198602441801516</v>
      </c>
      <c r="AP207" s="39">
        <f t="shared" si="32"/>
        <v>0.2551160244180144</v>
      </c>
      <c r="AQ207" s="39">
        <f t="shared" si="33"/>
        <v>-0.14372814778026566</v>
      </c>
      <c r="AR207" s="39">
        <f t="shared" si="34"/>
        <v>0.11058496833317388</v>
      </c>
      <c r="AS207" s="39">
        <f t="shared" si="35"/>
        <v>0.10478602441801232</v>
      </c>
      <c r="AT207" s="39">
        <f t="shared" si="35"/>
        <v>0.60675681290949512</v>
      </c>
      <c r="AU207" s="39">
        <f t="shared" si="35"/>
        <v>-4.0113975581985706E-2</v>
      </c>
      <c r="AV207" s="39">
        <f t="shared" ref="AV207" si="351">AV80-$BJ80</f>
        <v>0.3339998311368344</v>
      </c>
      <c r="AW207" s="39">
        <f t="shared" si="36"/>
        <v>-1.6544082653806793</v>
      </c>
      <c r="AX207" s="39">
        <f t="shared" si="37"/>
        <v>0.15428602441801509</v>
      </c>
      <c r="AY207" s="39">
        <f t="shared" si="38"/>
        <v>-1.701613975581985</v>
      </c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6">
        <f t="shared" si="39"/>
        <v>6.3101139755819853</v>
      </c>
      <c r="BK207" s="7"/>
      <c r="BL207" s="5">
        <f t="shared" ref="BL207:BQ207" si="352">BL80-$CO80</f>
        <v>-0.19352981308074391</v>
      </c>
      <c r="BM207" s="5">
        <f t="shared" si="352"/>
        <v>1.7696950176258497E-2</v>
      </c>
      <c r="BN207" s="5">
        <f t="shared" si="352"/>
        <v>9.4544250176255673E-2</v>
      </c>
      <c r="BO207" s="5">
        <f t="shared" si="352"/>
        <v>0.1875442501762592</v>
      </c>
      <c r="BP207" s="5">
        <f t="shared" si="352"/>
        <v>2.6644250176261153E-2</v>
      </c>
      <c r="BQ207" s="5">
        <f t="shared" si="352"/>
        <v>8.4544250176250557E-2</v>
      </c>
      <c r="BR207" s="39">
        <f t="shared" si="41"/>
        <v>8.8624250176252417E-2</v>
      </c>
      <c r="BS207" s="5">
        <f t="shared" si="42"/>
        <v>0.16149225017625213</v>
      </c>
      <c r="BT207" s="39">
        <f t="shared" si="43"/>
        <v>0.15614425017625422</v>
      </c>
      <c r="BU207" s="39">
        <f t="shared" si="44"/>
        <v>-7.6955749823738984E-2</v>
      </c>
      <c r="BV207" s="39">
        <f t="shared" si="45"/>
        <v>0.14300696637666022</v>
      </c>
      <c r="BW207" s="39">
        <f t="shared" si="46"/>
        <v>-8.8054907128025661E-3</v>
      </c>
      <c r="BX207" s="39">
        <f t="shared" si="47"/>
        <v>0.12254425017626147</v>
      </c>
      <c r="BY207" s="39">
        <f t="shared" si="47"/>
        <v>9.7479250176249366E-2</v>
      </c>
      <c r="BZ207" s="39">
        <f t="shared" si="47"/>
        <v>-7.4557498237481923E-3</v>
      </c>
      <c r="CA207" s="39">
        <f t="shared" ref="CA207" si="353">CA80-$CO80</f>
        <v>8.8956606772654823E-2</v>
      </c>
      <c r="CB207" s="39">
        <f t="shared" si="49"/>
        <v>-0.37046347182304373</v>
      </c>
      <c r="CC207" s="39">
        <f t="shared" si="50"/>
        <v>-0.23235574982373919</v>
      </c>
      <c r="CD207" s="39">
        <f t="shared" si="51"/>
        <v>-0.37965574982374051</v>
      </c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6">
        <f t="shared" si="52"/>
        <v>91.557455749823745</v>
      </c>
    </row>
    <row r="208" spans="1:93">
      <c r="A208">
        <v>53</v>
      </c>
      <c r="B208" s="5">
        <f t="shared" ref="B208:C208" si="354">B81-$AE81</f>
        <v>-1.8755690571955341</v>
      </c>
      <c r="C208" s="5">
        <f t="shared" si="354"/>
        <v>-1.1954010016519447</v>
      </c>
      <c r="D208" s="5">
        <f t="shared" ref="D208:G208" si="355">D81-$AE81</f>
        <v>-0.51597180165194345</v>
      </c>
      <c r="E208" s="5">
        <f t="shared" si="355"/>
        <v>1.1602281983480651</v>
      </c>
      <c r="F208" s="5">
        <f t="shared" si="355"/>
        <v>0.13412819834806555</v>
      </c>
      <c r="G208" s="5">
        <f t="shared" si="355"/>
        <v>0.9370281983480595</v>
      </c>
      <c r="H208" s="39">
        <f t="shared" si="17"/>
        <v>1.1965281983480622</v>
      </c>
      <c r="I208" s="27">
        <f t="shared" si="18"/>
        <v>1.5315371983480617</v>
      </c>
      <c r="J208" s="39">
        <f t="shared" si="19"/>
        <v>1.3123281983480553</v>
      </c>
      <c r="K208" s="39">
        <f t="shared" si="20"/>
        <v>0.6309281983480588</v>
      </c>
      <c r="L208" s="39">
        <f t="shared" si="21"/>
        <v>-0.26747981513574359</v>
      </c>
      <c r="M208" s="39">
        <f t="shared" si="22"/>
        <v>0.15526158531436351</v>
      </c>
      <c r="N208" s="39">
        <f t="shared" si="23"/>
        <v>0.97402819834806564</v>
      </c>
      <c r="O208" s="39">
        <f t="shared" si="23"/>
        <v>1.3020281983480544</v>
      </c>
      <c r="P208" s="39">
        <f t="shared" si="241"/>
        <v>-0.90597180165194402</v>
      </c>
      <c r="Q208" s="39">
        <f t="shared" si="241"/>
        <v>-0.70158748820414019</v>
      </c>
      <c r="R208" s="39">
        <f t="shared" si="25"/>
        <v>-0.64439980165194299</v>
      </c>
      <c r="S208" s="39">
        <f t="shared" si="26"/>
        <v>-1.4694718016519346</v>
      </c>
      <c r="T208" s="39">
        <f t="shared" si="27"/>
        <v>-1.7581718016519403</v>
      </c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6">
        <f t="shared" si="28"/>
        <v>-97.544028198348059</v>
      </c>
      <c r="AF208" s="7"/>
      <c r="AG208" s="5">
        <f t="shared" ref="AG208:AL208" si="356">AG81-$BJ81</f>
        <v>-0.38875033317913843</v>
      </c>
      <c r="AH208" s="5">
        <f t="shared" si="356"/>
        <v>-1.1247455329436384E-2</v>
      </c>
      <c r="AI208" s="5">
        <f t="shared" si="356"/>
        <v>0.44742150467056163</v>
      </c>
      <c r="AJ208" s="5">
        <f t="shared" si="356"/>
        <v>6.6521504670562059E-2</v>
      </c>
      <c r="AK208" s="5">
        <f t="shared" si="356"/>
        <v>0.21099150467056216</v>
      </c>
      <c r="AL208" s="5">
        <f t="shared" si="356"/>
        <v>0.1726215046705617</v>
      </c>
      <c r="AM208" s="39">
        <f t="shared" si="30"/>
        <v>0.59607150467056158</v>
      </c>
      <c r="AN208" s="5">
        <f t="shared" si="13"/>
        <v>0.44926150467056214</v>
      </c>
      <c r="AO208" s="39">
        <f t="shared" si="31"/>
        <v>0.48342150467056211</v>
      </c>
      <c r="AP208" s="39">
        <f t="shared" si="32"/>
        <v>0.27232150467056204</v>
      </c>
      <c r="AQ208" s="39">
        <f t="shared" si="33"/>
        <v>-0.12813431751322835</v>
      </c>
      <c r="AR208" s="39">
        <f t="shared" si="34"/>
        <v>0.1026800804666621</v>
      </c>
      <c r="AS208" s="39">
        <f t="shared" si="35"/>
        <v>8.74215046705622E-2</v>
      </c>
      <c r="AT208" s="39">
        <f t="shared" si="35"/>
        <v>0.59495225508945193</v>
      </c>
      <c r="AU208" s="39">
        <f t="shared" si="35"/>
        <v>-6.2578495329438155E-2</v>
      </c>
      <c r="AV208" s="39">
        <f t="shared" ref="AV208" si="357">AV81-$BJ81</f>
        <v>0.38500273753141201</v>
      </c>
      <c r="AW208" s="39">
        <f t="shared" si="36"/>
        <v>-1.6721210231124646</v>
      </c>
      <c r="AX208" s="39">
        <f t="shared" si="37"/>
        <v>0.12932150467056225</v>
      </c>
      <c r="AY208" s="39">
        <f t="shared" si="38"/>
        <v>-1.7351784953294382</v>
      </c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6">
        <f t="shared" si="39"/>
        <v>6.5225784953294381</v>
      </c>
      <c r="BK208" s="7"/>
      <c r="BL208" s="5">
        <f t="shared" ref="BL208:BQ208" si="358">BL81-$CO81</f>
        <v>-0.21324117818531363</v>
      </c>
      <c r="BM208" s="5">
        <f t="shared" si="358"/>
        <v>2.0758443583176245E-2</v>
      </c>
      <c r="BN208" s="5">
        <f t="shared" si="358"/>
        <v>9.1452043583174714E-2</v>
      </c>
      <c r="BO208" s="5">
        <f t="shared" si="358"/>
        <v>0.20725204358318194</v>
      </c>
      <c r="BP208" s="5">
        <f t="shared" si="358"/>
        <v>2.2852043583185377E-2</v>
      </c>
      <c r="BQ208" s="5">
        <f t="shared" si="358"/>
        <v>8.6452043583179261E-2</v>
      </c>
      <c r="BR208" s="39">
        <f t="shared" si="41"/>
        <v>9.7332043583179484E-2</v>
      </c>
      <c r="BS208" s="5">
        <f t="shared" si="42"/>
        <v>0.16751804358318623</v>
      </c>
      <c r="BT208" s="39">
        <f t="shared" si="43"/>
        <v>0.16895204358317528</v>
      </c>
      <c r="BU208" s="39">
        <f t="shared" si="44"/>
        <v>-4.4247956416825218E-2</v>
      </c>
      <c r="BV208" s="39">
        <f t="shared" si="45"/>
        <v>0.14013420338487492</v>
      </c>
      <c r="BW208" s="39">
        <f t="shared" si="46"/>
        <v>-1.2199167920385889E-3</v>
      </c>
      <c r="BX208" s="39">
        <f t="shared" si="47"/>
        <v>0.10745204358318006</v>
      </c>
      <c r="BY208" s="39">
        <f t="shared" si="47"/>
        <v>8.8962043583180161E-2</v>
      </c>
      <c r="BZ208" s="39">
        <f t="shared" si="47"/>
        <v>-2.5479564168193747E-3</v>
      </c>
      <c r="CA208" s="39">
        <f t="shared" ref="CA208" si="359">CA81-$CO81</f>
        <v>8.9377960967681247E-2</v>
      </c>
      <c r="CB208" s="39">
        <f t="shared" si="49"/>
        <v>-0.37244207953986574</v>
      </c>
      <c r="CC208" s="39">
        <f t="shared" si="50"/>
        <v>-0.27034795641681342</v>
      </c>
      <c r="CD208" s="39">
        <f t="shared" si="51"/>
        <v>-0.38444795641682106</v>
      </c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6">
        <f t="shared" si="52"/>
        <v>91.64254795641682</v>
      </c>
    </row>
    <row r="209" spans="1:93">
      <c r="A209">
        <v>54</v>
      </c>
      <c r="B209" s="5">
        <f t="shared" ref="B209:C209" si="360">B82-$AE82</f>
        <v>-1.7531782221820862</v>
      </c>
      <c r="C209" s="5">
        <f t="shared" si="360"/>
        <v>-1.2095962621229859</v>
      </c>
      <c r="D209" s="5">
        <f t="shared" ref="D209:G209" si="361">D82-$AE82</f>
        <v>-0.52948856212297812</v>
      </c>
      <c r="E209" s="5">
        <f t="shared" si="361"/>
        <v>1.076011437877014</v>
      </c>
      <c r="F209" s="5">
        <f t="shared" si="361"/>
        <v>0.15271143787701646</v>
      </c>
      <c r="G209" s="5">
        <f t="shared" si="361"/>
        <v>0.9415114378770113</v>
      </c>
      <c r="H209" s="39">
        <f t="shared" si="17"/>
        <v>1.1099114378770167</v>
      </c>
      <c r="I209" s="27">
        <f t="shared" si="18"/>
        <v>1.4816184378770174</v>
      </c>
      <c r="J209" s="39">
        <f t="shared" si="19"/>
        <v>1.2653114378770169</v>
      </c>
      <c r="K209" s="39">
        <f t="shared" si="20"/>
        <v>0.63191143787702231</v>
      </c>
      <c r="L209" s="39">
        <f t="shared" si="21"/>
        <v>-0.27752447368018807</v>
      </c>
      <c r="M209" s="39">
        <f t="shared" si="22"/>
        <v>0.15781820822647319</v>
      </c>
      <c r="N209" s="39">
        <f t="shared" si="23"/>
        <v>1.000511437877023</v>
      </c>
      <c r="O209" s="39">
        <f t="shared" si="23"/>
        <v>1.2490114378770159</v>
      </c>
      <c r="P209" s="39">
        <f t="shared" si="241"/>
        <v>-0.8394885621229804</v>
      </c>
      <c r="Q209" s="39">
        <f t="shared" si="241"/>
        <v>-0.69094238051998502</v>
      </c>
      <c r="R209" s="39">
        <f t="shared" si="25"/>
        <v>-0.59923256212297815</v>
      </c>
      <c r="S209" s="39">
        <f t="shared" si="26"/>
        <v>-1.4055885621229862</v>
      </c>
      <c r="T209" s="39">
        <f t="shared" si="27"/>
        <v>-1.761288562122985</v>
      </c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6">
        <f t="shared" si="28"/>
        <v>-97.210511437877017</v>
      </c>
      <c r="AF209" s="7"/>
      <c r="AG209" s="5">
        <f t="shared" ref="AG209:AL209" si="362">AG82-$BJ82</f>
        <v>-0.37687267745179476</v>
      </c>
      <c r="AH209" s="5">
        <f t="shared" si="362"/>
        <v>-3.9773287952454162E-2</v>
      </c>
      <c r="AI209" s="5">
        <f t="shared" si="362"/>
        <v>0.45773878204754581</v>
      </c>
      <c r="AJ209" s="5">
        <f t="shared" si="362"/>
        <v>4.2138782047545398E-2</v>
      </c>
      <c r="AK209" s="5">
        <f t="shared" si="362"/>
        <v>0.23109878204754519</v>
      </c>
      <c r="AL209" s="5">
        <f t="shared" si="362"/>
        <v>0.19723878204754541</v>
      </c>
      <c r="AM209" s="39">
        <f t="shared" si="30"/>
        <v>0.6364987820475454</v>
      </c>
      <c r="AN209" s="5">
        <f t="shared" si="13"/>
        <v>0.48168478204754539</v>
      </c>
      <c r="AO209" s="39">
        <f t="shared" si="31"/>
        <v>0.48173878204754583</v>
      </c>
      <c r="AP209" s="39">
        <f t="shared" si="32"/>
        <v>0.25559878204754582</v>
      </c>
      <c r="AQ209" s="39">
        <f t="shared" si="33"/>
        <v>-0.11975869012175444</v>
      </c>
      <c r="AR209" s="39">
        <f t="shared" si="34"/>
        <v>0.13907645988348705</v>
      </c>
      <c r="AS209" s="39">
        <f t="shared" si="35"/>
        <v>0.10243878204754786</v>
      </c>
      <c r="AT209" s="39">
        <f t="shared" si="35"/>
        <v>0.62542978207810584</v>
      </c>
      <c r="AU209" s="39">
        <f t="shared" si="35"/>
        <v>-9.2261217952454011E-2</v>
      </c>
      <c r="AV209" s="39">
        <f t="shared" ref="AV209" si="363">AV82-$BJ82</f>
        <v>0.38385404533955558</v>
      </c>
      <c r="AW209" s="39">
        <f t="shared" si="36"/>
        <v>-1.6830470163456832</v>
      </c>
      <c r="AX209" s="39">
        <f t="shared" si="37"/>
        <v>3.9738782047545662E-2</v>
      </c>
      <c r="AY209" s="39">
        <f t="shared" si="38"/>
        <v>-1.7625612179524541</v>
      </c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6">
        <f t="shared" si="39"/>
        <v>6.7422612179524544</v>
      </c>
      <c r="BK209" s="7"/>
      <c r="BL209" s="5">
        <f t="shared" ref="BL209:BQ209" si="364">BL82-$CO82</f>
        <v>-0.20794157024532467</v>
      </c>
      <c r="BM209" s="5">
        <f t="shared" si="364"/>
        <v>1.2788135375373599E-2</v>
      </c>
      <c r="BN209" s="5">
        <f t="shared" si="364"/>
        <v>8.9904335375379674E-2</v>
      </c>
      <c r="BO209" s="5">
        <f t="shared" si="364"/>
        <v>0.23500433537537901</v>
      </c>
      <c r="BP209" s="5">
        <f t="shared" si="364"/>
        <v>2.1604335375371875E-2</v>
      </c>
      <c r="BQ209" s="5">
        <f t="shared" si="364"/>
        <v>6.4904335375373989E-2</v>
      </c>
      <c r="BR209" s="39">
        <f t="shared" si="41"/>
        <v>0.11053433537537671</v>
      </c>
      <c r="BS209" s="5">
        <f t="shared" si="42"/>
        <v>0.16565933537538058</v>
      </c>
      <c r="BT209" s="39">
        <f t="shared" si="43"/>
        <v>0.15290433537538206</v>
      </c>
      <c r="BU209" s="39">
        <f t="shared" si="44"/>
        <v>7.0433537537439861E-4</v>
      </c>
      <c r="BV209" s="39">
        <f t="shared" si="45"/>
        <v>0.1392312511951701</v>
      </c>
      <c r="BW209" s="39">
        <f t="shared" si="46"/>
        <v>-4.8704903639418262E-3</v>
      </c>
      <c r="BX209" s="39">
        <f t="shared" si="47"/>
        <v>0.11260433537538006</v>
      </c>
      <c r="BY209" s="39">
        <f t="shared" si="47"/>
        <v>8.8784335375379442E-2</v>
      </c>
      <c r="BZ209" s="39">
        <f t="shared" si="47"/>
        <v>-1.2095664624624192E-2</v>
      </c>
      <c r="CA209" s="39">
        <f t="shared" ref="CA209" si="365">CA82-$CO82</f>
        <v>8.3476847286576117E-2</v>
      </c>
      <c r="CB209" s="39">
        <f t="shared" si="49"/>
        <v>-0.36380553312770303</v>
      </c>
      <c r="CC209" s="39">
        <f t="shared" si="50"/>
        <v>-0.31829566462462822</v>
      </c>
      <c r="CD209" s="39">
        <f t="shared" si="51"/>
        <v>-0.37109566462461885</v>
      </c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6">
        <f t="shared" si="52"/>
        <v>91.732095664624623</v>
      </c>
    </row>
    <row r="210" spans="1:93">
      <c r="A210">
        <v>55</v>
      </c>
      <c r="B210" s="5">
        <f t="shared" ref="B210:C210" si="366">B83-$AE83</f>
        <v>-1.6984629907281459</v>
      </c>
      <c r="C210" s="5">
        <f t="shared" si="366"/>
        <v>-1.2064585171907396</v>
      </c>
      <c r="D210" s="5">
        <f t="shared" ref="D210:G210" si="367">D83-$AE83</f>
        <v>-0.50966831719074435</v>
      </c>
      <c r="E210" s="5">
        <f t="shared" si="367"/>
        <v>1.0491316828092607</v>
      </c>
      <c r="F210" s="5">
        <f t="shared" si="367"/>
        <v>0.17713168280926084</v>
      </c>
      <c r="G210" s="5">
        <f t="shared" si="367"/>
        <v>0.91333168280925747</v>
      </c>
      <c r="H210" s="39">
        <f t="shared" si="17"/>
        <v>1.1067316828092544</v>
      </c>
      <c r="I210" s="27">
        <f t="shared" si="18"/>
        <v>1.5145266828092616</v>
      </c>
      <c r="J210" s="39">
        <f t="shared" si="19"/>
        <v>1.2980316828092526</v>
      </c>
      <c r="K210" s="39">
        <f t="shared" si="20"/>
        <v>0.61203168280925979</v>
      </c>
      <c r="L210" s="39">
        <f t="shared" si="21"/>
        <v>-0.28423212682123733</v>
      </c>
      <c r="M210" s="39">
        <f t="shared" si="22"/>
        <v>0.14653970478897804</v>
      </c>
      <c r="N210" s="39">
        <f t="shared" si="23"/>
        <v>0.98033168280925054</v>
      </c>
      <c r="O210" s="39">
        <f t="shared" si="23"/>
        <v>1.2413316828092604</v>
      </c>
      <c r="P210" s="39">
        <f t="shared" si="241"/>
        <v>-0.83966831719074264</v>
      </c>
      <c r="Q210" s="39">
        <f t="shared" si="241"/>
        <v>-0.74588062937864663</v>
      </c>
      <c r="R210" s="39">
        <f t="shared" si="25"/>
        <v>-0.64571231719074262</v>
      </c>
      <c r="S210" s="39">
        <f t="shared" si="26"/>
        <v>-1.3545683171907399</v>
      </c>
      <c r="T210" s="39">
        <f t="shared" si="27"/>
        <v>-1.7544683171907423</v>
      </c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6">
        <f t="shared" si="28"/>
        <v>-96.880331682809256</v>
      </c>
      <c r="AF210" s="7"/>
      <c r="AG210" s="5">
        <f t="shared" ref="AG210:AL210" si="368">AG83-$BJ83</f>
        <v>-0.29021333180608178</v>
      </c>
      <c r="AH210" s="5">
        <f t="shared" si="368"/>
        <v>-5.6223911369011503E-2</v>
      </c>
      <c r="AI210" s="5">
        <f t="shared" si="368"/>
        <v>0.45150086863098782</v>
      </c>
      <c r="AJ210" s="5">
        <f t="shared" si="368"/>
        <v>5.6200868630988055E-2</v>
      </c>
      <c r="AK210" s="5">
        <f t="shared" si="368"/>
        <v>0.24131086863098794</v>
      </c>
      <c r="AL210" s="5">
        <f t="shared" si="368"/>
        <v>0.1916008686309878</v>
      </c>
      <c r="AM210" s="39">
        <f t="shared" si="30"/>
        <v>0.62183086863098769</v>
      </c>
      <c r="AN210" s="5">
        <f t="shared" si="13"/>
        <v>0.4949698686309878</v>
      </c>
      <c r="AO210" s="39">
        <f t="shared" si="31"/>
        <v>0.50160086863098829</v>
      </c>
      <c r="AP210" s="39">
        <f t="shared" si="32"/>
        <v>0.21292086863098802</v>
      </c>
      <c r="AQ210" s="39">
        <f t="shared" si="33"/>
        <v>-0.12793825352382182</v>
      </c>
      <c r="AR210" s="39">
        <f t="shared" si="34"/>
        <v>0.12387740582638607</v>
      </c>
      <c r="AS210" s="39">
        <f t="shared" si="35"/>
        <v>0.11150086863098796</v>
      </c>
      <c r="AT210" s="39">
        <f t="shared" si="35"/>
        <v>0.66921046071359847</v>
      </c>
      <c r="AU210" s="39">
        <f t="shared" si="35"/>
        <v>-7.8499131369011543E-2</v>
      </c>
      <c r="AV210" s="39">
        <f t="shared" ref="AV210" si="369">AV83-$BJ83</f>
        <v>0.39356651267843823</v>
      </c>
      <c r="AW210" s="39">
        <f t="shared" si="36"/>
        <v>-1.7002183060913652</v>
      </c>
      <c r="AX210" s="39">
        <f t="shared" si="37"/>
        <v>-3.7499131369012062E-2</v>
      </c>
      <c r="AY210" s="39">
        <f t="shared" si="38"/>
        <v>-1.7794991313690121</v>
      </c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6">
        <f t="shared" si="39"/>
        <v>6.9784991313690119</v>
      </c>
      <c r="BK210" s="7"/>
      <c r="BL210" s="5">
        <f t="shared" ref="BL210:BQ210" si="370">BL83-$CO83</f>
        <v>-0.23573082278802815</v>
      </c>
      <c r="BM210" s="5">
        <f t="shared" si="370"/>
        <v>3.1812345637689532E-3</v>
      </c>
      <c r="BN210" s="5">
        <f t="shared" si="370"/>
        <v>9.868423456377684E-2</v>
      </c>
      <c r="BO210" s="5">
        <f t="shared" si="370"/>
        <v>0.2380842345637717</v>
      </c>
      <c r="BP210" s="5">
        <f t="shared" si="370"/>
        <v>1.7484234563767131E-2</v>
      </c>
      <c r="BQ210" s="5">
        <f t="shared" si="370"/>
        <v>7.0684234563771042E-2</v>
      </c>
      <c r="BR210" s="39">
        <f t="shared" si="41"/>
        <v>0.11721423456377522</v>
      </c>
      <c r="BS210" s="5">
        <f t="shared" si="42"/>
        <v>0.16756223456377484</v>
      </c>
      <c r="BT210" s="39">
        <f t="shared" si="43"/>
        <v>0.16348423456376793</v>
      </c>
      <c r="BU210" s="39">
        <f t="shared" si="44"/>
        <v>3.3484234563772475E-2</v>
      </c>
      <c r="BV210" s="39">
        <f t="shared" si="45"/>
        <v>0.14413457872926472</v>
      </c>
      <c r="BW210" s="39">
        <f t="shared" si="46"/>
        <v>-2.5373861075479454E-3</v>
      </c>
      <c r="BX210" s="39">
        <f t="shared" si="47"/>
        <v>0.10068423456377218</v>
      </c>
      <c r="BY210" s="39">
        <f t="shared" si="47"/>
        <v>7.1379234563764271E-2</v>
      </c>
      <c r="BZ210" s="39">
        <f t="shared" si="47"/>
        <v>-1.9315765436232368E-2</v>
      </c>
      <c r="CA210" s="39">
        <f t="shared" ref="CA210" si="371">CA83-$CO83</f>
        <v>8.1674515028666406E-2</v>
      </c>
      <c r="CB210" s="39">
        <f t="shared" si="49"/>
        <v>-0.36812016875538234</v>
      </c>
      <c r="CC210" s="39">
        <f t="shared" si="50"/>
        <v>-0.33191576543623569</v>
      </c>
      <c r="CD210" s="39">
        <f t="shared" si="51"/>
        <v>-0.3501157654362288</v>
      </c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6">
        <f t="shared" si="52"/>
        <v>91.81931576543623</v>
      </c>
    </row>
    <row r="211" spans="1:93">
      <c r="A211">
        <v>56</v>
      </c>
      <c r="B211" s="5">
        <f t="shared" ref="B211:C211" si="372">B84-$AE84</f>
        <v>-1.6356414345080026</v>
      </c>
      <c r="C211" s="5">
        <f t="shared" si="372"/>
        <v>-1.2318715027097937</v>
      </c>
      <c r="D211" s="5">
        <f t="shared" ref="D211:G211" si="373">D84-$AE84</f>
        <v>-0.50023400270980289</v>
      </c>
      <c r="E211" s="5">
        <f t="shared" si="373"/>
        <v>1.0358659972902018</v>
      </c>
      <c r="F211" s="5">
        <f t="shared" si="373"/>
        <v>0.20446599729019965</v>
      </c>
      <c r="G211" s="5">
        <f t="shared" si="373"/>
        <v>0.92576599729019904</v>
      </c>
      <c r="H211" s="39">
        <f t="shared" si="17"/>
        <v>1.010065997290198</v>
      </c>
      <c r="I211" s="27">
        <f t="shared" si="18"/>
        <v>1.5150549972901928</v>
      </c>
      <c r="J211" s="39">
        <f t="shared" si="19"/>
        <v>1.3257659972902047</v>
      </c>
      <c r="K211" s="39">
        <f t="shared" si="20"/>
        <v>0.60646599729020068</v>
      </c>
      <c r="L211" s="39">
        <f t="shared" si="21"/>
        <v>-0.27326833689730279</v>
      </c>
      <c r="M211" s="39">
        <f t="shared" si="22"/>
        <v>0.13860257313469049</v>
      </c>
      <c r="N211" s="39">
        <f t="shared" si="23"/>
        <v>0.88976599729019767</v>
      </c>
      <c r="O211" s="39">
        <f t="shared" si="23"/>
        <v>1.3177659972901949</v>
      </c>
      <c r="P211" s="39">
        <f t="shared" si="241"/>
        <v>-0.78023400270980403</v>
      </c>
      <c r="Q211" s="39">
        <f t="shared" si="241"/>
        <v>-0.75786926108200703</v>
      </c>
      <c r="R211" s="39">
        <f t="shared" si="25"/>
        <v>-0.64059900270980563</v>
      </c>
      <c r="S211" s="39">
        <f t="shared" si="26"/>
        <v>-1.4380340027097986</v>
      </c>
      <c r="T211" s="39">
        <f t="shared" si="27"/>
        <v>-1.7118340027098071</v>
      </c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6">
        <f t="shared" si="28"/>
        <v>-96.559765997290199</v>
      </c>
      <c r="AF211" s="7"/>
      <c r="AG211" s="5">
        <f t="shared" ref="AG211:AL211" si="374">AG84-$BJ84</f>
        <v>-0.36177519804539671</v>
      </c>
      <c r="AH211" s="5">
        <f t="shared" si="374"/>
        <v>-5.1550515700996336E-2</v>
      </c>
      <c r="AI211" s="5">
        <f t="shared" si="374"/>
        <v>0.46762463429900336</v>
      </c>
      <c r="AJ211" s="5">
        <f t="shared" si="374"/>
        <v>6.3424634299003912E-2</v>
      </c>
      <c r="AK211" s="5">
        <f t="shared" si="374"/>
        <v>0.23441463429900367</v>
      </c>
      <c r="AL211" s="5">
        <f t="shared" si="374"/>
        <v>0.22492463429900322</v>
      </c>
      <c r="AM211" s="39">
        <f t="shared" si="30"/>
        <v>0.57597463429900397</v>
      </c>
      <c r="AN211" s="5">
        <f t="shared" si="13"/>
        <v>0.50158563429900394</v>
      </c>
      <c r="AO211" s="39">
        <f t="shared" si="31"/>
        <v>0.53342463429900366</v>
      </c>
      <c r="AP211" s="39">
        <f t="shared" si="32"/>
        <v>0.21935463429900359</v>
      </c>
      <c r="AQ211" s="39">
        <f t="shared" si="33"/>
        <v>-0.12908533882954654</v>
      </c>
      <c r="AR211" s="39">
        <f t="shared" si="34"/>
        <v>0.12089853282761798</v>
      </c>
      <c r="AS211" s="39">
        <f t="shared" si="35"/>
        <v>0.15762463429900375</v>
      </c>
      <c r="AT211" s="39">
        <f t="shared" si="35"/>
        <v>0.70586933427681409</v>
      </c>
      <c r="AU211" s="39">
        <f t="shared" si="35"/>
        <v>-8.2375365700996461E-2</v>
      </c>
      <c r="AV211" s="39">
        <f t="shared" ref="AV211" si="375">AV84-$BJ84</f>
        <v>0.37155457846635365</v>
      </c>
      <c r="AW211" s="39">
        <f t="shared" si="36"/>
        <v>-1.7194380045828934</v>
      </c>
      <c r="AX211" s="39">
        <f t="shared" si="37"/>
        <v>-3.7075365700996343E-2</v>
      </c>
      <c r="AY211" s="39">
        <f t="shared" si="38"/>
        <v>-1.7953753657009965</v>
      </c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6">
        <f t="shared" si="39"/>
        <v>7.2123753657009964</v>
      </c>
      <c r="BK211" s="7"/>
      <c r="BL211" s="5">
        <f t="shared" ref="BL211:BQ211" si="376">BL84-$CO84</f>
        <v>-0.23786881618777045</v>
      </c>
      <c r="BM211" s="5">
        <f t="shared" si="376"/>
        <v>-1.4561233215601987E-3</v>
      </c>
      <c r="BN211" s="5">
        <f t="shared" si="376"/>
        <v>0.10118687667844029</v>
      </c>
      <c r="BO211" s="5">
        <f t="shared" si="376"/>
        <v>0.25808687667843344</v>
      </c>
      <c r="BP211" s="5">
        <f t="shared" si="376"/>
        <v>6.6868766784295985E-3</v>
      </c>
      <c r="BQ211" s="5">
        <f t="shared" si="376"/>
        <v>5.8186876678433919E-2</v>
      </c>
      <c r="BR211" s="39">
        <f t="shared" si="41"/>
        <v>9.6756876678441017E-2</v>
      </c>
      <c r="BS211" s="5">
        <f t="shared" si="42"/>
        <v>0.18565487667844138</v>
      </c>
      <c r="BT211" s="39">
        <f t="shared" si="43"/>
        <v>0.16618687667843801</v>
      </c>
      <c r="BU211" s="39">
        <f t="shared" si="44"/>
        <v>3.8486876678433646E-2</v>
      </c>
      <c r="BV211" s="39">
        <f t="shared" si="45"/>
        <v>0.14872990590893664</v>
      </c>
      <c r="BW211" s="39">
        <f t="shared" si="46"/>
        <v>-1.709119638067591E-2</v>
      </c>
      <c r="BX211" s="39">
        <f t="shared" si="47"/>
        <v>8.918687667843983E-2</v>
      </c>
      <c r="BY211" s="39">
        <f t="shared" si="47"/>
        <v>8.1106876678433082E-2</v>
      </c>
      <c r="BZ211" s="39">
        <f t="shared" si="47"/>
        <v>-4.0813123321569833E-2</v>
      </c>
      <c r="CA211" s="39">
        <f t="shared" ref="CA211" si="377">CA84-$CO84</f>
        <v>7.3586618963531691E-2</v>
      </c>
      <c r="CB211" s="39">
        <f t="shared" si="49"/>
        <v>-0.37268778580225614</v>
      </c>
      <c r="CC211" s="39">
        <f t="shared" si="50"/>
        <v>-0.30731312332156335</v>
      </c>
      <c r="CD211" s="39">
        <f t="shared" si="51"/>
        <v>-0.32661312332156456</v>
      </c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6">
        <f t="shared" si="52"/>
        <v>91.920813123321565</v>
      </c>
    </row>
    <row r="212" spans="1:93">
      <c r="A212">
        <v>57</v>
      </c>
      <c r="B212" s="5">
        <f t="shared" ref="B212:C212" si="378">B85-$AE85</f>
        <v>-1.5099700884759102</v>
      </c>
      <c r="C212" s="5">
        <f t="shared" si="378"/>
        <v>-1.2431424178304127</v>
      </c>
      <c r="D212" s="5">
        <f t="shared" ref="D212:G212" si="379">D85-$AE85</f>
        <v>-0.51562121783041448</v>
      </c>
      <c r="E212" s="5">
        <f t="shared" si="379"/>
        <v>0.99877878216959459</v>
      </c>
      <c r="F212" s="5">
        <f t="shared" si="379"/>
        <v>0.25307878216959523</v>
      </c>
      <c r="G212" s="5">
        <f t="shared" si="379"/>
        <v>0.898378782169587</v>
      </c>
      <c r="H212" s="39">
        <f t="shared" si="17"/>
        <v>0.9795787821695825</v>
      </c>
      <c r="I212" s="27">
        <f t="shared" si="18"/>
        <v>1.4756457821695932</v>
      </c>
      <c r="J212" s="39">
        <f t="shared" si="19"/>
        <v>1.2864787821695955</v>
      </c>
      <c r="K212" s="39">
        <f t="shared" si="20"/>
        <v>0.64797878216958793</v>
      </c>
      <c r="L212" s="39">
        <f t="shared" si="21"/>
        <v>-0.2828143101132099</v>
      </c>
      <c r="M212" s="39">
        <f t="shared" si="22"/>
        <v>0.10641843142592222</v>
      </c>
      <c r="N212" s="39">
        <f t="shared" si="23"/>
        <v>0.91437878216959234</v>
      </c>
      <c r="O212" s="39">
        <f t="shared" si="23"/>
        <v>1.3398787821695919</v>
      </c>
      <c r="P212" s="39">
        <f t="shared" si="241"/>
        <v>-0.79562121783041562</v>
      </c>
      <c r="Q212" s="39">
        <f t="shared" si="241"/>
        <v>-0.7614975653807079</v>
      </c>
      <c r="R212" s="39">
        <f t="shared" si="25"/>
        <v>-0.66228521783041572</v>
      </c>
      <c r="S212" s="39">
        <f t="shared" si="26"/>
        <v>-1.4889212178304092</v>
      </c>
      <c r="T212" s="39">
        <f t="shared" si="27"/>
        <v>-1.6407212178304036</v>
      </c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6">
        <f t="shared" si="28"/>
        <v>-96.214378782169589</v>
      </c>
      <c r="AF212" s="7"/>
      <c r="AG212" s="5">
        <f t="shared" ref="AG212:AL212" si="380">AG85-$BJ85</f>
        <v>-0.33998650199605684</v>
      </c>
      <c r="AH212" s="5">
        <f t="shared" si="380"/>
        <v>-3.0507461403955993E-2</v>
      </c>
      <c r="AI212" s="5">
        <f t="shared" si="380"/>
        <v>0.48023241859604315</v>
      </c>
      <c r="AJ212" s="5">
        <f t="shared" si="380"/>
        <v>3.6232418596043203E-2</v>
      </c>
      <c r="AK212" s="5">
        <f t="shared" si="380"/>
        <v>0.2320924185960429</v>
      </c>
      <c r="AL212" s="5">
        <f t="shared" si="380"/>
        <v>0.21423241859604314</v>
      </c>
      <c r="AM212" s="39">
        <f t="shared" si="30"/>
        <v>0.61154241859604408</v>
      </c>
      <c r="AN212" s="5">
        <f t="shared" si="13"/>
        <v>0.50107141859604365</v>
      </c>
      <c r="AO212" s="39">
        <f t="shared" si="31"/>
        <v>0.53063241859604293</v>
      </c>
      <c r="AP212" s="39">
        <f t="shared" si="32"/>
        <v>0.23992241859604313</v>
      </c>
      <c r="AQ212" s="39">
        <f t="shared" si="33"/>
        <v>-0.10681034593318639</v>
      </c>
      <c r="AR212" s="39">
        <f t="shared" si="34"/>
        <v>0.11554152088660796</v>
      </c>
      <c r="AS212" s="39">
        <f t="shared" si="35"/>
        <v>0.16023241859604287</v>
      </c>
      <c r="AT212" s="39">
        <f t="shared" si="35"/>
        <v>0.70930044466515252</v>
      </c>
      <c r="AU212" s="39">
        <f t="shared" si="35"/>
        <v>-0.12976758140395717</v>
      </c>
      <c r="AV212" s="39">
        <f t="shared" ref="AV212" si="381">AV85-$BJ85</f>
        <v>0.37059967354593315</v>
      </c>
      <c r="AW212" s="39">
        <f t="shared" si="36"/>
        <v>-1.7329253529169977</v>
      </c>
      <c r="AX212" s="39">
        <f t="shared" si="37"/>
        <v>-6.0667581403956561E-2</v>
      </c>
      <c r="AY212" s="39">
        <f t="shared" si="38"/>
        <v>-1.800967581403957</v>
      </c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6">
        <f t="shared" si="39"/>
        <v>7.4397675814039568</v>
      </c>
      <c r="BK212" s="7"/>
      <c r="BL212" s="5">
        <f t="shared" ref="BL212:BQ212" si="382">BL85-$CO85</f>
        <v>-0.25177669358816956</v>
      </c>
      <c r="BM212" s="5">
        <f t="shared" si="382"/>
        <v>-2.9797620554745663E-3</v>
      </c>
      <c r="BN212" s="5">
        <f t="shared" si="382"/>
        <v>0.10014383794452897</v>
      </c>
      <c r="BO212" s="5">
        <f t="shared" si="382"/>
        <v>0.27284383794452083</v>
      </c>
      <c r="BP212" s="5">
        <f t="shared" si="382"/>
        <v>-1.2556162055474829E-2</v>
      </c>
      <c r="BQ212" s="5">
        <f t="shared" si="382"/>
        <v>5.8143837944527377E-2</v>
      </c>
      <c r="BR212" s="39">
        <f t="shared" si="41"/>
        <v>0.12044383794452074</v>
      </c>
      <c r="BS212" s="5">
        <f t="shared" si="42"/>
        <v>0.1819468379445226</v>
      </c>
      <c r="BT212" s="39">
        <f t="shared" si="43"/>
        <v>0.18734383794452469</v>
      </c>
      <c r="BU212" s="39">
        <f t="shared" si="44"/>
        <v>6.9643837944525444E-2</v>
      </c>
      <c r="BV212" s="39">
        <f t="shared" si="45"/>
        <v>0.14200490394732412</v>
      </c>
      <c r="BW212" s="39">
        <f t="shared" si="46"/>
        <v>-3.1685865984186989E-2</v>
      </c>
      <c r="BX212" s="39">
        <f t="shared" si="47"/>
        <v>8.1143837944523511E-2</v>
      </c>
      <c r="BY212" s="39">
        <f t="shared" si="47"/>
        <v>7.8248837944528304E-2</v>
      </c>
      <c r="BZ212" s="39">
        <f t="shared" si="47"/>
        <v>-4.8856162055471941E-2</v>
      </c>
      <c r="CA212" s="39">
        <f t="shared" ref="CA212" si="383">CA85-$CO85</f>
        <v>8.9133930440524978E-2</v>
      </c>
      <c r="CB212" s="39">
        <f t="shared" si="49"/>
        <v>-0.38737440603868833</v>
      </c>
      <c r="CC212" s="39">
        <f t="shared" si="50"/>
        <v>-0.31755616205548165</v>
      </c>
      <c r="CD212" s="39">
        <f t="shared" si="51"/>
        <v>-0.32825616205548158</v>
      </c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6">
        <f t="shared" si="52"/>
        <v>92.028856162055476</v>
      </c>
    </row>
    <row r="213" spans="1:93">
      <c r="A213">
        <v>58</v>
      </c>
      <c r="B213" s="5">
        <f t="shared" ref="B213:C213" si="384">B86-$AE86</f>
        <v>-1.4620664881263394</v>
      </c>
      <c r="C213" s="5">
        <f t="shared" si="384"/>
        <v>-1.2218557046942493</v>
      </c>
      <c r="D213" s="5">
        <f t="shared" ref="D213:G213" si="385">D86-$AE86</f>
        <v>-0.54615710469424528</v>
      </c>
      <c r="E213" s="5">
        <f t="shared" si="385"/>
        <v>0.98044289530575668</v>
      </c>
      <c r="F213" s="5">
        <f t="shared" si="385"/>
        <v>0.25244289530576225</v>
      </c>
      <c r="G213" s="5">
        <f t="shared" si="385"/>
        <v>0.88284289530575677</v>
      </c>
      <c r="H213" s="39">
        <f t="shared" si="17"/>
        <v>0.90934289530575541</v>
      </c>
      <c r="I213" s="27">
        <f t="shared" si="18"/>
        <v>1.4613708953057625</v>
      </c>
      <c r="J213" s="39">
        <f t="shared" si="19"/>
        <v>1.2999428953057617</v>
      </c>
      <c r="K213" s="39">
        <f t="shared" si="20"/>
        <v>0.62184289530576109</v>
      </c>
      <c r="L213" s="39">
        <f t="shared" si="21"/>
        <v>-0.2875089550723402</v>
      </c>
      <c r="M213" s="39">
        <f t="shared" si="22"/>
        <v>0.15609199327113288</v>
      </c>
      <c r="N213" s="39">
        <f t="shared" si="23"/>
        <v>0.87384289530575643</v>
      </c>
      <c r="O213" s="39">
        <f t="shared" si="23"/>
        <v>1.3283428953057523</v>
      </c>
      <c r="P213" s="39">
        <f t="shared" si="241"/>
        <v>-0.75615710469423902</v>
      </c>
      <c r="Q213" s="39">
        <f t="shared" si="241"/>
        <v>-0.68587637965904946</v>
      </c>
      <c r="R213" s="39">
        <f t="shared" si="25"/>
        <v>-0.67727010469424442</v>
      </c>
      <c r="S213" s="39">
        <f t="shared" si="26"/>
        <v>-1.504257104694247</v>
      </c>
      <c r="T213" s="39">
        <f t="shared" si="27"/>
        <v>-1.6253571046942454</v>
      </c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6">
        <f t="shared" si="28"/>
        <v>-95.873842895305756</v>
      </c>
      <c r="AF213" s="7"/>
      <c r="AG213" s="5">
        <f t="shared" ref="AG213:AL213" si="386">AG86-$BJ86</f>
        <v>-0.32734723400795396</v>
      </c>
      <c r="AH213" s="5">
        <f t="shared" si="386"/>
        <v>-7.4598051684127142E-4</v>
      </c>
      <c r="AI213" s="5">
        <f t="shared" si="386"/>
        <v>0.47047841948315661</v>
      </c>
      <c r="AJ213" s="5">
        <f t="shared" si="386"/>
        <v>2.8784194831565912E-3</v>
      </c>
      <c r="AK213" s="5">
        <f t="shared" si="386"/>
        <v>0.21872841948315624</v>
      </c>
      <c r="AL213" s="5">
        <f t="shared" si="386"/>
        <v>0.20747841948315582</v>
      </c>
      <c r="AM213" s="39">
        <f t="shared" si="30"/>
        <v>0.61030841948315651</v>
      </c>
      <c r="AN213" s="5">
        <f t="shared" si="13"/>
        <v>0.5327114194831557</v>
      </c>
      <c r="AO213" s="39">
        <f t="shared" si="31"/>
        <v>0.51657841948315575</v>
      </c>
      <c r="AP213" s="39">
        <f t="shared" si="32"/>
        <v>0.28379841948315665</v>
      </c>
      <c r="AQ213" s="39">
        <f t="shared" si="33"/>
        <v>-9.6897136446743914E-2</v>
      </c>
      <c r="AR213" s="39">
        <f t="shared" si="34"/>
        <v>0.12623589400053437</v>
      </c>
      <c r="AS213" s="39">
        <f t="shared" si="35"/>
        <v>0.12477841948314961</v>
      </c>
      <c r="AT213" s="39">
        <f t="shared" si="35"/>
        <v>0.73826505797012576</v>
      </c>
      <c r="AU213" s="39">
        <f t="shared" si="35"/>
        <v>-0.13952158051684371</v>
      </c>
      <c r="AV213" s="39">
        <f t="shared" ref="AV213" si="387">AV86-$BJ86</f>
        <v>0.43268512932674685</v>
      </c>
      <c r="AW213" s="39">
        <f t="shared" si="36"/>
        <v>-1.7605697641237343</v>
      </c>
      <c r="AX213" s="39">
        <f t="shared" si="37"/>
        <v>-0.13352158051684349</v>
      </c>
      <c r="AY213" s="39">
        <f t="shared" si="38"/>
        <v>-1.806321580516844</v>
      </c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6">
        <f t="shared" si="39"/>
        <v>7.6795215805168437</v>
      </c>
      <c r="BK213" s="7"/>
      <c r="BL213" s="5">
        <f t="shared" ref="BL213:BQ213" si="388">BL86-$CO86</f>
        <v>-0.2750770905533102</v>
      </c>
      <c r="BM213" s="5">
        <f t="shared" si="388"/>
        <v>-4.5300119606110911E-3</v>
      </c>
      <c r="BN213" s="5">
        <f t="shared" si="388"/>
        <v>0.10751288803938053</v>
      </c>
      <c r="BO213" s="5">
        <f t="shared" si="388"/>
        <v>0.2633128880393798</v>
      </c>
      <c r="BP213" s="5">
        <f t="shared" si="388"/>
        <v>-7.5871119606176762E-3</v>
      </c>
      <c r="BQ213" s="5">
        <f t="shared" si="388"/>
        <v>5.2512888039387917E-2</v>
      </c>
      <c r="BR213" s="39">
        <f t="shared" si="41"/>
        <v>0.10873288803938408</v>
      </c>
      <c r="BS213" s="5">
        <f t="shared" si="42"/>
        <v>0.16710688803938467</v>
      </c>
      <c r="BT213" s="39">
        <f t="shared" si="43"/>
        <v>0.19851288803938871</v>
      </c>
      <c r="BU213" s="39">
        <f t="shared" si="44"/>
        <v>9.2212888039384211E-2</v>
      </c>
      <c r="BV213" s="39">
        <f t="shared" si="45"/>
        <v>0.14496016078548735</v>
      </c>
      <c r="BW213" s="39">
        <f t="shared" si="46"/>
        <v>-2.8590618654206423E-2</v>
      </c>
      <c r="BX213" s="39">
        <f t="shared" si="47"/>
        <v>9.1512888039389395E-2</v>
      </c>
      <c r="BY213" s="39">
        <f t="shared" si="47"/>
        <v>8.9857888039389877E-2</v>
      </c>
      <c r="BZ213" s="39">
        <f t="shared" si="47"/>
        <v>-6.8487111960621405E-2</v>
      </c>
      <c r="CA213" s="39">
        <f t="shared" ref="CA213" si="389">CA86-$CO86</f>
        <v>0.10232083804739034</v>
      </c>
      <c r="CB213" s="39">
        <f t="shared" si="49"/>
        <v>-0.40870982217647622</v>
      </c>
      <c r="CC213" s="39">
        <f t="shared" si="50"/>
        <v>-0.28698711196061311</v>
      </c>
      <c r="CD213" s="39">
        <f t="shared" si="51"/>
        <v>-0.33858711196062075</v>
      </c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6">
        <f t="shared" si="52"/>
        <v>92.138487111960615</v>
      </c>
    </row>
    <row r="214" spans="1:93">
      <c r="A214">
        <v>59</v>
      </c>
      <c r="B214" s="5">
        <f t="shared" ref="B214:C214" si="390">B87-$AE87</f>
        <v>-1.4354309390960225</v>
      </c>
      <c r="C214" s="5">
        <f t="shared" si="390"/>
        <v>-1.1841074420278233</v>
      </c>
      <c r="D214" s="5">
        <f t="shared" ref="D214:G214" si="391">D87-$AE87</f>
        <v>-0.52506044202782221</v>
      </c>
      <c r="E214" s="5">
        <f t="shared" si="391"/>
        <v>0.96583955797217413</v>
      </c>
      <c r="F214" s="5">
        <f t="shared" si="391"/>
        <v>0.2506395579721783</v>
      </c>
      <c r="G214" s="5">
        <f t="shared" si="391"/>
        <v>0.91693955797218507</v>
      </c>
      <c r="H214" s="39">
        <f t="shared" si="17"/>
        <v>0.8301395579721742</v>
      </c>
      <c r="I214" s="27">
        <f t="shared" si="18"/>
        <v>1.4336035579721766</v>
      </c>
      <c r="J214" s="39">
        <f t="shared" si="19"/>
        <v>1.2925395579721766</v>
      </c>
      <c r="K214" s="39">
        <f t="shared" si="20"/>
        <v>0.62993955797217893</v>
      </c>
      <c r="L214" s="39">
        <f t="shared" si="21"/>
        <v>-0.29057105050111431</v>
      </c>
      <c r="M214" s="39">
        <f t="shared" si="22"/>
        <v>0.15087722015186955</v>
      </c>
      <c r="N214" s="39">
        <f t="shared" si="23"/>
        <v>0.87913955797216659</v>
      </c>
      <c r="O214" s="39">
        <f t="shared" si="23"/>
        <v>1.3889395579721793</v>
      </c>
      <c r="P214" s="39">
        <f t="shared" si="241"/>
        <v>-0.72506044202782505</v>
      </c>
      <c r="Q214" s="39">
        <f t="shared" si="241"/>
        <v>-0.67249360013761361</v>
      </c>
      <c r="R214" s="39">
        <f t="shared" si="25"/>
        <v>-0.71515244202781503</v>
      </c>
      <c r="S214" s="39">
        <f t="shared" si="26"/>
        <v>-1.6073604420278258</v>
      </c>
      <c r="T214" s="39">
        <f t="shared" si="27"/>
        <v>-1.5833604420278249</v>
      </c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6">
        <f t="shared" si="28"/>
        <v>-95.53493955797218</v>
      </c>
      <c r="AF214" s="7"/>
      <c r="AG214" s="5">
        <f t="shared" ref="AG214:AL214" si="392">AG87-$BJ87</f>
        <v>-0.31309372552810721</v>
      </c>
      <c r="AH214" s="5">
        <f t="shared" si="392"/>
        <v>3.4293245572011521E-2</v>
      </c>
      <c r="AI214" s="5">
        <f t="shared" si="392"/>
        <v>0.4698303855720134</v>
      </c>
      <c r="AJ214" s="5">
        <f t="shared" si="392"/>
        <v>2.9230385572012629E-2</v>
      </c>
      <c r="AK214" s="5">
        <f t="shared" si="392"/>
        <v>0.22275038557201299</v>
      </c>
      <c r="AL214" s="5">
        <f t="shared" si="392"/>
        <v>0.21913038557201325</v>
      </c>
      <c r="AM214" s="39">
        <f t="shared" si="30"/>
        <v>0.61842038557201207</v>
      </c>
      <c r="AN214" s="5">
        <f t="shared" si="13"/>
        <v>0.51359238557201259</v>
      </c>
      <c r="AO214" s="39">
        <f t="shared" si="31"/>
        <v>0.53093038557201311</v>
      </c>
      <c r="AP214" s="39">
        <f t="shared" si="32"/>
        <v>0.27957038557201308</v>
      </c>
      <c r="AQ214" s="39">
        <f t="shared" si="33"/>
        <v>-8.7877961758566769E-2</v>
      </c>
      <c r="AR214" s="39">
        <f t="shared" si="34"/>
        <v>0.13667628851567493</v>
      </c>
      <c r="AS214" s="39">
        <f t="shared" si="35"/>
        <v>0.11983038557201198</v>
      </c>
      <c r="AT214" s="39">
        <f t="shared" si="35"/>
        <v>0.71582478521468218</v>
      </c>
      <c r="AU214" s="39">
        <f t="shared" si="35"/>
        <v>-5.0169614427987064E-2</v>
      </c>
      <c r="AV214" s="39">
        <f t="shared" ref="AV214" si="393">AV87-$BJ87</f>
        <v>0.35315582736514273</v>
      </c>
      <c r="AW214" s="39">
        <f t="shared" si="36"/>
        <v>-1.7681550862450104</v>
      </c>
      <c r="AX214" s="39">
        <f t="shared" si="37"/>
        <v>-0.19226961442798718</v>
      </c>
      <c r="AY214" s="39">
        <f t="shared" si="38"/>
        <v>-1.8316696144279874</v>
      </c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6">
        <f t="shared" si="39"/>
        <v>7.9201696144279872</v>
      </c>
      <c r="BK214" s="7"/>
      <c r="BL214" s="5">
        <f t="shared" ref="BL214:BQ214" si="394">BL87-$CO87</f>
        <v>-0.2903993456493339</v>
      </c>
      <c r="BM214" s="5">
        <f t="shared" si="394"/>
        <v>1.4949259288670191E-3</v>
      </c>
      <c r="BN214" s="5">
        <f t="shared" si="394"/>
        <v>0.11196712592887081</v>
      </c>
      <c r="BO214" s="5">
        <f t="shared" si="394"/>
        <v>0.2859671259288632</v>
      </c>
      <c r="BP214" s="5">
        <f t="shared" si="394"/>
        <v>-1.6432874071128367E-2</v>
      </c>
      <c r="BQ214" s="5">
        <f t="shared" si="394"/>
        <v>6.9967125928869223E-2</v>
      </c>
      <c r="BR214" s="39">
        <f t="shared" si="41"/>
        <v>9.4537125928866317E-2</v>
      </c>
      <c r="BS214" s="5">
        <f t="shared" si="42"/>
        <v>0.17309712592886228</v>
      </c>
      <c r="BT214" s="39">
        <f t="shared" si="43"/>
        <v>0.18846712592886661</v>
      </c>
      <c r="BU214" s="39">
        <f t="shared" si="44"/>
        <v>0.11106712592886936</v>
      </c>
      <c r="BV214" s="39">
        <f t="shared" si="45"/>
        <v>0.14462933812056633</v>
      </c>
      <c r="BW214" s="39">
        <f t="shared" si="46"/>
        <v>-3.0078660862756124E-2</v>
      </c>
      <c r="BX214" s="39">
        <f t="shared" si="47"/>
        <v>8.4967125928869791E-2</v>
      </c>
      <c r="BY214" s="39">
        <f t="shared" si="47"/>
        <v>9.4442125928864584E-2</v>
      </c>
      <c r="BZ214" s="39">
        <f t="shared" si="47"/>
        <v>-7.5032874071126798E-2</v>
      </c>
      <c r="CA214" s="39">
        <f t="shared" ref="CA214" si="395">CA87-$CO87</f>
        <v>0.11534527116366178</v>
      </c>
      <c r="CB214" s="39">
        <f t="shared" si="49"/>
        <v>-0.43663916577638417</v>
      </c>
      <c r="CC214" s="39">
        <f t="shared" si="50"/>
        <v>-0.27403287407113908</v>
      </c>
      <c r="CD214" s="39">
        <f t="shared" si="51"/>
        <v>-0.35333287407112834</v>
      </c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6">
        <f t="shared" si="52"/>
        <v>92.255032874071134</v>
      </c>
    </row>
    <row r="215" spans="1:93">
      <c r="A215">
        <v>60</v>
      </c>
      <c r="B215" s="5">
        <f t="shared" ref="B215:C215" si="396">B88-$AE88</f>
        <v>-1.4239757472593624</v>
      </c>
      <c r="C215" s="5">
        <f t="shared" si="396"/>
        <v>-1.2167005129323627</v>
      </c>
      <c r="D215" s="5">
        <f t="shared" ref="D215:G215" si="397">D88-$AE88</f>
        <v>-0.54752221293236403</v>
      </c>
      <c r="E215" s="5">
        <f t="shared" si="397"/>
        <v>1.0014777870676426</v>
      </c>
      <c r="F215" s="5">
        <f t="shared" si="397"/>
        <v>0.24277778706763797</v>
      </c>
      <c r="G215" s="5">
        <f t="shared" si="397"/>
        <v>0.89647778706763859</v>
      </c>
      <c r="H215" s="39">
        <f t="shared" si="17"/>
        <v>0.79937778706764107</v>
      </c>
      <c r="I215" s="27">
        <f t="shared" si="18"/>
        <v>1.3840557870676378</v>
      </c>
      <c r="J215" s="39">
        <f t="shared" si="19"/>
        <v>1.2924777870676394</v>
      </c>
      <c r="K215" s="39">
        <f t="shared" si="20"/>
        <v>0.6360777870676344</v>
      </c>
      <c r="L215" s="39">
        <f t="shared" si="21"/>
        <v>-0.30719157950096587</v>
      </c>
      <c r="M215" s="39">
        <f t="shared" si="22"/>
        <v>0.16765696331646041</v>
      </c>
      <c r="N215" s="39">
        <f t="shared" si="23"/>
        <v>0.82247778706764052</v>
      </c>
      <c r="O215" s="39">
        <f t="shared" si="23"/>
        <v>1.4449777870676428</v>
      </c>
      <c r="P215" s="39">
        <f t="shared" si="241"/>
        <v>-0.72752221293235664</v>
      </c>
      <c r="Q215" s="39">
        <f t="shared" si="241"/>
        <v>-0.65886014257046099</v>
      </c>
      <c r="R215" s="39">
        <f t="shared" si="25"/>
        <v>-0.75481821293236351</v>
      </c>
      <c r="S215" s="39">
        <f t="shared" si="26"/>
        <v>-1.5019222129323566</v>
      </c>
      <c r="T215" s="39">
        <f t="shared" si="27"/>
        <v>-1.5493222129323669</v>
      </c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6">
        <f t="shared" si="28"/>
        <v>-95.18247778706764</v>
      </c>
      <c r="AF215" s="7"/>
      <c r="AG215" s="5">
        <f t="shared" ref="AG215:AL215" si="398">AG88-$BJ88</f>
        <v>-0.35267490364207799</v>
      </c>
      <c r="AH215" s="5">
        <f t="shared" si="398"/>
        <v>4.1510479250701948E-2</v>
      </c>
      <c r="AI215" s="5">
        <f t="shared" si="398"/>
        <v>0.46870658925070252</v>
      </c>
      <c r="AJ215" s="5">
        <f t="shared" si="398"/>
        <v>4.3506589250702277E-2</v>
      </c>
      <c r="AK215" s="5">
        <f t="shared" si="398"/>
        <v>0.2476765892507018</v>
      </c>
      <c r="AL215" s="5">
        <f t="shared" si="398"/>
        <v>0.20020658925070123</v>
      </c>
      <c r="AM215" s="39">
        <f t="shared" si="30"/>
        <v>0.62066658925070151</v>
      </c>
      <c r="AN215" s="5">
        <f t="shared" si="13"/>
        <v>0.51445958925070201</v>
      </c>
      <c r="AO215" s="39">
        <f t="shared" si="31"/>
        <v>0.54490658925070257</v>
      </c>
      <c r="AP215" s="39">
        <f t="shared" si="32"/>
        <v>0.25354658925070162</v>
      </c>
      <c r="AQ215" s="39">
        <f t="shared" si="33"/>
        <v>-8.3027817965607653E-2</v>
      </c>
      <c r="AR215" s="39">
        <f t="shared" si="34"/>
        <v>0.13598274378033004</v>
      </c>
      <c r="AS215" s="39">
        <f t="shared" si="35"/>
        <v>9.8706589250701526E-2</v>
      </c>
      <c r="AT215" s="39">
        <f t="shared" si="35"/>
        <v>0.73900321130562219</v>
      </c>
      <c r="AU215" s="39">
        <f t="shared" si="35"/>
        <v>-4.1293410749297266E-2</v>
      </c>
      <c r="AV215" s="39">
        <f t="shared" ref="AV215" si="399">AV88-$BJ88</f>
        <v>0.36787835731013274</v>
      </c>
      <c r="AW215" s="39">
        <f t="shared" si="36"/>
        <v>-1.8013741410475195</v>
      </c>
      <c r="AX215" s="39">
        <f t="shared" si="37"/>
        <v>-0.16069341074929788</v>
      </c>
      <c r="AY215" s="39">
        <f t="shared" si="38"/>
        <v>-1.8376934107492984</v>
      </c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6">
        <f t="shared" si="39"/>
        <v>8.171293410749298</v>
      </c>
      <c r="BK215" s="7"/>
      <c r="BL215" s="5">
        <f t="shared" ref="BL215:BQ215" si="400">BL88-$CO88</f>
        <v>-0.30478366745299468</v>
      </c>
      <c r="BM215" s="5">
        <f t="shared" si="400"/>
        <v>8.5619851826095328E-3</v>
      </c>
      <c r="BN215" s="5">
        <f t="shared" si="400"/>
        <v>0.12284868518260339</v>
      </c>
      <c r="BO215" s="5">
        <f t="shared" si="400"/>
        <v>0.28314868518260994</v>
      </c>
      <c r="BP215" s="5">
        <f t="shared" si="400"/>
        <v>-1.7951314817395314E-2</v>
      </c>
      <c r="BQ215" s="5">
        <f t="shared" si="400"/>
        <v>7.6848685182611121E-2</v>
      </c>
      <c r="BR215" s="39">
        <f t="shared" si="41"/>
        <v>6.5948685182604549E-2</v>
      </c>
      <c r="BS215" s="5">
        <f t="shared" si="42"/>
        <v>0.21472168518261014</v>
      </c>
      <c r="BT215" s="39">
        <f t="shared" si="43"/>
        <v>0.20314868518261164</v>
      </c>
      <c r="BU215" s="39">
        <f t="shared" si="44"/>
        <v>0.12394868518261148</v>
      </c>
      <c r="BV215" s="39">
        <f t="shared" si="45"/>
        <v>0.1520841474739143</v>
      </c>
      <c r="BW215" s="39">
        <f t="shared" si="46"/>
        <v>-1.3571315182758781E-2</v>
      </c>
      <c r="BX215" s="39">
        <f t="shared" si="47"/>
        <v>9.6848685182607142E-2</v>
      </c>
      <c r="BY215" s="39">
        <f t="shared" si="47"/>
        <v>7.3293685182605373E-2</v>
      </c>
      <c r="BZ215" s="39">
        <f t="shared" si="47"/>
        <v>-7.3151314817394564E-2</v>
      </c>
      <c r="CA215" s="39">
        <f t="shared" ref="CA215" si="401">CA88-$CO88</f>
        <v>0.12935856826361203</v>
      </c>
      <c r="CB215" s="39">
        <f t="shared" si="49"/>
        <v>-0.45900062565837629</v>
      </c>
      <c r="CC215" s="39">
        <f t="shared" si="50"/>
        <v>-0.33255131481739397</v>
      </c>
      <c r="CD215" s="39">
        <f t="shared" si="51"/>
        <v>-0.34975131481739652</v>
      </c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6">
        <f t="shared" si="52"/>
        <v>92.373151314817392</v>
      </c>
    </row>
    <row r="216" spans="1:93">
      <c r="A216">
        <v>61</v>
      </c>
      <c r="B216" s="5">
        <f t="shared" ref="B216:C216" si="402">B89-$AE89</f>
        <v>-1.3598528597780017</v>
      </c>
      <c r="C216" s="5">
        <f t="shared" si="402"/>
        <v>-1.146962532981405</v>
      </c>
      <c r="D216" s="5">
        <f t="shared" ref="D216:G216" si="403">D89-$AE89</f>
        <v>-0.54490253298139635</v>
      </c>
      <c r="E216" s="5">
        <f t="shared" si="403"/>
        <v>1.0307974670186013</v>
      </c>
      <c r="F216" s="5">
        <f t="shared" si="403"/>
        <v>0.24869746701860151</v>
      </c>
      <c r="G216" s="5">
        <f t="shared" si="403"/>
        <v>0.84209746701860411</v>
      </c>
      <c r="H216" s="39">
        <f t="shared" si="17"/>
        <v>0.75569746701859231</v>
      </c>
      <c r="I216" s="27">
        <f t="shared" si="18"/>
        <v>1.3537974670185946</v>
      </c>
      <c r="J216" s="39">
        <f t="shared" si="19"/>
        <v>1.2879974670185987</v>
      </c>
      <c r="K216" s="39">
        <f t="shared" si="20"/>
        <v>0.59679746701860381</v>
      </c>
      <c r="L216" s="39">
        <f t="shared" si="21"/>
        <v>-0.31873065764520447</v>
      </c>
      <c r="M216" s="39">
        <f t="shared" si="22"/>
        <v>0.17864196327377613</v>
      </c>
      <c r="N216" s="39">
        <f t="shared" si="23"/>
        <v>0.80509746701859797</v>
      </c>
      <c r="O216" s="39">
        <f t="shared" si="23"/>
        <v>1.4540974670185989</v>
      </c>
      <c r="P216" s="39">
        <f t="shared" si="241"/>
        <v>-0.67490253298140601</v>
      </c>
      <c r="Q216" s="39">
        <f t="shared" si="241"/>
        <v>-0.64540045112990185</v>
      </c>
      <c r="R216" s="39">
        <f t="shared" si="25"/>
        <v>-0.75156253298140996</v>
      </c>
      <c r="S216" s="39">
        <f t="shared" si="26"/>
        <v>-1.5801025329813996</v>
      </c>
      <c r="T216" s="39">
        <f t="shared" si="27"/>
        <v>-1.5313025329813996</v>
      </c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6">
        <f t="shared" si="28"/>
        <v>-94.835097467018599</v>
      </c>
      <c r="AF216" s="7"/>
      <c r="AG216" s="5">
        <f t="shared" ref="AG216:AL216" si="404">AG89-$BJ89</f>
        <v>-0.34833268103366599</v>
      </c>
      <c r="AH216" s="5">
        <f t="shared" si="404"/>
        <v>2.1910034726623451E-2</v>
      </c>
      <c r="AI216" s="5">
        <f t="shared" si="404"/>
        <v>0.47775723472662435</v>
      </c>
      <c r="AJ216" s="5">
        <f t="shared" si="404"/>
        <v>1.6557234726624515E-2</v>
      </c>
      <c r="AK216" s="5">
        <f t="shared" si="404"/>
        <v>0.2434772347266243</v>
      </c>
      <c r="AL216" s="5">
        <f t="shared" si="404"/>
        <v>0.22435723472662339</v>
      </c>
      <c r="AM216" s="39">
        <f t="shared" si="30"/>
        <v>0.62293723472662421</v>
      </c>
      <c r="AN216" s="5">
        <f t="shared" si="13"/>
        <v>0.53721023472662388</v>
      </c>
      <c r="AO216" s="39">
        <f t="shared" si="31"/>
        <v>0.55645723472662389</v>
      </c>
      <c r="AP216" s="39">
        <f t="shared" si="32"/>
        <v>0.24016723472662349</v>
      </c>
      <c r="AQ216" s="39">
        <f t="shared" si="33"/>
        <v>-7.356745620487537E-2</v>
      </c>
      <c r="AR216" s="39">
        <f t="shared" si="34"/>
        <v>0.145237882555179</v>
      </c>
      <c r="AS216" s="39">
        <f t="shared" si="35"/>
        <v>8.1757234726619998E-2</v>
      </c>
      <c r="AT216" s="39">
        <f t="shared" si="35"/>
        <v>0.73822847987839424</v>
      </c>
      <c r="AU216" s="39">
        <f t="shared" si="35"/>
        <v>-2.2427652733760794E-3</v>
      </c>
      <c r="AV216" s="39">
        <f t="shared" ref="AV216" si="405">AV89-$BJ89</f>
        <v>0.38757502153202417</v>
      </c>
      <c r="AW216" s="39">
        <f t="shared" si="36"/>
        <v>-1.8023010981731904</v>
      </c>
      <c r="AX216" s="39">
        <f t="shared" si="37"/>
        <v>-0.18944276527337678</v>
      </c>
      <c r="AY216" s="39">
        <f t="shared" si="38"/>
        <v>-1.8777427652733758</v>
      </c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6">
        <f t="shared" si="39"/>
        <v>8.422242765273376</v>
      </c>
      <c r="BK216" s="7"/>
      <c r="BL216" s="5">
        <f t="shared" ref="BL216:BQ216" si="406">BL89-$CO89</f>
        <v>-0.34613398490823499</v>
      </c>
      <c r="BM216" s="5">
        <f t="shared" si="406"/>
        <v>2.9114272448765632E-2</v>
      </c>
      <c r="BN216" s="5">
        <f t="shared" si="406"/>
        <v>0.12318627244876268</v>
      </c>
      <c r="BO216" s="5">
        <f t="shared" si="406"/>
        <v>0.27788627244876807</v>
      </c>
      <c r="BP216" s="5">
        <f t="shared" si="406"/>
        <v>-2.1013727551235206E-2</v>
      </c>
      <c r="BQ216" s="5">
        <f t="shared" si="406"/>
        <v>8.1186272448761088E-2</v>
      </c>
      <c r="BR216" s="39">
        <f t="shared" si="41"/>
        <v>7.4876272448761938E-2</v>
      </c>
      <c r="BS216" s="5">
        <f t="shared" si="42"/>
        <v>0.22967327244876401</v>
      </c>
      <c r="BT216" s="39">
        <f t="shared" si="43"/>
        <v>0.23248627244876729</v>
      </c>
      <c r="BU216" s="39">
        <f t="shared" si="44"/>
        <v>0.15208627244875572</v>
      </c>
      <c r="BV216" s="39">
        <f t="shared" si="45"/>
        <v>0.14574822400045662</v>
      </c>
      <c r="BW216" s="39">
        <f t="shared" si="46"/>
        <v>-1.0357619956266717E-2</v>
      </c>
      <c r="BX216" s="39">
        <f t="shared" si="47"/>
        <v>9.8186272448756995E-2</v>
      </c>
      <c r="BY216" s="39">
        <f t="shared" si="47"/>
        <v>7.3671272448763148E-2</v>
      </c>
      <c r="BZ216" s="39">
        <f t="shared" si="47"/>
        <v>-7.18137275512305E-2</v>
      </c>
      <c r="CA216" s="39">
        <f t="shared" ref="CA216" si="407">CA89-$CO89</f>
        <v>0.16471979991035823</v>
      </c>
      <c r="CB216" s="39">
        <f t="shared" si="49"/>
        <v>-0.47547423332902383</v>
      </c>
      <c r="CC216" s="39">
        <f t="shared" si="50"/>
        <v>-0.3971137275512433</v>
      </c>
      <c r="CD216" s="39">
        <f t="shared" si="51"/>
        <v>-0.3609137275512353</v>
      </c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6">
        <f t="shared" si="52"/>
        <v>92.501813727551237</v>
      </c>
    </row>
    <row r="217" spans="1:93">
      <c r="A217">
        <v>62</v>
      </c>
      <c r="B217" s="5">
        <f t="shared" ref="B217:C217" si="408">B90-$AE90</f>
        <v>-1.3365242479361257</v>
      </c>
      <c r="C217" s="5">
        <f t="shared" si="408"/>
        <v>-1.1447904106561282</v>
      </c>
      <c r="D217" s="5">
        <f t="shared" ref="D217:G217" si="409">D90-$AE90</f>
        <v>-0.55141111065613302</v>
      </c>
      <c r="E217" s="5">
        <f t="shared" si="409"/>
        <v>0.98388888934387353</v>
      </c>
      <c r="F217" s="5">
        <f t="shared" si="409"/>
        <v>0.26658888934386482</v>
      </c>
      <c r="G217" s="5">
        <f t="shared" si="409"/>
        <v>0.83058888934387198</v>
      </c>
      <c r="H217" s="39">
        <f t="shared" si="17"/>
        <v>0.707488889343864</v>
      </c>
      <c r="I217" s="27">
        <f t="shared" si="18"/>
        <v>1.3224618893438702</v>
      </c>
      <c r="J217" s="39">
        <f t="shared" si="19"/>
        <v>1.218888889343873</v>
      </c>
      <c r="K217" s="39">
        <f t="shared" si="20"/>
        <v>0.64168888934386814</v>
      </c>
      <c r="L217" s="39">
        <f t="shared" si="21"/>
        <v>-0.33939799341523269</v>
      </c>
      <c r="M217" s="39">
        <f t="shared" si="22"/>
        <v>0.1862187839735725</v>
      </c>
      <c r="N217" s="39">
        <f t="shared" si="23"/>
        <v>0.76858888934387437</v>
      </c>
      <c r="O217" s="39">
        <f t="shared" si="23"/>
        <v>1.5455888893438612</v>
      </c>
      <c r="P217" s="39">
        <f t="shared" si="241"/>
        <v>-0.64141111065613643</v>
      </c>
      <c r="Q217" s="39">
        <f t="shared" si="241"/>
        <v>-0.56330158278022679</v>
      </c>
      <c r="R217" s="39">
        <f t="shared" si="25"/>
        <v>-0.74873311065613279</v>
      </c>
      <c r="S217" s="39">
        <f t="shared" si="26"/>
        <v>-1.6836111106561304</v>
      </c>
      <c r="T217" s="39">
        <f t="shared" si="27"/>
        <v>-1.4628111106561335</v>
      </c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6">
        <f t="shared" si="28"/>
        <v>-94.478588889343868</v>
      </c>
      <c r="AF217" s="7"/>
      <c r="AG217" s="5">
        <f t="shared" ref="AG217:AL217" si="410">AG90-$BJ90</f>
        <v>-0.37236816313817656</v>
      </c>
      <c r="AH217" s="5">
        <f t="shared" si="410"/>
        <v>-6.1600400787291676E-3</v>
      </c>
      <c r="AI217" s="5">
        <f t="shared" si="410"/>
        <v>0.4582104999212735</v>
      </c>
      <c r="AJ217" s="5">
        <f t="shared" si="410"/>
        <v>7.261049992127333E-2</v>
      </c>
      <c r="AK217" s="5">
        <f t="shared" si="410"/>
        <v>0.26982049992127344</v>
      </c>
      <c r="AL217" s="5">
        <f t="shared" si="410"/>
        <v>0.18921049992127337</v>
      </c>
      <c r="AM217" s="39">
        <f t="shared" si="30"/>
        <v>0.63748049992127243</v>
      </c>
      <c r="AN217" s="5">
        <f t="shared" si="13"/>
        <v>0.52240749992127355</v>
      </c>
      <c r="AO217" s="39">
        <f t="shared" si="31"/>
        <v>0.5832104999212735</v>
      </c>
      <c r="AP217" s="39">
        <f t="shared" si="32"/>
        <v>0.25450049992127255</v>
      </c>
      <c r="AQ217" s="39">
        <f t="shared" si="33"/>
        <v>-8.2704474725407096E-2</v>
      </c>
      <c r="AR217" s="39">
        <f t="shared" si="34"/>
        <v>0.1233014338081535</v>
      </c>
      <c r="AS217" s="39">
        <f t="shared" si="35"/>
        <v>9.8210499921272287E-2</v>
      </c>
      <c r="AT217" s="39">
        <f t="shared" si="35"/>
        <v>0.80794934066986279</v>
      </c>
      <c r="AU217" s="39">
        <f t="shared" si="35"/>
        <v>-4.1789500078726505E-2</v>
      </c>
      <c r="AV217" s="39">
        <f t="shared" ref="AV217" si="411">AV90-$BJ90</f>
        <v>0.40930758795086319</v>
      </c>
      <c r="AW217" s="39">
        <f t="shared" si="36"/>
        <v>-1.8546186835418448</v>
      </c>
      <c r="AX217" s="39">
        <f t="shared" si="37"/>
        <v>-0.19148950007872756</v>
      </c>
      <c r="AY217" s="39">
        <f t="shared" si="38"/>
        <v>-1.8770895000787267</v>
      </c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6">
        <f t="shared" si="39"/>
        <v>8.6917895000787269</v>
      </c>
      <c r="BK217" s="7"/>
      <c r="BL217" s="5">
        <f t="shared" ref="BL217:BQ217" si="412">BL90-$CO90</f>
        <v>-0.37934561704898329</v>
      </c>
      <c r="BM217" s="5">
        <f t="shared" si="412"/>
        <v>2.9826729590112677E-2</v>
      </c>
      <c r="BN217" s="5">
        <f t="shared" si="412"/>
        <v>0.12082562959011511</v>
      </c>
      <c r="BO217" s="5">
        <f t="shared" si="412"/>
        <v>0.24712562959011564</v>
      </c>
      <c r="BP217" s="5">
        <f t="shared" si="412"/>
        <v>-2.0774370409895937E-2</v>
      </c>
      <c r="BQ217" s="5">
        <f t="shared" si="412"/>
        <v>8.4825629590113749E-2</v>
      </c>
      <c r="BR217" s="39">
        <f t="shared" si="41"/>
        <v>0.13762562959010438</v>
      </c>
      <c r="BS217" s="5">
        <f t="shared" si="42"/>
        <v>0.21439962959010472</v>
      </c>
      <c r="BT217" s="39">
        <f t="shared" si="43"/>
        <v>0.23952562959010493</v>
      </c>
      <c r="BU217" s="39">
        <f t="shared" si="44"/>
        <v>0.14702562959010379</v>
      </c>
      <c r="BV217" s="39">
        <f t="shared" si="45"/>
        <v>0.13976680356530835</v>
      </c>
      <c r="BW217" s="39">
        <f t="shared" si="46"/>
        <v>-7.9100565164367254E-3</v>
      </c>
      <c r="BX217" s="39">
        <f t="shared" si="47"/>
        <v>7.0825629590103745E-2</v>
      </c>
      <c r="BY217" s="39">
        <f t="shared" si="47"/>
        <v>7.1920629590110252E-2</v>
      </c>
      <c r="BZ217" s="39">
        <f t="shared" si="47"/>
        <v>-5.9174370409891708E-2</v>
      </c>
      <c r="CA217" s="39">
        <f t="shared" ref="CA217" si="413">CA90-$CO90</f>
        <v>0.18017658050111152</v>
      </c>
      <c r="CB217" s="39">
        <f t="shared" si="49"/>
        <v>-0.50321662476274298</v>
      </c>
      <c r="CC217" s="39">
        <f t="shared" si="50"/>
        <v>-0.33397437040989075</v>
      </c>
      <c r="CD217" s="39">
        <f t="shared" si="51"/>
        <v>-0.37947437040989485</v>
      </c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6">
        <f t="shared" si="52"/>
        <v>92.63917437040989</v>
      </c>
    </row>
    <row r="218" spans="1:93">
      <c r="A218">
        <v>63</v>
      </c>
      <c r="B218" s="5">
        <f t="shared" ref="B218:C218" si="414">B91-$AE91</f>
        <v>-1.3319807359206095</v>
      </c>
      <c r="C218" s="5">
        <f t="shared" si="414"/>
        <v>-1.1990049159550153</v>
      </c>
      <c r="D218" s="5">
        <f t="shared" ref="D218:G218" si="415">D91-$AE91</f>
        <v>-0.54648351595501765</v>
      </c>
      <c r="E218" s="5">
        <f t="shared" si="415"/>
        <v>0.98271648404498535</v>
      </c>
      <c r="F218" s="5">
        <f t="shared" si="415"/>
        <v>0.30011648404499169</v>
      </c>
      <c r="G218" s="5">
        <f t="shared" si="415"/>
        <v>0.87651648404498417</v>
      </c>
      <c r="H218" s="39">
        <f t="shared" si="17"/>
        <v>0.66421648404498512</v>
      </c>
      <c r="I218" s="27">
        <f t="shared" si="18"/>
        <v>1.3504314840449894</v>
      </c>
      <c r="J218" s="39">
        <f t="shared" si="19"/>
        <v>1.1978164840449921</v>
      </c>
      <c r="K218" s="39">
        <f t="shared" si="20"/>
        <v>0.6226164840449826</v>
      </c>
      <c r="L218" s="39">
        <f t="shared" si="21"/>
        <v>-0.32699663643820998</v>
      </c>
      <c r="M218" s="39">
        <f t="shared" si="22"/>
        <v>0.20228684208069581</v>
      </c>
      <c r="N218" s="39">
        <f t="shared" si="23"/>
        <v>0.70351648404498235</v>
      </c>
      <c r="O218" s="39">
        <f t="shared" si="23"/>
        <v>1.6530164840449828</v>
      </c>
      <c r="P218" s="39">
        <f t="shared" si="241"/>
        <v>-0.64648351595501197</v>
      </c>
      <c r="Q218" s="39">
        <f t="shared" si="241"/>
        <v>-0.5606343303967094</v>
      </c>
      <c r="R218" s="39">
        <f t="shared" si="25"/>
        <v>-0.7346995159550147</v>
      </c>
      <c r="S218" s="39">
        <f t="shared" si="26"/>
        <v>-1.7335835159550044</v>
      </c>
      <c r="T218" s="39">
        <f t="shared" si="27"/>
        <v>-1.4733835159550068</v>
      </c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6">
        <f t="shared" si="28"/>
        <v>-94.133516484044989</v>
      </c>
      <c r="AF218" s="7"/>
      <c r="AG218" s="5">
        <f t="shared" ref="AG218:AL218" si="416">AG91-$BJ91</f>
        <v>-0.36441749794821021</v>
      </c>
      <c r="AH218" s="5">
        <f t="shared" si="416"/>
        <v>-3.2200983781688564E-2</v>
      </c>
      <c r="AI218" s="5">
        <f t="shared" si="416"/>
        <v>0.43642693621831086</v>
      </c>
      <c r="AJ218" s="5">
        <f t="shared" si="416"/>
        <v>8.2526936218309643E-2</v>
      </c>
      <c r="AK218" s="5">
        <f t="shared" si="416"/>
        <v>0.25858693621831108</v>
      </c>
      <c r="AL218" s="5">
        <f t="shared" si="416"/>
        <v>0.19992693621831137</v>
      </c>
      <c r="AM218" s="39">
        <f t="shared" si="30"/>
        <v>0.63037693621831004</v>
      </c>
      <c r="AN218" s="5">
        <f t="shared" si="13"/>
        <v>0.47763793621830963</v>
      </c>
      <c r="AO218" s="39">
        <f t="shared" si="31"/>
        <v>0.57032693621830965</v>
      </c>
      <c r="AP218" s="39">
        <f t="shared" si="32"/>
        <v>0.249016936218311</v>
      </c>
      <c r="AQ218" s="39">
        <f t="shared" si="33"/>
        <v>-9.2356935155699205E-2</v>
      </c>
      <c r="AR218" s="39">
        <f t="shared" si="34"/>
        <v>0.12798004790397854</v>
      </c>
      <c r="AS218" s="39">
        <f t="shared" si="35"/>
        <v>5.6426936218310075E-2</v>
      </c>
      <c r="AT218" s="39">
        <f t="shared" si="35"/>
        <v>0.87864357167249096</v>
      </c>
      <c r="AU218" s="39">
        <f t="shared" si="35"/>
        <v>-4.3573063781689569E-2</v>
      </c>
      <c r="AV218" s="39">
        <f t="shared" ref="AV218" si="417">AV91-$BJ91</f>
        <v>0.42497839082831135</v>
      </c>
      <c r="AW218" s="39">
        <f t="shared" si="36"/>
        <v>-1.8737608281388924</v>
      </c>
      <c r="AX218" s="39">
        <f t="shared" si="37"/>
        <v>-9.617306378168955E-2</v>
      </c>
      <c r="AY218" s="39">
        <f t="shared" si="38"/>
        <v>-1.8903730637816896</v>
      </c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6">
        <f t="shared" si="39"/>
        <v>8.9635730637816895</v>
      </c>
      <c r="BK218" s="7"/>
      <c r="BL218" s="5">
        <f t="shared" ref="BL218:BQ218" si="418">BL91-$CO91</f>
        <v>-0.3976745466739402</v>
      </c>
      <c r="BM218" s="5">
        <f t="shared" si="418"/>
        <v>4.6624135919586251E-3</v>
      </c>
      <c r="BN218" s="5">
        <f t="shared" si="418"/>
        <v>0.12484581359196056</v>
      </c>
      <c r="BO218" s="5">
        <f t="shared" si="418"/>
        <v>0.25564581359195415</v>
      </c>
      <c r="BP218" s="5">
        <f t="shared" si="418"/>
        <v>-2.2854186408039823E-2</v>
      </c>
      <c r="BQ218" s="5">
        <f t="shared" si="418"/>
        <v>9.2845813591949877E-2</v>
      </c>
      <c r="BR218" s="39">
        <f t="shared" si="41"/>
        <v>0.12206581359195923</v>
      </c>
      <c r="BS218" s="5">
        <f t="shared" si="42"/>
        <v>0.23014581359196029</v>
      </c>
      <c r="BT218" s="39">
        <f t="shared" si="43"/>
        <v>0.23874581359196156</v>
      </c>
      <c r="BU218" s="39">
        <f t="shared" si="44"/>
        <v>0.17814581359195358</v>
      </c>
      <c r="BV218" s="39">
        <f t="shared" si="45"/>
        <v>0.13753595641605898</v>
      </c>
      <c r="BW218" s="39">
        <f t="shared" si="46"/>
        <v>-4.0745937623967166E-3</v>
      </c>
      <c r="BX218" s="39">
        <f t="shared" si="47"/>
        <v>5.7845813591953288E-2</v>
      </c>
      <c r="BY218" s="39">
        <f t="shared" si="47"/>
        <v>7.5495813591956562E-2</v>
      </c>
      <c r="BZ218" s="39">
        <f t="shared" si="47"/>
        <v>-6.215418640805126E-2</v>
      </c>
      <c r="CA218" s="39">
        <f t="shared" ref="CA218" si="419">CA91-$CO91</f>
        <v>0.17031966424585221</v>
      </c>
      <c r="CB218" s="39">
        <f t="shared" si="49"/>
        <v>-0.50653447051278988</v>
      </c>
      <c r="CC218" s="39">
        <f t="shared" si="50"/>
        <v>-0.33375418640804355</v>
      </c>
      <c r="CD218" s="39">
        <f t="shared" si="51"/>
        <v>-0.36125418640804696</v>
      </c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6">
        <f t="shared" si="52"/>
        <v>92.772154186408045</v>
      </c>
    </row>
    <row r="219" spans="1:93">
      <c r="A219">
        <v>64</v>
      </c>
      <c r="B219" s="5">
        <f t="shared" ref="B219:C219" si="420">B92-$AE92</f>
        <v>-1.259373601137213</v>
      </c>
      <c r="C219" s="5">
        <f t="shared" si="420"/>
        <v>-1.208343769295027</v>
      </c>
      <c r="D219" s="5">
        <f t="shared" ref="D219:G219" si="421">D92-$AE92</f>
        <v>-0.55551666929501664</v>
      </c>
      <c r="E219" s="5">
        <f t="shared" si="421"/>
        <v>1.0613833307049845</v>
      </c>
      <c r="F219" s="5">
        <f t="shared" si="421"/>
        <v>0.31128333070498115</v>
      </c>
      <c r="G219" s="5">
        <f t="shared" si="421"/>
        <v>0.84648333070498438</v>
      </c>
      <c r="H219" s="39">
        <f t="shared" si="17"/>
        <v>0.6158833307049747</v>
      </c>
      <c r="I219" s="27">
        <f t="shared" si="18"/>
        <v>1.3328943307049883</v>
      </c>
      <c r="J219" s="39">
        <f t="shared" si="19"/>
        <v>1.1641833307049865</v>
      </c>
      <c r="K219" s="39">
        <f t="shared" si="20"/>
        <v>0.55798333070498529</v>
      </c>
      <c r="L219" s="39">
        <f t="shared" si="21"/>
        <v>-0.31509880225161169</v>
      </c>
      <c r="M219" s="39">
        <f t="shared" si="22"/>
        <v>0.19546666763629617</v>
      </c>
      <c r="N219" s="39">
        <f t="shared" si="23"/>
        <v>0.6444833307049862</v>
      </c>
      <c r="O219" s="39">
        <f t="shared" si="23"/>
        <v>1.6824833307049829</v>
      </c>
      <c r="P219" s="39">
        <f t="shared" si="241"/>
        <v>-0.59551666929502289</v>
      </c>
      <c r="Q219" s="39">
        <f t="shared" si="241"/>
        <v>-0.54338312482241236</v>
      </c>
      <c r="R219" s="39">
        <f t="shared" si="25"/>
        <v>-0.74206166929502615</v>
      </c>
      <c r="S219" s="39">
        <f t="shared" si="26"/>
        <v>-1.7512166692950188</v>
      </c>
      <c r="T219" s="39">
        <f t="shared" si="27"/>
        <v>-1.4420166692950147</v>
      </c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6">
        <f t="shared" si="28"/>
        <v>-93.774483330704982</v>
      </c>
      <c r="AF219" s="7"/>
      <c r="AG219" s="5">
        <f t="shared" ref="AG219:AL219" si="422">AG92-$BJ92</f>
        <v>-0.35829184217306143</v>
      </c>
      <c r="AH219" s="5">
        <f t="shared" si="422"/>
        <v>1.1356791768998065E-2</v>
      </c>
      <c r="AI219" s="5">
        <f t="shared" si="422"/>
        <v>0.43407673176899841</v>
      </c>
      <c r="AJ219" s="5">
        <f t="shared" si="422"/>
        <v>0.10797673176899814</v>
      </c>
      <c r="AK219" s="5">
        <f t="shared" si="422"/>
        <v>0.26229673176899837</v>
      </c>
      <c r="AL219" s="5">
        <f t="shared" si="422"/>
        <v>0.20697673176899833</v>
      </c>
      <c r="AM219" s="39">
        <f t="shared" si="30"/>
        <v>0.62012673176899824</v>
      </c>
      <c r="AN219" s="5">
        <f t="shared" si="13"/>
        <v>0.46349573176899739</v>
      </c>
      <c r="AO219" s="39">
        <f t="shared" si="31"/>
        <v>0.60877673176899805</v>
      </c>
      <c r="AP219" s="39">
        <f t="shared" si="32"/>
        <v>0.2317267317689975</v>
      </c>
      <c r="AQ219" s="39">
        <f t="shared" si="33"/>
        <v>-7.8317120664161521E-2</v>
      </c>
      <c r="AR219" s="39">
        <f t="shared" si="34"/>
        <v>0.13806407229498951</v>
      </c>
      <c r="AS219" s="39">
        <f t="shared" si="35"/>
        <v>6.7776731768997678E-2</v>
      </c>
      <c r="AT219" s="39">
        <f t="shared" si="35"/>
        <v>0.82735581230069855</v>
      </c>
      <c r="AU219" s="39">
        <f t="shared" si="35"/>
        <v>-3.5923268231002226E-2</v>
      </c>
      <c r="AV219" s="39">
        <f t="shared" ref="AV219" si="423">AV92-$BJ92</f>
        <v>0.4360637082058485</v>
      </c>
      <c r="AW219" s="39">
        <f t="shared" si="36"/>
        <v>-1.9060912029613064</v>
      </c>
      <c r="AX219" s="39">
        <f t="shared" si="37"/>
        <v>-0.11352326823100256</v>
      </c>
      <c r="AY219" s="39">
        <f t="shared" si="38"/>
        <v>-1.9239232682310021</v>
      </c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6">
        <f t="shared" si="39"/>
        <v>9.2259232682310017</v>
      </c>
      <c r="BK219" s="7"/>
      <c r="BL219" s="5">
        <f t="shared" ref="BL219:BQ219" si="424">BL92-$CO92</f>
        <v>-0.36654927496677203</v>
      </c>
      <c r="BM219" s="5">
        <f t="shared" si="424"/>
        <v>7.1780214506276252E-3</v>
      </c>
      <c r="BN219" s="5">
        <f t="shared" si="424"/>
        <v>0.1157328214506208</v>
      </c>
      <c r="BO219" s="5">
        <f t="shared" si="424"/>
        <v>0.23773282145062069</v>
      </c>
      <c r="BP219" s="5">
        <f t="shared" si="424"/>
        <v>-7.1671785493805373E-3</v>
      </c>
      <c r="BQ219" s="5">
        <f t="shared" si="424"/>
        <v>7.3732821450619213E-2</v>
      </c>
      <c r="BR219" s="39">
        <f t="shared" si="41"/>
        <v>0.14358282145062162</v>
      </c>
      <c r="BS219" s="5">
        <f t="shared" si="42"/>
        <v>0.22173582145062198</v>
      </c>
      <c r="BT219" s="39">
        <f t="shared" si="43"/>
        <v>0.20583282145062753</v>
      </c>
      <c r="BU219" s="39">
        <f t="shared" si="44"/>
        <v>0.18943282145062312</v>
      </c>
      <c r="BV219" s="39">
        <f t="shared" si="45"/>
        <v>0.12338889080352544</v>
      </c>
      <c r="BW219" s="39">
        <f t="shared" si="46"/>
        <v>-2.5170679123533546E-2</v>
      </c>
      <c r="BX219" s="39">
        <f t="shared" si="47"/>
        <v>4.7432821450613005E-2</v>
      </c>
      <c r="BY219" s="39">
        <f t="shared" si="47"/>
        <v>7.6762821450628849E-2</v>
      </c>
      <c r="BZ219" s="39">
        <f t="shared" si="47"/>
        <v>-6.6267178549381356E-2</v>
      </c>
      <c r="CA219" s="39">
        <f t="shared" ref="CA219" si="425">CA92-$CO92</f>
        <v>0.18264539119792289</v>
      </c>
      <c r="CB219" s="39">
        <f t="shared" si="49"/>
        <v>-0.48200202822002325</v>
      </c>
      <c r="CC219" s="39">
        <f t="shared" si="50"/>
        <v>-0.32576717854936987</v>
      </c>
      <c r="CD219" s="39">
        <f t="shared" si="51"/>
        <v>-0.35226717854938272</v>
      </c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6">
        <f t="shared" si="52"/>
        <v>92.916267178549376</v>
      </c>
    </row>
    <row r="220" spans="1:93">
      <c r="A220">
        <v>65</v>
      </c>
      <c r="B220" s="5">
        <f t="shared" ref="B220:C220" si="426">B93-$AE93</f>
        <v>-1.3758576215736582</v>
      </c>
      <c r="C220" s="5">
        <f t="shared" si="426"/>
        <v>-1.1954859310547619</v>
      </c>
      <c r="D220" s="5">
        <f t="shared" ref="D220:G220" si="427">D93-$AE93</f>
        <v>-0.53994593105475985</v>
      </c>
      <c r="E220" s="5">
        <f t="shared" si="427"/>
        <v>0.99405406894524617</v>
      </c>
      <c r="F220" s="5">
        <f t="shared" si="427"/>
        <v>0.31425406894524599</v>
      </c>
      <c r="G220" s="5">
        <f t="shared" si="427"/>
        <v>0.8470540689452406</v>
      </c>
      <c r="H220" s="39">
        <f t="shared" si="17"/>
        <v>0.66875406894524758</v>
      </c>
      <c r="I220" s="27">
        <f t="shared" si="18"/>
        <v>1.3612110689452379</v>
      </c>
      <c r="J220" s="39">
        <f t="shared" si="19"/>
        <v>1.1907540689452389</v>
      </c>
      <c r="K220" s="39">
        <f t="shared" si="20"/>
        <v>0.55765406894524006</v>
      </c>
      <c r="L220" s="39">
        <f t="shared" si="21"/>
        <v>-0.30859707648475876</v>
      </c>
      <c r="M220" s="39">
        <f t="shared" si="22"/>
        <v>0.20636096897592893</v>
      </c>
      <c r="N220" s="39">
        <f t="shared" si="23"/>
        <v>0.62005406894523674</v>
      </c>
      <c r="O220" s="39">
        <f t="shared" si="23"/>
        <v>1.7965540689452411</v>
      </c>
      <c r="P220" s="39">
        <f t="shared" si="241"/>
        <v>-0.56994593105476099</v>
      </c>
      <c r="Q220" s="39">
        <f t="shared" si="241"/>
        <v>-0.55927830509615717</v>
      </c>
      <c r="R220" s="39">
        <f t="shared" si="25"/>
        <v>-0.73770193105475812</v>
      </c>
      <c r="S220" s="39">
        <f t="shared" si="26"/>
        <v>-1.8733459310547573</v>
      </c>
      <c r="T220" s="39">
        <f t="shared" si="27"/>
        <v>-1.3965459310547601</v>
      </c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6">
        <f t="shared" si="28"/>
        <v>-93.410054068945243</v>
      </c>
      <c r="AF220" s="7"/>
      <c r="AG220" s="5">
        <f t="shared" ref="AG220:AL220" si="428">AG93-$BJ93</f>
        <v>-0.30305846206096376</v>
      </c>
      <c r="AH220" s="5">
        <f t="shared" si="428"/>
        <v>6.013188053886509E-3</v>
      </c>
      <c r="AI220" s="5">
        <f t="shared" si="428"/>
        <v>0.45577182805388539</v>
      </c>
      <c r="AJ220" s="5">
        <f t="shared" si="428"/>
        <v>0.1249718280538854</v>
      </c>
      <c r="AK220" s="5">
        <f t="shared" si="428"/>
        <v>0.25917182805388528</v>
      </c>
      <c r="AL220" s="5">
        <f t="shared" si="428"/>
        <v>0.17707182805388655</v>
      </c>
      <c r="AM220" s="39">
        <f t="shared" si="30"/>
        <v>0.59777182805388662</v>
      </c>
      <c r="AN220" s="5">
        <f t="shared" si="13"/>
        <v>0.49707582805388562</v>
      </c>
      <c r="AO220" s="39">
        <f t="shared" si="31"/>
        <v>0.6484718280538857</v>
      </c>
      <c r="AP220" s="39">
        <f t="shared" si="32"/>
        <v>0.21661182805388535</v>
      </c>
      <c r="AQ220" s="39">
        <f t="shared" si="33"/>
        <v>-7.0232005438413125E-2</v>
      </c>
      <c r="AR220" s="39">
        <f t="shared" si="34"/>
        <v>0.13702643086114819</v>
      </c>
      <c r="AS220" s="39">
        <f t="shared" si="35"/>
        <v>8.5771828053886168E-2</v>
      </c>
      <c r="AT220" s="39">
        <f t="shared" si="35"/>
        <v>0.82976973331088644</v>
      </c>
      <c r="AU220" s="39">
        <f t="shared" si="35"/>
        <v>-3.4228171946113051E-2</v>
      </c>
      <c r="AV220" s="39">
        <f t="shared" ref="AV220" si="429">AV93-$BJ93</f>
        <v>0.42352243412931578</v>
      </c>
      <c r="AW220" s="39">
        <f t="shared" si="36"/>
        <v>-1.9355472555024953</v>
      </c>
      <c r="AX220" s="39">
        <f t="shared" si="37"/>
        <v>-0.18292817194611466</v>
      </c>
      <c r="AY220" s="39">
        <f t="shared" si="38"/>
        <v>-1.9330281719461135</v>
      </c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6">
        <f t="shared" si="39"/>
        <v>9.4942281719461139</v>
      </c>
      <c r="BK220" s="7"/>
      <c r="BL220" s="5">
        <f t="shared" ref="BL220:BQ220" si="430">BL93-$CO93</f>
        <v>-0.39163318343889841</v>
      </c>
      <c r="BM220" s="5">
        <f t="shared" si="430"/>
        <v>-8.1436496099058786E-3</v>
      </c>
      <c r="BN220" s="5">
        <f t="shared" si="430"/>
        <v>0.1274143503900973</v>
      </c>
      <c r="BO220" s="5">
        <f t="shared" si="430"/>
        <v>0.21891435039009366</v>
      </c>
      <c r="BP220" s="5">
        <f t="shared" si="430"/>
        <v>-1.2585649609903271E-2</v>
      </c>
      <c r="BQ220" s="5">
        <f t="shared" si="430"/>
        <v>6.2414350390099571E-2</v>
      </c>
      <c r="BR220" s="39">
        <f t="shared" si="41"/>
        <v>9.1864350390096661E-2</v>
      </c>
      <c r="BS220" s="5">
        <f t="shared" si="42"/>
        <v>0.20930835039008855</v>
      </c>
      <c r="BT220" s="39">
        <f t="shared" si="43"/>
        <v>0.19891435039009764</v>
      </c>
      <c r="BU220" s="39">
        <f t="shared" si="44"/>
        <v>0.19241435039009502</v>
      </c>
      <c r="BV220" s="39">
        <f t="shared" si="45"/>
        <v>0.11305009258200016</v>
      </c>
      <c r="BW220" s="39">
        <f t="shared" si="46"/>
        <v>-3.4659420640920757E-2</v>
      </c>
      <c r="BX220" s="39">
        <f t="shared" si="47"/>
        <v>6.5414350390099685E-2</v>
      </c>
      <c r="BY220" s="39">
        <f t="shared" si="47"/>
        <v>7.5799350390099107E-2</v>
      </c>
      <c r="BZ220" s="39">
        <f t="shared" si="47"/>
        <v>-5.4585649609904863E-2</v>
      </c>
      <c r="CA220" s="39">
        <f t="shared" ref="CA220" si="431">CA93-$CO93</f>
        <v>0.21000420777589568</v>
      </c>
      <c r="CB220" s="39">
        <f t="shared" si="49"/>
        <v>-0.45323360173887295</v>
      </c>
      <c r="CC220" s="39">
        <f t="shared" si="50"/>
        <v>-0.27148564960990029</v>
      </c>
      <c r="CD220" s="39">
        <f t="shared" si="51"/>
        <v>-0.33918564960990238</v>
      </c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6">
        <f t="shared" si="52"/>
        <v>93.054585649609905</v>
      </c>
    </row>
    <row r="221" spans="1:93">
      <c r="A221">
        <v>66</v>
      </c>
      <c r="B221" s="5">
        <f t="shared" ref="B221:C221" si="432">B94-$AE94</f>
        <v>-1.3905525259355471</v>
      </c>
      <c r="C221" s="5">
        <f t="shared" si="432"/>
        <v>-1.1979838909269489</v>
      </c>
      <c r="D221" s="5">
        <f t="shared" ref="D221:G221" si="433">D94-$AE94</f>
        <v>-0.54037239092694733</v>
      </c>
      <c r="E221" s="5">
        <f t="shared" si="433"/>
        <v>0.9837276090730569</v>
      </c>
      <c r="F221" s="5">
        <f t="shared" si="433"/>
        <v>0.34322760907305394</v>
      </c>
      <c r="G221" s="5">
        <f t="shared" si="433"/>
        <v>0.81562760907304721</v>
      </c>
      <c r="H221" s="39">
        <f t="shared" ref="H221:H254" si="434">H94-AE94</f>
        <v>0.61792760907304967</v>
      </c>
      <c r="I221" s="27">
        <f t="shared" ref="I221:I256" si="435">I94-AE94</f>
        <v>1.3216116090730452</v>
      </c>
      <c r="J221" s="39">
        <f t="shared" ref="J221:J254" si="436" xml:space="preserve"> J94-AE94</f>
        <v>1.1587276090730541</v>
      </c>
      <c r="K221" s="39">
        <f t="shared" ref="K221:K254" si="437" xml:space="preserve"> K94-AE94</f>
        <v>0.50852760907305594</v>
      </c>
      <c r="L221" s="39">
        <f t="shared" ref="L221:L254" si="438">L94-$AE94</f>
        <v>-0.30809254883024551</v>
      </c>
      <c r="M221" s="39">
        <f t="shared" ref="M221:M254" si="439">M94-AE94</f>
        <v>0.21175333878609592</v>
      </c>
      <c r="N221" s="39">
        <f t="shared" ref="N221:O254" si="440">N94-$AE94</f>
        <v>0.63312760907305687</v>
      </c>
      <c r="O221" s="39">
        <f t="shared" si="440"/>
        <v>1.8146276090730566</v>
      </c>
      <c r="P221" s="39">
        <f t="shared" ref="P221:Q252" si="441">P94-$AE94</f>
        <v>-0.57037239092694847</v>
      </c>
      <c r="Q221" s="39">
        <f t="shared" si="441"/>
        <v>-0.543074900116153</v>
      </c>
      <c r="R221" s="39">
        <f t="shared" ref="R221:R254" si="442">R94-AE94</f>
        <v>-0.736192390926945</v>
      </c>
      <c r="S221" s="39">
        <f t="shared" ref="S221:S254" si="443">S94-$AE94</f>
        <v>-1.783972390926948</v>
      </c>
      <c r="T221" s="39">
        <f t="shared" ref="T221:T254" si="444">T94-AE94</f>
        <v>-1.3382723909269458</v>
      </c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6">
        <f t="shared" ref="AE221:AE254" si="445">AE94</f>
        <v>-93.039627609073051</v>
      </c>
      <c r="AF221" s="7"/>
      <c r="AG221" s="5">
        <f t="shared" ref="AG221:AL221" si="446">AG94-$BJ94</f>
        <v>-0.30243740187340507</v>
      </c>
      <c r="AH221" s="5">
        <f t="shared" si="446"/>
        <v>7.7702959739365696E-2</v>
      </c>
      <c r="AI221" s="5">
        <f t="shared" si="446"/>
        <v>0.45722815973936548</v>
      </c>
      <c r="AJ221" s="5">
        <f t="shared" si="446"/>
        <v>0.14982815973936603</v>
      </c>
      <c r="AK221" s="5">
        <f t="shared" si="446"/>
        <v>0.22302815973936596</v>
      </c>
      <c r="AL221" s="5">
        <f t="shared" si="446"/>
        <v>0.15672815973936594</v>
      </c>
      <c r="AM221" s="39">
        <f t="shared" ref="AM221:AM254" si="447">AM94-BJ94</f>
        <v>0.61002815973936464</v>
      </c>
      <c r="AN221" s="5">
        <f t="shared" ref="AN221:AN256" si="448">AN94-BJ94</f>
        <v>0.46671815973936503</v>
      </c>
      <c r="AO221" s="39">
        <f t="shared" ref="AO221:AO254" si="449" xml:space="preserve"> AO94 - BJ94</f>
        <v>0.6267281597393648</v>
      </c>
      <c r="AP221" s="39">
        <f t="shared" ref="AP221:AP254" si="450" xml:space="preserve"> AP94 - BJ94</f>
        <v>0.20355815973936586</v>
      </c>
      <c r="AQ221" s="39">
        <f t="shared" ref="AQ221:AQ254" si="451">AQ94-$BJ94</f>
        <v>-8.2385654812084042E-2</v>
      </c>
      <c r="AR221" s="39">
        <f t="shared" ref="AR221:AR254" si="452">AR94-BJ94</f>
        <v>0.13241925037061897</v>
      </c>
      <c r="AS221" s="39">
        <f t="shared" ref="AS221:AU254" si="453">AS94-$BJ94</f>
        <v>8.0728159739368976E-2</v>
      </c>
      <c r="AT221" s="39">
        <f t="shared" si="453"/>
        <v>0.79498735473136506</v>
      </c>
      <c r="AU221" s="39">
        <f t="shared" si="453"/>
        <v>-3.2771840260634733E-2</v>
      </c>
      <c r="AV221" s="39">
        <f t="shared" ref="AV221" si="454">AV94-$BJ94</f>
        <v>0.36652543008996474</v>
      </c>
      <c r="AW221" s="39">
        <f t="shared" ref="AW221:AW254" si="455">AW94-BJ94</f>
        <v>-1.9682698551182014</v>
      </c>
      <c r="AX221" s="39">
        <f t="shared" ref="AX221:AX254" si="456">AX94-$BJ94</f>
        <v>2.3281597393651765E-3</v>
      </c>
      <c r="AY221" s="39">
        <f t="shared" ref="AY221:AY254" si="457">AY94-BJ94</f>
        <v>-1.9626718402606347</v>
      </c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6">
        <f t="shared" ref="BJ221:BJ254" si="458">BJ94</f>
        <v>9.7827718402606347</v>
      </c>
      <c r="BK221" s="7"/>
      <c r="BL221" s="5">
        <f t="shared" ref="BL221:BQ221" si="459">BL94-$CO94</f>
        <v>-0.40940841078759149</v>
      </c>
      <c r="BM221" s="5">
        <f t="shared" si="459"/>
        <v>1.4099465802303257E-2</v>
      </c>
      <c r="BN221" s="5">
        <f t="shared" si="459"/>
        <v>0.12173546580231687</v>
      </c>
      <c r="BO221" s="5">
        <f t="shared" si="459"/>
        <v>0.22223546580231357</v>
      </c>
      <c r="BP221" s="5">
        <f t="shared" si="459"/>
        <v>-1.7564534197688886E-2</v>
      </c>
      <c r="BQ221" s="5">
        <f t="shared" si="459"/>
        <v>6.773546580231482E-2</v>
      </c>
      <c r="BR221" s="39">
        <f t="shared" ref="BR221:BR254" si="460">BR94-CO94</f>
        <v>6.3365465802320387E-2</v>
      </c>
      <c r="BS221" s="5">
        <f t="shared" ref="BS221:BS256" si="461">BS94-CO94</f>
        <v>0.18408246580231946</v>
      </c>
      <c r="BT221" s="39">
        <f t="shared" ref="BT221:BT254" si="462" xml:space="preserve"> BT94 - CO94</f>
        <v>0.17183546580231734</v>
      </c>
      <c r="BU221" s="39">
        <f t="shared" ref="BU221:BU254" si="463" xml:space="preserve"> BU94 - CO94</f>
        <v>0.21403546580231136</v>
      </c>
      <c r="BV221" s="39">
        <f t="shared" ref="BV221:BV254" si="464">BV94-$CO94</f>
        <v>0.10637381083731157</v>
      </c>
      <c r="BW221" s="39">
        <f t="shared" ref="BW221:BW254" si="465">BW94-CO94</f>
        <v>-4.2064606224670342E-2</v>
      </c>
      <c r="BX221" s="39">
        <f t="shared" ref="BX221:BZ254" si="466">BX94-$CO94</f>
        <v>3.5735465802318345E-2</v>
      </c>
      <c r="BY221" s="39">
        <f t="shared" si="466"/>
        <v>5.619046580231668E-2</v>
      </c>
      <c r="BZ221" s="39">
        <f t="shared" si="466"/>
        <v>-6.4264534197690182E-2</v>
      </c>
      <c r="CA221" s="39">
        <f t="shared" ref="CA221" si="467">CA94-$CO94</f>
        <v>0.22448142702241114</v>
      </c>
      <c r="CB221" s="39">
        <f t="shared" ref="CB221:CB254" si="468">CB94-CO94</f>
        <v>-0.43657474208002611</v>
      </c>
      <c r="CC221" s="39">
        <f t="shared" ref="CC221:CC254" si="469">CC94-$CO94</f>
        <v>-0.19606453419768854</v>
      </c>
      <c r="CD221" s="39">
        <f t="shared" ref="CD221:CD254" si="470">CD94-CO94</f>
        <v>-0.31596453419768977</v>
      </c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6">
        <f t="shared" ref="CO221:CO254" si="471">CO94</f>
        <v>93.194264534197686</v>
      </c>
    </row>
    <row r="222" spans="1:93">
      <c r="A222">
        <v>67</v>
      </c>
      <c r="B222" s="5">
        <f t="shared" ref="B222:C222" si="472">B95-$AE95</f>
        <v>-1.3851745282264716</v>
      </c>
      <c r="C222" s="5">
        <f t="shared" si="472"/>
        <v>-1.1818833657891759</v>
      </c>
      <c r="D222" s="5">
        <f t="shared" ref="D222:G222" si="473">D95-$AE95</f>
        <v>-0.54728616578917411</v>
      </c>
      <c r="E222" s="5">
        <f t="shared" si="473"/>
        <v>1.0007138342108277</v>
      </c>
      <c r="F222" s="5">
        <f t="shared" si="473"/>
        <v>0.33271383421082135</v>
      </c>
      <c r="G222" s="5">
        <f t="shared" si="473"/>
        <v>0.81771383421082078</v>
      </c>
      <c r="H222" s="39">
        <f t="shared" si="434"/>
        <v>0.63781383421081728</v>
      </c>
      <c r="I222" s="27">
        <f t="shared" si="435"/>
        <v>1.2676708342108185</v>
      </c>
      <c r="J222" s="39">
        <f t="shared" si="436"/>
        <v>1.2078138342108247</v>
      </c>
      <c r="K222" s="39">
        <f t="shared" si="437"/>
        <v>0.58001383421081698</v>
      </c>
      <c r="L222" s="39">
        <f t="shared" si="438"/>
        <v>-0.33407533616588125</v>
      </c>
      <c r="M222" s="39">
        <f t="shared" si="439"/>
        <v>0.23289490259797674</v>
      </c>
      <c r="N222" s="39">
        <f t="shared" si="440"/>
        <v>0.63611383421081769</v>
      </c>
      <c r="O222" s="39">
        <f t="shared" si="440"/>
        <v>1.8962138342108261</v>
      </c>
      <c r="P222" s="39">
        <f t="shared" si="441"/>
        <v>-0.57728616578917524</v>
      </c>
      <c r="Q222" s="39">
        <f t="shared" si="441"/>
        <v>-0.53026035136787186</v>
      </c>
      <c r="R222" s="39">
        <f t="shared" si="442"/>
        <v>-0.81303816578918031</v>
      </c>
      <c r="S222" s="39">
        <f t="shared" si="443"/>
        <v>-1.8894861657891795</v>
      </c>
      <c r="T222" s="39">
        <f t="shared" si="444"/>
        <v>-1.3511861657891728</v>
      </c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6">
        <f t="shared" si="445"/>
        <v>-92.642713834210824</v>
      </c>
      <c r="AF222" s="7"/>
      <c r="AG222" s="5">
        <f t="shared" ref="AG222:AL222" si="474">AG95-$BJ95</f>
        <v>-0.32673911405524514</v>
      </c>
      <c r="AH222" s="5">
        <f t="shared" si="474"/>
        <v>8.1543722714595646E-2</v>
      </c>
      <c r="AI222" s="5">
        <f t="shared" si="474"/>
        <v>0.46914052271459461</v>
      </c>
      <c r="AJ222" s="5">
        <f t="shared" si="474"/>
        <v>0.13004052271459621</v>
      </c>
      <c r="AK222" s="5">
        <f t="shared" si="474"/>
        <v>0.2050405227145955</v>
      </c>
      <c r="AL222" s="5">
        <f t="shared" si="474"/>
        <v>0.18614052271459514</v>
      </c>
      <c r="AM222" s="39">
        <f t="shared" si="447"/>
        <v>0.64134052271459474</v>
      </c>
      <c r="AN222" s="5">
        <f t="shared" si="448"/>
        <v>0.47426052271459618</v>
      </c>
      <c r="AO222" s="39">
        <f t="shared" si="449"/>
        <v>0.67724052271459634</v>
      </c>
      <c r="AP222" s="39">
        <f t="shared" si="450"/>
        <v>0.17774052271459517</v>
      </c>
      <c r="AQ222" s="39">
        <f t="shared" si="451"/>
        <v>-8.3470594541823928E-2</v>
      </c>
      <c r="AR222" s="39">
        <f t="shared" si="452"/>
        <v>0.10841225502761631</v>
      </c>
      <c r="AS222" s="39">
        <f t="shared" si="453"/>
        <v>0.12254052271459592</v>
      </c>
      <c r="AT222" s="39">
        <f t="shared" si="453"/>
        <v>0.75800623459919514</v>
      </c>
      <c r="AU222" s="39">
        <f t="shared" si="453"/>
        <v>-6.0859477285404751E-2</v>
      </c>
      <c r="AV222" s="39">
        <f t="shared" ref="AV222" si="475">AV95-$BJ95</f>
        <v>0.33507775901519565</v>
      </c>
      <c r="AW222" s="39">
        <f t="shared" si="455"/>
        <v>-2.0356365353346764</v>
      </c>
      <c r="AX222" s="39">
        <f t="shared" si="456"/>
        <v>0.13654052271459527</v>
      </c>
      <c r="AY222" s="39">
        <f t="shared" si="457"/>
        <v>-1.9963594772854041</v>
      </c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6">
        <f t="shared" si="458"/>
        <v>10.070859477285405</v>
      </c>
      <c r="BK222" s="7"/>
      <c r="BL222" s="5">
        <f t="shared" ref="BL222:BQ222" si="476">BL95-$CO95</f>
        <v>-0.39431491377683869</v>
      </c>
      <c r="BM222" s="5">
        <f t="shared" si="476"/>
        <v>2.0308147321458137E-2</v>
      </c>
      <c r="BN222" s="5">
        <f t="shared" si="476"/>
        <v>0.11775034732146139</v>
      </c>
      <c r="BO222" s="5">
        <f t="shared" si="476"/>
        <v>0.24405034732146191</v>
      </c>
      <c r="BP222" s="5">
        <f t="shared" si="476"/>
        <v>-2.8949652678548432E-2</v>
      </c>
      <c r="BQ222" s="5">
        <f t="shared" si="476"/>
        <v>5.9750347321454456E-2</v>
      </c>
      <c r="BR222" s="39">
        <f t="shared" si="460"/>
        <v>9.8170347321456575E-2</v>
      </c>
      <c r="BS222" s="5">
        <f t="shared" si="461"/>
        <v>0.18116834732146003</v>
      </c>
      <c r="BT222" s="39">
        <f t="shared" si="462"/>
        <v>0.16605034732145896</v>
      </c>
      <c r="BU222" s="39">
        <f t="shared" si="463"/>
        <v>0.21545034732146462</v>
      </c>
      <c r="BV222" s="39">
        <f t="shared" si="464"/>
        <v>0.10743447906595804</v>
      </c>
      <c r="BW222" s="39">
        <f t="shared" si="465"/>
        <v>-4.0622010787032536E-2</v>
      </c>
      <c r="BX222" s="39">
        <f t="shared" si="466"/>
        <v>1.475034732145275E-2</v>
      </c>
      <c r="BY222" s="39">
        <f t="shared" si="466"/>
        <v>3.564534732146285E-2</v>
      </c>
      <c r="BZ222" s="39">
        <f t="shared" si="466"/>
        <v>-0.10524965267853759</v>
      </c>
      <c r="CA222" s="39">
        <f t="shared" ref="CA222" si="477">CA95-$CO95</f>
        <v>0.22842382152886387</v>
      </c>
      <c r="CB222" s="39">
        <f t="shared" si="468"/>
        <v>-0.40931703853122769</v>
      </c>
      <c r="CC222" s="39">
        <f t="shared" si="469"/>
        <v>-0.22364965267854586</v>
      </c>
      <c r="CD222" s="39">
        <f t="shared" si="470"/>
        <v>-0.28684965267854068</v>
      </c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6">
        <f t="shared" si="471"/>
        <v>93.335249652678542</v>
      </c>
    </row>
    <row r="223" spans="1:93">
      <c r="A223">
        <v>68</v>
      </c>
      <c r="B223" s="5">
        <f t="shared" ref="B223:C223" si="478">B96-$AE96</f>
        <v>-1.4483416690626143</v>
      </c>
      <c r="C223" s="5">
        <f t="shared" si="478"/>
        <v>-1.172461882414197</v>
      </c>
      <c r="D223" s="5">
        <f t="shared" ref="D223:G223" si="479">D96-$AE96</f>
        <v>-0.55461348241421149</v>
      </c>
      <c r="E223" s="5">
        <f t="shared" si="479"/>
        <v>0.93288651758578567</v>
      </c>
      <c r="F223" s="5">
        <f t="shared" si="479"/>
        <v>0.35248651758578831</v>
      </c>
      <c r="G223" s="5">
        <f t="shared" si="479"/>
        <v>0.80238651758578783</v>
      </c>
      <c r="H223" s="39">
        <f t="shared" si="434"/>
        <v>0.53448651758579047</v>
      </c>
      <c r="I223" s="27">
        <f t="shared" si="435"/>
        <v>1.2458115175857927</v>
      </c>
      <c r="J223" s="39">
        <f t="shared" si="436"/>
        <v>1.2044865175857922</v>
      </c>
      <c r="K223" s="39">
        <f t="shared" si="437"/>
        <v>0.56278651758579201</v>
      </c>
      <c r="L223" s="39">
        <f t="shared" si="438"/>
        <v>-0.35047166526420881</v>
      </c>
      <c r="M223" s="39">
        <f t="shared" si="439"/>
        <v>0.29597359746402674</v>
      </c>
      <c r="N223" s="39">
        <f t="shared" si="440"/>
        <v>0.61868651758580029</v>
      </c>
      <c r="O223" s="39">
        <f t="shared" si="440"/>
        <v>1.9973865175857952</v>
      </c>
      <c r="P223" s="39">
        <f t="shared" si="441"/>
        <v>-0.56461348241420239</v>
      </c>
      <c r="Q223" s="39">
        <f t="shared" si="441"/>
        <v>-0.39394562692370982</v>
      </c>
      <c r="R223" s="39">
        <f t="shared" si="442"/>
        <v>-0.7874024824142225</v>
      </c>
      <c r="S223" s="39">
        <f t="shared" si="443"/>
        <v>-1.92871348241421</v>
      </c>
      <c r="T223" s="39">
        <f t="shared" si="444"/>
        <v>-1.3468134824142055</v>
      </c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6">
        <f t="shared" si="445"/>
        <v>-92.255386517585791</v>
      </c>
      <c r="AF223" s="7"/>
      <c r="AG223" s="5">
        <f t="shared" ref="AG223:AL223" si="480">AG96-$BJ96</f>
        <v>-0.30990630194799706</v>
      </c>
      <c r="AH223" s="5">
        <f t="shared" si="480"/>
        <v>8.7629739616502889E-2</v>
      </c>
      <c r="AI223" s="5">
        <f t="shared" si="480"/>
        <v>0.46253943961650279</v>
      </c>
      <c r="AJ223" s="5">
        <f t="shared" si="480"/>
        <v>0.13503943961650222</v>
      </c>
      <c r="AK223" s="5">
        <f t="shared" si="480"/>
        <v>0.18323943961650357</v>
      </c>
      <c r="AL223" s="5">
        <f t="shared" si="480"/>
        <v>0.15953943961650197</v>
      </c>
      <c r="AM223" s="39">
        <f t="shared" si="447"/>
        <v>0.64353943961650195</v>
      </c>
      <c r="AN223" s="5">
        <f t="shared" si="448"/>
        <v>0.4889694396165023</v>
      </c>
      <c r="AO223" s="39">
        <f t="shared" si="449"/>
        <v>0.65583943961650348</v>
      </c>
      <c r="AP223" s="39">
        <f t="shared" si="450"/>
        <v>0.16103943961650202</v>
      </c>
      <c r="AQ223" s="39">
        <f t="shared" si="451"/>
        <v>-9.0887997844497193E-2</v>
      </c>
      <c r="AR223" s="39">
        <f t="shared" si="452"/>
        <v>0.11477241109136571</v>
      </c>
      <c r="AS223" s="39">
        <f t="shared" si="453"/>
        <v>0.1458394396165108</v>
      </c>
      <c r="AT223" s="39">
        <f t="shared" si="453"/>
        <v>0.79689125487840329</v>
      </c>
      <c r="AU223" s="39">
        <f t="shared" si="453"/>
        <v>-7.7460560383498134E-2</v>
      </c>
      <c r="AV223" s="39">
        <f t="shared" ref="AV223" si="481">AV96-$BJ96</f>
        <v>0.32942776244940219</v>
      </c>
      <c r="AW223" s="39">
        <f t="shared" si="455"/>
        <v>-2.0800301436412418</v>
      </c>
      <c r="AX223" s="39">
        <f t="shared" si="456"/>
        <v>0.22973943961650356</v>
      </c>
      <c r="AY223" s="39">
        <f t="shared" si="457"/>
        <v>-2.0357605603834976</v>
      </c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6">
        <f t="shared" si="458"/>
        <v>10.367460560383497</v>
      </c>
      <c r="BK223" s="7"/>
      <c r="BL223" s="5">
        <f t="shared" ref="BL223:BQ223" si="482">BL96-$CO96</f>
        <v>-0.39930238841519383</v>
      </c>
      <c r="BM223" s="5">
        <f t="shared" si="482"/>
        <v>1.9486633343603899E-2</v>
      </c>
      <c r="BN223" s="5">
        <f t="shared" si="482"/>
        <v>0.10200143334360234</v>
      </c>
      <c r="BO223" s="5">
        <f t="shared" si="482"/>
        <v>0.21630143334360241</v>
      </c>
      <c r="BP223" s="5">
        <f t="shared" si="482"/>
        <v>-3.9098566656392109E-2</v>
      </c>
      <c r="BQ223" s="5">
        <f t="shared" si="482"/>
        <v>6.400143334360564E-2</v>
      </c>
      <c r="BR223" s="39">
        <f t="shared" si="460"/>
        <v>0.10730143334360775</v>
      </c>
      <c r="BS223" s="5">
        <f t="shared" si="461"/>
        <v>0.17186643334360951</v>
      </c>
      <c r="BT223" s="39">
        <f t="shared" si="462"/>
        <v>0.14970143334360841</v>
      </c>
      <c r="BU223" s="39">
        <f t="shared" si="463"/>
        <v>0.21380143334360469</v>
      </c>
      <c r="BV223" s="39">
        <f t="shared" si="464"/>
        <v>8.7020082773008767E-2</v>
      </c>
      <c r="BW223" s="39">
        <f t="shared" si="465"/>
        <v>-3.0957758462136553E-2</v>
      </c>
      <c r="BX223" s="39">
        <f t="shared" si="466"/>
        <v>1.9001433343603935E-2</v>
      </c>
      <c r="BY223" s="39">
        <f t="shared" si="466"/>
        <v>1.9086433343602494E-2</v>
      </c>
      <c r="BZ223" s="39">
        <f t="shared" si="466"/>
        <v>-0.10099856665640061</v>
      </c>
      <c r="CA223" s="39">
        <f t="shared" ref="CA223" si="483">CA96-$CO96</f>
        <v>0.24578274431429747</v>
      </c>
      <c r="CB223" s="39">
        <f t="shared" si="468"/>
        <v>-0.39699794702039526</v>
      </c>
      <c r="CC223" s="39">
        <f t="shared" si="469"/>
        <v>-0.15329856665640307</v>
      </c>
      <c r="CD223" s="39">
        <f t="shared" si="470"/>
        <v>-0.29469856665639327</v>
      </c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6">
        <f t="shared" si="471"/>
        <v>93.480998566656396</v>
      </c>
    </row>
    <row r="224" spans="1:93">
      <c r="A224">
        <v>69</v>
      </c>
      <c r="B224" s="5">
        <f t="shared" ref="B224:C224" si="484">B97-$AE97</f>
        <v>-1.5326819054601941</v>
      </c>
      <c r="C224" s="5">
        <f t="shared" si="484"/>
        <v>-1.1910180588352972</v>
      </c>
      <c r="D224" s="5">
        <f t="shared" ref="D224:G224" si="485">D97-$AE97</f>
        <v>-0.54203405883529854</v>
      </c>
      <c r="E224" s="5">
        <f t="shared" si="485"/>
        <v>1.0467659411647077</v>
      </c>
      <c r="F224" s="5">
        <f t="shared" si="485"/>
        <v>0.34376594116470471</v>
      </c>
      <c r="G224" s="5">
        <f t="shared" si="485"/>
        <v>0.76296594116470828</v>
      </c>
      <c r="H224" s="39">
        <f t="shared" si="434"/>
        <v>0.53326594116470005</v>
      </c>
      <c r="I224" s="27">
        <f t="shared" si="435"/>
        <v>1.3039219411647025</v>
      </c>
      <c r="J224" s="39">
        <f t="shared" si="436"/>
        <v>1.2712659411647138</v>
      </c>
      <c r="K224" s="39">
        <f t="shared" si="437"/>
        <v>0.47286594116471292</v>
      </c>
      <c r="L224" s="39">
        <f t="shared" si="438"/>
        <v>-0.36351016943149261</v>
      </c>
      <c r="M224" s="39">
        <f t="shared" si="439"/>
        <v>0.29791753957097455</v>
      </c>
      <c r="N224" s="39">
        <f t="shared" si="440"/>
        <v>0.62796594116470317</v>
      </c>
      <c r="O224" s="39">
        <f t="shared" si="440"/>
        <v>2.1089659411647119</v>
      </c>
      <c r="P224" s="39">
        <f t="shared" si="441"/>
        <v>-0.56203405883529456</v>
      </c>
      <c r="Q224" s="39">
        <f t="shared" si="441"/>
        <v>-0.41729458214979331</v>
      </c>
      <c r="R224" s="39">
        <f t="shared" si="442"/>
        <v>-0.80322605883529263</v>
      </c>
      <c r="S224" s="39">
        <f t="shared" si="443"/>
        <v>-2.0510340588352989</v>
      </c>
      <c r="T224" s="39">
        <f t="shared" si="444"/>
        <v>-1.3068340588352925</v>
      </c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6">
        <f t="shared" si="445"/>
        <v>-91.857965941164707</v>
      </c>
      <c r="AF224" s="7"/>
      <c r="AG224" s="5">
        <f t="shared" ref="AG224:AL224" si="486">AG97-$BJ97</f>
        <v>-0.31168856380288368</v>
      </c>
      <c r="AH224" s="5">
        <f t="shared" si="486"/>
        <v>6.1135167819116987E-2</v>
      </c>
      <c r="AI224" s="5">
        <f t="shared" si="486"/>
        <v>0.47209516781911631</v>
      </c>
      <c r="AJ224" s="5">
        <f t="shared" si="486"/>
        <v>6.0195167819115269E-2</v>
      </c>
      <c r="AK224" s="5">
        <f t="shared" si="486"/>
        <v>0.14769516781911562</v>
      </c>
      <c r="AL224" s="5">
        <f t="shared" si="486"/>
        <v>0.14809516781911647</v>
      </c>
      <c r="AM224" s="39">
        <f t="shared" si="447"/>
        <v>0.79549516781911578</v>
      </c>
      <c r="AN224" s="5">
        <f t="shared" si="448"/>
        <v>0.51727516781911653</v>
      </c>
      <c r="AO224" s="39">
        <f t="shared" si="449"/>
        <v>0.66479516781911663</v>
      </c>
      <c r="AP224" s="39">
        <f t="shared" si="450"/>
        <v>0.21529516781911617</v>
      </c>
      <c r="AQ224" s="39">
        <f t="shared" si="451"/>
        <v>-0.11214858984638454</v>
      </c>
      <c r="AR224" s="39">
        <f t="shared" si="452"/>
        <v>0.10348793243084131</v>
      </c>
      <c r="AS224" s="39">
        <f t="shared" si="453"/>
        <v>0.13209516781911645</v>
      </c>
      <c r="AT224" s="39">
        <f t="shared" si="453"/>
        <v>0.79825251720961532</v>
      </c>
      <c r="AU224" s="39">
        <f t="shared" si="453"/>
        <v>-0.11790483218088355</v>
      </c>
      <c r="AV224" s="39">
        <f t="shared" ref="AV224" si="487">AV97-$BJ97</f>
        <v>0.36343854092481642</v>
      </c>
      <c r="AW224" s="39">
        <f t="shared" si="455"/>
        <v>-2.1057990185645181</v>
      </c>
      <c r="AX224" s="39">
        <f t="shared" si="456"/>
        <v>0.26719516781911601</v>
      </c>
      <c r="AY224" s="39">
        <f t="shared" si="457"/>
        <v>-2.0990048321808832</v>
      </c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6">
        <f t="shared" si="458"/>
        <v>10.677904832180884</v>
      </c>
      <c r="BK224" s="7"/>
      <c r="BL224" s="5">
        <f t="shared" ref="BL224:BQ224" si="488">BL97-$CO97</f>
        <v>-0.41979194150182764</v>
      </c>
      <c r="BM224" s="5">
        <f t="shared" si="488"/>
        <v>2.2461682960681628E-2</v>
      </c>
      <c r="BN224" s="5">
        <f t="shared" si="488"/>
        <v>0.10348368296067179</v>
      </c>
      <c r="BO224" s="5">
        <f t="shared" si="488"/>
        <v>0.17878368296068459</v>
      </c>
      <c r="BP224" s="5">
        <f t="shared" si="488"/>
        <v>-1.9316317039326236E-2</v>
      </c>
      <c r="BQ224" s="5">
        <f t="shared" si="488"/>
        <v>5.0483682960674514E-2</v>
      </c>
      <c r="BR224" s="39">
        <f t="shared" si="460"/>
        <v>0.11854368296067719</v>
      </c>
      <c r="BS224" s="5">
        <f t="shared" si="461"/>
        <v>0.17224168296067432</v>
      </c>
      <c r="BT224" s="39">
        <f t="shared" si="462"/>
        <v>0.15408368296067465</v>
      </c>
      <c r="BU224" s="39">
        <f t="shared" si="463"/>
        <v>0.20408368296067181</v>
      </c>
      <c r="BV224" s="39">
        <f t="shared" si="464"/>
        <v>8.3144738104280691E-2</v>
      </c>
      <c r="BW224" s="39">
        <f t="shared" si="465"/>
        <v>-3.448565841705431E-2</v>
      </c>
      <c r="BX224" s="39">
        <f t="shared" si="466"/>
        <v>1.4836829606821311E-3</v>
      </c>
      <c r="BY224" s="39">
        <f t="shared" si="466"/>
        <v>1.7488682960674851E-2</v>
      </c>
      <c r="BZ224" s="39">
        <f t="shared" si="466"/>
        <v>-7.8516317039316164E-2</v>
      </c>
      <c r="CA224" s="39">
        <f t="shared" ref="CA224" si="489">CA97-$CO97</f>
        <v>0.24398227876417877</v>
      </c>
      <c r="CB224" s="39">
        <f t="shared" si="468"/>
        <v>-0.37312197839921168</v>
      </c>
      <c r="CC224" s="39">
        <f t="shared" si="469"/>
        <v>-0.17371631703932167</v>
      </c>
      <c r="CD224" s="39">
        <f t="shared" si="470"/>
        <v>-0.25131631703932555</v>
      </c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6">
        <f t="shared" si="471"/>
        <v>93.618516317039322</v>
      </c>
    </row>
    <row r="225" spans="1:93">
      <c r="A225">
        <v>70</v>
      </c>
      <c r="B225" s="5">
        <f t="shared" ref="B225:C225" si="490">B98-$AE98</f>
        <v>-1.4649920646023418</v>
      </c>
      <c r="C225" s="5">
        <f t="shared" si="490"/>
        <v>-1.2104614026226415</v>
      </c>
      <c r="D225" s="5">
        <f t="shared" ref="D225:G225" si="491">D98-$AE98</f>
        <v>-0.52033580262263968</v>
      </c>
      <c r="E225" s="5">
        <f t="shared" si="491"/>
        <v>1.0267641973773607</v>
      </c>
      <c r="F225" s="5">
        <f t="shared" si="491"/>
        <v>0.38016419737735418</v>
      </c>
      <c r="G225" s="5">
        <f t="shared" si="491"/>
        <v>0.78066419737736226</v>
      </c>
      <c r="H225" s="39">
        <f t="shared" si="434"/>
        <v>0.47046419737735334</v>
      </c>
      <c r="I225" s="27">
        <f t="shared" si="435"/>
        <v>1.2663371973773536</v>
      </c>
      <c r="J225" s="39">
        <f t="shared" si="436"/>
        <v>1.2427641973773547</v>
      </c>
      <c r="K225" s="39">
        <f t="shared" si="437"/>
        <v>0.44006419737735314</v>
      </c>
      <c r="L225" s="39">
        <f t="shared" si="438"/>
        <v>-0.34643856046814392</v>
      </c>
      <c r="M225" s="39">
        <f t="shared" si="439"/>
        <v>0.30569854815793462</v>
      </c>
      <c r="N225" s="39">
        <f t="shared" si="440"/>
        <v>0.55966419737735862</v>
      </c>
      <c r="O225" s="39">
        <f t="shared" si="440"/>
        <v>2.0381641973773554</v>
      </c>
      <c r="P225" s="39">
        <f t="shared" si="441"/>
        <v>-0.53033580262264479</v>
      </c>
      <c r="Q225" s="39">
        <f t="shared" si="441"/>
        <v>-0.39444228374793511</v>
      </c>
      <c r="R225" s="39">
        <f t="shared" si="442"/>
        <v>-0.80247180262264806</v>
      </c>
      <c r="S225" s="39">
        <f t="shared" si="443"/>
        <v>-1.9786358026226338</v>
      </c>
      <c r="T225" s="39">
        <f t="shared" si="444"/>
        <v>-1.2626358026226399</v>
      </c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6">
        <f t="shared" si="445"/>
        <v>-91.449664197377359</v>
      </c>
      <c r="AF225" s="7"/>
      <c r="AG225" s="5">
        <f t="shared" ref="AG225:AL225" si="492">AG98-$BJ98</f>
        <v>-0.37545563288792216</v>
      </c>
      <c r="AH225" s="5">
        <f t="shared" si="492"/>
        <v>4.0073916329079751E-2</v>
      </c>
      <c r="AI225" s="5">
        <f t="shared" si="492"/>
        <v>0.48250951632907757</v>
      </c>
      <c r="AJ225" s="5">
        <f t="shared" si="492"/>
        <v>5.4509516329078522E-2</v>
      </c>
      <c r="AK225" s="5">
        <f t="shared" si="492"/>
        <v>0.14650951632907905</v>
      </c>
      <c r="AL225" s="5">
        <f t="shared" si="492"/>
        <v>0.14050951632907882</v>
      </c>
      <c r="AM225" s="39">
        <f t="shared" si="447"/>
        <v>0.79980951632907882</v>
      </c>
      <c r="AN225" s="5">
        <f t="shared" si="448"/>
        <v>0.54916951632907818</v>
      </c>
      <c r="AO225" s="39">
        <f t="shared" si="449"/>
        <v>0.6959095163290776</v>
      </c>
      <c r="AP225" s="39">
        <f t="shared" si="450"/>
        <v>0.24790951632907898</v>
      </c>
      <c r="AQ225" s="39">
        <f t="shared" si="451"/>
        <v>-9.8389814042821655E-2</v>
      </c>
      <c r="AR225" s="39">
        <f t="shared" si="452"/>
        <v>0.12514540103516758</v>
      </c>
      <c r="AS225" s="39">
        <f t="shared" si="453"/>
        <v>0.17250951632907885</v>
      </c>
      <c r="AT225" s="39">
        <f t="shared" si="453"/>
        <v>0.82601777646467767</v>
      </c>
      <c r="AU225" s="39">
        <f t="shared" si="453"/>
        <v>-0.12749048367092186</v>
      </c>
      <c r="AV225" s="39">
        <f t="shared" ref="AV225" si="493">AV98-$BJ98</f>
        <v>0.38186984591947848</v>
      </c>
      <c r="AW225" s="39">
        <f t="shared" si="455"/>
        <v>-2.1097356887666301</v>
      </c>
      <c r="AX225" s="39">
        <f t="shared" si="456"/>
        <v>0.15670951632907837</v>
      </c>
      <c r="AY225" s="39">
        <f t="shared" si="457"/>
        <v>-2.1080904836709209</v>
      </c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6">
        <f t="shared" si="458"/>
        <v>10.967490483670922</v>
      </c>
      <c r="BK225" s="7"/>
      <c r="BL225" s="5">
        <f t="shared" ref="BL225:BQ225" si="494">BL98-$CO98</f>
        <v>-0.37815316265741217</v>
      </c>
      <c r="BM225" s="5">
        <f t="shared" si="494"/>
        <v>2.3298731978783849E-2</v>
      </c>
      <c r="BN225" s="5">
        <f t="shared" si="494"/>
        <v>9.5532231978793902E-2</v>
      </c>
      <c r="BO225" s="5">
        <f t="shared" si="494"/>
        <v>0.17533223197879977</v>
      </c>
      <c r="BP225" s="5">
        <f t="shared" si="494"/>
        <v>-7.2677680212080986E-3</v>
      </c>
      <c r="BQ225" s="5">
        <f t="shared" si="494"/>
        <v>4.2532231978796631E-2</v>
      </c>
      <c r="BR225" s="39">
        <f t="shared" si="460"/>
        <v>0.11158223197880091</v>
      </c>
      <c r="BS225" s="5">
        <f t="shared" si="461"/>
        <v>0.1754842319787997</v>
      </c>
      <c r="BT225" s="39">
        <f t="shared" si="462"/>
        <v>0.14893223197879024</v>
      </c>
      <c r="BU225" s="39">
        <f t="shared" si="463"/>
        <v>0.21763223197879711</v>
      </c>
      <c r="BV225" s="39">
        <f t="shared" si="464"/>
        <v>6.6387241499995753E-2</v>
      </c>
      <c r="BW225" s="39">
        <f t="shared" si="465"/>
        <v>-4.2396762866871995E-2</v>
      </c>
      <c r="BX225" s="39">
        <f t="shared" si="466"/>
        <v>-2.1467768021210532E-2</v>
      </c>
      <c r="BY225" s="39">
        <f t="shared" si="466"/>
        <v>1.2231978800514298E-5</v>
      </c>
      <c r="BZ225" s="39">
        <f t="shared" si="466"/>
        <v>-9.146776802120371E-2</v>
      </c>
      <c r="CA225" s="39">
        <f t="shared" ref="CA225" si="495">CA98-$CO98</f>
        <v>0.21152516231019547</v>
      </c>
      <c r="CB225" s="39">
        <f t="shared" si="468"/>
        <v>-0.36636222598909285</v>
      </c>
      <c r="CC225" s="39">
        <f t="shared" si="469"/>
        <v>-0.14156776802120419</v>
      </c>
      <c r="CD225" s="39">
        <f t="shared" si="470"/>
        <v>-0.21956776802120714</v>
      </c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6">
        <f t="shared" si="471"/>
        <v>93.761467768021205</v>
      </c>
    </row>
    <row r="226" spans="1:93">
      <c r="A226">
        <v>71</v>
      </c>
      <c r="B226" s="5">
        <f t="shared" ref="B226:C226" si="496">B99-$AE99</f>
        <v>-1.4345868678759501</v>
      </c>
      <c r="C226" s="5">
        <f t="shared" si="496"/>
        <v>-1.234961776135421</v>
      </c>
      <c r="D226" s="5">
        <f t="shared" ref="D226:G226" si="497">D99-$AE99</f>
        <v>-0.51768277613544456</v>
      </c>
      <c r="E226" s="5">
        <f t="shared" si="497"/>
        <v>1.0717172238645531</v>
      </c>
      <c r="F226" s="5">
        <f t="shared" si="497"/>
        <v>0.36591722386455672</v>
      </c>
      <c r="G226" s="5">
        <f t="shared" si="497"/>
        <v>0.75331722386455624</v>
      </c>
      <c r="H226" s="39">
        <f t="shared" si="434"/>
        <v>0.48521722386455224</v>
      </c>
      <c r="I226" s="27">
        <f t="shared" si="435"/>
        <v>1.3125122238645588</v>
      </c>
      <c r="J226" s="39">
        <f t="shared" si="436"/>
        <v>1.2358172238645579</v>
      </c>
      <c r="K226" s="39">
        <f t="shared" si="437"/>
        <v>0.42281722386455556</v>
      </c>
      <c r="L226" s="39">
        <f t="shared" si="438"/>
        <v>-0.33841218123025385</v>
      </c>
      <c r="M226" s="39">
        <f t="shared" si="439"/>
        <v>0.31097357035325501</v>
      </c>
      <c r="N226" s="39">
        <f t="shared" si="440"/>
        <v>0.58531722386454987</v>
      </c>
      <c r="O226" s="39">
        <f t="shared" si="440"/>
        <v>2.0658172238645562</v>
      </c>
      <c r="P226" s="39">
        <f t="shared" si="441"/>
        <v>-0.6376827761354491</v>
      </c>
      <c r="Q226" s="39">
        <f t="shared" si="441"/>
        <v>-0.38843887921534304</v>
      </c>
      <c r="R226" s="39">
        <f t="shared" si="442"/>
        <v>-0.8393927761354405</v>
      </c>
      <c r="S226" s="39">
        <f t="shared" si="443"/>
        <v>-1.9580827761354413</v>
      </c>
      <c r="T226" s="39">
        <f t="shared" si="444"/>
        <v>-1.2601827761354514</v>
      </c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6">
        <f t="shared" si="445"/>
        <v>-91.032317223864553</v>
      </c>
      <c r="AF226" s="7"/>
      <c r="AG226" s="5">
        <f t="shared" ref="AG226:AL226" si="498">AG99-$BJ99</f>
        <v>-0.41675383368683327</v>
      </c>
      <c r="AH226" s="5">
        <f t="shared" si="498"/>
        <v>7.8257636429697186E-3</v>
      </c>
      <c r="AI226" s="5">
        <f t="shared" si="498"/>
        <v>0.49193276364296601</v>
      </c>
      <c r="AJ226" s="5">
        <f t="shared" si="498"/>
        <v>5.213276364296604E-2</v>
      </c>
      <c r="AK226" s="5">
        <f t="shared" si="498"/>
        <v>0.14233276364296543</v>
      </c>
      <c r="AL226" s="5">
        <f t="shared" si="498"/>
        <v>0.18193276364296551</v>
      </c>
      <c r="AM226" s="39">
        <f t="shared" si="447"/>
        <v>0.82943276364296636</v>
      </c>
      <c r="AN226" s="5">
        <f t="shared" si="448"/>
        <v>0.58854276364296609</v>
      </c>
      <c r="AO226" s="39">
        <f t="shared" si="449"/>
        <v>0.70663276364296657</v>
      </c>
      <c r="AP226" s="39">
        <f t="shared" si="450"/>
        <v>0.24633276364296641</v>
      </c>
      <c r="AQ226" s="39">
        <f t="shared" si="451"/>
        <v>-8.9447578797733129E-2</v>
      </c>
      <c r="AR226" s="39">
        <f t="shared" si="452"/>
        <v>0.16092162948811506</v>
      </c>
      <c r="AS226" s="39">
        <f t="shared" si="453"/>
        <v>0.18493276364295852</v>
      </c>
      <c r="AT226" s="39">
        <f t="shared" si="453"/>
        <v>0.77660378925346585</v>
      </c>
      <c r="AU226" s="39">
        <f t="shared" si="453"/>
        <v>-0.10806723635703364</v>
      </c>
      <c r="AV226" s="39">
        <f t="shared" ref="AV226" si="499">AV99-$BJ99</f>
        <v>0.35125916339166707</v>
      </c>
      <c r="AW226" s="39">
        <f t="shared" si="455"/>
        <v>-2.1164120970072293</v>
      </c>
      <c r="AX226" s="39">
        <f t="shared" si="456"/>
        <v>0.1164327636429654</v>
      </c>
      <c r="AY226" s="39">
        <f t="shared" si="457"/>
        <v>-2.1065672363570336</v>
      </c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6">
        <f t="shared" si="458"/>
        <v>11.268067236357034</v>
      </c>
      <c r="BK226" s="7"/>
      <c r="BL226" s="5">
        <f t="shared" ref="BL226:BQ226" si="500">BL99-$CO99</f>
        <v>-0.36825118932246426</v>
      </c>
      <c r="BM226" s="5">
        <f t="shared" si="500"/>
        <v>2.8536972987737386E-2</v>
      </c>
      <c r="BN226" s="5">
        <f t="shared" si="500"/>
        <v>9.160497298773862E-2</v>
      </c>
      <c r="BO226" s="5">
        <f t="shared" si="500"/>
        <v>0.15200497298773996</v>
      </c>
      <c r="BP226" s="5">
        <f t="shared" si="500"/>
        <v>-2.0395027012270361E-2</v>
      </c>
      <c r="BQ226" s="5">
        <f t="shared" si="500"/>
        <v>3.8604972987727137E-2</v>
      </c>
      <c r="BR226" s="39">
        <f t="shared" si="460"/>
        <v>0.10609497298773363</v>
      </c>
      <c r="BS226" s="5">
        <f t="shared" si="461"/>
        <v>0.17915797298773839</v>
      </c>
      <c r="BT226" s="39">
        <f t="shared" si="462"/>
        <v>0.11480497298772718</v>
      </c>
      <c r="BU226" s="39">
        <f t="shared" si="463"/>
        <v>0.21520497298773478</v>
      </c>
      <c r="BV226" s="39">
        <f t="shared" si="464"/>
        <v>5.2245627671936745E-2</v>
      </c>
      <c r="BW226" s="39">
        <f t="shared" si="465"/>
        <v>-5.1069658040489685E-2</v>
      </c>
      <c r="BX226" s="39">
        <f t="shared" si="466"/>
        <v>-2.9395027012270702E-2</v>
      </c>
      <c r="BY226" s="39">
        <f t="shared" si="466"/>
        <v>-8.1750270122711299E-3</v>
      </c>
      <c r="BZ226" s="39">
        <f t="shared" si="466"/>
        <v>-7.939502701226786E-2</v>
      </c>
      <c r="CA226" s="39">
        <f t="shared" ref="CA226" si="501">CA99-$CO99</f>
        <v>0.22420990092203397</v>
      </c>
      <c r="CB226" s="39">
        <f t="shared" si="468"/>
        <v>-0.35059930305948228</v>
      </c>
      <c r="CC226" s="39">
        <f t="shared" si="469"/>
        <v>-0.13079502701226886</v>
      </c>
      <c r="CD226" s="39">
        <f t="shared" si="470"/>
        <v>-0.16439502701226161</v>
      </c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6">
        <f t="shared" si="471"/>
        <v>93.909395027012266</v>
      </c>
    </row>
    <row r="227" spans="1:93">
      <c r="A227">
        <v>72</v>
      </c>
      <c r="B227" s="5">
        <f t="shared" ref="B227:C227" si="502">B100-$AE100</f>
        <v>-1.4368573308403967</v>
      </c>
      <c r="C227" s="5">
        <f t="shared" si="502"/>
        <v>-1.2386928345230928</v>
      </c>
      <c r="D227" s="5">
        <f t="shared" ref="D227:G227" si="503">D100-$AE100</f>
        <v>-0.52740333452308619</v>
      </c>
      <c r="E227" s="5">
        <f t="shared" si="503"/>
        <v>1.0817966654769151</v>
      </c>
      <c r="F227" s="5">
        <f t="shared" si="503"/>
        <v>0.37339666547690342</v>
      </c>
      <c r="G227" s="5">
        <f t="shared" si="503"/>
        <v>0.75259666547691495</v>
      </c>
      <c r="H227" s="39">
        <f t="shared" si="434"/>
        <v>0.5297966654769084</v>
      </c>
      <c r="I227" s="27">
        <f t="shared" si="435"/>
        <v>1.3812876654769042</v>
      </c>
      <c r="J227" s="39">
        <f t="shared" si="436"/>
        <v>1.2146966654769074</v>
      </c>
      <c r="K227" s="39">
        <f t="shared" si="437"/>
        <v>0.38049666547691174</v>
      </c>
      <c r="L227" s="39">
        <f t="shared" si="438"/>
        <v>-0.34275938686718632</v>
      </c>
      <c r="M227" s="39">
        <f t="shared" si="439"/>
        <v>0.34719662862823952</v>
      </c>
      <c r="N227" s="39">
        <f t="shared" si="440"/>
        <v>0.48549666547690151</v>
      </c>
      <c r="O227" s="39">
        <f t="shared" si="440"/>
        <v>2.069596665476908</v>
      </c>
      <c r="P227" s="39">
        <f t="shared" si="441"/>
        <v>-0.55740333452308732</v>
      </c>
      <c r="Q227" s="39">
        <f t="shared" si="441"/>
        <v>-0.45100839307428942</v>
      </c>
      <c r="R227" s="39">
        <f t="shared" si="442"/>
        <v>-0.78372633452309515</v>
      </c>
      <c r="S227" s="39">
        <f t="shared" si="443"/>
        <v>-1.9841033345230841</v>
      </c>
      <c r="T227" s="39">
        <f t="shared" si="444"/>
        <v>-1.2944033345230963</v>
      </c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6">
        <f t="shared" si="445"/>
        <v>-90.602596665476909</v>
      </c>
      <c r="AF227" s="7"/>
      <c r="AG227" s="5">
        <f t="shared" ref="AG227:AL227" si="504">AG100-$BJ100</f>
        <v>-0.44309850586048682</v>
      </c>
      <c r="AH227" s="5">
        <f t="shared" si="504"/>
        <v>2.1658461858512723E-2</v>
      </c>
      <c r="AI227" s="5">
        <f t="shared" si="504"/>
        <v>0.51149196185851231</v>
      </c>
      <c r="AJ227" s="5">
        <f t="shared" si="504"/>
        <v>0.10039196185851296</v>
      </c>
      <c r="AK227" s="5">
        <f t="shared" si="504"/>
        <v>0.16089196185851229</v>
      </c>
      <c r="AL227" s="5">
        <f t="shared" si="504"/>
        <v>0.20349196185851248</v>
      </c>
      <c r="AM227" s="39">
        <f t="shared" si="447"/>
        <v>0.80589196185851186</v>
      </c>
      <c r="AN227" s="5">
        <f t="shared" si="448"/>
        <v>0.59379196185851235</v>
      </c>
      <c r="AO227" s="39">
        <f t="shared" si="449"/>
        <v>0.7111919618585123</v>
      </c>
      <c r="AP227" s="39">
        <f t="shared" si="450"/>
        <v>0.27009196185851181</v>
      </c>
      <c r="AQ227" s="39">
        <f t="shared" si="451"/>
        <v>-9.0369392651087566E-2</v>
      </c>
      <c r="AR227" s="39">
        <f t="shared" si="452"/>
        <v>0.18219811873087899</v>
      </c>
      <c r="AS227" s="39">
        <f t="shared" si="453"/>
        <v>0.22149196185851316</v>
      </c>
      <c r="AT227" s="39">
        <f t="shared" si="453"/>
        <v>0.76856246880941193</v>
      </c>
      <c r="AU227" s="39">
        <f t="shared" si="453"/>
        <v>-0.10850803814148691</v>
      </c>
      <c r="AV227" s="39">
        <f t="shared" ref="AV227" si="505">AV100-$BJ100</f>
        <v>0.32079614501141229</v>
      </c>
      <c r="AW227" s="39">
        <f t="shared" si="455"/>
        <v>-2.160250838200799</v>
      </c>
      <c r="AX227" s="39">
        <f t="shared" si="456"/>
        <v>7.8291961858512948E-2</v>
      </c>
      <c r="AY227" s="39">
        <f t="shared" si="457"/>
        <v>-2.1480080381414872</v>
      </c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6">
        <f t="shared" si="458"/>
        <v>11.578508038141488</v>
      </c>
      <c r="BK227" s="7"/>
      <c r="BL227" s="5">
        <f t="shared" ref="BL227:BQ227" si="506">BL100-$CO100</f>
        <v>-0.3437341676032446</v>
      </c>
      <c r="BM227" s="5">
        <f t="shared" si="506"/>
        <v>3.0769925869350345E-2</v>
      </c>
      <c r="BN227" s="5">
        <f t="shared" si="506"/>
        <v>8.0777725869353389E-2</v>
      </c>
      <c r="BO227" s="5">
        <f t="shared" si="506"/>
        <v>0.14757772586935403</v>
      </c>
      <c r="BP227" s="5">
        <f t="shared" si="506"/>
        <v>-3.1022274130648952E-2</v>
      </c>
      <c r="BQ227" s="5">
        <f t="shared" si="506"/>
        <v>3.2777725869351571E-2</v>
      </c>
      <c r="BR227" s="39">
        <f t="shared" si="460"/>
        <v>8.4927725869363258E-2</v>
      </c>
      <c r="BS227" s="5">
        <f t="shared" si="461"/>
        <v>0.19531972586935353</v>
      </c>
      <c r="BT227" s="39">
        <f t="shared" si="462"/>
        <v>0.1047777258693543</v>
      </c>
      <c r="BU227" s="39">
        <f t="shared" si="463"/>
        <v>0.20397772586936469</v>
      </c>
      <c r="BV227" s="39">
        <f t="shared" si="464"/>
        <v>4.3907631919651635E-2</v>
      </c>
      <c r="BW227" s="39">
        <f t="shared" si="465"/>
        <v>-6.6203524353340981E-2</v>
      </c>
      <c r="BX227" s="39">
        <f t="shared" si="466"/>
        <v>-4.8222274130637288E-2</v>
      </c>
      <c r="BY227" s="39">
        <f t="shared" si="466"/>
        <v>-1.5902274130638716E-2</v>
      </c>
      <c r="BZ227" s="39">
        <f t="shared" si="466"/>
        <v>-6.822227413064752E-2</v>
      </c>
      <c r="CA227" s="39">
        <f t="shared" ref="CA227" si="507">CA100-$CO100</f>
        <v>0.23533666106085604</v>
      </c>
      <c r="CB227" s="39">
        <f t="shared" si="468"/>
        <v>-0.33469896319503789</v>
      </c>
      <c r="CC227" s="39">
        <f t="shared" si="469"/>
        <v>-8.9222274130648316E-2</v>
      </c>
      <c r="CD227" s="39">
        <f t="shared" si="470"/>
        <v>-0.16292227413063642</v>
      </c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6">
        <f t="shared" si="471"/>
        <v>94.058222274130642</v>
      </c>
    </row>
    <row r="228" spans="1:93">
      <c r="A228">
        <v>73</v>
      </c>
      <c r="B228" s="5">
        <f t="shared" ref="B228:C228" si="508">B101-$AE101</f>
        <v>-1.4031483062657628</v>
      </c>
      <c r="C228" s="5">
        <f t="shared" si="508"/>
        <v>-1.2531592852394624</v>
      </c>
      <c r="D228" s="5">
        <f t="shared" ref="D228:G228" si="509">D101-$AE101</f>
        <v>-0.46087728523946225</v>
      </c>
      <c r="E228" s="5">
        <f t="shared" si="509"/>
        <v>1.0611227147605291</v>
      </c>
      <c r="F228" s="5">
        <f t="shared" si="509"/>
        <v>0.43522271476052765</v>
      </c>
      <c r="G228" s="5">
        <f t="shared" si="509"/>
        <v>0.78912271476053775</v>
      </c>
      <c r="H228" s="39">
        <f t="shared" si="434"/>
        <v>0.40362271476053024</v>
      </c>
      <c r="I228" s="27">
        <f t="shared" si="435"/>
        <v>1.4062337147605319</v>
      </c>
      <c r="J228" s="39">
        <f t="shared" si="436"/>
        <v>1.1951227147605294</v>
      </c>
      <c r="K228" s="39">
        <f t="shared" si="437"/>
        <v>0.39822271476053572</v>
      </c>
      <c r="L228" s="39">
        <f t="shared" si="438"/>
        <v>-0.3208599848328646</v>
      </c>
      <c r="M228" s="39">
        <f t="shared" si="439"/>
        <v>0.37870151688107967</v>
      </c>
      <c r="N228" s="39">
        <f t="shared" si="440"/>
        <v>0.56912271476053888</v>
      </c>
      <c r="O228" s="39">
        <f t="shared" si="440"/>
        <v>2.02262271476053</v>
      </c>
      <c r="P228" s="39">
        <f t="shared" si="441"/>
        <v>-0.57087728523946168</v>
      </c>
      <c r="Q228" s="39">
        <f t="shared" si="441"/>
        <v>-0.42474294719056616</v>
      </c>
      <c r="R228" s="39">
        <f t="shared" si="442"/>
        <v>-0.76939728523947792</v>
      </c>
      <c r="S228" s="39">
        <f t="shared" si="443"/>
        <v>-2.1669772852394686</v>
      </c>
      <c r="T228" s="39">
        <f t="shared" si="444"/>
        <v>-1.2890772852394718</v>
      </c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6">
        <f t="shared" si="445"/>
        <v>-90.199122714760534</v>
      </c>
      <c r="AF228" s="7"/>
      <c r="AG228" s="5">
        <f t="shared" ref="AG228:AL228" si="510">AG101-$BJ101</f>
        <v>-0.432783603562374</v>
      </c>
      <c r="AH228" s="5">
        <f t="shared" si="510"/>
        <v>-4.7525448946075244E-2</v>
      </c>
      <c r="AI228" s="5">
        <f t="shared" si="510"/>
        <v>0.50748855105392643</v>
      </c>
      <c r="AJ228" s="5">
        <f t="shared" si="510"/>
        <v>8.4388551053926619E-2</v>
      </c>
      <c r="AK228" s="5">
        <f t="shared" si="510"/>
        <v>0.16638855105392558</v>
      </c>
      <c r="AL228" s="5">
        <f t="shared" si="510"/>
        <v>0.20248855105392671</v>
      </c>
      <c r="AM228" s="39">
        <f t="shared" si="447"/>
        <v>0.81628855105392617</v>
      </c>
      <c r="AN228" s="5">
        <f t="shared" si="448"/>
        <v>0.64208855105392537</v>
      </c>
      <c r="AO228" s="39">
        <f t="shared" si="449"/>
        <v>0.74498855105392536</v>
      </c>
      <c r="AP228" s="39">
        <f t="shared" si="450"/>
        <v>0.28568855105392643</v>
      </c>
      <c r="AQ228" s="39">
        <f t="shared" si="451"/>
        <v>-7.4517405524073155E-2</v>
      </c>
      <c r="AR228" s="39">
        <f t="shared" si="452"/>
        <v>0.18036826671034945</v>
      </c>
      <c r="AS228" s="39">
        <f t="shared" si="453"/>
        <v>0.21028855105391386</v>
      </c>
      <c r="AT228" s="39">
        <f t="shared" si="453"/>
        <v>0.80385517197982637</v>
      </c>
      <c r="AU228" s="39">
        <f t="shared" si="453"/>
        <v>-9.2511448946073216E-2</v>
      </c>
      <c r="AV228" s="39">
        <f t="shared" ref="AV228" si="511">AV101-$BJ101</f>
        <v>0.29401940769552581</v>
      </c>
      <c r="AW228" s="39">
        <f t="shared" si="455"/>
        <v>-2.1753790010003016</v>
      </c>
      <c r="AX228" s="39">
        <f t="shared" si="456"/>
        <v>1.6688551053926304E-2</v>
      </c>
      <c r="AY228" s="39">
        <f t="shared" si="457"/>
        <v>-2.1323114489460746</v>
      </c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6">
        <f t="shared" si="458"/>
        <v>11.892511448946074</v>
      </c>
      <c r="BK228" s="7"/>
      <c r="BL228" s="5">
        <f t="shared" ref="BL228:BQ228" si="512">BL101-$CO101</f>
        <v>-0.29980593555571033</v>
      </c>
      <c r="BM228" s="5">
        <f t="shared" si="512"/>
        <v>4.4751257091476759E-2</v>
      </c>
      <c r="BN228" s="5">
        <f t="shared" si="512"/>
        <v>8.2317657091479646E-2</v>
      </c>
      <c r="BO228" s="5">
        <f t="shared" si="512"/>
        <v>0.12431765709148124</v>
      </c>
      <c r="BP228" s="5">
        <f t="shared" si="512"/>
        <v>-2.328234290851583E-2</v>
      </c>
      <c r="BQ228" s="5">
        <f t="shared" si="512"/>
        <v>4.4317657091482943E-2</v>
      </c>
      <c r="BR228" s="39">
        <f t="shared" si="460"/>
        <v>8.0597657091487918E-2</v>
      </c>
      <c r="BS228" s="5">
        <f t="shared" si="461"/>
        <v>0.20064165709148085</v>
      </c>
      <c r="BT228" s="39">
        <f t="shared" si="462"/>
        <v>8.7717657091488377E-2</v>
      </c>
      <c r="BU228" s="39">
        <f t="shared" si="463"/>
        <v>0.18521765709148497</v>
      </c>
      <c r="BV228" s="39">
        <f t="shared" si="464"/>
        <v>3.59673488725889E-2</v>
      </c>
      <c r="BW228" s="39">
        <f t="shared" si="465"/>
        <v>-5.5538128087164296E-2</v>
      </c>
      <c r="BX228" s="39">
        <f t="shared" si="466"/>
        <v>-8.6682342908517285E-2</v>
      </c>
      <c r="BY228" s="39">
        <f t="shared" si="466"/>
        <v>-1.1962342908518053E-2</v>
      </c>
      <c r="BZ228" s="39">
        <f t="shared" si="466"/>
        <v>-3.6682342908520127E-2</v>
      </c>
      <c r="CA228" s="39">
        <f t="shared" ref="CA228" si="513">CA101-$CO101</f>
        <v>0.24244888666417808</v>
      </c>
      <c r="CB228" s="39">
        <f t="shared" si="468"/>
        <v>-0.3181769711745801</v>
      </c>
      <c r="CC228" s="39">
        <f t="shared" si="469"/>
        <v>-0.15278234290852311</v>
      </c>
      <c r="CD228" s="39">
        <f t="shared" si="470"/>
        <v>-0.1433823429085237</v>
      </c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6">
        <f t="shared" si="471"/>
        <v>94.196682342908517</v>
      </c>
    </row>
    <row r="229" spans="1:93">
      <c r="A229">
        <v>74</v>
      </c>
      <c r="B229" s="5">
        <f t="shared" ref="B229:C229" si="514">B102-$AE102</f>
        <v>-1.4587419947811782</v>
      </c>
      <c r="C229" s="5">
        <f t="shared" si="514"/>
        <v>-1.2358103962060625</v>
      </c>
      <c r="D229" s="5">
        <f t="shared" ref="D229:G229" si="515">D102-$AE102</f>
        <v>-0.43250569620607848</v>
      </c>
      <c r="E229" s="5">
        <f t="shared" si="515"/>
        <v>1.075794303793927</v>
      </c>
      <c r="F229" s="5">
        <f t="shared" si="515"/>
        <v>0.41019430379392929</v>
      </c>
      <c r="G229" s="5">
        <f t="shared" si="515"/>
        <v>0.79349430379393482</v>
      </c>
      <c r="H229" s="39">
        <f t="shared" si="434"/>
        <v>0.43719430379393032</v>
      </c>
      <c r="I229" s="27">
        <f t="shared" si="435"/>
        <v>1.4481303037939313</v>
      </c>
      <c r="J229" s="39">
        <f t="shared" si="436"/>
        <v>1.2534943037939286</v>
      </c>
      <c r="K229" s="39">
        <f t="shared" si="437"/>
        <v>0.50459430379392245</v>
      </c>
      <c r="L229" s="39">
        <f t="shared" si="438"/>
        <v>-0.34711504304877394</v>
      </c>
      <c r="M229" s="39">
        <f t="shared" si="439"/>
        <v>0.45697617554353087</v>
      </c>
      <c r="N229" s="39">
        <f t="shared" si="440"/>
        <v>0.47749430379393232</v>
      </c>
      <c r="O229" s="39">
        <f t="shared" si="440"/>
        <v>1.9549943037939244</v>
      </c>
      <c r="P229" s="39">
        <f t="shared" si="441"/>
        <v>-0.58250569620606996</v>
      </c>
      <c r="Q229" s="39">
        <f t="shared" si="441"/>
        <v>-0.40970199462246626</v>
      </c>
      <c r="R229" s="39">
        <f t="shared" si="442"/>
        <v>-0.80536869620607376</v>
      </c>
      <c r="S229" s="39">
        <f t="shared" si="443"/>
        <v>-2.2960056962060662</v>
      </c>
      <c r="T229" s="39">
        <f t="shared" si="444"/>
        <v>-1.2446056962060652</v>
      </c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6">
        <f t="shared" si="445"/>
        <v>-89.747494303793928</v>
      </c>
      <c r="AF229" s="7"/>
      <c r="AG229" s="5">
        <f t="shared" ref="AG229:AL229" si="516">AG102-$BJ102</f>
        <v>-0.36612730766149504</v>
      </c>
      <c r="AH229" s="5">
        <f t="shared" si="516"/>
        <v>-4.8868136628193781E-2</v>
      </c>
      <c r="AI229" s="5">
        <f t="shared" si="516"/>
        <v>0.48923626337180615</v>
      </c>
      <c r="AJ229" s="5">
        <f t="shared" si="516"/>
        <v>0.12003626337180506</v>
      </c>
      <c r="AK229" s="5">
        <f t="shared" si="516"/>
        <v>0.14823626337180507</v>
      </c>
      <c r="AL229" s="5">
        <f t="shared" si="516"/>
        <v>0.2172362633718059</v>
      </c>
      <c r="AM229" s="39">
        <f t="shared" si="447"/>
        <v>0.73943626337180568</v>
      </c>
      <c r="AN229" s="5">
        <f t="shared" si="448"/>
        <v>0.58305626337180527</v>
      </c>
      <c r="AO229" s="39">
        <f t="shared" si="449"/>
        <v>0.78053626337180582</v>
      </c>
      <c r="AP229" s="39">
        <f t="shared" si="450"/>
        <v>0.26763626337180568</v>
      </c>
      <c r="AQ229" s="39">
        <f t="shared" si="451"/>
        <v>-7.6807047446393995E-2</v>
      </c>
      <c r="AR229" s="39">
        <f t="shared" si="452"/>
        <v>0.15816071077966143</v>
      </c>
      <c r="AS229" s="39">
        <f t="shared" si="453"/>
        <v>0.23923626337180615</v>
      </c>
      <c r="AT229" s="39">
        <f t="shared" si="453"/>
        <v>0.87707823005410468</v>
      </c>
      <c r="AU229" s="39">
        <f t="shared" si="453"/>
        <v>-7.0763736628194351E-2</v>
      </c>
      <c r="AV229" s="39">
        <f t="shared" ref="AV229" si="517">AV102-$BJ102</f>
        <v>0.36151800577190585</v>
      </c>
      <c r="AW229" s="39">
        <f t="shared" si="455"/>
        <v>-2.1935096153312195</v>
      </c>
      <c r="AX229" s="39">
        <f t="shared" si="456"/>
        <v>-4.6763736628195218E-2</v>
      </c>
      <c r="AY229" s="39">
        <f t="shared" si="457"/>
        <v>-2.1785637366281954</v>
      </c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6">
        <f t="shared" si="458"/>
        <v>12.230763736628194</v>
      </c>
      <c r="BK229" s="7"/>
      <c r="BL229" s="5">
        <f t="shared" ref="BL229:BQ229" si="518">BL102-$CO102</f>
        <v>-0.2789185242549479</v>
      </c>
      <c r="BM229" s="5">
        <f t="shared" si="518"/>
        <v>4.2224009456248268E-2</v>
      </c>
      <c r="BN229" s="5">
        <f t="shared" si="518"/>
        <v>7.1736609456252154E-2</v>
      </c>
      <c r="BO229" s="5">
        <f t="shared" si="518"/>
        <v>0.12233660945625502</v>
      </c>
      <c r="BP229" s="5">
        <f t="shared" si="518"/>
        <v>-3.2963390543741866E-2</v>
      </c>
      <c r="BQ229" s="5">
        <f t="shared" si="518"/>
        <v>2.3736609456250335E-2</v>
      </c>
      <c r="BR229" s="39">
        <f t="shared" si="460"/>
        <v>8.8106609456261253E-2</v>
      </c>
      <c r="BS229" s="5">
        <f t="shared" si="461"/>
        <v>0.18245260945624864</v>
      </c>
      <c r="BT229" s="39">
        <f t="shared" si="462"/>
        <v>7.7236609456249994E-2</v>
      </c>
      <c r="BU229" s="39">
        <f t="shared" si="463"/>
        <v>0.1970366094562479</v>
      </c>
      <c r="BV229" s="39">
        <f t="shared" si="464"/>
        <v>1.2121523776059462E-2</v>
      </c>
      <c r="BW229" s="39">
        <f t="shared" si="465"/>
        <v>-6.7020009227221067E-2</v>
      </c>
      <c r="BX229" s="39">
        <f t="shared" si="466"/>
        <v>-9.3263390543739888E-2</v>
      </c>
      <c r="BY229" s="39">
        <f t="shared" si="466"/>
        <v>-3.6573390543750861E-2</v>
      </c>
      <c r="BZ229" s="39">
        <f t="shared" si="466"/>
        <v>-5.3263390543747846E-2</v>
      </c>
      <c r="CA229" s="39">
        <f t="shared" ref="CA229" si="519">CA102-$CO102</f>
        <v>0.22147758689865782</v>
      </c>
      <c r="CB229" s="39">
        <f t="shared" si="468"/>
        <v>-0.29173650957999087</v>
      </c>
      <c r="CC229" s="39">
        <f t="shared" si="469"/>
        <v>-6.0863390543744345E-2</v>
      </c>
      <c r="CD229" s="39">
        <f t="shared" si="470"/>
        <v>-0.12386339054374673</v>
      </c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6">
        <f t="shared" si="471"/>
        <v>94.353263390543745</v>
      </c>
    </row>
    <row r="230" spans="1:93">
      <c r="A230">
        <v>75</v>
      </c>
      <c r="B230" s="5">
        <f t="shared" ref="B230:C230" si="520">B103-$AE103</f>
        <v>-1.4704771869415367</v>
      </c>
      <c r="C230" s="5">
        <f t="shared" si="520"/>
        <v>-1.2322657797039511</v>
      </c>
      <c r="D230" s="5">
        <f t="shared" ref="D230:G230" si="521">D103-$AE103</f>
        <v>-0.44138837970393752</v>
      </c>
      <c r="E230" s="5">
        <f t="shared" si="521"/>
        <v>1.1870116202960617</v>
      </c>
      <c r="F230" s="5">
        <f t="shared" si="521"/>
        <v>0.41551162029605848</v>
      </c>
      <c r="G230" s="5">
        <f t="shared" si="521"/>
        <v>0.755611620296051</v>
      </c>
      <c r="H230" s="39">
        <f t="shared" si="434"/>
        <v>0.37141162029605823</v>
      </c>
      <c r="I230" s="27">
        <f t="shared" si="435"/>
        <v>1.3920776202960496</v>
      </c>
      <c r="J230" s="39">
        <f t="shared" si="436"/>
        <v>1.2140116202960627</v>
      </c>
      <c r="K230" s="39">
        <f t="shared" si="437"/>
        <v>0.5371116202960593</v>
      </c>
      <c r="L230" s="39">
        <f t="shared" si="438"/>
        <v>-0.33377466850954818</v>
      </c>
      <c r="M230" s="39">
        <f t="shared" si="439"/>
        <v>0.51051120817730578</v>
      </c>
      <c r="N230" s="39">
        <f t="shared" si="440"/>
        <v>0.44121162029605898</v>
      </c>
      <c r="O230" s="39">
        <f t="shared" si="440"/>
        <v>2.0521116202960599</v>
      </c>
      <c r="P230" s="39">
        <f t="shared" si="441"/>
        <v>-0.63138837970394945</v>
      </c>
      <c r="Q230" s="39">
        <f t="shared" si="441"/>
        <v>-0.4431922571672402</v>
      </c>
      <c r="R230" s="39">
        <f t="shared" si="442"/>
        <v>-0.8980183797039416</v>
      </c>
      <c r="S230" s="39">
        <f t="shared" si="443"/>
        <v>-2.1447883797039395</v>
      </c>
      <c r="T230" s="39">
        <f t="shared" si="444"/>
        <v>-1.2812883797039376</v>
      </c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6">
        <f t="shared" si="445"/>
        <v>-89.268611620296056</v>
      </c>
      <c r="AF230" s="7"/>
      <c r="AG230" s="5">
        <f t="shared" ref="AG230:AL230" si="522">AG103-$BJ103</f>
        <v>-0.35268193096492695</v>
      </c>
      <c r="AH230" s="5">
        <f t="shared" si="522"/>
        <v>-2.2171528353126746E-2</v>
      </c>
      <c r="AI230" s="5">
        <f t="shared" si="522"/>
        <v>0.50037827164687343</v>
      </c>
      <c r="AJ230" s="5">
        <f t="shared" si="522"/>
        <v>9.3278271646873634E-2</v>
      </c>
      <c r="AK230" s="5">
        <f t="shared" si="522"/>
        <v>0.14777827164687274</v>
      </c>
      <c r="AL230" s="5">
        <f t="shared" si="522"/>
        <v>0.17337827164687347</v>
      </c>
      <c r="AM230" s="39">
        <f t="shared" si="447"/>
        <v>0.74277827164687338</v>
      </c>
      <c r="AN230" s="5">
        <f t="shared" si="448"/>
        <v>0.58046827164687365</v>
      </c>
      <c r="AO230" s="39">
        <f t="shared" si="449"/>
        <v>0.81227827164687305</v>
      </c>
      <c r="AP230" s="39">
        <f t="shared" si="450"/>
        <v>0.26797827164687327</v>
      </c>
      <c r="AQ230" s="39">
        <f t="shared" si="451"/>
        <v>-9.7810030747625731E-2</v>
      </c>
      <c r="AR230" s="39">
        <f t="shared" si="452"/>
        <v>0.14103081335057333</v>
      </c>
      <c r="AS230" s="39">
        <f t="shared" si="453"/>
        <v>0.270378271646873</v>
      </c>
      <c r="AT230" s="39">
        <f t="shared" si="453"/>
        <v>0.81394473042467297</v>
      </c>
      <c r="AU230" s="39">
        <f t="shared" si="453"/>
        <v>-8.9621728353126429E-2</v>
      </c>
      <c r="AV230" s="39">
        <f t="shared" ref="AV230" si="523">AV103-$BJ103</f>
        <v>0.39329620603807314</v>
      </c>
      <c r="AW230" s="39">
        <f t="shared" si="455"/>
        <v>-2.1671375195101366</v>
      </c>
      <c r="AX230" s="39">
        <f t="shared" si="456"/>
        <v>-2.6321728353126517E-2</v>
      </c>
      <c r="AY230" s="39">
        <f t="shared" si="457"/>
        <v>-2.1812217283531261</v>
      </c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6">
        <f t="shared" si="458"/>
        <v>12.589621728353126</v>
      </c>
      <c r="BK230" s="7"/>
      <c r="BL230" s="5">
        <f t="shared" ref="BL230:BQ230" si="524">BL103-$CO103</f>
        <v>-0.25685222182680434</v>
      </c>
      <c r="BM230" s="5">
        <f t="shared" si="524"/>
        <v>4.2435697343989887E-2</v>
      </c>
      <c r="BN230" s="5">
        <f t="shared" si="524"/>
        <v>7.4356297343982192E-2</v>
      </c>
      <c r="BO230" s="5">
        <f t="shared" si="524"/>
        <v>8.8656297343987944E-2</v>
      </c>
      <c r="BP230" s="5">
        <f t="shared" si="524"/>
        <v>-2.2043702656006303E-2</v>
      </c>
      <c r="BQ230" s="5">
        <f t="shared" si="524"/>
        <v>2.135629734398492E-2</v>
      </c>
      <c r="BR230" s="39">
        <f t="shared" si="460"/>
        <v>4.6406297343992264E-2</v>
      </c>
      <c r="BS230" s="5">
        <f t="shared" si="461"/>
        <v>0.15655529734398499</v>
      </c>
      <c r="BT230" s="39">
        <f t="shared" si="462"/>
        <v>6.8256297343992856E-2</v>
      </c>
      <c r="BU230" s="39">
        <f t="shared" si="463"/>
        <v>0.18075629734399001</v>
      </c>
      <c r="BV230" s="39">
        <f t="shared" si="464"/>
        <v>3.081505695291753E-3</v>
      </c>
      <c r="BW230" s="39">
        <f t="shared" si="465"/>
        <v>-6.0418521801210545E-2</v>
      </c>
      <c r="BX230" s="39">
        <f t="shared" si="466"/>
        <v>-9.7643702656014852E-2</v>
      </c>
      <c r="BY230" s="39">
        <f t="shared" si="466"/>
        <v>-4.4603702656004884E-2</v>
      </c>
      <c r="BZ230" s="39">
        <f t="shared" si="466"/>
        <v>-5.76437026560086E-2</v>
      </c>
      <c r="CA230" s="39">
        <f t="shared" ref="CA230" si="525">CA103-$CO103</f>
        <v>0.22351854300599427</v>
      </c>
      <c r="CB230" s="39">
        <f t="shared" si="468"/>
        <v>-0.27468586788897653</v>
      </c>
      <c r="CC230" s="39">
        <f t="shared" si="469"/>
        <v>1.585629734398708E-2</v>
      </c>
      <c r="CD230" s="39">
        <f t="shared" si="470"/>
        <v>-0.10734370265601001</v>
      </c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6">
        <f t="shared" si="471"/>
        <v>94.507643702656011</v>
      </c>
    </row>
    <row r="231" spans="1:93">
      <c r="A231">
        <v>76</v>
      </c>
      <c r="B231" s="5">
        <f t="shared" ref="B231:C231" si="526">B104-$AE104</f>
        <v>-1.4880246452761554</v>
      </c>
      <c r="C231" s="5">
        <f t="shared" si="526"/>
        <v>-1.2591862842578649</v>
      </c>
      <c r="D231" s="5">
        <f t="shared" ref="D231:G231" si="527">D104-$AE104</f>
        <v>-0.46106878425786135</v>
      </c>
      <c r="E231" s="5">
        <f t="shared" si="527"/>
        <v>1.1726312157421432</v>
      </c>
      <c r="F231" s="5">
        <f t="shared" si="527"/>
        <v>0.50783121574214363</v>
      </c>
      <c r="G231" s="5">
        <f t="shared" si="527"/>
        <v>0.75493121574213262</v>
      </c>
      <c r="H231" s="39">
        <f t="shared" si="434"/>
        <v>0.31193121574213478</v>
      </c>
      <c r="I231" s="27">
        <f t="shared" si="435"/>
        <v>1.3594972157421381</v>
      </c>
      <c r="J231" s="39">
        <f t="shared" si="436"/>
        <v>1.2028312157421368</v>
      </c>
      <c r="K231" s="39">
        <f t="shared" si="437"/>
        <v>0.53123121574213883</v>
      </c>
      <c r="L231" s="39">
        <f t="shared" si="438"/>
        <v>-0.32159714423966079</v>
      </c>
      <c r="M231" s="39">
        <f t="shared" si="439"/>
        <v>0.52263822135093108</v>
      </c>
      <c r="N231" s="39">
        <f t="shared" si="440"/>
        <v>0.36143121574212955</v>
      </c>
      <c r="O231" s="39">
        <f t="shared" si="440"/>
        <v>1.9614312157421381</v>
      </c>
      <c r="P231" s="39">
        <f t="shared" si="441"/>
        <v>-0.67106878425786931</v>
      </c>
      <c r="Q231" s="39">
        <f t="shared" si="441"/>
        <v>-0.42663316796696904</v>
      </c>
      <c r="R231" s="39">
        <f t="shared" si="442"/>
        <v>-0.86116878425788457</v>
      </c>
      <c r="S231" s="39">
        <f t="shared" si="443"/>
        <v>-1.9417687842578601</v>
      </c>
      <c r="T231" s="39">
        <f t="shared" si="444"/>
        <v>-1.2558687842578564</v>
      </c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6">
        <f t="shared" si="445"/>
        <v>-88.758931215742138</v>
      </c>
      <c r="AF231" s="7"/>
      <c r="AG231" s="5">
        <f t="shared" ref="AG231:AL231" si="528">AG104-$BJ104</f>
        <v>-0.3025906074685949</v>
      </c>
      <c r="AH231" s="5">
        <f t="shared" si="528"/>
        <v>3.340834105358681E-6</v>
      </c>
      <c r="AI231" s="5">
        <f t="shared" si="528"/>
        <v>0.50787584083410486</v>
      </c>
      <c r="AJ231" s="5">
        <f t="shared" si="528"/>
        <v>0.16397584083410521</v>
      </c>
      <c r="AK231" s="5">
        <f t="shared" si="528"/>
        <v>0.16077584083410557</v>
      </c>
      <c r="AL231" s="5">
        <f t="shared" si="528"/>
        <v>0.14087584083410576</v>
      </c>
      <c r="AM231" s="39">
        <f t="shared" si="447"/>
        <v>0.75097584083410496</v>
      </c>
      <c r="AN231" s="5">
        <f t="shared" si="448"/>
        <v>0.6210658408341061</v>
      </c>
      <c r="AO231" s="39">
        <f t="shared" si="449"/>
        <v>0.79547584083410605</v>
      </c>
      <c r="AP231" s="39">
        <f t="shared" si="450"/>
        <v>0.2491758408341056</v>
      </c>
      <c r="AQ231" s="39">
        <f t="shared" si="451"/>
        <v>-7.8118134904993752E-2</v>
      </c>
      <c r="AR231" s="39">
        <f t="shared" si="452"/>
        <v>0.15435888679300547</v>
      </c>
      <c r="AS231" s="39">
        <f t="shared" si="453"/>
        <v>0.25037584083410458</v>
      </c>
      <c r="AT231" s="39">
        <f t="shared" si="453"/>
        <v>0.85188678337280521</v>
      </c>
      <c r="AU231" s="39">
        <f t="shared" si="453"/>
        <v>-8.2124159165894994E-2</v>
      </c>
      <c r="AV231" s="39">
        <f t="shared" ref="AV231" si="529">AV104-$BJ104</f>
        <v>0.35375268744870603</v>
      </c>
      <c r="AW231" s="39">
        <f t="shared" si="455"/>
        <v>-2.1979930460843278</v>
      </c>
      <c r="AX231" s="39">
        <f t="shared" si="456"/>
        <v>-0.12512415916589426</v>
      </c>
      <c r="AY231" s="39">
        <f t="shared" si="457"/>
        <v>-2.2146241591658953</v>
      </c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6">
        <f t="shared" si="458"/>
        <v>12.932124159165895</v>
      </c>
      <c r="BK231" s="7"/>
      <c r="BL231" s="5">
        <f t="shared" ref="BL231:BQ231" si="530">BL104-$CO104</f>
        <v>-0.25410379699852115</v>
      </c>
      <c r="BM231" s="5">
        <f t="shared" si="530"/>
        <v>5.3900190798273684E-2</v>
      </c>
      <c r="BN231" s="5">
        <f t="shared" si="530"/>
        <v>8.5992690798278204E-2</v>
      </c>
      <c r="BO231" s="5">
        <f t="shared" si="530"/>
        <v>7.3592690798278682E-2</v>
      </c>
      <c r="BP231" s="5">
        <f t="shared" si="530"/>
        <v>-2.2807309201724024E-2</v>
      </c>
      <c r="BQ231" s="5">
        <f t="shared" si="530"/>
        <v>2.0992690798280478E-2</v>
      </c>
      <c r="BR231" s="39">
        <f t="shared" si="460"/>
        <v>6.3242690798276158E-2</v>
      </c>
      <c r="BS231" s="5">
        <f t="shared" si="461"/>
        <v>0.15352869079826803</v>
      </c>
      <c r="BT231" s="39">
        <f t="shared" si="462"/>
        <v>9.1992690798278431E-2</v>
      </c>
      <c r="BU231" s="39">
        <f t="shared" si="463"/>
        <v>0.16889269079827329</v>
      </c>
      <c r="BV231" s="39">
        <f t="shared" si="464"/>
        <v>-1.5873075267819559E-2</v>
      </c>
      <c r="BW231" s="39">
        <f t="shared" si="465"/>
        <v>-7.4432880390332912E-2</v>
      </c>
      <c r="BX231" s="39">
        <f t="shared" si="466"/>
        <v>-0.10200730920172418</v>
      </c>
      <c r="BY231" s="39">
        <f t="shared" si="466"/>
        <v>-4.5007309201722023E-2</v>
      </c>
      <c r="BZ231" s="39">
        <f t="shared" si="466"/>
        <v>-7.2007309201723046E-2</v>
      </c>
      <c r="CA231" s="39">
        <f t="shared" ref="CA231" si="531">CA104-$CO104</f>
        <v>0.25303366770867797</v>
      </c>
      <c r="CB231" s="39">
        <f t="shared" si="468"/>
        <v>-0.26831508622797173</v>
      </c>
      <c r="CC231" s="39">
        <f t="shared" si="469"/>
        <v>1.6926907982792727E-3</v>
      </c>
      <c r="CD231" s="39">
        <f t="shared" si="470"/>
        <v>-0.11230730920172505</v>
      </c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6">
        <f t="shared" si="471"/>
        <v>94.662007309201726</v>
      </c>
    </row>
    <row r="232" spans="1:93">
      <c r="A232">
        <v>77</v>
      </c>
      <c r="B232" s="5">
        <f t="shared" ref="B232:C232" si="532">B105-$AE105</f>
        <v>-1.5778954388069053</v>
      </c>
      <c r="C232" s="5">
        <f t="shared" si="532"/>
        <v>-1.256749637965612</v>
      </c>
      <c r="D232" s="5">
        <f t="shared" ref="D232:G232" si="533">D105-$AE105</f>
        <v>-0.4474256379656083</v>
      </c>
      <c r="E232" s="5">
        <f t="shared" si="533"/>
        <v>1.1364743620343916</v>
      </c>
      <c r="F232" s="5">
        <f t="shared" si="533"/>
        <v>0.45877436203439004</v>
      </c>
      <c r="G232" s="5">
        <f t="shared" si="533"/>
        <v>0.72057436203438385</v>
      </c>
      <c r="H232" s="39">
        <f t="shared" si="434"/>
        <v>0.29237436203439415</v>
      </c>
      <c r="I232" s="27">
        <f t="shared" si="435"/>
        <v>1.3312943620343844</v>
      </c>
      <c r="J232" s="39">
        <f t="shared" si="436"/>
        <v>1.1480743620343929</v>
      </c>
      <c r="K232" s="39">
        <f t="shared" si="437"/>
        <v>0.5268743620343912</v>
      </c>
      <c r="L232" s="39">
        <f t="shared" si="438"/>
        <v>-0.31609606912371646</v>
      </c>
      <c r="M232" s="39">
        <f t="shared" si="439"/>
        <v>0.5879680919938437</v>
      </c>
      <c r="N232" s="39">
        <f t="shared" si="440"/>
        <v>0.41737436203437994</v>
      </c>
      <c r="O232" s="39">
        <f t="shared" si="440"/>
        <v>1.9640743620343954</v>
      </c>
      <c r="P232" s="39">
        <f t="shared" si="441"/>
        <v>-0.71742563796560432</v>
      </c>
      <c r="Q232" s="39">
        <f t="shared" si="441"/>
        <v>-0.43357601457921646</v>
      </c>
      <c r="R232" s="39">
        <f t="shared" si="442"/>
        <v>-0.76743763796561382</v>
      </c>
      <c r="S232" s="39">
        <f t="shared" si="443"/>
        <v>-1.8392256379656118</v>
      </c>
      <c r="T232" s="39">
        <f t="shared" si="444"/>
        <v>-1.2280256379656151</v>
      </c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6">
        <f t="shared" si="445"/>
        <v>-88.242574362034389</v>
      </c>
      <c r="AF232" s="7"/>
      <c r="AG232" s="5">
        <f t="shared" ref="AG232:AL232" si="534">AG105-$BJ105</f>
        <v>-0.25659524557440783</v>
      </c>
      <c r="AH232" s="5">
        <f t="shared" si="534"/>
        <v>-4.6096650778407522E-2</v>
      </c>
      <c r="AI232" s="5">
        <f t="shared" si="534"/>
        <v>0.53875934922159274</v>
      </c>
      <c r="AJ232" s="5">
        <f t="shared" si="534"/>
        <v>0.12785934922159292</v>
      </c>
      <c r="AK232" s="5">
        <f t="shared" si="534"/>
        <v>0.16815934922159137</v>
      </c>
      <c r="AL232" s="5">
        <f t="shared" si="534"/>
        <v>0.11175934922159136</v>
      </c>
      <c r="AM232" s="39">
        <f t="shared" si="447"/>
        <v>0.77705934922159159</v>
      </c>
      <c r="AN232" s="5">
        <f t="shared" si="448"/>
        <v>0.63131934922159161</v>
      </c>
      <c r="AO232" s="39">
        <f t="shared" si="449"/>
        <v>0.79075934922159163</v>
      </c>
      <c r="AP232" s="39">
        <f t="shared" si="450"/>
        <v>0.32505934922159163</v>
      </c>
      <c r="AQ232" s="39">
        <f t="shared" si="451"/>
        <v>-5.5040299862207931E-2</v>
      </c>
      <c r="AR232" s="39">
        <f t="shared" si="452"/>
        <v>0.19040669605177563</v>
      </c>
      <c r="AS232" s="39">
        <f t="shared" si="453"/>
        <v>0.24875934922159182</v>
      </c>
      <c r="AT232" s="39">
        <f t="shared" si="453"/>
        <v>0.85535267491199285</v>
      </c>
      <c r="AU232" s="39">
        <f t="shared" si="453"/>
        <v>-0.11124065077840761</v>
      </c>
      <c r="AV232" s="39">
        <f t="shared" ref="AV232" si="535">AV105-$BJ105</f>
        <v>0.33000461087459243</v>
      </c>
      <c r="AW232" s="39">
        <f t="shared" si="455"/>
        <v>-2.1909039762824634</v>
      </c>
      <c r="AX232" s="39">
        <f t="shared" si="456"/>
        <v>-0.21014065077840804</v>
      </c>
      <c r="AY232" s="39">
        <f t="shared" si="457"/>
        <v>-2.2252406507784084</v>
      </c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6">
        <f t="shared" si="458"/>
        <v>13.271240650778408</v>
      </c>
      <c r="BK232" s="7"/>
      <c r="BL232" s="5">
        <f t="shared" ref="BL232:BQ232" si="536">BL105-$CO105</f>
        <v>-0.27449668161150953</v>
      </c>
      <c r="BM232" s="5">
        <f t="shared" si="536"/>
        <v>5.8985311300901344E-2</v>
      </c>
      <c r="BN232" s="5">
        <f t="shared" si="536"/>
        <v>8.8146911300896136E-2</v>
      </c>
      <c r="BO232" s="5">
        <f t="shared" si="536"/>
        <v>4.3646911300896818E-2</v>
      </c>
      <c r="BP232" s="5">
        <f t="shared" si="536"/>
        <v>-2.3853088699098635E-2</v>
      </c>
      <c r="BQ232" s="5">
        <f t="shared" si="536"/>
        <v>-1.2853088699102955E-2</v>
      </c>
      <c r="BR232" s="39">
        <f t="shared" si="460"/>
        <v>8.7756911300900242E-2</v>
      </c>
      <c r="BS232" s="5">
        <f t="shared" si="461"/>
        <v>0.14059291130089946</v>
      </c>
      <c r="BT232" s="39">
        <f t="shared" si="462"/>
        <v>9.0146911300891475E-2</v>
      </c>
      <c r="BU232" s="39">
        <f t="shared" si="463"/>
        <v>0.17704691130089145</v>
      </c>
      <c r="BV232" s="39">
        <f t="shared" si="464"/>
        <v>-1.394306604071005E-2</v>
      </c>
      <c r="BW232" s="39">
        <f t="shared" si="465"/>
        <v>-7.6837543835779343E-2</v>
      </c>
      <c r="BX232" s="39">
        <f t="shared" si="466"/>
        <v>-0.10585308869910648</v>
      </c>
      <c r="BY232" s="39">
        <f t="shared" si="466"/>
        <v>-2.7358088699102723E-2</v>
      </c>
      <c r="BZ232" s="39">
        <f t="shared" si="466"/>
        <v>-7.5853088699105342E-2</v>
      </c>
      <c r="CA232" s="39">
        <f t="shared" ref="CA232" si="537">CA105-$CO105</f>
        <v>0.27307848336579355</v>
      </c>
      <c r="CB232" s="39">
        <f t="shared" si="468"/>
        <v>-0.27174735009010931</v>
      </c>
      <c r="CC232" s="39">
        <f t="shared" si="469"/>
        <v>5.1469113008977274E-3</v>
      </c>
      <c r="CD232" s="39">
        <f t="shared" si="470"/>
        <v>-8.175308869910225E-2</v>
      </c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6">
        <f t="shared" si="471"/>
        <v>94.825853088699105</v>
      </c>
    </row>
    <row r="233" spans="1:93">
      <c r="A233">
        <v>78</v>
      </c>
      <c r="B233" s="5">
        <f t="shared" ref="B233:C233" si="538">B106-$AE106</f>
        <v>-1.4649221312559035</v>
      </c>
      <c r="C233" s="5">
        <f t="shared" si="538"/>
        <v>-1.3119114288695073</v>
      </c>
      <c r="D233" s="5">
        <f t="shared" ref="D233:G233" si="539">D106-$AE106</f>
        <v>-0.43164732886950219</v>
      </c>
      <c r="E233" s="5">
        <f t="shared" si="539"/>
        <v>1.1281526711305077</v>
      </c>
      <c r="F233" s="5">
        <f t="shared" si="539"/>
        <v>0.42875267113049631</v>
      </c>
      <c r="G233" s="5">
        <f t="shared" si="539"/>
        <v>0.74935267113050941</v>
      </c>
      <c r="H233" s="39">
        <f t="shared" si="434"/>
        <v>0.27045267113049931</v>
      </c>
      <c r="I233" s="27">
        <f t="shared" si="435"/>
        <v>1.3723506711305049</v>
      </c>
      <c r="J233" s="39">
        <f t="shared" si="436"/>
        <v>1.1582526711304979</v>
      </c>
      <c r="K233" s="39">
        <f t="shared" si="437"/>
        <v>0.55615267113050493</v>
      </c>
      <c r="L233" s="39">
        <f t="shared" si="438"/>
        <v>-0.3484598312038969</v>
      </c>
      <c r="M233" s="39">
        <f t="shared" si="439"/>
        <v>0.57466571682557799</v>
      </c>
      <c r="N233" s="39">
        <f t="shared" si="440"/>
        <v>0.41835267113050634</v>
      </c>
      <c r="O233" s="39">
        <f t="shared" si="440"/>
        <v>1.8493526711305037</v>
      </c>
      <c r="P233" s="39">
        <f t="shared" si="441"/>
        <v>-0.71164732886950333</v>
      </c>
      <c r="Q233" s="39">
        <f t="shared" si="441"/>
        <v>-0.40743672132329323</v>
      </c>
      <c r="R233" s="39">
        <f t="shared" si="442"/>
        <v>-0.7941183288694873</v>
      </c>
      <c r="S233" s="39">
        <f t="shared" si="443"/>
        <v>-1.8744473288694934</v>
      </c>
      <c r="T233" s="39">
        <f t="shared" si="444"/>
        <v>-1.1612473288694929</v>
      </c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6">
        <f t="shared" si="445"/>
        <v>-87.688352671130502</v>
      </c>
      <c r="AF233" s="7"/>
      <c r="AG233" s="5">
        <f t="shared" ref="AG233:AL233" si="540">AG106-$BJ106</f>
        <v>-0.16246934081719466</v>
      </c>
      <c r="AH233" s="5">
        <f t="shared" si="540"/>
        <v>-6.6000478801896634E-2</v>
      </c>
      <c r="AI233" s="5">
        <f t="shared" si="540"/>
        <v>0.53938342119810478</v>
      </c>
      <c r="AJ233" s="5">
        <f t="shared" si="540"/>
        <v>0.13608342119810501</v>
      </c>
      <c r="AK233" s="5">
        <f t="shared" si="540"/>
        <v>0.19108342119810473</v>
      </c>
      <c r="AL233" s="5">
        <f t="shared" si="540"/>
        <v>7.738342119810504E-2</v>
      </c>
      <c r="AM233" s="39">
        <f t="shared" si="447"/>
        <v>0.81458342119810467</v>
      </c>
      <c r="AN233" s="5">
        <f t="shared" si="448"/>
        <v>0.61131342119810483</v>
      </c>
      <c r="AO233" s="39">
        <f t="shared" si="449"/>
        <v>0.75748342119810452</v>
      </c>
      <c r="AP233" s="39">
        <f t="shared" si="450"/>
        <v>0.30108342119810594</v>
      </c>
      <c r="AQ233" s="39">
        <f t="shared" si="451"/>
        <v>-5.1232237069894992E-2</v>
      </c>
      <c r="AR233" s="39">
        <f t="shared" si="452"/>
        <v>0.16875676413648932</v>
      </c>
      <c r="AS233" s="39">
        <f t="shared" si="453"/>
        <v>0.26938342119810521</v>
      </c>
      <c r="AT233" s="39">
        <f t="shared" si="453"/>
        <v>0.86914821780930573</v>
      </c>
      <c r="AU233" s="39">
        <f t="shared" si="453"/>
        <v>-0.15061657880189472</v>
      </c>
      <c r="AV233" s="39">
        <f t="shared" ref="AV233" si="541">AV106-$BJ106</f>
        <v>0.37480147510840567</v>
      </c>
      <c r="AW233" s="39">
        <f t="shared" si="455"/>
        <v>-2.1653354547425092</v>
      </c>
      <c r="AX233" s="39">
        <f t="shared" si="456"/>
        <v>-0.25991657880189578</v>
      </c>
      <c r="AY233" s="39">
        <f t="shared" si="457"/>
        <v>-2.254916578801895</v>
      </c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6">
        <f t="shared" si="458"/>
        <v>13.640616578801895</v>
      </c>
      <c r="BK233" s="7"/>
      <c r="BL233" s="5">
        <f t="shared" ref="BL233:BQ233" si="542">BL106-$CO106</f>
        <v>-0.29221369601035008</v>
      </c>
      <c r="BM233" s="5">
        <f t="shared" si="542"/>
        <v>6.8669491674455685E-2</v>
      </c>
      <c r="BN233" s="5">
        <f t="shared" si="542"/>
        <v>9.0655291674451632E-2</v>
      </c>
      <c r="BO233" s="5">
        <f t="shared" si="542"/>
        <v>4.3355291674444629E-2</v>
      </c>
      <c r="BP233" s="5">
        <f t="shared" si="542"/>
        <v>-2.0544708325545002E-2</v>
      </c>
      <c r="BQ233" s="5">
        <f t="shared" si="542"/>
        <v>-3.2344708325553029E-2</v>
      </c>
      <c r="BR233" s="39">
        <f t="shared" si="460"/>
        <v>0.13293529167444262</v>
      </c>
      <c r="BS233" s="5">
        <f t="shared" si="461"/>
        <v>0.1344742916744508</v>
      </c>
      <c r="BT233" s="39">
        <f t="shared" si="462"/>
        <v>6.9655291674450837E-2</v>
      </c>
      <c r="BU233" s="39">
        <f t="shared" si="463"/>
        <v>0.16085529167445145</v>
      </c>
      <c r="BV233" s="39">
        <f t="shared" si="464"/>
        <v>-3.0157770903755932E-2</v>
      </c>
      <c r="BW233" s="39">
        <f t="shared" si="465"/>
        <v>-7.339955432810541E-2</v>
      </c>
      <c r="BX233" s="39">
        <f t="shared" si="466"/>
        <v>-0.10934470832555121</v>
      </c>
      <c r="BY233" s="39">
        <f t="shared" si="466"/>
        <v>-1.4984708325556539E-2</v>
      </c>
      <c r="BZ233" s="39">
        <f t="shared" si="466"/>
        <v>-6.9344708325544957E-2</v>
      </c>
      <c r="CA233" s="39">
        <f t="shared" ref="CA233" si="543">CA106-$CO106</f>
        <v>0.27434725400864579</v>
      </c>
      <c r="CB233" s="39">
        <f t="shared" si="468"/>
        <v>-0.25862351620870072</v>
      </c>
      <c r="CC233" s="39">
        <f t="shared" si="469"/>
        <v>-1.2244708325553688E-2</v>
      </c>
      <c r="CD233" s="39">
        <f t="shared" si="470"/>
        <v>-6.1744708325548459E-2</v>
      </c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6">
        <f t="shared" si="471"/>
        <v>94.999344708325552</v>
      </c>
    </row>
    <row r="234" spans="1:93">
      <c r="A234">
        <v>79</v>
      </c>
      <c r="B234" s="5">
        <f t="shared" ref="B234:C234" si="544">B107-$AE107</f>
        <v>-1.4994700519231685</v>
      </c>
      <c r="C234" s="5">
        <f t="shared" si="544"/>
        <v>-1.2917738104528667</v>
      </c>
      <c r="D234" s="5">
        <f t="shared" ref="D234:G234" si="545">D107-$AE107</f>
        <v>-0.47409321045287811</v>
      </c>
      <c r="E234" s="5">
        <f t="shared" si="545"/>
        <v>1.1323067895471297</v>
      </c>
      <c r="F234" s="5">
        <f t="shared" si="545"/>
        <v>0.38230678954712971</v>
      </c>
      <c r="G234" s="5">
        <f t="shared" si="545"/>
        <v>0.75790678954712121</v>
      </c>
      <c r="H234" s="39">
        <f t="shared" si="434"/>
        <v>0.41490678954713189</v>
      </c>
      <c r="I234" s="27">
        <f t="shared" si="435"/>
        <v>1.312670789547127</v>
      </c>
      <c r="J234" s="39">
        <f t="shared" si="436"/>
        <v>1.0948067895471212</v>
      </c>
      <c r="K234" s="39">
        <f t="shared" si="437"/>
        <v>0.53300678954713021</v>
      </c>
      <c r="L234" s="39">
        <f t="shared" si="438"/>
        <v>-0.38070351038356876</v>
      </c>
      <c r="M234" s="39">
        <f t="shared" si="439"/>
        <v>0.63892198954324897</v>
      </c>
      <c r="N234" s="39">
        <f t="shared" si="440"/>
        <v>0.38810678954713751</v>
      </c>
      <c r="O234" s="39">
        <f t="shared" si="440"/>
        <v>1.8489067895471294</v>
      </c>
      <c r="P234" s="39">
        <f t="shared" si="441"/>
        <v>-0.67409321045288095</v>
      </c>
      <c r="Q234" s="39">
        <f t="shared" si="441"/>
        <v>-0.468493670443479</v>
      </c>
      <c r="R234" s="39">
        <f t="shared" si="442"/>
        <v>-0.78003321045287066</v>
      </c>
      <c r="S234" s="39">
        <f t="shared" si="443"/>
        <v>-1.7824932104528699</v>
      </c>
      <c r="T234" s="39">
        <f t="shared" si="444"/>
        <v>-1.1526932104528811</v>
      </c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6">
        <f t="shared" si="445"/>
        <v>-87.115906789547125</v>
      </c>
      <c r="AF234" s="7"/>
      <c r="AG234" s="5">
        <f t="shared" ref="AG234:AL234" si="546">AG107-$BJ107</f>
        <v>-0.18347059657889808</v>
      </c>
      <c r="AH234" s="5">
        <f t="shared" si="546"/>
        <v>-3.0617041013295321E-2</v>
      </c>
      <c r="AI234" s="5">
        <f t="shared" si="546"/>
        <v>0.54429395898670307</v>
      </c>
      <c r="AJ234" s="5">
        <f t="shared" si="546"/>
        <v>9.4493958986703319E-2</v>
      </c>
      <c r="AK234" s="5">
        <f t="shared" si="546"/>
        <v>0.21879395898670317</v>
      </c>
      <c r="AL234" s="5">
        <f t="shared" si="546"/>
        <v>8.3293958986702776E-2</v>
      </c>
      <c r="AM234" s="39">
        <f t="shared" si="447"/>
        <v>0.75649395898670235</v>
      </c>
      <c r="AN234" s="5">
        <f t="shared" si="448"/>
        <v>0.62447395898670344</v>
      </c>
      <c r="AO234" s="39">
        <f t="shared" si="449"/>
        <v>0.76699395898670275</v>
      </c>
      <c r="AP234" s="39">
        <f t="shared" si="450"/>
        <v>0.30789395898670335</v>
      </c>
      <c r="AQ234" s="39">
        <f t="shared" si="451"/>
        <v>-4.4866033298998076E-2</v>
      </c>
      <c r="AR234" s="39">
        <f t="shared" si="452"/>
        <v>0.20146214506008953</v>
      </c>
      <c r="AS234" s="39">
        <f t="shared" si="453"/>
        <v>0.27649395898671436</v>
      </c>
      <c r="AT234" s="39">
        <f t="shared" si="453"/>
        <v>0.89898526391950284</v>
      </c>
      <c r="AU234" s="39">
        <f t="shared" si="453"/>
        <v>-0.19570604101329714</v>
      </c>
      <c r="AV234" s="39">
        <f t="shared" ref="AV234" si="547">AV107-$BJ107</f>
        <v>0.42843323245470266</v>
      </c>
      <c r="AW234" s="39">
        <f t="shared" si="455"/>
        <v>-2.2270344783835423</v>
      </c>
      <c r="AX234" s="39">
        <f t="shared" si="456"/>
        <v>-0.27550604101329768</v>
      </c>
      <c r="AY234" s="39">
        <f t="shared" si="457"/>
        <v>-2.2449060410132979</v>
      </c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6">
        <f t="shared" si="458"/>
        <v>14.015706041013297</v>
      </c>
      <c r="BK234" s="7"/>
      <c r="BL234" s="5">
        <f t="shared" ref="BL234:BQ234" si="548">BL107-$CO107</f>
        <v>-0.24457540193139948</v>
      </c>
      <c r="BM234" s="5">
        <f t="shared" si="548"/>
        <v>6.7403591435294175E-2</v>
      </c>
      <c r="BN234" s="5">
        <f t="shared" si="548"/>
        <v>9.7098391435295639E-2</v>
      </c>
      <c r="BO234" s="5">
        <f t="shared" si="548"/>
        <v>3.7198391435296685E-2</v>
      </c>
      <c r="BP234" s="5">
        <f t="shared" si="548"/>
        <v>-2.7701608564697722E-2</v>
      </c>
      <c r="BQ234" s="5">
        <f t="shared" si="548"/>
        <v>-4.7901608564700382E-2</v>
      </c>
      <c r="BR234" s="39">
        <f t="shared" si="460"/>
        <v>0.22477839143529366</v>
      </c>
      <c r="BS234" s="5">
        <f t="shared" si="461"/>
        <v>0.12856239143529535</v>
      </c>
      <c r="BT234" s="39">
        <f t="shared" si="462"/>
        <v>7.5198391435293388E-2</v>
      </c>
      <c r="BU234" s="39">
        <f t="shared" si="463"/>
        <v>0.14309839143530212</v>
      </c>
      <c r="BV234" s="39">
        <f t="shared" si="464"/>
        <v>-4.4375108316998535E-2</v>
      </c>
      <c r="BW234" s="39">
        <f t="shared" si="465"/>
        <v>-7.6935623602579994E-2</v>
      </c>
      <c r="BX234" s="39">
        <f t="shared" si="466"/>
        <v>-0.12290160856470322</v>
      </c>
      <c r="BY234" s="39">
        <f t="shared" si="466"/>
        <v>-3.006660856469523E-2</v>
      </c>
      <c r="BZ234" s="39">
        <f t="shared" si="466"/>
        <v>-6.290160856470095E-2</v>
      </c>
      <c r="CA234" s="39">
        <f t="shared" ref="CA234" si="549">CA107-$CO107</f>
        <v>0.25577843299549841</v>
      </c>
      <c r="CB234" s="39">
        <f t="shared" si="468"/>
        <v>-0.26945397923887526</v>
      </c>
      <c r="CC234" s="39">
        <f t="shared" si="469"/>
        <v>-5.6101608564702588E-2</v>
      </c>
      <c r="CD234" s="39">
        <f t="shared" si="470"/>
        <v>-4.6201608564700791E-2</v>
      </c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6">
        <f t="shared" si="471"/>
        <v>95.1729016085647</v>
      </c>
    </row>
    <row r="235" spans="1:93">
      <c r="A235">
        <v>80</v>
      </c>
      <c r="B235" s="5">
        <f t="shared" ref="B235:C235" si="550">B108-$AE108</f>
        <v>-1.5503173251794635</v>
      </c>
      <c r="C235" s="5">
        <f t="shared" si="550"/>
        <v>-1.2470521438479665</v>
      </c>
      <c r="D235" s="5">
        <f t="shared" ref="D235:G235" si="551">D108-$AE108</f>
        <v>-0.44202014384796939</v>
      </c>
      <c r="E235" s="5">
        <f t="shared" si="551"/>
        <v>1.0180798561520277</v>
      </c>
      <c r="F235" s="5">
        <f t="shared" si="551"/>
        <v>0.3540798561520262</v>
      </c>
      <c r="G235" s="5">
        <f t="shared" si="551"/>
        <v>0.69997985615202651</v>
      </c>
      <c r="H235" s="39">
        <f t="shared" si="434"/>
        <v>0.2752798561520251</v>
      </c>
      <c r="I235" s="27">
        <f t="shared" si="435"/>
        <v>1.3607648561520307</v>
      </c>
      <c r="J235" s="39">
        <f t="shared" si="436"/>
        <v>1.0529798561520352</v>
      </c>
      <c r="K235" s="39">
        <f t="shared" si="437"/>
        <v>0.47197985615203208</v>
      </c>
      <c r="L235" s="39">
        <f t="shared" si="438"/>
        <v>-0.33595643475636905</v>
      </c>
      <c r="M235" s="39">
        <f t="shared" si="439"/>
        <v>0.6429657001663287</v>
      </c>
      <c r="N235" s="39">
        <f t="shared" si="440"/>
        <v>0.30007985615203836</v>
      </c>
      <c r="O235" s="39">
        <f t="shared" si="440"/>
        <v>1.8609798561520279</v>
      </c>
      <c r="P235" s="39">
        <f t="shared" si="441"/>
        <v>-0.5320201438479728</v>
      </c>
      <c r="Q235" s="39">
        <f t="shared" si="441"/>
        <v>-0.38282678251097479</v>
      </c>
      <c r="R235" s="39">
        <f t="shared" si="442"/>
        <v>-0.70913614384797086</v>
      </c>
      <c r="S235" s="39">
        <f t="shared" si="443"/>
        <v>-1.7153201438479755</v>
      </c>
      <c r="T235" s="39">
        <f t="shared" si="444"/>
        <v>-1.1225201438479644</v>
      </c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6">
        <f t="shared" si="445"/>
        <v>-86.527979856152029</v>
      </c>
      <c r="AF235" s="7"/>
      <c r="AG235" s="5">
        <f t="shared" ref="AG235:AL235" si="552">AG108-$BJ108</f>
        <v>-0.20746664900910439</v>
      </c>
      <c r="AH235" s="5">
        <f t="shared" si="552"/>
        <v>-0.11665698883580333</v>
      </c>
      <c r="AI235" s="5">
        <f t="shared" si="552"/>
        <v>0.58980491116419564</v>
      </c>
      <c r="AJ235" s="5">
        <f t="shared" si="552"/>
        <v>9.6604911164195784E-2</v>
      </c>
      <c r="AK235" s="5">
        <f t="shared" si="552"/>
        <v>0.24970491116419602</v>
      </c>
      <c r="AL235" s="5">
        <f t="shared" si="552"/>
        <v>6.8804911164194849E-2</v>
      </c>
      <c r="AM235" s="39">
        <f t="shared" si="447"/>
        <v>0.74640491116419483</v>
      </c>
      <c r="AN235" s="5">
        <f t="shared" si="448"/>
        <v>0.68822491116419648</v>
      </c>
      <c r="AO235" s="39">
        <f t="shared" si="449"/>
        <v>0.73060491116419612</v>
      </c>
      <c r="AP235" s="39">
        <f t="shared" si="450"/>
        <v>0.29800491116419536</v>
      </c>
      <c r="AQ235" s="39">
        <f t="shared" si="451"/>
        <v>-5.2679000304303614E-2</v>
      </c>
      <c r="AR235" s="39">
        <f t="shared" si="452"/>
        <v>0.19546517567923516</v>
      </c>
      <c r="AS235" s="39">
        <f t="shared" si="453"/>
        <v>0.2998049111641965</v>
      </c>
      <c r="AT235" s="39">
        <f t="shared" si="453"/>
        <v>0.97108558353279584</v>
      </c>
      <c r="AU235" s="39">
        <f t="shared" si="453"/>
        <v>-0.2001950888358035</v>
      </c>
      <c r="AV235" s="39">
        <f t="shared" ref="AV235" si="553">AV108-$BJ108</f>
        <v>0.40319086021189499</v>
      </c>
      <c r="AW235" s="39">
        <f t="shared" si="455"/>
        <v>-2.2260179152451318</v>
      </c>
      <c r="AX235" s="39">
        <f t="shared" si="456"/>
        <v>-0.27259508883580352</v>
      </c>
      <c r="AY235" s="39">
        <f t="shared" si="457"/>
        <v>-2.2620950888358049</v>
      </c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6">
        <f t="shared" si="458"/>
        <v>14.410195088835804</v>
      </c>
      <c r="BK235" s="7"/>
      <c r="BL235" s="5">
        <f t="shared" ref="BL235:BQ235" si="554">BL108-$CO108</f>
        <v>-0.23739337258062676</v>
      </c>
      <c r="BM235" s="5">
        <f t="shared" si="554"/>
        <v>6.2367992467372346E-2</v>
      </c>
      <c r="BN235" s="5">
        <f t="shared" si="554"/>
        <v>9.5024892467364452E-2</v>
      </c>
      <c r="BO235" s="5">
        <f t="shared" si="554"/>
        <v>3.5224892467368818E-2</v>
      </c>
      <c r="BP235" s="5">
        <f t="shared" si="554"/>
        <v>-2.9975107532635548E-2</v>
      </c>
      <c r="BQ235" s="5">
        <f t="shared" si="554"/>
        <v>-4.8975107532626794E-2</v>
      </c>
      <c r="BR235" s="39">
        <f t="shared" si="460"/>
        <v>0.22949489246737187</v>
      </c>
      <c r="BS235" s="5">
        <f t="shared" si="461"/>
        <v>0.13832489246736657</v>
      </c>
      <c r="BT235" s="39">
        <f t="shared" si="462"/>
        <v>5.8924892467359768E-2</v>
      </c>
      <c r="BU235" s="39">
        <f t="shared" si="463"/>
        <v>0.13202489246737059</v>
      </c>
      <c r="BV235" s="39">
        <f t="shared" si="464"/>
        <v>-5.2074620222640533E-2</v>
      </c>
      <c r="BW235" s="39">
        <f t="shared" si="465"/>
        <v>-7.2277609703519374E-2</v>
      </c>
      <c r="BX235" s="39">
        <f t="shared" si="466"/>
        <v>-0.159975107532631</v>
      </c>
      <c r="BY235" s="39">
        <f t="shared" si="466"/>
        <v>1.0348924673593274E-3</v>
      </c>
      <c r="BZ235" s="39">
        <f t="shared" si="466"/>
        <v>-5.9975107532636684E-2</v>
      </c>
      <c r="CA235" s="39">
        <f t="shared" ref="CA235" si="555">CA108-$CO108</f>
        <v>0.2661606816275679</v>
      </c>
      <c r="CB235" s="39">
        <f t="shared" si="468"/>
        <v>-0.26428667366418779</v>
      </c>
      <c r="CC235" s="39">
        <f t="shared" si="469"/>
        <v>-4.4875107532632796E-2</v>
      </c>
      <c r="CD235" s="39">
        <f t="shared" si="470"/>
        <v>-4.8775107532634365E-2</v>
      </c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6">
        <f t="shared" si="471"/>
        <v>95.359975107532634</v>
      </c>
    </row>
    <row r="236" spans="1:93">
      <c r="A236">
        <v>81</v>
      </c>
      <c r="B236" s="5">
        <f t="shared" ref="B236:C236" si="556">B109-$AE109</f>
        <v>-1.5522128402582354</v>
      </c>
      <c r="C236" s="5">
        <f t="shared" si="556"/>
        <v>-1.354834815401432</v>
      </c>
      <c r="D236" s="5">
        <f t="shared" ref="D236:G236" si="557">D109-$AE109</f>
        <v>-0.47260681540143423</v>
      </c>
      <c r="E236" s="5">
        <f t="shared" si="557"/>
        <v>1.0582931845985684</v>
      </c>
      <c r="F236" s="5">
        <f t="shared" si="557"/>
        <v>0.32409318459856706</v>
      </c>
      <c r="G236" s="5">
        <f t="shared" si="557"/>
        <v>0.63839318459856997</v>
      </c>
      <c r="H236" s="39">
        <f t="shared" si="434"/>
        <v>0.19599318459856363</v>
      </c>
      <c r="I236" s="27">
        <f t="shared" si="435"/>
        <v>1.3074541845985692</v>
      </c>
      <c r="J236" s="39">
        <f t="shared" si="436"/>
        <v>1.0076931845985655</v>
      </c>
      <c r="K236" s="39">
        <f t="shared" si="437"/>
        <v>0.4475931845985599</v>
      </c>
      <c r="L236" s="39">
        <f t="shared" si="438"/>
        <v>-0.34386909728753778</v>
      </c>
      <c r="M236" s="39">
        <f t="shared" si="439"/>
        <v>0.63111095138344808</v>
      </c>
      <c r="N236" s="39">
        <f t="shared" si="440"/>
        <v>0.21739318459856349</v>
      </c>
      <c r="O236" s="39">
        <f t="shared" si="440"/>
        <v>2.0083931845985603</v>
      </c>
      <c r="P236" s="39">
        <f t="shared" si="441"/>
        <v>-0.49260681540143025</v>
      </c>
      <c r="Q236" s="39">
        <f t="shared" si="441"/>
        <v>-0.33035978281573364</v>
      </c>
      <c r="R236" s="39">
        <f t="shared" si="442"/>
        <v>-0.6394068154014434</v>
      </c>
      <c r="S236" s="39">
        <f t="shared" si="443"/>
        <v>-1.574206815401439</v>
      </c>
      <c r="T236" s="39">
        <f t="shared" si="444"/>
        <v>-1.0763068154014377</v>
      </c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6">
        <f t="shared" si="445"/>
        <v>-85.887393184598565</v>
      </c>
      <c r="AF236" s="7"/>
      <c r="AG236" s="5">
        <f t="shared" ref="AG236:AL236" si="558">AG109-$BJ109</f>
        <v>-0.24881316402659337</v>
      </c>
      <c r="AH236" s="5">
        <f t="shared" si="558"/>
        <v>-7.3263929301191411E-2</v>
      </c>
      <c r="AI236" s="5">
        <f t="shared" si="558"/>
        <v>0.59566007069880733</v>
      </c>
      <c r="AJ236" s="5">
        <f t="shared" si="558"/>
        <v>6.0460070698807655E-2</v>
      </c>
      <c r="AK236" s="5">
        <f t="shared" si="558"/>
        <v>0.2312600706988075</v>
      </c>
      <c r="AL236" s="5">
        <f t="shared" si="558"/>
        <v>7.4660070698806535E-2</v>
      </c>
      <c r="AM236" s="39">
        <f t="shared" si="447"/>
        <v>0.83256007069880766</v>
      </c>
      <c r="AN236" s="5">
        <f t="shared" si="448"/>
        <v>0.72840007069880741</v>
      </c>
      <c r="AO236" s="39">
        <f t="shared" si="449"/>
        <v>0.72896007069880753</v>
      </c>
      <c r="AP236" s="39">
        <f t="shared" si="450"/>
        <v>0.29316007069880712</v>
      </c>
      <c r="AQ236" s="39">
        <f t="shared" si="451"/>
        <v>-4.8636099062091986E-2</v>
      </c>
      <c r="AR236" s="39">
        <f t="shared" si="452"/>
        <v>0.23759073773784856</v>
      </c>
      <c r="AS236" s="39">
        <f t="shared" si="453"/>
        <v>0.25566007069880747</v>
      </c>
      <c r="AT236" s="39">
        <f t="shared" si="453"/>
        <v>0.94477623447020775</v>
      </c>
      <c r="AU236" s="39">
        <f t="shared" si="453"/>
        <v>-0.14433992930119288</v>
      </c>
      <c r="AV236" s="39">
        <f t="shared" ref="AV236" si="559">AV109-$BJ109</f>
        <v>0.45162226451810739</v>
      </c>
      <c r="AW236" s="39">
        <f t="shared" si="455"/>
        <v>-2.2493368927219191</v>
      </c>
      <c r="AX236" s="39">
        <f t="shared" si="456"/>
        <v>-0.36943992930119229</v>
      </c>
      <c r="AY236" s="39">
        <f t="shared" si="457"/>
        <v>-2.3009399293011921</v>
      </c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6">
        <f t="shared" si="458"/>
        <v>14.814339929301193</v>
      </c>
      <c r="BK236" s="7"/>
      <c r="BL236" s="5">
        <f t="shared" ref="BL236:BQ236" si="560">BL109-$CO109</f>
        <v>-0.24734501225512417</v>
      </c>
      <c r="BM236" s="5">
        <f t="shared" si="560"/>
        <v>4.6244886237573724E-2</v>
      </c>
      <c r="BN236" s="5">
        <f t="shared" si="560"/>
        <v>9.1772886237578177E-2</v>
      </c>
      <c r="BO236" s="5">
        <f t="shared" si="560"/>
        <v>7.2372886237573653E-2</v>
      </c>
      <c r="BP236" s="5">
        <f t="shared" si="560"/>
        <v>-1.9827113762431736E-2</v>
      </c>
      <c r="BQ236" s="5">
        <f t="shared" si="560"/>
        <v>-7.8227113762423528E-2</v>
      </c>
      <c r="BR236" s="39">
        <f t="shared" si="460"/>
        <v>0.23427288623757647</v>
      </c>
      <c r="BS236" s="5">
        <f t="shared" si="461"/>
        <v>0.12351688623756729</v>
      </c>
      <c r="BT236" s="39">
        <f t="shared" si="462"/>
        <v>6.367288623756906E-2</v>
      </c>
      <c r="BU236" s="39">
        <f t="shared" si="463"/>
        <v>0.12037288623757547</v>
      </c>
      <c r="BV236" s="39">
        <f t="shared" si="464"/>
        <v>-6.2921680961721904E-2</v>
      </c>
      <c r="BW236" s="39">
        <f t="shared" si="465"/>
        <v>-7.2359784141625028E-2</v>
      </c>
      <c r="BX236" s="39">
        <f t="shared" si="466"/>
        <v>-0.17822711376243205</v>
      </c>
      <c r="BY236" s="39">
        <f t="shared" si="466"/>
        <v>4.8622886237566831E-2</v>
      </c>
      <c r="BZ236" s="39">
        <f t="shared" si="466"/>
        <v>-3.8227113762431486E-2</v>
      </c>
      <c r="CA236" s="39">
        <f t="shared" ref="CA236" si="561">CA109-$CO109</f>
        <v>0.26848603157377227</v>
      </c>
      <c r="CB236" s="39">
        <f t="shared" si="468"/>
        <v>-0.24634596154125177</v>
      </c>
      <c r="CC236" s="39">
        <f t="shared" si="469"/>
        <v>-8.6427113762425734E-2</v>
      </c>
      <c r="CD236" s="39">
        <f t="shared" si="470"/>
        <v>-3.9427113762428689E-2</v>
      </c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6">
        <f t="shared" si="471"/>
        <v>95.558227113762428</v>
      </c>
    </row>
    <row r="237" spans="1:93">
      <c r="A237">
        <v>82</v>
      </c>
      <c r="B237" s="5">
        <f t="shared" ref="B237:C237" si="562">B110-$AE110</f>
        <v>-1.4398759233240952</v>
      </c>
      <c r="C237" s="5">
        <f t="shared" si="562"/>
        <v>-1.4358096821185882</v>
      </c>
      <c r="D237" s="5">
        <f t="shared" ref="D237:G237" si="563">D110-$AE110</f>
        <v>-0.42397528211859026</v>
      </c>
      <c r="E237" s="5">
        <f t="shared" si="563"/>
        <v>1.0264247178814117</v>
      </c>
      <c r="F237" s="5">
        <f t="shared" si="563"/>
        <v>0.3322247178814024</v>
      </c>
      <c r="G237" s="5">
        <f t="shared" si="563"/>
        <v>0.62902471788140701</v>
      </c>
      <c r="H237" s="39">
        <f t="shared" si="434"/>
        <v>0.35542471788140517</v>
      </c>
      <c r="I237" s="27">
        <f t="shared" si="435"/>
        <v>1.3428597178814101</v>
      </c>
      <c r="J237" s="39">
        <f t="shared" si="436"/>
        <v>0.94092471788140131</v>
      </c>
      <c r="K237" s="39">
        <f t="shared" si="437"/>
        <v>0.38502471788140724</v>
      </c>
      <c r="L237" s="39">
        <f t="shared" si="438"/>
        <v>-0.39256355498238804</v>
      </c>
      <c r="M237" s="39">
        <f t="shared" si="439"/>
        <v>0.56312895233331517</v>
      </c>
      <c r="N237" s="39">
        <f t="shared" si="440"/>
        <v>0.11602471788140178</v>
      </c>
      <c r="O237" s="39">
        <f t="shared" si="440"/>
        <v>2.0575247178814067</v>
      </c>
      <c r="P237" s="39">
        <f t="shared" si="441"/>
        <v>-0.57397528211859594</v>
      </c>
      <c r="Q237" s="39">
        <f t="shared" si="441"/>
        <v>-0.27324584224798798</v>
      </c>
      <c r="R237" s="39">
        <f t="shared" si="442"/>
        <v>-0.64739028211859306</v>
      </c>
      <c r="S237" s="39">
        <f t="shared" si="443"/>
        <v>-1.5313752821185886</v>
      </c>
      <c r="T237" s="39">
        <f t="shared" si="444"/>
        <v>-1.0303752821185981</v>
      </c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6">
        <f t="shared" si="445"/>
        <v>-85.206024717881405</v>
      </c>
      <c r="AF237" s="7"/>
      <c r="AG237" s="5">
        <f t="shared" ref="AG237:AL237" si="564">AG110-$BJ110</f>
        <v>-0.21604298049679826</v>
      </c>
      <c r="AH237" s="5">
        <f t="shared" si="564"/>
        <v>-0.10683181119939533</v>
      </c>
      <c r="AI237" s="5">
        <f t="shared" si="564"/>
        <v>0.60930138880060092</v>
      </c>
      <c r="AJ237" s="5">
        <f t="shared" si="564"/>
        <v>0.14100138880060165</v>
      </c>
      <c r="AK237" s="5">
        <f t="shared" si="564"/>
        <v>0.22930138880060191</v>
      </c>
      <c r="AL237" s="5">
        <f t="shared" si="564"/>
        <v>-4.0698611199399437E-2</v>
      </c>
      <c r="AM237" s="39">
        <f t="shared" si="447"/>
        <v>0.98440138880060246</v>
      </c>
      <c r="AN237" s="5">
        <f t="shared" si="448"/>
        <v>0.74934138880060175</v>
      </c>
      <c r="AO237" s="39">
        <f t="shared" si="449"/>
        <v>0.77520138880059974</v>
      </c>
      <c r="AP237" s="39">
        <f t="shared" si="450"/>
        <v>0.2866013888006016</v>
      </c>
      <c r="AQ237" s="39">
        <f t="shared" si="451"/>
        <v>-6.6807039252699596E-2</v>
      </c>
      <c r="AR237" s="39">
        <f t="shared" si="452"/>
        <v>0.29550447442411532</v>
      </c>
      <c r="AS237" s="39">
        <f t="shared" si="453"/>
        <v>0.2393013888006017</v>
      </c>
      <c r="AT237" s="39">
        <f t="shared" si="453"/>
        <v>0.90664220900990244</v>
      </c>
      <c r="AU237" s="39">
        <f t="shared" si="453"/>
        <v>-0.16069861119939866</v>
      </c>
      <c r="AV237" s="39">
        <f t="shared" ref="AV237" si="565">AV110-$BJ110</f>
        <v>0.35375902135930204</v>
      </c>
      <c r="AW237" s="39">
        <f t="shared" si="455"/>
        <v>-2.2499805394516521</v>
      </c>
      <c r="AX237" s="39">
        <f t="shared" si="456"/>
        <v>-0.35189861119939891</v>
      </c>
      <c r="AY237" s="39">
        <f t="shared" si="457"/>
        <v>-2.3773986111993981</v>
      </c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6">
        <f t="shared" si="458"/>
        <v>15.240698611199399</v>
      </c>
      <c r="BK237" s="7"/>
      <c r="BL237" s="5">
        <f t="shared" ref="BL237:BQ237" si="566">BL110-$CO110</f>
        <v>-0.29001763249875978</v>
      </c>
      <c r="BM237" s="5">
        <f t="shared" si="566"/>
        <v>4.608198853954093E-2</v>
      </c>
      <c r="BN237" s="5">
        <f t="shared" si="566"/>
        <v>0.10794308853954249</v>
      </c>
      <c r="BO237" s="5">
        <f t="shared" si="566"/>
        <v>3.5243088539544942E-2</v>
      </c>
      <c r="BP237" s="5">
        <f t="shared" si="566"/>
        <v>-2.2056911460467177E-2</v>
      </c>
      <c r="BQ237" s="5">
        <f t="shared" si="566"/>
        <v>-0.1080569114604657</v>
      </c>
      <c r="BR237" s="39">
        <f t="shared" si="460"/>
        <v>0.21041308853953922</v>
      </c>
      <c r="BS237" s="5">
        <f t="shared" si="461"/>
        <v>0.12747108853953648</v>
      </c>
      <c r="BT237" s="39">
        <f t="shared" si="462"/>
        <v>6.684308853954235E-2</v>
      </c>
      <c r="BU237" s="39">
        <f t="shared" si="463"/>
        <v>0.1431430885395315</v>
      </c>
      <c r="BV237" s="39">
        <f t="shared" si="464"/>
        <v>-7.0370194378668316E-2</v>
      </c>
      <c r="BW237" s="39">
        <f t="shared" si="465"/>
        <v>-5.8863290988938388E-2</v>
      </c>
      <c r="BX237" s="39">
        <f t="shared" si="466"/>
        <v>-0.20205691146045979</v>
      </c>
      <c r="BY237" s="39">
        <f t="shared" si="466"/>
        <v>7.0343088539544851E-2</v>
      </c>
      <c r="BZ237" s="39">
        <f t="shared" si="466"/>
        <v>-3.2056911460458082E-2</v>
      </c>
      <c r="CA237" s="39">
        <f t="shared" ref="CA237" si="567">CA110-$CO110</f>
        <v>0.26374295872004438</v>
      </c>
      <c r="CB237" s="39">
        <f t="shared" si="468"/>
        <v>-0.24073198040728983</v>
      </c>
      <c r="CC237" s="39">
        <f t="shared" si="469"/>
        <v>-2.5856911460465426E-2</v>
      </c>
      <c r="CD237" s="39">
        <f t="shared" si="470"/>
        <v>-2.1156911460465722E-2</v>
      </c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6">
        <f t="shared" si="471"/>
        <v>95.762056911460462</v>
      </c>
    </row>
    <row r="238" spans="1:93">
      <c r="A238">
        <v>83</v>
      </c>
      <c r="B238" s="5">
        <f t="shared" ref="B238:C238" si="568">B111-$AE111</f>
        <v>-1.482996656263623</v>
      </c>
      <c r="C238" s="5">
        <f t="shared" si="568"/>
        <v>-1.4698183419104254</v>
      </c>
      <c r="D238" s="5">
        <f t="shared" ref="D238:G238" si="569">D111-$AE111</f>
        <v>-0.40145274191041835</v>
      </c>
      <c r="E238" s="5">
        <f t="shared" si="569"/>
        <v>1.0438472580895848</v>
      </c>
      <c r="F238" s="5">
        <f t="shared" si="569"/>
        <v>0.32454725808958074</v>
      </c>
      <c r="G238" s="5">
        <f t="shared" si="569"/>
        <v>0.69454725808958528</v>
      </c>
      <c r="H238" s="39">
        <f t="shared" si="434"/>
        <v>0.27884725808958422</v>
      </c>
      <c r="I238" s="27">
        <f t="shared" si="435"/>
        <v>1.3601252580895817</v>
      </c>
      <c r="J238" s="39">
        <f t="shared" si="436"/>
        <v>0.88294725808958674</v>
      </c>
      <c r="K238" s="39">
        <f t="shared" si="437"/>
        <v>0.34934725808957978</v>
      </c>
      <c r="L238" s="39">
        <f t="shared" si="438"/>
        <v>-0.43215678587401385</v>
      </c>
      <c r="M238" s="39">
        <f t="shared" si="439"/>
        <v>0.5271268019907609</v>
      </c>
      <c r="N238" s="39">
        <f t="shared" si="440"/>
        <v>3.8547258089579373E-2</v>
      </c>
      <c r="O238" s="39">
        <f t="shared" si="440"/>
        <v>2.0145472580895785</v>
      </c>
      <c r="P238" s="39">
        <f t="shared" si="441"/>
        <v>-0.50145274191041267</v>
      </c>
      <c r="Q238" s="39">
        <f t="shared" si="441"/>
        <v>-0.31997463119691361</v>
      </c>
      <c r="R238" s="39">
        <f t="shared" si="442"/>
        <v>-0.53257274191041404</v>
      </c>
      <c r="S238" s="39">
        <f t="shared" si="443"/>
        <v>-1.3225527419104139</v>
      </c>
      <c r="T238" s="39">
        <f t="shared" si="444"/>
        <v>-1.051452741910424</v>
      </c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6">
        <f t="shared" si="445"/>
        <v>-84.458547258089581</v>
      </c>
      <c r="AF238" s="7"/>
      <c r="AG238" s="5">
        <f t="shared" ref="AG238:AL238" si="570">AG111-$BJ111</f>
        <v>-0.18887269012701857</v>
      </c>
      <c r="AH238" s="5">
        <f t="shared" si="570"/>
        <v>-9.0071706592615541E-2</v>
      </c>
      <c r="AI238" s="5">
        <f t="shared" si="570"/>
        <v>0.59357649340738305</v>
      </c>
      <c r="AJ238" s="5">
        <f t="shared" si="570"/>
        <v>0.10137649340738264</v>
      </c>
      <c r="AK238" s="5">
        <f t="shared" si="570"/>
        <v>0.24817649340738157</v>
      </c>
      <c r="AL238" s="5">
        <f t="shared" si="570"/>
        <v>-6.5423506592617642E-2</v>
      </c>
      <c r="AM238" s="39">
        <f t="shared" si="447"/>
        <v>0.90667649340738166</v>
      </c>
      <c r="AN238" s="5">
        <f t="shared" si="448"/>
        <v>0.72166649340738331</v>
      </c>
      <c r="AO238" s="39">
        <f t="shared" si="449"/>
        <v>0.77007649340738027</v>
      </c>
      <c r="AP238" s="39">
        <f t="shared" si="450"/>
        <v>0.37627649340738145</v>
      </c>
      <c r="AQ238" s="39">
        <f t="shared" si="451"/>
        <v>-7.6747184405517643E-2</v>
      </c>
      <c r="AR238" s="39">
        <f t="shared" si="452"/>
        <v>0.28824675195691896</v>
      </c>
      <c r="AS238" s="39">
        <f t="shared" si="453"/>
        <v>0.21357649340738227</v>
      </c>
      <c r="AT238" s="39">
        <f t="shared" si="453"/>
        <v>0.88019297143568309</v>
      </c>
      <c r="AU238" s="39">
        <f t="shared" si="453"/>
        <v>-0.1764235065926183</v>
      </c>
      <c r="AV238" s="39">
        <f t="shared" ref="AV238" si="571">AV111-$BJ111</f>
        <v>0.37465984880638104</v>
      </c>
      <c r="AW238" s="39">
        <f t="shared" si="455"/>
        <v>-2.2359159119624383</v>
      </c>
      <c r="AX238" s="39">
        <f t="shared" si="456"/>
        <v>-0.22682350659261807</v>
      </c>
      <c r="AY238" s="39">
        <f t="shared" si="457"/>
        <v>-2.4142235065926183</v>
      </c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6">
        <f t="shared" si="458"/>
        <v>15.686423506592618</v>
      </c>
      <c r="BK238" s="7"/>
      <c r="BL238" s="5">
        <f t="shared" ref="BL238:BQ238" si="572">BL111-$CO111</f>
        <v>-0.26153702847723537</v>
      </c>
      <c r="BM238" s="5">
        <f t="shared" si="572"/>
        <v>6.3906698676660767E-2</v>
      </c>
      <c r="BN238" s="5">
        <f t="shared" si="572"/>
        <v>0.1002372986766602</v>
      </c>
      <c r="BO238" s="5">
        <f t="shared" si="572"/>
        <v>4.7637298676661999E-2</v>
      </c>
      <c r="BP238" s="5">
        <f t="shared" si="572"/>
        <v>-3.7362701323331748E-2</v>
      </c>
      <c r="BQ238" s="5">
        <f t="shared" si="572"/>
        <v>-0.13776270132333934</v>
      </c>
      <c r="BR238" s="39">
        <f t="shared" si="460"/>
        <v>0.17296729867666727</v>
      </c>
      <c r="BS238" s="5">
        <f t="shared" si="461"/>
        <v>0.11991029867665759</v>
      </c>
      <c r="BT238" s="39">
        <f t="shared" si="462"/>
        <v>6.1037298676666296E-2</v>
      </c>
      <c r="BU238" s="39">
        <f t="shared" si="463"/>
        <v>0.1457372986766643</v>
      </c>
      <c r="BV238" s="39">
        <f t="shared" si="464"/>
        <v>-8.2980754794334644E-2</v>
      </c>
      <c r="BW238" s="39">
        <f t="shared" si="465"/>
        <v>-4.6702266900709333E-2</v>
      </c>
      <c r="BX238" s="39">
        <f t="shared" si="466"/>
        <v>-0.24876270132334355</v>
      </c>
      <c r="BY238" s="39">
        <f t="shared" si="466"/>
        <v>7.1357298676659298E-2</v>
      </c>
      <c r="BZ238" s="39">
        <f t="shared" si="466"/>
        <v>-4.8762701323340707E-2</v>
      </c>
      <c r="CA238" s="39">
        <f t="shared" ref="CA238" si="573">CA111-$CO111</f>
        <v>0.28805318309106553</v>
      </c>
      <c r="CB238" s="39">
        <f t="shared" si="468"/>
        <v>-0.2321477143923687</v>
      </c>
      <c r="CC238" s="39">
        <f t="shared" si="469"/>
        <v>3.9537298676663113E-2</v>
      </c>
      <c r="CD238" s="39">
        <f t="shared" si="470"/>
        <v>-1.4362701323335614E-2</v>
      </c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6">
        <f t="shared" si="471"/>
        <v>95.988762701323338</v>
      </c>
    </row>
    <row r="239" spans="1:93">
      <c r="A239">
        <v>84</v>
      </c>
      <c r="B239" s="5">
        <f t="shared" ref="B239:C239" si="574">B112-$AE112</f>
        <v>-1.5888392845545525</v>
      </c>
      <c r="C239" s="5">
        <f t="shared" si="574"/>
        <v>-1.4634876587094539</v>
      </c>
      <c r="D239" s="5">
        <f t="shared" ref="D239:G239" si="575">D112-$AE112</f>
        <v>-0.43636015870944789</v>
      </c>
      <c r="E239" s="5">
        <f t="shared" si="575"/>
        <v>0.93433984129055148</v>
      </c>
      <c r="F239" s="5">
        <f t="shared" si="575"/>
        <v>0.26833984129054045</v>
      </c>
      <c r="G239" s="5">
        <f t="shared" si="575"/>
        <v>0.69963984129054779</v>
      </c>
      <c r="H239" s="39">
        <f t="shared" si="434"/>
        <v>0.25963984129055007</v>
      </c>
      <c r="I239" s="27">
        <f t="shared" si="435"/>
        <v>1.3748438412905415</v>
      </c>
      <c r="J239" s="39">
        <f t="shared" si="436"/>
        <v>0.8474398412905515</v>
      </c>
      <c r="K239" s="39">
        <f t="shared" si="437"/>
        <v>0.27573984129054452</v>
      </c>
      <c r="L239" s="39">
        <f t="shared" si="438"/>
        <v>-0.41997135347605763</v>
      </c>
      <c r="M239" s="39">
        <f t="shared" si="439"/>
        <v>0.43622117749600875</v>
      </c>
      <c r="N239" s="39">
        <f t="shared" si="440"/>
        <v>4.5339841290541472E-2</v>
      </c>
      <c r="O239" s="39">
        <f t="shared" si="440"/>
        <v>2.116139841290547</v>
      </c>
      <c r="P239" s="39">
        <f t="shared" si="441"/>
        <v>-0.57636015870944846</v>
      </c>
      <c r="Q239" s="39">
        <f t="shared" si="441"/>
        <v>-0.20689465882335867</v>
      </c>
      <c r="R239" s="39">
        <f t="shared" si="442"/>
        <v>-0.44115015870944774</v>
      </c>
      <c r="S239" s="39">
        <f t="shared" si="443"/>
        <v>-1.0673601587094481</v>
      </c>
      <c r="T239" s="39">
        <f t="shared" si="444"/>
        <v>-1.0572601587094539</v>
      </c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6">
        <f t="shared" si="445"/>
        <v>-83.663639841290546</v>
      </c>
      <c r="AF239" s="7"/>
      <c r="AG239" s="5">
        <f t="shared" ref="AG239:AL239" si="576">AG112-$BJ112</f>
        <v>-0.15857689938804498</v>
      </c>
      <c r="AH239" s="5">
        <f t="shared" si="576"/>
        <v>-7.4578214974444279E-2</v>
      </c>
      <c r="AI239" s="5">
        <f t="shared" si="576"/>
        <v>0.63993038502555422</v>
      </c>
      <c r="AJ239" s="5">
        <f t="shared" si="576"/>
        <v>5.7230385025555108E-2</v>
      </c>
      <c r="AK239" s="5">
        <f t="shared" si="576"/>
        <v>0.21583038502555496</v>
      </c>
      <c r="AL239" s="5">
        <f t="shared" si="576"/>
        <v>-5.5069614974446068E-2</v>
      </c>
      <c r="AM239" s="39">
        <f t="shared" si="447"/>
        <v>0.86943038502555581</v>
      </c>
      <c r="AN239" s="5">
        <f t="shared" si="448"/>
        <v>0.7414103850255529</v>
      </c>
      <c r="AO239" s="39">
        <f t="shared" si="449"/>
        <v>0.81313038502555557</v>
      </c>
      <c r="AP239" s="39">
        <f t="shared" si="450"/>
        <v>0.34883038502555408</v>
      </c>
      <c r="AQ239" s="39">
        <f t="shared" si="451"/>
        <v>-8.3917554465944733E-2</v>
      </c>
      <c r="AR239" s="39">
        <f t="shared" si="452"/>
        <v>0.2772553961882096</v>
      </c>
      <c r="AS239" s="39">
        <f t="shared" si="453"/>
        <v>0.14993038502555578</v>
      </c>
      <c r="AT239" s="39">
        <f t="shared" si="453"/>
        <v>0.92038252102295459</v>
      </c>
      <c r="AU239" s="39">
        <f t="shared" si="453"/>
        <v>-0.13006961497444536</v>
      </c>
      <c r="AV239" s="39">
        <f t="shared" ref="AV239" si="577">AV112-$BJ112</f>
        <v>0.48333433182375529</v>
      </c>
      <c r="AW239" s="39">
        <f t="shared" si="455"/>
        <v>-2.281244200513127</v>
      </c>
      <c r="AX239" s="39">
        <f t="shared" si="456"/>
        <v>-0.31156961497444513</v>
      </c>
      <c r="AY239" s="39">
        <f t="shared" si="457"/>
        <v>-2.4216696149744461</v>
      </c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6">
        <f t="shared" si="458"/>
        <v>16.130069614974445</v>
      </c>
      <c r="BK239" s="7"/>
      <c r="BL239" s="5">
        <f t="shared" ref="BL239:BQ239" si="578">BL112-$CO112</f>
        <v>-0.30899394325668084</v>
      </c>
      <c r="BM239" s="5">
        <f t="shared" si="578"/>
        <v>3.4018485263317189E-2</v>
      </c>
      <c r="BN239" s="5">
        <f t="shared" si="578"/>
        <v>0.11217278526332564</v>
      </c>
      <c r="BO239" s="5">
        <f t="shared" si="578"/>
        <v>3.3972785263316041E-2</v>
      </c>
      <c r="BP239" s="5">
        <f t="shared" si="578"/>
        <v>-3.8427214736671544E-2</v>
      </c>
      <c r="BQ239" s="5">
        <f t="shared" si="578"/>
        <v>-0.16882721473668028</v>
      </c>
      <c r="BR239" s="39">
        <f t="shared" si="460"/>
        <v>0.2171727852633154</v>
      </c>
      <c r="BS239" s="5">
        <f t="shared" si="461"/>
        <v>0.12488378526332156</v>
      </c>
      <c r="BT239" s="39">
        <f t="shared" si="462"/>
        <v>6.557278526332766E-2</v>
      </c>
      <c r="BU239" s="39">
        <f t="shared" si="463"/>
        <v>8.2272785263327819E-2</v>
      </c>
      <c r="BV239" s="39">
        <f t="shared" si="464"/>
        <v>-0.10470327792137368</v>
      </c>
      <c r="BW239" s="39">
        <f t="shared" si="465"/>
        <v>-5.0774898708439764E-2</v>
      </c>
      <c r="BX239" s="39">
        <f t="shared" si="466"/>
        <v>-0.2478272147366738</v>
      </c>
      <c r="BY239" s="39">
        <f t="shared" si="466"/>
        <v>0.11841278526331678</v>
      </c>
      <c r="BZ239" s="39">
        <f t="shared" si="466"/>
        <v>-6.7827214736681185E-2</v>
      </c>
      <c r="CA239" s="39">
        <f t="shared" ref="CA239" si="579">CA112-$CO112</f>
        <v>0.30347985564621638</v>
      </c>
      <c r="CB239" s="39">
        <f t="shared" si="468"/>
        <v>-0.21612342944608542</v>
      </c>
      <c r="CC239" s="39">
        <f t="shared" si="469"/>
        <v>0.13377278526331793</v>
      </c>
      <c r="CD239" s="39">
        <f t="shared" si="470"/>
        <v>-2.2227214736673773E-2</v>
      </c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6">
        <f t="shared" si="471"/>
        <v>96.227827214736678</v>
      </c>
    </row>
    <row r="240" spans="1:93">
      <c r="A240">
        <v>85</v>
      </c>
      <c r="B240" s="5">
        <f t="shared" ref="B240:C240" si="580">B113-$AE113</f>
        <v>-1.5728084646266041</v>
      </c>
      <c r="C240" s="5">
        <f t="shared" si="580"/>
        <v>-1.376778905905212</v>
      </c>
      <c r="D240" s="5">
        <f t="shared" ref="D240:G240" si="581">D113-$AE113</f>
        <v>-0.44758730590520202</v>
      </c>
      <c r="E240" s="5">
        <f t="shared" si="581"/>
        <v>1.0035126940947947</v>
      </c>
      <c r="F240" s="5">
        <f t="shared" si="581"/>
        <v>0.18421269409479635</v>
      </c>
      <c r="G240" s="5">
        <f t="shared" si="581"/>
        <v>0.7674126940948014</v>
      </c>
      <c r="H240" s="39">
        <f t="shared" si="434"/>
        <v>0.38911269409480553</v>
      </c>
      <c r="I240" s="27">
        <f t="shared" si="435"/>
        <v>1.4227396940948012</v>
      </c>
      <c r="J240" s="39">
        <f t="shared" si="436"/>
        <v>0.90921269409480487</v>
      </c>
      <c r="K240" s="39">
        <f t="shared" si="437"/>
        <v>0.16711269409479712</v>
      </c>
      <c r="L240" s="39">
        <f t="shared" si="438"/>
        <v>-0.44410565147479986</v>
      </c>
      <c r="M240" s="39">
        <f t="shared" si="439"/>
        <v>0.45863978402077521</v>
      </c>
      <c r="N240" s="39">
        <f t="shared" si="440"/>
        <v>-3.4387305905212884E-2</v>
      </c>
      <c r="O240" s="39">
        <f t="shared" si="440"/>
        <v>2.0469126940948001</v>
      </c>
      <c r="P240" s="39">
        <f t="shared" si="441"/>
        <v>-0.71758730590519804</v>
      </c>
      <c r="Q240" s="39">
        <f t="shared" si="441"/>
        <v>-0.15505547934149888</v>
      </c>
      <c r="R240" s="39">
        <f t="shared" si="442"/>
        <v>-0.35068330590520702</v>
      </c>
      <c r="S240" s="39">
        <f t="shared" si="443"/>
        <v>-1.2366873059052068</v>
      </c>
      <c r="T240" s="39">
        <f t="shared" si="444"/>
        <v>-1.0131873059052054</v>
      </c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6">
        <f t="shared" si="445"/>
        <v>-82.832412694094799</v>
      </c>
      <c r="AF240" s="7"/>
      <c r="AG240" s="5">
        <f t="shared" ref="AG240:AL240" si="582">AG113-$BJ113</f>
        <v>-0.18390054989169258</v>
      </c>
      <c r="AH240" s="5">
        <f t="shared" si="582"/>
        <v>-0.11271044920689377</v>
      </c>
      <c r="AI240" s="5">
        <f t="shared" si="582"/>
        <v>0.65347675079310719</v>
      </c>
      <c r="AJ240" s="5">
        <f t="shared" si="582"/>
        <v>0.13667675079310726</v>
      </c>
      <c r="AK240" s="5">
        <f t="shared" si="582"/>
        <v>0.26897675079310801</v>
      </c>
      <c r="AL240" s="5">
        <f t="shared" si="582"/>
        <v>-8.3523249206891137E-2</v>
      </c>
      <c r="AM240" s="39">
        <f t="shared" si="447"/>
        <v>0.92517675079310635</v>
      </c>
      <c r="AN240" s="5">
        <f t="shared" si="448"/>
        <v>0.75080675079310666</v>
      </c>
      <c r="AO240" s="39">
        <f t="shared" si="449"/>
        <v>0.80667675079310541</v>
      </c>
      <c r="AP240" s="39">
        <f t="shared" si="450"/>
        <v>0.31647675079310744</v>
      </c>
      <c r="AQ240" s="39">
        <f t="shared" si="451"/>
        <v>-0.11144640434149267</v>
      </c>
      <c r="AR240" s="39">
        <f t="shared" si="452"/>
        <v>0.2426634548709643</v>
      </c>
      <c r="AS240" s="39">
        <f t="shared" si="453"/>
        <v>9.3476750793108465E-2</v>
      </c>
      <c r="AT240" s="39">
        <f t="shared" si="453"/>
        <v>0.89416555205350789</v>
      </c>
      <c r="AU240" s="39">
        <f t="shared" si="453"/>
        <v>-0.14652324920689352</v>
      </c>
      <c r="AV240" s="39">
        <f t="shared" ref="AV240" si="583">AV113-$BJ113</f>
        <v>0.49624712601870868</v>
      </c>
      <c r="AW240" s="39">
        <f t="shared" si="455"/>
        <v>-2.2077697390204474</v>
      </c>
      <c r="AX240" s="39">
        <f t="shared" si="456"/>
        <v>-0.28692324920689316</v>
      </c>
      <c r="AY240" s="39">
        <f t="shared" si="457"/>
        <v>-2.4520232492068921</v>
      </c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6">
        <f t="shared" si="458"/>
        <v>16.596523249206893</v>
      </c>
      <c r="BK240" s="7"/>
      <c r="BL240" s="5">
        <f t="shared" ref="BL240:BQ240" si="584">BL113-$CO113</f>
        <v>-0.24293842851407987</v>
      </c>
      <c r="BM240" s="5">
        <f t="shared" si="584"/>
        <v>2.5108324207025134E-2</v>
      </c>
      <c r="BN240" s="5">
        <f t="shared" si="584"/>
        <v>9.2705124207029144E-2</v>
      </c>
      <c r="BO240" s="5">
        <f t="shared" si="584"/>
        <v>-1.6494875792972152E-2</v>
      </c>
      <c r="BP240" s="5">
        <f t="shared" si="584"/>
        <v>-6.8994875792981247E-2</v>
      </c>
      <c r="BQ240" s="5">
        <f t="shared" si="584"/>
        <v>-0.16729487579297597</v>
      </c>
      <c r="BR240" s="39">
        <f t="shared" si="460"/>
        <v>0.17530512420702848</v>
      </c>
      <c r="BS240" s="5">
        <f t="shared" si="461"/>
        <v>0.12622812420703156</v>
      </c>
      <c r="BT240" s="39">
        <f t="shared" si="462"/>
        <v>5.2105124207031395E-2</v>
      </c>
      <c r="BU240" s="39">
        <f t="shared" si="463"/>
        <v>3.090512420702396E-2</v>
      </c>
      <c r="BV240" s="39">
        <f t="shared" si="464"/>
        <v>-0.13291598916917735</v>
      </c>
      <c r="BW240" s="39">
        <f t="shared" si="465"/>
        <v>-6.5947354506903366E-2</v>
      </c>
      <c r="BX240" s="39">
        <f t="shared" si="466"/>
        <v>-0.28429487579298041</v>
      </c>
      <c r="BY240" s="39">
        <f t="shared" si="466"/>
        <v>0.19903512420702896</v>
      </c>
      <c r="BZ240" s="39">
        <f t="shared" si="466"/>
        <v>-2.429487579297529E-2</v>
      </c>
      <c r="CA240" s="39">
        <f t="shared" ref="CA240" si="585">CA113-$CO113</f>
        <v>0.35887776426032758</v>
      </c>
      <c r="CB240" s="39">
        <f t="shared" si="468"/>
        <v>-0.25210393096860173</v>
      </c>
      <c r="CC240" s="39">
        <f t="shared" si="469"/>
        <v>0.22080512420703258</v>
      </c>
      <c r="CD240" s="39">
        <f t="shared" si="470"/>
        <v>-2.5794875792968242E-2</v>
      </c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6">
        <f t="shared" si="471"/>
        <v>96.494294875792974</v>
      </c>
    </row>
    <row r="241" spans="1:93">
      <c r="A241">
        <v>86</v>
      </c>
      <c r="B241" s="5">
        <f t="shared" ref="B241:C241" si="586">B114-$AE114</f>
        <v>-1.6753737133909112</v>
      </c>
      <c r="C241" s="5">
        <f t="shared" si="586"/>
        <v>-1.4084955125787104</v>
      </c>
      <c r="D241" s="5">
        <f t="shared" ref="D241:G241" si="587">D114-$AE114</f>
        <v>-0.48624651257870255</v>
      </c>
      <c r="E241" s="5">
        <f t="shared" si="587"/>
        <v>1.0547534874212943</v>
      </c>
      <c r="F241" s="5">
        <f t="shared" si="587"/>
        <v>0.14235348742128906</v>
      </c>
      <c r="G241" s="5">
        <f t="shared" si="587"/>
        <v>0.78575348742128881</v>
      </c>
      <c r="H241" s="39">
        <f t="shared" si="434"/>
        <v>0.37715348742129606</v>
      </c>
      <c r="I241" s="27">
        <f t="shared" si="435"/>
        <v>1.3376704874212919</v>
      </c>
      <c r="J241" s="39">
        <f t="shared" si="436"/>
        <v>1.075353487421296</v>
      </c>
      <c r="K241" s="39">
        <f t="shared" si="437"/>
        <v>0.31625348742129233</v>
      </c>
      <c r="L241" s="39">
        <f t="shared" si="438"/>
        <v>-0.44261862239090988</v>
      </c>
      <c r="M241" s="39">
        <f t="shared" si="439"/>
        <v>0.42346009918769312</v>
      </c>
      <c r="N241" s="39">
        <f t="shared" si="440"/>
        <v>-0.2347465125787096</v>
      </c>
      <c r="O241" s="39">
        <f t="shared" si="440"/>
        <v>2.1747534874212988</v>
      </c>
      <c r="P241" s="39">
        <f t="shared" si="441"/>
        <v>-0.71624651257870653</v>
      </c>
      <c r="Q241" s="39">
        <f t="shared" si="441"/>
        <v>-0.29517307472521281</v>
      </c>
      <c r="R241" s="39">
        <f t="shared" si="442"/>
        <v>-0.17441151257871468</v>
      </c>
      <c r="S241" s="39">
        <f t="shared" si="443"/>
        <v>-1.3519465125787065</v>
      </c>
      <c r="T241" s="39">
        <f t="shared" si="444"/>
        <v>-0.90224651257869937</v>
      </c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6">
        <f t="shared" si="445"/>
        <v>-81.923753487421294</v>
      </c>
      <c r="AF241" s="7"/>
      <c r="AG241" s="5">
        <f t="shared" ref="AG241:AL241" si="588">AG114-$BJ114</f>
        <v>-0.18931600196669862</v>
      </c>
      <c r="AH241" s="5">
        <f t="shared" si="588"/>
        <v>-7.4255467352603688E-2</v>
      </c>
      <c r="AI241" s="5">
        <f t="shared" si="588"/>
        <v>0.67640403264740101</v>
      </c>
      <c r="AJ241" s="5">
        <f t="shared" si="588"/>
        <v>0.15810403264740103</v>
      </c>
      <c r="AK241" s="5">
        <f t="shared" si="588"/>
        <v>0.27780403264740272</v>
      </c>
      <c r="AL241" s="5">
        <f t="shared" si="588"/>
        <v>-5.2595967352598194E-2</v>
      </c>
      <c r="AM241" s="39">
        <f t="shared" si="447"/>
        <v>0.88330403264740198</v>
      </c>
      <c r="AN241" s="5">
        <f t="shared" si="448"/>
        <v>0.70188403264740273</v>
      </c>
      <c r="AO241" s="39">
        <f t="shared" si="449"/>
        <v>0.89220403264740256</v>
      </c>
      <c r="AP241" s="39">
        <f t="shared" si="450"/>
        <v>0.29220403264740114</v>
      </c>
      <c r="AQ241" s="39">
        <f t="shared" si="451"/>
        <v>-0.14932137293389758</v>
      </c>
      <c r="AR241" s="39">
        <f t="shared" si="452"/>
        <v>0.26320043891942291</v>
      </c>
      <c r="AS241" s="39">
        <f t="shared" si="453"/>
        <v>7.6404032647399589E-2</v>
      </c>
      <c r="AT241" s="39">
        <f t="shared" si="453"/>
        <v>0.98867085315090009</v>
      </c>
      <c r="AU241" s="39">
        <f t="shared" si="453"/>
        <v>-0.14359596735259927</v>
      </c>
      <c r="AV241" s="39">
        <f t="shared" ref="AV241" si="589">AV114-$BJ114</f>
        <v>0.44850680515640207</v>
      </c>
      <c r="AW241" s="39">
        <f t="shared" si="455"/>
        <v>-2.2163136467423801</v>
      </c>
      <c r="AX241" s="39">
        <f t="shared" si="456"/>
        <v>-0.34289596735260019</v>
      </c>
      <c r="AY241" s="39">
        <f t="shared" si="457"/>
        <v>-2.4903959673525993</v>
      </c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6">
        <f t="shared" si="458"/>
        <v>17.073595967352599</v>
      </c>
      <c r="BK241" s="7"/>
      <c r="BL241" s="5">
        <f t="shared" ref="BL241:BQ241" si="590">BL114-$CO114</f>
        <v>-0.22265844913445676</v>
      </c>
      <c r="BM241" s="5">
        <f t="shared" si="590"/>
        <v>3.4466155770942919E-2</v>
      </c>
      <c r="BN241" s="5">
        <f t="shared" si="590"/>
        <v>0.11172465577094215</v>
      </c>
      <c r="BO241" s="5">
        <f t="shared" si="590"/>
        <v>-5.2875344229065036E-2</v>
      </c>
      <c r="BP241" s="5">
        <f t="shared" si="590"/>
        <v>-9.7275344229061034E-2</v>
      </c>
      <c r="BQ241" s="5">
        <f t="shared" si="590"/>
        <v>-0.21727534422906558</v>
      </c>
      <c r="BR241" s="39">
        <f t="shared" si="460"/>
        <v>0.13160465577094271</v>
      </c>
      <c r="BS241" s="5">
        <f t="shared" si="461"/>
        <v>0.10618065577094171</v>
      </c>
      <c r="BT241" s="39">
        <f t="shared" si="462"/>
        <v>2.3924655770940717E-2</v>
      </c>
      <c r="BU241" s="39">
        <f t="shared" si="463"/>
        <v>-1.9475344229064717E-2</v>
      </c>
      <c r="BV241" s="39">
        <f t="shared" si="464"/>
        <v>-0.15780798439135424</v>
      </c>
      <c r="BW241" s="39">
        <f t="shared" si="465"/>
        <v>-0.1063653858693101</v>
      </c>
      <c r="BX241" s="39">
        <f t="shared" si="466"/>
        <v>-0.27427534422905353</v>
      </c>
      <c r="BY241" s="39">
        <f t="shared" si="466"/>
        <v>0.18348965577094134</v>
      </c>
      <c r="BZ241" s="39">
        <f t="shared" si="466"/>
        <v>-3.4275344229058646E-2</v>
      </c>
      <c r="CA241" s="39">
        <f t="shared" ref="CA241" si="591">CA114-$CO114</f>
        <v>0.38227752533384773</v>
      </c>
      <c r="CB241" s="39">
        <f t="shared" si="468"/>
        <v>-0.26993338673203482</v>
      </c>
      <c r="CC241" s="39">
        <f t="shared" si="469"/>
        <v>0.47292465577093878</v>
      </c>
      <c r="CD241" s="39">
        <f t="shared" si="470"/>
        <v>5.6246557709442868E-3</v>
      </c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6">
        <f t="shared" si="471"/>
        <v>96.784275344229059</v>
      </c>
    </row>
    <row r="242" spans="1:93">
      <c r="A242">
        <v>87</v>
      </c>
      <c r="B242" s="5">
        <f t="shared" ref="B242:C242" si="592">B115-$AE115</f>
        <v>-1.7533485123060615</v>
      </c>
      <c r="C242" s="5">
        <f t="shared" si="592"/>
        <v>-1.3707037337941586</v>
      </c>
      <c r="D242" s="5">
        <f t="shared" ref="D242:G242" si="593">D115-$AE115</f>
        <v>-0.52864473379415244</v>
      </c>
      <c r="E242" s="5">
        <f t="shared" si="593"/>
        <v>0.90955526620584237</v>
      </c>
      <c r="F242" s="5">
        <f t="shared" si="593"/>
        <v>-3.8447337941533988E-3</v>
      </c>
      <c r="G242" s="5">
        <f t="shared" si="593"/>
        <v>0.88035526620583937</v>
      </c>
      <c r="H242" s="39">
        <f t="shared" si="434"/>
        <v>0.60615526620584603</v>
      </c>
      <c r="I242" s="27">
        <f t="shared" si="435"/>
        <v>1.3318652662058383</v>
      </c>
      <c r="J242" s="39">
        <f t="shared" si="436"/>
        <v>0.98575526620584242</v>
      </c>
      <c r="K242" s="39">
        <f t="shared" si="437"/>
        <v>0.18675526620583582</v>
      </c>
      <c r="L242" s="39">
        <f t="shared" si="438"/>
        <v>-0.42340790200725564</v>
      </c>
      <c r="M242" s="39">
        <f t="shared" si="439"/>
        <v>0.34953515183639183</v>
      </c>
      <c r="N242" s="39">
        <f t="shared" si="440"/>
        <v>-0.36724473379416622</v>
      </c>
      <c r="O242" s="39">
        <f t="shared" si="440"/>
        <v>2.1478552662058377</v>
      </c>
      <c r="P242" s="39">
        <f t="shared" si="441"/>
        <v>-0.61864473379415585</v>
      </c>
      <c r="Q242" s="39">
        <f t="shared" si="441"/>
        <v>-3.1398730610661119E-2</v>
      </c>
      <c r="R242" s="39">
        <f t="shared" si="442"/>
        <v>-3.0804733794184358E-2</v>
      </c>
      <c r="S242" s="39">
        <f t="shared" si="443"/>
        <v>-1.353544733794152</v>
      </c>
      <c r="T242" s="39">
        <f t="shared" si="444"/>
        <v>-0.91624473379415861</v>
      </c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6">
        <f t="shared" si="445"/>
        <v>-80.931355266205841</v>
      </c>
      <c r="AF242" s="7"/>
      <c r="AG242" s="5">
        <f t="shared" ref="AG242:AL242" si="594">AG115-$BJ115</f>
        <v>1.3633904055616597E-2</v>
      </c>
      <c r="AH242" s="5">
        <f t="shared" si="594"/>
        <v>-2.1795798080692208E-2</v>
      </c>
      <c r="AI242" s="5">
        <f t="shared" si="594"/>
        <v>0.65631900191931791</v>
      </c>
      <c r="AJ242" s="5">
        <f t="shared" si="594"/>
        <v>0.18111900191931696</v>
      </c>
      <c r="AK242" s="5">
        <f t="shared" si="594"/>
        <v>0.25561900191931741</v>
      </c>
      <c r="AL242" s="5">
        <f t="shared" si="594"/>
        <v>-7.3680998080682514E-2</v>
      </c>
      <c r="AM242" s="39">
        <f t="shared" si="447"/>
        <v>1.031719001919317</v>
      </c>
      <c r="AN242" s="5">
        <f t="shared" si="448"/>
        <v>0.67892900191931815</v>
      </c>
      <c r="AO242" s="39">
        <f t="shared" si="449"/>
        <v>0.83551900191931594</v>
      </c>
      <c r="AP242" s="39">
        <f t="shared" si="450"/>
        <v>0.29011900191931872</v>
      </c>
      <c r="AQ242" s="39">
        <f t="shared" si="451"/>
        <v>-0.13154319544288384</v>
      </c>
      <c r="AR242" s="39">
        <f t="shared" si="452"/>
        <v>0.27990648024987408</v>
      </c>
      <c r="AS242" s="39">
        <f t="shared" si="453"/>
        <v>6.6319001919318055E-2</v>
      </c>
      <c r="AT242" s="39">
        <f t="shared" si="453"/>
        <v>0.99369406793361748</v>
      </c>
      <c r="AU242" s="39">
        <f t="shared" si="453"/>
        <v>-0.12368099808068322</v>
      </c>
      <c r="AV242" s="39">
        <f t="shared" ref="AV242" si="595">AV115-$BJ115</f>
        <v>0.34867710314641798</v>
      </c>
      <c r="AW242" s="39">
        <f t="shared" si="455"/>
        <v>-2.3221105848937622</v>
      </c>
      <c r="AX242" s="39">
        <f t="shared" si="456"/>
        <v>-0.40748099808068261</v>
      </c>
      <c r="AY242" s="39">
        <f t="shared" si="457"/>
        <v>-2.5512809980806832</v>
      </c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6">
        <f t="shared" si="458"/>
        <v>17.573680998080683</v>
      </c>
      <c r="BK242" s="7"/>
      <c r="BL242" s="5">
        <f t="shared" ref="BL242:BQ242" si="596">BL115-$CO115</f>
        <v>-0.27144304682668974</v>
      </c>
      <c r="BM242" s="5">
        <f t="shared" si="596"/>
        <v>5.503925393180964E-2</v>
      </c>
      <c r="BN242" s="5">
        <f t="shared" si="596"/>
        <v>0.14951565393181454</v>
      </c>
      <c r="BO242" s="5">
        <f t="shared" si="596"/>
        <v>-2.4184346068182094E-2</v>
      </c>
      <c r="BP242" s="5">
        <f t="shared" si="596"/>
        <v>-0.10558434606818423</v>
      </c>
      <c r="BQ242" s="5">
        <f t="shared" si="596"/>
        <v>-0.22148434606819478</v>
      </c>
      <c r="BR242" s="39">
        <f t="shared" si="460"/>
        <v>0.10507565393180585</v>
      </c>
      <c r="BS242" s="5">
        <f t="shared" si="461"/>
        <v>0.12719765393181603</v>
      </c>
      <c r="BT242" s="39">
        <f t="shared" si="462"/>
        <v>7.601565393180465E-2</v>
      </c>
      <c r="BU242" s="39">
        <f t="shared" si="463"/>
        <v>-2.6684346068194031E-2</v>
      </c>
      <c r="BV242" s="39">
        <f t="shared" si="464"/>
        <v>-0.1809155563729945</v>
      </c>
      <c r="BW242" s="39">
        <f t="shared" si="465"/>
        <v>-9.6000916120289048E-2</v>
      </c>
      <c r="BX242" s="39">
        <f t="shared" si="466"/>
        <v>-0.26948434606818239</v>
      </c>
      <c r="BY242" s="39">
        <f t="shared" si="466"/>
        <v>0.18283565393181789</v>
      </c>
      <c r="BZ242" s="39">
        <f t="shared" si="466"/>
        <v>-1.948434606818239E-2</v>
      </c>
      <c r="CA242" s="39">
        <f t="shared" ref="CA242" si="597">CA115-$CO115</f>
        <v>0.36509206183171727</v>
      </c>
      <c r="CB242" s="39">
        <f t="shared" si="468"/>
        <v>-0.28503729755695417</v>
      </c>
      <c r="CC242" s="39">
        <f t="shared" si="469"/>
        <v>0.39081565393180995</v>
      </c>
      <c r="CD242" s="39">
        <f t="shared" si="470"/>
        <v>4.8715653931807879E-2</v>
      </c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6">
        <f t="shared" si="471"/>
        <v>97.059484346068189</v>
      </c>
    </row>
    <row r="243" spans="1:93">
      <c r="A243">
        <v>88</v>
      </c>
      <c r="B243" s="5">
        <f t="shared" ref="B243:C243" si="598">B116-$AE116</f>
        <v>-2.0130734049100596</v>
      </c>
      <c r="C243" s="5">
        <f t="shared" si="598"/>
        <v>-1.4303585906207701</v>
      </c>
      <c r="D243" s="5">
        <f t="shared" ref="D243:G243" si="599">D116-$AE116</f>
        <v>-0.55648129062076634</v>
      </c>
      <c r="E243" s="5">
        <f t="shared" si="599"/>
        <v>0.97271870937923666</v>
      </c>
      <c r="F243" s="5">
        <f t="shared" si="599"/>
        <v>-5.0381290620762798E-2</v>
      </c>
      <c r="G243" s="5">
        <f t="shared" si="599"/>
        <v>0.82651870937924343</v>
      </c>
      <c r="H243" s="39">
        <f t="shared" si="434"/>
        <v>0.40711870937923322</v>
      </c>
      <c r="I243" s="27">
        <f t="shared" si="435"/>
        <v>1.2871577093792297</v>
      </c>
      <c r="J243" s="39">
        <f t="shared" si="436"/>
        <v>0.77991870937923125</v>
      </c>
      <c r="K243" s="39">
        <f t="shared" si="437"/>
        <v>8.4118709379239931E-2</v>
      </c>
      <c r="L243" s="39">
        <f t="shared" si="438"/>
        <v>-0.41652215332626952</v>
      </c>
      <c r="M243" s="39">
        <f t="shared" si="439"/>
        <v>0.34981382918853399</v>
      </c>
      <c r="N243" s="39">
        <f t="shared" si="440"/>
        <v>-0.32518129062077605</v>
      </c>
      <c r="O243" s="39">
        <f t="shared" si="440"/>
        <v>2.1650187093792397</v>
      </c>
      <c r="P243" s="39">
        <f t="shared" si="441"/>
        <v>-0.34648129062075839</v>
      </c>
      <c r="Q243" s="39">
        <f t="shared" si="441"/>
        <v>9.7662388359140095E-2</v>
      </c>
      <c r="R243" s="39">
        <f t="shared" si="442"/>
        <v>9.2295709379243362E-2</v>
      </c>
      <c r="S243" s="39">
        <f t="shared" si="443"/>
        <v>-1.0749812906207694</v>
      </c>
      <c r="T243" s="39">
        <f t="shared" si="444"/>
        <v>-0.848881290620767</v>
      </c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6">
        <f t="shared" si="445"/>
        <v>-79.893518709379236</v>
      </c>
      <c r="AF243" s="7"/>
      <c r="AG243" s="5">
        <f t="shared" ref="AG243:AL243" si="600">AG116-$BJ116</f>
        <v>4.9899315632462304E-2</v>
      </c>
      <c r="AH243" s="5">
        <f t="shared" si="600"/>
        <v>-9.8666817254056127E-4</v>
      </c>
      <c r="AI243" s="5">
        <f t="shared" si="600"/>
        <v>0.63535363182745996</v>
      </c>
      <c r="AJ243" s="5">
        <f t="shared" si="600"/>
        <v>0.26205363182746311</v>
      </c>
      <c r="AK243" s="5">
        <f t="shared" si="600"/>
        <v>0.26725363182746165</v>
      </c>
      <c r="AL243" s="5">
        <f t="shared" si="600"/>
        <v>-4.2646368172537308E-2</v>
      </c>
      <c r="AM243" s="39">
        <f t="shared" si="447"/>
        <v>0.87775363182745991</v>
      </c>
      <c r="AN243" s="5">
        <f t="shared" si="448"/>
        <v>0.59644363182746218</v>
      </c>
      <c r="AO243" s="39">
        <f t="shared" si="449"/>
        <v>0.79335363182746121</v>
      </c>
      <c r="AP243" s="39">
        <f t="shared" si="450"/>
        <v>0.41175363182746239</v>
      </c>
      <c r="AQ243" s="39">
        <f t="shared" si="451"/>
        <v>-0.1301434584960397</v>
      </c>
      <c r="AR243" s="39">
        <f t="shared" si="452"/>
        <v>0.24931880302421305</v>
      </c>
      <c r="AS243" s="39">
        <f t="shared" si="453"/>
        <v>2.665363182745395E-2</v>
      </c>
      <c r="AT243" s="39">
        <f t="shared" si="453"/>
        <v>1.0136622453479625</v>
      </c>
      <c r="AU243" s="39">
        <f t="shared" si="453"/>
        <v>-7.4646368172537336E-2</v>
      </c>
      <c r="AV243" s="39">
        <f t="shared" ref="AV243" si="601">AV116-$BJ116</f>
        <v>0.26005280629166094</v>
      </c>
      <c r="AW243" s="39">
        <f t="shared" si="455"/>
        <v>-2.2670366255572372</v>
      </c>
      <c r="AX243" s="39">
        <f t="shared" si="456"/>
        <v>-0.34204636817253942</v>
      </c>
      <c r="AY243" s="39">
        <f t="shared" si="457"/>
        <v>-2.5860463681725392</v>
      </c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6">
        <f t="shared" si="458"/>
        <v>18.104646368172538</v>
      </c>
      <c r="BK243" s="7"/>
      <c r="BL243" s="5">
        <f t="shared" ref="BL243:BQ243" si="602">BL116-$CO116</f>
        <v>-0.27091668365433463</v>
      </c>
      <c r="BM243" s="5">
        <f t="shared" si="602"/>
        <v>5.0288967928665329E-2</v>
      </c>
      <c r="BN243" s="5">
        <f t="shared" si="602"/>
        <v>0.18406676792866961</v>
      </c>
      <c r="BO243" s="5">
        <f t="shared" si="602"/>
        <v>-4.283323207133094E-2</v>
      </c>
      <c r="BP243" s="5">
        <f t="shared" si="602"/>
        <v>-8.9533232071332236E-2</v>
      </c>
      <c r="BQ243" s="5">
        <f t="shared" si="602"/>
        <v>-0.23093323207133665</v>
      </c>
      <c r="BR243" s="39">
        <f t="shared" si="460"/>
        <v>8.0626767928663412E-2</v>
      </c>
      <c r="BS243" s="5">
        <f t="shared" si="461"/>
        <v>0.12615476792866787</v>
      </c>
      <c r="BT243" s="39">
        <f t="shared" si="462"/>
        <v>3.8766767928663626E-2</v>
      </c>
      <c r="BU243" s="39">
        <f t="shared" si="463"/>
        <v>-9.3933232071336192E-2</v>
      </c>
      <c r="BV243" s="39">
        <f t="shared" si="464"/>
        <v>-0.18938357064443778</v>
      </c>
      <c r="BW243" s="39">
        <f t="shared" si="465"/>
        <v>-0.11798129310535899</v>
      </c>
      <c r="BX243" s="39">
        <f t="shared" si="466"/>
        <v>-0.3019332320713346</v>
      </c>
      <c r="BY243" s="39">
        <f t="shared" si="466"/>
        <v>0.14084676792866446</v>
      </c>
      <c r="BZ243" s="39">
        <f t="shared" si="466"/>
        <v>-1.1933232071328348E-2</v>
      </c>
      <c r="CA243" s="39">
        <f t="shared" ref="CA243" si="603">CA116-$CO116</f>
        <v>0.43404051525027398</v>
      </c>
      <c r="CB243" s="39">
        <f t="shared" si="468"/>
        <v>-0.25014391884732845</v>
      </c>
      <c r="CC243" s="39">
        <f t="shared" si="469"/>
        <v>0.44626676792866249</v>
      </c>
      <c r="CD243" s="39">
        <f t="shared" si="470"/>
        <v>9.8466767928670151E-2</v>
      </c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6">
        <f t="shared" si="471"/>
        <v>97.381933232071333</v>
      </c>
    </row>
    <row r="244" spans="1:93">
      <c r="A244">
        <v>89</v>
      </c>
      <c r="B244" s="5">
        <f t="shared" ref="B244:C244" si="604">B117-$AE117</f>
        <v>-1.9340998714900195</v>
      </c>
      <c r="C244" s="5">
        <f t="shared" si="604"/>
        <v>-1.4089493625007208</v>
      </c>
      <c r="D244" s="5">
        <f t="shared" ref="D244:G244" si="605">D117-$AE117</f>
        <v>-0.69288856250072683</v>
      </c>
      <c r="E244" s="5">
        <f t="shared" si="605"/>
        <v>0.82681143749927344</v>
      </c>
      <c r="F244" s="5">
        <f t="shared" si="605"/>
        <v>4.8114374992707098E-3</v>
      </c>
      <c r="G244" s="5">
        <f t="shared" si="605"/>
        <v>0.99711143749927089</v>
      </c>
      <c r="H244" s="39">
        <f t="shared" si="434"/>
        <v>0.45961143749927658</v>
      </c>
      <c r="I244" s="27">
        <f t="shared" si="435"/>
        <v>1.1914124374992809</v>
      </c>
      <c r="J244" s="39">
        <f t="shared" si="436"/>
        <v>0.56131143749927048</v>
      </c>
      <c r="K244" s="39">
        <f t="shared" si="437"/>
        <v>-8.16885625007302E-2</v>
      </c>
      <c r="L244" s="39">
        <f t="shared" si="438"/>
        <v>-0.37466891632422517</v>
      </c>
      <c r="M244" s="39">
        <f t="shared" si="439"/>
        <v>0.22152036287685917</v>
      </c>
      <c r="N244" s="39">
        <f t="shared" si="440"/>
        <v>-0.27168856250071372</v>
      </c>
      <c r="O244" s="39">
        <f t="shared" si="440"/>
        <v>2.2261114374992701</v>
      </c>
      <c r="P244" s="39">
        <f t="shared" si="441"/>
        <v>-0.3328885625007274</v>
      </c>
      <c r="Q244" s="39">
        <f t="shared" si="441"/>
        <v>0.18256866244827563</v>
      </c>
      <c r="R244" s="39">
        <f t="shared" si="442"/>
        <v>0.10507943749927051</v>
      </c>
      <c r="S244" s="39">
        <f t="shared" si="443"/>
        <v>-0.97548856250072902</v>
      </c>
      <c r="T244" s="39">
        <f t="shared" si="444"/>
        <v>-0.70398856250072583</v>
      </c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6">
        <f t="shared" si="445"/>
        <v>-78.727111437499275</v>
      </c>
      <c r="AF244" s="7"/>
      <c r="AG244" s="5">
        <f t="shared" ref="AG244:AL244" si="606">AG117-$BJ117</f>
        <v>8.9888980898141568E-2</v>
      </c>
      <c r="AH244" s="5">
        <f t="shared" si="606"/>
        <v>3.2569133837849762E-2</v>
      </c>
      <c r="AI244" s="5">
        <f t="shared" si="606"/>
        <v>0.61237393383784422</v>
      </c>
      <c r="AJ244" s="5">
        <f t="shared" si="606"/>
        <v>0.32007393383784333</v>
      </c>
      <c r="AK244" s="5">
        <f t="shared" si="606"/>
        <v>0.27027393383784215</v>
      </c>
      <c r="AL244" s="5">
        <f t="shared" si="606"/>
        <v>-1.962606616215723E-2</v>
      </c>
      <c r="AM244" s="39">
        <f t="shared" si="447"/>
        <v>1.0239739338378442</v>
      </c>
      <c r="AN244" s="5">
        <f t="shared" si="448"/>
        <v>0.57383393383784309</v>
      </c>
      <c r="AO244" s="39">
        <f t="shared" si="449"/>
        <v>0.80397393383784177</v>
      </c>
      <c r="AP244" s="39">
        <f t="shared" si="450"/>
        <v>0.37057393383784287</v>
      </c>
      <c r="AQ244" s="39">
        <f t="shared" si="451"/>
        <v>-0.1460771917214565</v>
      </c>
      <c r="AR244" s="39">
        <f t="shared" si="452"/>
        <v>0.18357733392630493</v>
      </c>
      <c r="AS244" s="39">
        <f t="shared" si="453"/>
        <v>-2.6426066162148487E-2</v>
      </c>
      <c r="AT244" s="39">
        <f t="shared" si="453"/>
        <v>0.97578744939614381</v>
      </c>
      <c r="AU244" s="39">
        <f t="shared" si="453"/>
        <v>-7.6260661621567749E-3</v>
      </c>
      <c r="AV244" s="39">
        <f t="shared" ref="AV244" si="607">AV117-$BJ117</f>
        <v>0.39393730371574165</v>
      </c>
      <c r="AW244" s="39">
        <f t="shared" si="455"/>
        <v>-2.3003302161068966</v>
      </c>
      <c r="AX244" s="39">
        <f t="shared" si="456"/>
        <v>-0.54012606616215564</v>
      </c>
      <c r="AY244" s="39">
        <f t="shared" si="457"/>
        <v>-2.6106260661621583</v>
      </c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6">
        <f t="shared" si="458"/>
        <v>18.647626066162157</v>
      </c>
      <c r="BK244" s="7"/>
      <c r="BL244" s="5">
        <f t="shared" ref="BL244:BQ244" si="608">BL117-$CO117</f>
        <v>-0.26751719805611174</v>
      </c>
      <c r="BM244" s="5">
        <f t="shared" si="608"/>
        <v>0.11430737402518787</v>
      </c>
      <c r="BN244" s="5">
        <f t="shared" si="608"/>
        <v>0.20606097402519197</v>
      </c>
      <c r="BO244" s="5">
        <f t="shared" si="608"/>
        <v>-1.4139025974813535E-2</v>
      </c>
      <c r="BP244" s="5">
        <f t="shared" si="608"/>
        <v>-0.11193902597480587</v>
      </c>
      <c r="BQ244" s="5">
        <f t="shared" si="608"/>
        <v>-0.29693902597480815</v>
      </c>
      <c r="BR244" s="39">
        <f t="shared" si="460"/>
        <v>5.5090974025191031E-2</v>
      </c>
      <c r="BS244" s="5">
        <f t="shared" si="461"/>
        <v>0.10312097402518816</v>
      </c>
      <c r="BT244" s="39">
        <f t="shared" si="462"/>
        <v>8.7260974025184623E-2</v>
      </c>
      <c r="BU244" s="39">
        <f t="shared" si="463"/>
        <v>-0.14443902597480474</v>
      </c>
      <c r="BV244" s="39">
        <f t="shared" si="464"/>
        <v>-0.19662539203531537</v>
      </c>
      <c r="BW244" s="39">
        <f t="shared" si="465"/>
        <v>-0.14107317789716944</v>
      </c>
      <c r="BX244" s="39">
        <f t="shared" si="466"/>
        <v>-0.33893902597480974</v>
      </c>
      <c r="BY244" s="39">
        <f t="shared" si="466"/>
        <v>9.1460974025196151E-2</v>
      </c>
      <c r="BZ244" s="39">
        <f t="shared" si="466"/>
        <v>4.1060974025185715E-2</v>
      </c>
      <c r="CA244" s="39">
        <f t="shared" ref="CA244" si="609">CA117-$CO117</f>
        <v>0.52689301054289217</v>
      </c>
      <c r="CB244" s="39">
        <f t="shared" si="468"/>
        <v>-0.30856727890702018</v>
      </c>
      <c r="CC244" s="39">
        <f t="shared" si="469"/>
        <v>0.48246097402518728</v>
      </c>
      <c r="CD244" s="39">
        <f t="shared" si="470"/>
        <v>0.11246097402518274</v>
      </c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6">
        <f t="shared" si="471"/>
        <v>97.72893902597481</v>
      </c>
    </row>
    <row r="245" spans="1:93">
      <c r="A245">
        <v>90</v>
      </c>
      <c r="B245" s="5">
        <f t="shared" ref="B245:C245" si="610">B118-$AE118</f>
        <v>-1.6986102608526465</v>
      </c>
      <c r="C245" s="5">
        <f t="shared" si="610"/>
        <v>-1.2397887733816475</v>
      </c>
      <c r="D245" s="5">
        <f t="shared" ref="D245:G245" si="611">D118-$AE118</f>
        <v>-0.88737767338164986</v>
      </c>
      <c r="E245" s="5">
        <f t="shared" si="611"/>
        <v>0.55562232661834798</v>
      </c>
      <c r="F245" s="5">
        <f t="shared" si="611"/>
        <v>3.9522326618353532E-2</v>
      </c>
      <c r="G245" s="5">
        <f t="shared" si="611"/>
        <v>0.95062232661835822</v>
      </c>
      <c r="H245" s="39">
        <f t="shared" si="434"/>
        <v>0.54742232661835999</v>
      </c>
      <c r="I245" s="27">
        <f t="shared" si="435"/>
        <v>1.1575583266183571</v>
      </c>
      <c r="J245" s="39">
        <f t="shared" si="436"/>
        <v>0.58332232661835803</v>
      </c>
      <c r="K245" s="39">
        <f t="shared" si="437"/>
        <v>-6.4177673381649925E-2</v>
      </c>
      <c r="L245" s="39">
        <f t="shared" si="438"/>
        <v>-0.39847213757934696</v>
      </c>
      <c r="M245" s="39">
        <f t="shared" si="439"/>
        <v>0.2298863168982308</v>
      </c>
      <c r="N245" s="39">
        <f t="shared" si="440"/>
        <v>-0.14737767338164076</v>
      </c>
      <c r="O245" s="39">
        <f t="shared" si="440"/>
        <v>1.9711223266183566</v>
      </c>
      <c r="P245" s="39">
        <f t="shared" si="441"/>
        <v>-0.22737767338163906</v>
      </c>
      <c r="Q245" s="39">
        <f t="shared" si="441"/>
        <v>0.12851728225855652</v>
      </c>
      <c r="R245" s="39">
        <f t="shared" si="442"/>
        <v>0.29684132661834894</v>
      </c>
      <c r="S245" s="39">
        <f t="shared" si="443"/>
        <v>-1.236177673381647</v>
      </c>
      <c r="T245" s="39">
        <f t="shared" si="444"/>
        <v>-0.56107767338164649</v>
      </c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6">
        <f t="shared" si="445"/>
        <v>-77.482622326618355</v>
      </c>
      <c r="AF245" s="7"/>
      <c r="AG245" s="5">
        <f t="shared" ref="AG245:AL245" si="612">AG118-$BJ118</f>
        <v>-6.9315603570466067E-2</v>
      </c>
      <c r="AH245" s="5">
        <f t="shared" si="612"/>
        <v>0.10351710081753396</v>
      </c>
      <c r="AI245" s="5">
        <f t="shared" si="612"/>
        <v>0.60968070081753112</v>
      </c>
      <c r="AJ245" s="5">
        <f t="shared" si="612"/>
        <v>0.36238070081753193</v>
      </c>
      <c r="AK245" s="5">
        <f t="shared" si="612"/>
        <v>0.25778070081753413</v>
      </c>
      <c r="AL245" s="5">
        <f t="shared" si="612"/>
        <v>-4.831929918246658E-2</v>
      </c>
      <c r="AM245" s="39">
        <f t="shared" si="447"/>
        <v>0.99808070081753186</v>
      </c>
      <c r="AN245" s="5">
        <f t="shared" si="448"/>
        <v>0.57500070081753307</v>
      </c>
      <c r="AO245" s="39">
        <f t="shared" si="449"/>
        <v>0.74808070081753186</v>
      </c>
      <c r="AP245" s="39">
        <f t="shared" si="450"/>
        <v>0.30958070081753419</v>
      </c>
      <c r="AQ245" s="39">
        <f t="shared" si="451"/>
        <v>-0.1806986568283655</v>
      </c>
      <c r="AR245" s="39">
        <f t="shared" si="452"/>
        <v>0.17451190781565273</v>
      </c>
      <c r="AS245" s="39">
        <f t="shared" si="453"/>
        <v>-3.9219299182462919E-2</v>
      </c>
      <c r="AT245" s="39">
        <f t="shared" si="453"/>
        <v>1.0033242255431318</v>
      </c>
      <c r="AU245" s="39">
        <f t="shared" si="453"/>
        <v>2.9680700817532824E-2</v>
      </c>
      <c r="AV245" s="39">
        <f t="shared" ref="AV245" si="613">AV118-$BJ118</f>
        <v>0.38562661750873417</v>
      </c>
      <c r="AW245" s="39">
        <f t="shared" si="455"/>
        <v>-2.3092540010966296</v>
      </c>
      <c r="AX245" s="39">
        <f t="shared" si="456"/>
        <v>-0.31841929918246592</v>
      </c>
      <c r="AY245" s="39">
        <f t="shared" si="457"/>
        <v>-2.5920192991824678</v>
      </c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6">
        <f t="shared" si="458"/>
        <v>19.220319299182467</v>
      </c>
      <c r="BK245" s="7"/>
      <c r="BL245" s="5">
        <f t="shared" ref="BL245:BQ245" si="614">BL118-$CO118</f>
        <v>-0.29122308573072075</v>
      </c>
      <c r="BM245" s="5">
        <f t="shared" si="614"/>
        <v>0.10623503816017887</v>
      </c>
      <c r="BN245" s="5">
        <f t="shared" si="614"/>
        <v>0.19617523816016558</v>
      </c>
      <c r="BO245" s="5">
        <f t="shared" si="614"/>
        <v>-2.8424761839829671E-2</v>
      </c>
      <c r="BP245" s="5">
        <f t="shared" si="614"/>
        <v>-9.1524761839821167E-2</v>
      </c>
      <c r="BQ245" s="5">
        <f t="shared" si="614"/>
        <v>-0.31782476183983022</v>
      </c>
      <c r="BR245" s="39">
        <f t="shared" si="460"/>
        <v>0.15990523816017799</v>
      </c>
      <c r="BS245" s="5">
        <f t="shared" si="461"/>
        <v>6.4737238160176958E-2</v>
      </c>
      <c r="BT245" s="39">
        <f t="shared" si="462"/>
        <v>0.11317523816016717</v>
      </c>
      <c r="BU245" s="39">
        <f t="shared" si="463"/>
        <v>-0.21182476183982146</v>
      </c>
      <c r="BV245" s="39">
        <f t="shared" si="464"/>
        <v>-0.21614433597262916</v>
      </c>
      <c r="BW245" s="39">
        <f t="shared" si="465"/>
        <v>-0.15646435442123163</v>
      </c>
      <c r="BX245" s="39">
        <f t="shared" si="466"/>
        <v>-0.36782476183982737</v>
      </c>
      <c r="BY245" s="39">
        <f t="shared" si="466"/>
        <v>4.651023816016675E-2</v>
      </c>
      <c r="BZ245" s="39">
        <f t="shared" si="466"/>
        <v>4.2175238160169215E-2</v>
      </c>
      <c r="CA245" s="39">
        <f t="shared" ref="CA245" si="615">CA118-$CO118</f>
        <v>0.64469149691257144</v>
      </c>
      <c r="CB245" s="39">
        <f t="shared" si="468"/>
        <v>-0.27749985503039909</v>
      </c>
      <c r="CC245" s="39">
        <f t="shared" si="469"/>
        <v>0.46887523816016596</v>
      </c>
      <c r="CD245" s="39">
        <f t="shared" si="470"/>
        <v>0.1162752381601706</v>
      </c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6">
        <f t="shared" si="471"/>
        <v>98.117824761839827</v>
      </c>
    </row>
    <row r="246" spans="1:93">
      <c r="A246">
        <v>91</v>
      </c>
      <c r="B246" s="5">
        <f t="shared" ref="B246:C246" si="616">B119-$AE119</f>
        <v>-1.4200970526034382</v>
      </c>
      <c r="C246" s="5">
        <f t="shared" si="616"/>
        <v>-1.0999286671305413</v>
      </c>
      <c r="D246" s="5">
        <f t="shared" ref="D246:G246" si="617">D119-$AE119</f>
        <v>-1.0649006671305301</v>
      </c>
      <c r="E246" s="5">
        <f t="shared" si="617"/>
        <v>0.49099933286946396</v>
      </c>
      <c r="F246" s="5">
        <f t="shared" si="617"/>
        <v>0.17169933286946559</v>
      </c>
      <c r="G246" s="5">
        <f t="shared" si="617"/>
        <v>0.931099332869465</v>
      </c>
      <c r="H246" s="39">
        <f t="shared" si="434"/>
        <v>0.51359933286946102</v>
      </c>
      <c r="I246" s="27">
        <f t="shared" si="435"/>
        <v>1.1883883328694651</v>
      </c>
      <c r="J246" s="39">
        <f t="shared" si="436"/>
        <v>0.5729993328694718</v>
      </c>
      <c r="K246" s="39">
        <f t="shared" si="437"/>
        <v>0.13789933286946621</v>
      </c>
      <c r="L246" s="39">
        <f t="shared" si="438"/>
        <v>-0.43939950158323882</v>
      </c>
      <c r="M246" s="39">
        <f t="shared" si="439"/>
        <v>0.15234456253784856</v>
      </c>
      <c r="N246" s="39">
        <f t="shared" si="440"/>
        <v>-0.21190066713052147</v>
      </c>
      <c r="O246" s="39">
        <f t="shared" si="440"/>
        <v>1.6680993328694598</v>
      </c>
      <c r="P246" s="39">
        <f t="shared" si="441"/>
        <v>-3.4900667130528973E-2</v>
      </c>
      <c r="Q246" s="39">
        <f t="shared" si="441"/>
        <v>0.13066099860677127</v>
      </c>
      <c r="R246" s="39">
        <f t="shared" si="442"/>
        <v>0.30723933286947158</v>
      </c>
      <c r="S246" s="39">
        <f t="shared" si="443"/>
        <v>-1.6180006671305307</v>
      </c>
      <c r="T246" s="39">
        <f t="shared" si="444"/>
        <v>-0.37590066713053716</v>
      </c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6">
        <f t="shared" si="445"/>
        <v>-76.175099332869465</v>
      </c>
      <c r="AF246" s="7"/>
      <c r="AG246" s="5">
        <f t="shared" ref="AG246:AL246" si="618">AG119-$BJ119</f>
        <v>-0.13711703766806949</v>
      </c>
      <c r="AH246" s="5">
        <f t="shared" si="618"/>
        <v>0.11238514761562968</v>
      </c>
      <c r="AI246" s="5">
        <f t="shared" si="618"/>
        <v>0.61072214761562904</v>
      </c>
      <c r="AJ246" s="5">
        <f t="shared" si="618"/>
        <v>0.32562214761562913</v>
      </c>
      <c r="AK246" s="5">
        <f t="shared" si="618"/>
        <v>0.2638221476156275</v>
      </c>
      <c r="AL246" s="5">
        <f t="shared" si="618"/>
        <v>1.9722147615627961E-2</v>
      </c>
      <c r="AM246" s="39">
        <f t="shared" si="447"/>
        <v>0.95162214761563035</v>
      </c>
      <c r="AN246" s="5">
        <f t="shared" si="448"/>
        <v>0.68088214761563037</v>
      </c>
      <c r="AO246" s="39">
        <f t="shared" si="449"/>
        <v>0.69142214761562926</v>
      </c>
      <c r="AP246" s="39">
        <f t="shared" si="450"/>
        <v>0.42522214761562793</v>
      </c>
      <c r="AQ246" s="39">
        <f t="shared" si="451"/>
        <v>-0.20625621739997158</v>
      </c>
      <c r="AR246" s="39">
        <f t="shared" si="452"/>
        <v>0.186478408446483</v>
      </c>
      <c r="AS246" s="39">
        <f t="shared" si="453"/>
        <v>-3.9277852384369538E-2</v>
      </c>
      <c r="AT246" s="39">
        <f t="shared" si="453"/>
        <v>0.94398258625252751</v>
      </c>
      <c r="AU246" s="39">
        <f t="shared" si="453"/>
        <v>8.0722147615627904E-2</v>
      </c>
      <c r="AV246" s="39">
        <f t="shared" ref="AV246" si="619">AV119-$BJ119</f>
        <v>0.43281335698362966</v>
      </c>
      <c r="AW246" s="39">
        <f t="shared" si="455"/>
        <v>-2.2724120156177534</v>
      </c>
      <c r="AX246" s="39">
        <f t="shared" si="456"/>
        <v>-0.55397785238437081</v>
      </c>
      <c r="AY246" s="39">
        <f t="shared" si="457"/>
        <v>-2.5163778523843696</v>
      </c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6">
        <f t="shared" si="458"/>
        <v>19.799277852384371</v>
      </c>
      <c r="BK246" s="7"/>
      <c r="BL246" s="5">
        <f t="shared" ref="BL246:BQ246" si="620">BL119-$CO119</f>
        <v>-0.30726524172558811</v>
      </c>
      <c r="BM246" s="5">
        <f t="shared" si="620"/>
        <v>0.14378335039971546</v>
      </c>
      <c r="BN246" s="5">
        <f t="shared" si="620"/>
        <v>0.22523435039971673</v>
      </c>
      <c r="BO246" s="5">
        <f t="shared" si="620"/>
        <v>-7.6065649600280949E-2</v>
      </c>
      <c r="BP246" s="5">
        <f t="shared" si="620"/>
        <v>-6.8965649600286838E-2</v>
      </c>
      <c r="BQ246" s="5">
        <f t="shared" si="620"/>
        <v>-0.37876564960028247</v>
      </c>
      <c r="BR246" s="39">
        <f t="shared" si="460"/>
        <v>0.26235435039971833</v>
      </c>
      <c r="BS246" s="5">
        <f t="shared" si="461"/>
        <v>3.3809350399721438E-2</v>
      </c>
      <c r="BT246" s="39">
        <f t="shared" si="462"/>
        <v>0.13803435039972101</v>
      </c>
      <c r="BU246" s="39">
        <f t="shared" si="463"/>
        <v>-0.20756564960028356</v>
      </c>
      <c r="BV246" s="39">
        <f t="shared" si="464"/>
        <v>-0.22309341359198243</v>
      </c>
      <c r="BW246" s="39">
        <f t="shared" si="465"/>
        <v>-0.16058750426614665</v>
      </c>
      <c r="BX246" s="39">
        <f t="shared" si="466"/>
        <v>-0.38276564960028736</v>
      </c>
      <c r="BY246" s="39">
        <f t="shared" si="466"/>
        <v>-1.5010649600284864E-2</v>
      </c>
      <c r="BZ246" s="39">
        <f t="shared" si="466"/>
        <v>3.7234350399714344E-2</v>
      </c>
      <c r="CA246" s="39">
        <f t="shared" ref="CA246" si="621">CA119-$CO119</f>
        <v>0.63404751909611434</v>
      </c>
      <c r="CB246" s="39">
        <f t="shared" si="468"/>
        <v>-0.19618126510820844</v>
      </c>
      <c r="CC246" s="39">
        <f t="shared" si="469"/>
        <v>0.3687343503997198</v>
      </c>
      <c r="CD246" s="39">
        <f t="shared" si="470"/>
        <v>0.1730343503997176</v>
      </c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6">
        <f t="shared" si="471"/>
        <v>98.542765649600284</v>
      </c>
    </row>
    <row r="247" spans="1:93">
      <c r="A247">
        <v>92</v>
      </c>
      <c r="B247" s="5">
        <f t="shared" ref="B247:C247" si="622">B120-$AE120</f>
        <v>-1.3354015097616809</v>
      </c>
      <c r="C247" s="5">
        <f t="shared" si="622"/>
        <v>-0.66820998147207433</v>
      </c>
      <c r="D247" s="5">
        <f t="shared" ref="D247:G247" si="623">D120-$AE120</f>
        <v>-1.1559922814720807</v>
      </c>
      <c r="E247" s="5">
        <f t="shared" si="623"/>
        <v>0.28780771852792952</v>
      </c>
      <c r="F247" s="5">
        <f t="shared" si="623"/>
        <v>0.12290771852792659</v>
      </c>
      <c r="G247" s="5">
        <f t="shared" si="623"/>
        <v>0.75200771852792059</v>
      </c>
      <c r="H247" s="39">
        <f t="shared" si="434"/>
        <v>0.61850771852792263</v>
      </c>
      <c r="I247" s="27">
        <f t="shared" si="435"/>
        <v>0.98823371852792263</v>
      </c>
      <c r="J247" s="39">
        <f t="shared" si="436"/>
        <v>0.59640771852792795</v>
      </c>
      <c r="K247" s="39">
        <f t="shared" si="437"/>
        <v>0.11370771852791961</v>
      </c>
      <c r="L247" s="39">
        <f t="shared" si="438"/>
        <v>-0.51487895195037936</v>
      </c>
      <c r="M247" s="39">
        <f t="shared" si="439"/>
        <v>-3.878991581686364E-3</v>
      </c>
      <c r="N247" s="39">
        <f t="shared" si="440"/>
        <v>-0.28149228147206884</v>
      </c>
      <c r="O247" s="39">
        <f t="shared" si="440"/>
        <v>1.558007718527918</v>
      </c>
      <c r="P247" s="39">
        <f t="shared" si="441"/>
        <v>-2.5992281472070999E-2</v>
      </c>
      <c r="Q247" s="39">
        <f t="shared" si="441"/>
        <v>0.44839337537491986</v>
      </c>
      <c r="R247" s="39">
        <f t="shared" si="442"/>
        <v>0.37674971852793249</v>
      </c>
      <c r="S247" s="39">
        <f t="shared" si="443"/>
        <v>-1.6733922814720756</v>
      </c>
      <c r="T247" s="39">
        <f t="shared" si="444"/>
        <v>-0.20349228147208009</v>
      </c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6">
        <f t="shared" si="445"/>
        <v>-74.824007718527923</v>
      </c>
      <c r="AF247" s="7"/>
      <c r="AG247" s="5">
        <f t="shared" ref="AG247:AL247" si="624">AG120-$BJ120</f>
        <v>2.4070490897742047E-2</v>
      </c>
      <c r="AH247" s="5">
        <f t="shared" si="624"/>
        <v>8.8662842611142878E-2</v>
      </c>
      <c r="AI247" s="5">
        <f t="shared" si="624"/>
        <v>0.66639914261114086</v>
      </c>
      <c r="AJ247" s="5">
        <f t="shared" si="624"/>
        <v>0.22779914261113987</v>
      </c>
      <c r="AK247" s="5">
        <f t="shared" si="624"/>
        <v>0.19959914261114164</v>
      </c>
      <c r="AL247" s="5">
        <f t="shared" si="624"/>
        <v>0.11639914261114015</v>
      </c>
      <c r="AM247" s="39">
        <f t="shared" si="447"/>
        <v>0.80859914261113985</v>
      </c>
      <c r="AN247" s="5">
        <f t="shared" si="448"/>
        <v>0.66002914261114043</v>
      </c>
      <c r="AO247" s="39">
        <f t="shared" si="449"/>
        <v>0.63729914261114118</v>
      </c>
      <c r="AP247" s="39">
        <f t="shared" si="450"/>
        <v>0.4104991426111404</v>
      </c>
      <c r="AQ247" s="39">
        <f t="shared" si="451"/>
        <v>-0.17831011044296119</v>
      </c>
      <c r="AR247" s="39">
        <f t="shared" si="452"/>
        <v>0.19009849527803624</v>
      </c>
      <c r="AS247" s="39">
        <f t="shared" si="453"/>
        <v>-0.14360085738885786</v>
      </c>
      <c r="AT247" s="39">
        <f t="shared" si="453"/>
        <v>1.0160907822670389</v>
      </c>
      <c r="AU247" s="39">
        <f t="shared" si="453"/>
        <v>5.6399142611141428E-2</v>
      </c>
      <c r="AV247" s="39">
        <f t="shared" ref="AV247" si="625">AV120-$BJ120</f>
        <v>0.41064848468323945</v>
      </c>
      <c r="AW247" s="39">
        <f t="shared" si="455"/>
        <v>-2.1454806966278994</v>
      </c>
      <c r="AX247" s="39">
        <f t="shared" si="456"/>
        <v>-0.5790008573888592</v>
      </c>
      <c r="AY247" s="39">
        <f t="shared" si="457"/>
        <v>-2.4662008573888592</v>
      </c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6">
        <f t="shared" si="458"/>
        <v>20.403600857388859</v>
      </c>
      <c r="BK247" s="7"/>
      <c r="BL247" s="5">
        <f t="shared" ref="BL247:BQ247" si="626">BL120-$CO120</f>
        <v>-0.39896221326051773</v>
      </c>
      <c r="BM247" s="5">
        <f t="shared" si="626"/>
        <v>0.26577107050698601</v>
      </c>
      <c r="BN247" s="5">
        <f t="shared" si="626"/>
        <v>0.24836857050698313</v>
      </c>
      <c r="BO247" s="5">
        <f t="shared" si="626"/>
        <v>-5.3531429493020255E-2</v>
      </c>
      <c r="BP247" s="5">
        <f t="shared" si="626"/>
        <v>-8.2531429493016617E-2</v>
      </c>
      <c r="BQ247" s="5">
        <f t="shared" si="626"/>
        <v>-0.38963142949300789</v>
      </c>
      <c r="BR247" s="39">
        <f t="shared" si="460"/>
        <v>0.34650857050698392</v>
      </c>
      <c r="BS247" s="5">
        <f t="shared" si="461"/>
        <v>9.0593570506982246E-2</v>
      </c>
      <c r="BT247" s="39">
        <f t="shared" si="462"/>
        <v>0.16076857050698834</v>
      </c>
      <c r="BU247" s="39">
        <f t="shared" si="463"/>
        <v>-0.24703142949302048</v>
      </c>
      <c r="BV247" s="39">
        <f t="shared" si="464"/>
        <v>-0.28519881853941342</v>
      </c>
      <c r="BW247" s="39">
        <f t="shared" si="465"/>
        <v>-0.12956565556065414</v>
      </c>
      <c r="BX247" s="39">
        <f t="shared" si="466"/>
        <v>-0.51873142949301609</v>
      </c>
      <c r="BY247" s="39">
        <f t="shared" si="466"/>
        <v>-9.5436429493020114E-2</v>
      </c>
      <c r="BZ247" s="39">
        <f t="shared" si="466"/>
        <v>3.0368570506979609E-2</v>
      </c>
      <c r="CA247" s="39">
        <f t="shared" ref="CA247" si="627">CA120-$CO120</f>
        <v>0.64347291395188222</v>
      </c>
      <c r="CB247" s="39">
        <f t="shared" si="468"/>
        <v>-0.16816871368881436</v>
      </c>
      <c r="CC247" s="39">
        <f t="shared" si="469"/>
        <v>0.36696857050698384</v>
      </c>
      <c r="CD247" s="39">
        <f t="shared" si="470"/>
        <v>0.21596857050698759</v>
      </c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6">
        <f t="shared" si="471"/>
        <v>99.039631429493014</v>
      </c>
    </row>
    <row r="248" spans="1:93">
      <c r="A248">
        <v>93</v>
      </c>
      <c r="B248" s="5">
        <f t="shared" ref="B248:C248" si="628">B121-$AE121</f>
        <v>-0.68112340644083247</v>
      </c>
      <c r="C248" s="5">
        <f t="shared" si="628"/>
        <v>-0.66271963971202297</v>
      </c>
      <c r="D248" s="5">
        <f t="shared" ref="D248:G248" si="629">D121-$AE121</f>
        <v>-1.2956928397120322</v>
      </c>
      <c r="E248" s="5">
        <f t="shared" si="629"/>
        <v>-6.7692839712037767E-2</v>
      </c>
      <c r="F248" s="5">
        <f t="shared" si="629"/>
        <v>6.9307160287962688E-2</v>
      </c>
      <c r="G248" s="5">
        <f t="shared" si="629"/>
        <v>0.7323071602879736</v>
      </c>
      <c r="H248" s="39">
        <f t="shared" si="434"/>
        <v>0.53620716028797233</v>
      </c>
      <c r="I248" s="27">
        <f t="shared" si="435"/>
        <v>0.77825916028797337</v>
      </c>
      <c r="J248" s="39">
        <f t="shared" si="436"/>
        <v>0.36860716028796503</v>
      </c>
      <c r="K248" s="39">
        <f t="shared" si="437"/>
        <v>0.27100716028796512</v>
      </c>
      <c r="L248" s="39">
        <f t="shared" si="438"/>
        <v>-0.56204989414983686</v>
      </c>
      <c r="M248" s="39">
        <f t="shared" si="439"/>
        <v>-1.3856329850753468E-2</v>
      </c>
      <c r="N248" s="39">
        <f t="shared" si="440"/>
        <v>-0.23409283971203365</v>
      </c>
      <c r="O248" s="39">
        <f t="shared" si="440"/>
        <v>1.7273071602879639</v>
      </c>
      <c r="P248" s="39">
        <f t="shared" si="441"/>
        <v>0.14430716028796553</v>
      </c>
      <c r="Q248" s="39">
        <f t="shared" si="441"/>
        <v>0.4277970261224624</v>
      </c>
      <c r="R248" s="39">
        <f t="shared" si="442"/>
        <v>0.56870716028792856</v>
      </c>
      <c r="S248" s="39">
        <f t="shared" si="443"/>
        <v>-2.0161928397120334</v>
      </c>
      <c r="T248" s="39">
        <f t="shared" si="444"/>
        <v>-9.0392839712038153E-2</v>
      </c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6">
        <f t="shared" si="445"/>
        <v>-73.484307160287969</v>
      </c>
      <c r="AF248" s="7"/>
      <c r="AG248" s="5">
        <f t="shared" ref="AG248:AL248" si="630">AG121-$BJ121</f>
        <v>9.0341719129757081E-2</v>
      </c>
      <c r="AH248" s="5">
        <f t="shared" si="630"/>
        <v>0.12132356367545682</v>
      </c>
      <c r="AI248" s="5">
        <f t="shared" si="630"/>
        <v>0.60974396367545936</v>
      </c>
      <c r="AJ248" s="5">
        <f t="shared" si="630"/>
        <v>0.2969439636754565</v>
      </c>
      <c r="AK248" s="5">
        <f t="shared" si="630"/>
        <v>0.16334396367545878</v>
      </c>
      <c r="AL248" s="5">
        <f t="shared" si="630"/>
        <v>7.6743963675458104E-2</v>
      </c>
      <c r="AM248" s="39">
        <f t="shared" si="447"/>
        <v>0.78954396367545598</v>
      </c>
      <c r="AN248" s="5">
        <f t="shared" si="448"/>
        <v>0.60519396367545752</v>
      </c>
      <c r="AO248" s="39">
        <f t="shared" si="449"/>
        <v>0.57434396367545659</v>
      </c>
      <c r="AP248" s="39">
        <f t="shared" si="450"/>
        <v>0.42724396367545836</v>
      </c>
      <c r="AQ248" s="39">
        <f t="shared" si="451"/>
        <v>-0.1865880488643441</v>
      </c>
      <c r="AR248" s="39">
        <f t="shared" si="452"/>
        <v>0.14013256263945451</v>
      </c>
      <c r="AS248" s="39">
        <f t="shared" si="453"/>
        <v>-7.0256036324543913E-2</v>
      </c>
      <c r="AT248" s="39">
        <f t="shared" si="453"/>
        <v>0.96884483428615908</v>
      </c>
      <c r="AU248" s="39">
        <f t="shared" si="453"/>
        <v>2.9743963675457508E-2</v>
      </c>
      <c r="AV248" s="39">
        <f t="shared" ref="AV248" si="631">AV121-$BJ121</f>
        <v>0.5232604762424593</v>
      </c>
      <c r="AW248" s="39">
        <f t="shared" si="455"/>
        <v>-2.098292671214395</v>
      </c>
      <c r="AX248" s="39">
        <f t="shared" si="456"/>
        <v>-0.67615603632454224</v>
      </c>
      <c r="AY248" s="39">
        <f t="shared" si="457"/>
        <v>-2.3854560363245412</v>
      </c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6">
        <f t="shared" si="458"/>
        <v>21.060256036324542</v>
      </c>
      <c r="BK248" s="7"/>
      <c r="BL248" s="5">
        <f t="shared" ref="BL248:BQ248" si="632">BL121-$CO121</f>
        <v>-0.45466857732392896</v>
      </c>
      <c r="BM248" s="5">
        <f t="shared" si="632"/>
        <v>0.26655705976837396</v>
      </c>
      <c r="BN248" s="5">
        <f t="shared" si="632"/>
        <v>0.25026665976837137</v>
      </c>
      <c r="BO248" s="5">
        <f t="shared" si="632"/>
        <v>-1.1033340231620059E-2</v>
      </c>
      <c r="BP248" s="5">
        <f t="shared" si="632"/>
        <v>-3.3633340231617126E-2</v>
      </c>
      <c r="BQ248" s="5">
        <f t="shared" si="632"/>
        <v>-0.49473334023161897</v>
      </c>
      <c r="BR248" s="39">
        <f t="shared" si="460"/>
        <v>0.2609666597683713</v>
      </c>
      <c r="BS248" s="5">
        <f t="shared" si="461"/>
        <v>0.14919965976837091</v>
      </c>
      <c r="BT248" s="39">
        <f t="shared" si="462"/>
        <v>0.20626665976837444</v>
      </c>
      <c r="BU248" s="39">
        <f t="shared" si="463"/>
        <v>-0.40573334023162033</v>
      </c>
      <c r="BV248" s="39">
        <f t="shared" si="464"/>
        <v>-0.28939645697681726</v>
      </c>
      <c r="BW248" s="39">
        <f t="shared" si="465"/>
        <v>-5.851917223351677E-2</v>
      </c>
      <c r="BX248" s="39">
        <f t="shared" si="466"/>
        <v>-0.59673334023162283</v>
      </c>
      <c r="BY248" s="39">
        <f t="shared" si="466"/>
        <v>-7.9228340231622951E-2</v>
      </c>
      <c r="BZ248" s="39">
        <f t="shared" si="466"/>
        <v>5.3266659768382851E-2</v>
      </c>
      <c r="CA248" s="39">
        <f t="shared" ref="CA248" si="633">CA121-$CO121</f>
        <v>0.67554738448237117</v>
      </c>
      <c r="CB248" s="39">
        <f t="shared" si="468"/>
        <v>-0.10542481470577059</v>
      </c>
      <c r="CC248" s="39">
        <f t="shared" si="469"/>
        <v>0.4040666597683753</v>
      </c>
      <c r="CD248" s="39">
        <f t="shared" si="470"/>
        <v>0.26296665976838085</v>
      </c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6">
        <f t="shared" si="471"/>
        <v>99.596733340231623</v>
      </c>
    </row>
    <row r="249" spans="1:93">
      <c r="A249">
        <v>94</v>
      </c>
      <c r="B249" s="5">
        <f t="shared" ref="B249:C249" si="634">B122-$AE122</f>
        <v>-0.28817119117690027</v>
      </c>
      <c r="C249" s="5">
        <f t="shared" si="634"/>
        <v>-0.37371252816410561</v>
      </c>
      <c r="D249" s="5">
        <f t="shared" ref="D249:G249" si="635">D122-$AE122</f>
        <v>-1.4124589281640993</v>
      </c>
      <c r="E249" s="5">
        <f t="shared" si="635"/>
        <v>-0.16755892816409812</v>
      </c>
      <c r="F249" s="5">
        <f t="shared" si="635"/>
        <v>5.0410718359046314E-3</v>
      </c>
      <c r="G249" s="5">
        <f t="shared" si="635"/>
        <v>0.68754107183589497</v>
      </c>
      <c r="H249" s="39">
        <f t="shared" si="434"/>
        <v>0.1935410718358952</v>
      </c>
      <c r="I249" s="27">
        <f t="shared" si="435"/>
        <v>0.62485107183590571</v>
      </c>
      <c r="J249" s="39">
        <f t="shared" si="436"/>
        <v>0.33354107183589576</v>
      </c>
      <c r="K249" s="39">
        <f t="shared" si="437"/>
        <v>0.18584107183589538</v>
      </c>
      <c r="L249" s="39">
        <f t="shared" si="438"/>
        <v>-0.55289511935910696</v>
      </c>
      <c r="M249" s="39">
        <f t="shared" si="439"/>
        <v>-6.4467898373479215E-2</v>
      </c>
      <c r="N249" s="39">
        <f t="shared" si="440"/>
        <v>-0.26105892816411824</v>
      </c>
      <c r="O249" s="39">
        <f t="shared" si="440"/>
        <v>1.4380410718358974</v>
      </c>
      <c r="P249" s="39">
        <f t="shared" si="441"/>
        <v>0.2975410718358944</v>
      </c>
      <c r="Q249" s="39">
        <f t="shared" si="441"/>
        <v>0.326807731370792</v>
      </c>
      <c r="R249" s="39">
        <f t="shared" si="442"/>
        <v>0.53889507183590979</v>
      </c>
      <c r="S249" s="39">
        <f t="shared" si="443"/>
        <v>-1.6772589281641075</v>
      </c>
      <c r="T249" s="39">
        <f t="shared" si="444"/>
        <v>0.16594107183590268</v>
      </c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6">
        <f t="shared" si="445"/>
        <v>-72.167541071835899</v>
      </c>
      <c r="AF249" s="7"/>
      <c r="AG249" s="5">
        <f t="shared" ref="AG249:AL249" si="636">AG122-$BJ122</f>
        <v>1.3725144526308242E-2</v>
      </c>
      <c r="AH249" s="5">
        <f t="shared" si="636"/>
        <v>0.13107019109671114</v>
      </c>
      <c r="AI249" s="5">
        <f t="shared" si="636"/>
        <v>0.5876441910967074</v>
      </c>
      <c r="AJ249" s="5">
        <f t="shared" si="636"/>
        <v>0.22434419109670856</v>
      </c>
      <c r="AK249" s="5">
        <f t="shared" si="636"/>
        <v>0.16374419109670768</v>
      </c>
      <c r="AL249" s="5">
        <f t="shared" si="636"/>
        <v>7.7644191096709392E-2</v>
      </c>
      <c r="AM249" s="39">
        <f t="shared" si="447"/>
        <v>0.76304419109670718</v>
      </c>
      <c r="AN249" s="5">
        <f t="shared" si="448"/>
        <v>0.54527419109670916</v>
      </c>
      <c r="AO249" s="39">
        <f t="shared" si="449"/>
        <v>0.5286441910967099</v>
      </c>
      <c r="AP249" s="39">
        <f t="shared" si="450"/>
        <v>0.56894419109670835</v>
      </c>
      <c r="AQ249" s="39">
        <f t="shared" si="451"/>
        <v>-0.20943547975329224</v>
      </c>
      <c r="AR249" s="39">
        <f t="shared" si="452"/>
        <v>0.13604090205005548</v>
      </c>
      <c r="AS249" s="39">
        <f t="shared" si="453"/>
        <v>-3.235580890329004E-2</v>
      </c>
      <c r="AT249" s="39">
        <f t="shared" si="453"/>
        <v>0.90419763298130817</v>
      </c>
      <c r="AU249" s="39">
        <f t="shared" si="453"/>
        <v>9.7644191096708965E-2</v>
      </c>
      <c r="AV249" s="39">
        <f t="shared" ref="AV249" si="637">AV122-$BJ122</f>
        <v>0.49565061680660705</v>
      </c>
      <c r="AW249" s="39">
        <f t="shared" si="455"/>
        <v>-2.1042093008682556</v>
      </c>
      <c r="AX249" s="39">
        <f t="shared" si="456"/>
        <v>-0.60825580890329078</v>
      </c>
      <c r="AY249" s="39">
        <f t="shared" si="457"/>
        <v>-2.2833558089032913</v>
      </c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6">
        <f t="shared" si="458"/>
        <v>21.722355808903291</v>
      </c>
      <c r="BK249" s="7"/>
      <c r="BL249" s="5">
        <f t="shared" ref="BL249:BQ249" si="638">BL122-$CO122</f>
        <v>-0.6049871540510452</v>
      </c>
      <c r="BM249" s="5">
        <f t="shared" si="638"/>
        <v>0.26438499203824506</v>
      </c>
      <c r="BN249" s="5">
        <f t="shared" si="638"/>
        <v>0.25558599203824883</v>
      </c>
      <c r="BO249" s="5">
        <f t="shared" si="638"/>
        <v>-2.3514007961750849E-2</v>
      </c>
      <c r="BP249" s="5">
        <f t="shared" si="638"/>
        <v>5.5859920382488326E-3</v>
      </c>
      <c r="BQ249" s="5">
        <f t="shared" si="638"/>
        <v>-0.58641400796174992</v>
      </c>
      <c r="BR249" s="39">
        <f t="shared" si="460"/>
        <v>0.20318599203825727</v>
      </c>
      <c r="BS249" s="5">
        <f t="shared" si="461"/>
        <v>0.16491599203824592</v>
      </c>
      <c r="BT249" s="39">
        <f t="shared" si="462"/>
        <v>0.29548599203825177</v>
      </c>
      <c r="BU249" s="39">
        <f t="shared" si="463"/>
        <v>-0.50211400796175099</v>
      </c>
      <c r="BV249" s="39">
        <f t="shared" si="464"/>
        <v>-0.39915144327385121</v>
      </c>
      <c r="BW249" s="39">
        <f t="shared" si="465"/>
        <v>-7.7419412334762683E-3</v>
      </c>
      <c r="BX249" s="39">
        <f t="shared" si="466"/>
        <v>-0.63741400796175185</v>
      </c>
      <c r="BY249" s="39">
        <f t="shared" si="466"/>
        <v>8.7335992038248378E-2</v>
      </c>
      <c r="BZ249" s="39">
        <f t="shared" si="466"/>
        <v>4.2585992038254972E-2</v>
      </c>
      <c r="CA249" s="39">
        <f t="shared" ref="CA249" si="639">CA122-$CO122</f>
        <v>0.75550364383325075</v>
      </c>
      <c r="CB249" s="39">
        <f t="shared" si="468"/>
        <v>1.1794006190200435E-2</v>
      </c>
      <c r="CC249" s="39">
        <f t="shared" si="469"/>
        <v>0.44198599203825495</v>
      </c>
      <c r="CD249" s="39">
        <f t="shared" si="470"/>
        <v>0.23298599203825177</v>
      </c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6">
        <f t="shared" si="471"/>
        <v>100.26741400796175</v>
      </c>
    </row>
    <row r="250" spans="1:93">
      <c r="A250">
        <v>95</v>
      </c>
      <c r="B250" s="5">
        <f t="shared" ref="B250:C250" si="640">B123-$AE123</f>
        <v>-0.29825498207539169</v>
      </c>
      <c r="C250" s="5">
        <f t="shared" si="640"/>
        <v>-0.37288944780577538</v>
      </c>
      <c r="D250" s="5">
        <f t="shared" ref="D250:G250" si="641">D123-$AE123</f>
        <v>-1.484861447805784</v>
      </c>
      <c r="E250" s="5">
        <f t="shared" si="641"/>
        <v>-0.39986144780579025</v>
      </c>
      <c r="F250" s="5">
        <f t="shared" si="641"/>
        <v>-0.109861447805784</v>
      </c>
      <c r="G250" s="5">
        <f t="shared" si="641"/>
        <v>0.73413855219421009</v>
      </c>
      <c r="H250" s="39">
        <f t="shared" si="434"/>
        <v>-1.7614478057907945E-3</v>
      </c>
      <c r="I250" s="27">
        <f t="shared" si="435"/>
        <v>0.54137355219421579</v>
      </c>
      <c r="J250" s="39">
        <f t="shared" si="436"/>
        <v>0.38273855219421193</v>
      </c>
      <c r="K250" s="39">
        <f t="shared" si="437"/>
        <v>0.36863855219421282</v>
      </c>
      <c r="L250" s="39">
        <f t="shared" si="438"/>
        <v>-0.54852590966719106</v>
      </c>
      <c r="M250" s="39">
        <f t="shared" si="439"/>
        <v>1.7725860177449704E-2</v>
      </c>
      <c r="N250" s="39">
        <f t="shared" si="440"/>
        <v>-0.14366144780579759</v>
      </c>
      <c r="O250" s="39">
        <f t="shared" si="440"/>
        <v>1.6261385521942202</v>
      </c>
      <c r="P250" s="39">
        <f t="shared" si="441"/>
        <v>0.30513855219420805</v>
      </c>
      <c r="Q250" s="39">
        <f t="shared" si="441"/>
        <v>0.61659574865211653</v>
      </c>
      <c r="R250" s="39">
        <f t="shared" si="442"/>
        <v>0.46121255219421187</v>
      </c>
      <c r="S250" s="39">
        <f t="shared" si="443"/>
        <v>-1.8749614478057879</v>
      </c>
      <c r="T250" s="39">
        <f t="shared" si="444"/>
        <v>0.18093855219420618</v>
      </c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6">
        <f t="shared" si="445"/>
        <v>-70.815138552194213</v>
      </c>
      <c r="AF250" s="7"/>
      <c r="AG250" s="5">
        <f t="shared" ref="AG250:AL250" si="642">AG123-$BJ123</f>
        <v>-1.5684458025926773E-2</v>
      </c>
      <c r="AH250" s="5">
        <f t="shared" si="642"/>
        <v>0.13332603269258314</v>
      </c>
      <c r="AI250" s="5">
        <f t="shared" si="642"/>
        <v>0.56572623269257249</v>
      </c>
      <c r="AJ250" s="5">
        <f t="shared" si="642"/>
        <v>0.27382623269257067</v>
      </c>
      <c r="AK250" s="5">
        <f t="shared" si="642"/>
        <v>0.19812623269257301</v>
      </c>
      <c r="AL250" s="5">
        <f t="shared" si="642"/>
        <v>8.1726232692570733E-2</v>
      </c>
      <c r="AM250" s="39">
        <f t="shared" si="447"/>
        <v>0.69562623269257173</v>
      </c>
      <c r="AN250" s="5">
        <f t="shared" si="448"/>
        <v>0.49395623269257172</v>
      </c>
      <c r="AO250" s="39">
        <f t="shared" si="449"/>
        <v>0.37082623269257198</v>
      </c>
      <c r="AP250" s="39">
        <f t="shared" si="450"/>
        <v>0.54392623269257356</v>
      </c>
      <c r="AQ250" s="39">
        <f t="shared" si="451"/>
        <v>-0.22605042234352624</v>
      </c>
      <c r="AR250" s="39">
        <f t="shared" si="452"/>
        <v>0.15122585287982915</v>
      </c>
      <c r="AS250" s="39">
        <f t="shared" si="453"/>
        <v>7.5726232692570505E-2</v>
      </c>
      <c r="AT250" s="39">
        <f t="shared" si="453"/>
        <v>0.83621931801547333</v>
      </c>
      <c r="AU250" s="39">
        <f t="shared" si="453"/>
        <v>0.11572623269257321</v>
      </c>
      <c r="AV250" s="39">
        <f t="shared" ref="AV250" si="643">AV123-$BJ123</f>
        <v>0.43973110258257364</v>
      </c>
      <c r="AW250" s="39">
        <f t="shared" si="455"/>
        <v>-1.9556122181118845</v>
      </c>
      <c r="AX250" s="39">
        <f t="shared" si="456"/>
        <v>-0.55157376730742769</v>
      </c>
      <c r="AY250" s="39">
        <f t="shared" si="457"/>
        <v>-2.2267737673074279</v>
      </c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6">
        <f t="shared" si="458"/>
        <v>22.414273767307428</v>
      </c>
      <c r="BK250" s="7"/>
      <c r="BL250" s="5">
        <f t="shared" ref="BL250:BQ250" si="644">BL123-$CO123</f>
        <v>-0.46302615485375043</v>
      </c>
      <c r="BM250" s="5">
        <f t="shared" si="644"/>
        <v>0.23522331165526111</v>
      </c>
      <c r="BN250" s="5">
        <f t="shared" si="644"/>
        <v>0.31546531165525948</v>
      </c>
      <c r="BO250" s="5">
        <f t="shared" si="644"/>
        <v>-1.6834688344744109E-2</v>
      </c>
      <c r="BP250" s="5">
        <f t="shared" si="644"/>
        <v>5.7465311655249707E-2</v>
      </c>
      <c r="BQ250" s="5">
        <f t="shared" si="644"/>
        <v>-0.67553468834474018</v>
      </c>
      <c r="BR250" s="39">
        <f t="shared" si="460"/>
        <v>0.36486531165525093</v>
      </c>
      <c r="BS250" s="5">
        <f t="shared" si="461"/>
        <v>0.27033531165525915</v>
      </c>
      <c r="BT250" s="39">
        <f t="shared" si="462"/>
        <v>0.26166531165524987</v>
      </c>
      <c r="BU250" s="39">
        <f t="shared" si="463"/>
        <v>-0.77153468834474381</v>
      </c>
      <c r="BV250" s="39">
        <f t="shared" si="464"/>
        <v>-0.48342023375374765</v>
      </c>
      <c r="BW250" s="39">
        <f t="shared" si="465"/>
        <v>0.10678131664944601</v>
      </c>
      <c r="BX250" s="39">
        <f t="shared" si="466"/>
        <v>-0.64493468834474754</v>
      </c>
      <c r="BY250" s="39">
        <f t="shared" si="466"/>
        <v>0.23201531165526035</v>
      </c>
      <c r="BZ250" s="39">
        <f t="shared" si="466"/>
        <v>8.446531165525073E-2</v>
      </c>
      <c r="CA250" s="39">
        <f t="shared" ref="CA250" si="645">CA123-$CO123</f>
        <v>0.82819416170426052</v>
      </c>
      <c r="CB250" s="39">
        <f t="shared" si="468"/>
        <v>4.9978547080016256E-2</v>
      </c>
      <c r="CC250" s="39">
        <f t="shared" si="469"/>
        <v>-8.8346883447485425E-3</v>
      </c>
      <c r="CD250" s="39">
        <f t="shared" si="470"/>
        <v>0.25766531165525919</v>
      </c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6">
        <f t="shared" si="471"/>
        <v>101.04553468834474</v>
      </c>
    </row>
    <row r="251" spans="1:93">
      <c r="A251">
        <v>96</v>
      </c>
      <c r="B251" s="5">
        <f t="shared" ref="B251:C251" si="646">B124-$AE124</f>
        <v>-0.60566922125890699</v>
      </c>
      <c r="C251" s="5">
        <f t="shared" si="646"/>
        <v>-0.48379962089107664</v>
      </c>
      <c r="D251" s="5">
        <f t="shared" ref="D251:G251" si="647">D124-$AE124</f>
        <v>-1.5151726208911072</v>
      </c>
      <c r="E251" s="5">
        <f t="shared" si="647"/>
        <v>-0.241472620891102</v>
      </c>
      <c r="F251" s="5">
        <f t="shared" si="647"/>
        <v>-0.20877262089111071</v>
      </c>
      <c r="G251" s="5">
        <f t="shared" si="647"/>
        <v>0.62282737910889807</v>
      </c>
      <c r="H251" s="39">
        <f t="shared" si="434"/>
        <v>-0.22127262089109934</v>
      </c>
      <c r="I251" s="27">
        <f t="shared" si="435"/>
        <v>0.4568863791088944</v>
      </c>
      <c r="J251" s="39">
        <f t="shared" si="436"/>
        <v>0.39482737910888943</v>
      </c>
      <c r="K251" s="39">
        <f t="shared" si="437"/>
        <v>0.64932737910889671</v>
      </c>
      <c r="L251" s="39">
        <f t="shared" si="438"/>
        <v>-0.54130106029501235</v>
      </c>
      <c r="M251" s="39">
        <f t="shared" si="439"/>
        <v>-1.1265650290596341E-2</v>
      </c>
      <c r="N251" s="39">
        <f t="shared" si="440"/>
        <v>-0.15467262089111955</v>
      </c>
      <c r="O251" s="39">
        <f t="shared" si="440"/>
        <v>1.6238273791088886</v>
      </c>
      <c r="P251" s="39">
        <f t="shared" si="441"/>
        <v>0.20482737910889171</v>
      </c>
      <c r="Q251" s="39">
        <f t="shared" si="441"/>
        <v>0.9579482452109005</v>
      </c>
      <c r="R251" s="39">
        <f t="shared" si="442"/>
        <v>0.42127237910888482</v>
      </c>
      <c r="S251" s="39">
        <f t="shared" si="443"/>
        <v>-1.7019726208911123</v>
      </c>
      <c r="T251" s="39">
        <f t="shared" si="444"/>
        <v>0.35362737910890019</v>
      </c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6">
        <f t="shared" si="445"/>
        <v>-69.404827379108895</v>
      </c>
      <c r="AF251" s="7"/>
      <c r="AG251" s="5">
        <f t="shared" ref="AG251:AL251" si="648">AG124-$BJ124</f>
        <v>-7.8620153102519907E-2</v>
      </c>
      <c r="AH251" s="5">
        <f t="shared" si="648"/>
        <v>4.2322533896079761E-2</v>
      </c>
      <c r="AI251" s="5">
        <f t="shared" si="648"/>
        <v>0.53567853389608189</v>
      </c>
      <c r="AJ251" s="5">
        <f t="shared" si="648"/>
        <v>0.41227853389608171</v>
      </c>
      <c r="AK251" s="5">
        <f t="shared" si="648"/>
        <v>0.20927853389607876</v>
      </c>
      <c r="AL251" s="5">
        <f t="shared" si="648"/>
        <v>7.9678533896078818E-2</v>
      </c>
      <c r="AM251" s="39">
        <f t="shared" si="447"/>
        <v>0.49207853389608047</v>
      </c>
      <c r="AN251" s="5">
        <f t="shared" si="448"/>
        <v>0.44005853389608163</v>
      </c>
      <c r="AO251" s="39">
        <f t="shared" si="449"/>
        <v>0.33897853389607846</v>
      </c>
      <c r="AP251" s="39">
        <f t="shared" si="450"/>
        <v>0.64717853389608138</v>
      </c>
      <c r="AQ251" s="39">
        <f t="shared" si="451"/>
        <v>-0.26698856313952035</v>
      </c>
      <c r="AR251" s="39">
        <f t="shared" si="452"/>
        <v>8.7663061160821343E-2</v>
      </c>
      <c r="AS251" s="39">
        <f t="shared" si="453"/>
        <v>8.6178533896070775E-2</v>
      </c>
      <c r="AT251" s="39">
        <f t="shared" si="453"/>
        <v>0.70961095299988131</v>
      </c>
      <c r="AU251" s="39">
        <f t="shared" si="453"/>
        <v>0.19567853389607848</v>
      </c>
      <c r="AV251" s="39">
        <f t="shared" ref="AV251" si="649">AV124-$BJ124</f>
        <v>0.35048750753897906</v>
      </c>
      <c r="AW251" s="39">
        <f t="shared" si="455"/>
        <v>-1.697097746106607</v>
      </c>
      <c r="AX251" s="39">
        <f t="shared" si="456"/>
        <v>-0.51342146610392092</v>
      </c>
      <c r="AY251" s="39">
        <f t="shared" si="457"/>
        <v>-2.0710214661039181</v>
      </c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6">
        <f t="shared" si="458"/>
        <v>23.13432146610392</v>
      </c>
      <c r="BK251" s="7"/>
      <c r="BL251" s="5">
        <f t="shared" ref="BL251:BQ251" si="650">BL124-$CO124</f>
        <v>-0.52253538505665631</v>
      </c>
      <c r="BM251" s="5">
        <f t="shared" si="650"/>
        <v>0.33581766304834559</v>
      </c>
      <c r="BN251" s="5">
        <f t="shared" si="650"/>
        <v>0.44380266304834493</v>
      </c>
      <c r="BO251" s="5">
        <f t="shared" si="650"/>
        <v>-0.13359733695165232</v>
      </c>
      <c r="BP251" s="5">
        <f t="shared" si="650"/>
        <v>9.6802663048336512E-2</v>
      </c>
      <c r="BQ251" s="5">
        <f t="shared" si="650"/>
        <v>-0.72619733695165678</v>
      </c>
      <c r="BR251" s="39">
        <f t="shared" si="460"/>
        <v>0.30790266304833835</v>
      </c>
      <c r="BS251" s="5">
        <f t="shared" si="461"/>
        <v>0.42636266304833725</v>
      </c>
      <c r="BT251" s="39">
        <f t="shared" si="462"/>
        <v>0.37110266304834738</v>
      </c>
      <c r="BU251" s="39">
        <f t="shared" si="463"/>
        <v>-0.83919733695165633</v>
      </c>
      <c r="BV251" s="39">
        <f t="shared" si="464"/>
        <v>-0.5792833748546542</v>
      </c>
      <c r="BW251" s="39">
        <f t="shared" si="465"/>
        <v>8.0825096096745597E-2</v>
      </c>
      <c r="BX251" s="39">
        <f t="shared" si="466"/>
        <v>-0.81619733695166019</v>
      </c>
      <c r="BY251" s="39">
        <f t="shared" si="466"/>
        <v>0.29310266304834443</v>
      </c>
      <c r="BZ251" s="39">
        <f t="shared" si="466"/>
        <v>0.24380266304834208</v>
      </c>
      <c r="CA251" s="39">
        <f t="shared" ref="CA251" si="651">CA124-$CO124</f>
        <v>0.78893878852134947</v>
      </c>
      <c r="CB251" s="39">
        <f t="shared" si="468"/>
        <v>0.24204259261651373</v>
      </c>
      <c r="CC251" s="39">
        <f t="shared" si="469"/>
        <v>-0.30589733695165933</v>
      </c>
      <c r="CD251" s="39">
        <f t="shared" si="470"/>
        <v>0.29240266304834961</v>
      </c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6">
        <f t="shared" si="471"/>
        <v>101.97619733695166</v>
      </c>
    </row>
    <row r="252" spans="1:93">
      <c r="A252">
        <v>97</v>
      </c>
      <c r="B252" s="5">
        <f t="shared" ref="B252:C252" si="652">B125-$AE125</f>
        <v>-0.32108247471147422</v>
      </c>
      <c r="C252" s="5">
        <f t="shared" si="652"/>
        <v>-0.32406296309348193</v>
      </c>
      <c r="D252" s="5">
        <f t="shared" ref="D252:G252" si="653">D125-$AE125</f>
        <v>-1.4780721630934721</v>
      </c>
      <c r="E252" s="5">
        <f t="shared" si="653"/>
        <v>-0.44137216309347593</v>
      </c>
      <c r="F252" s="5">
        <f t="shared" si="653"/>
        <v>-0.20147216309348437</v>
      </c>
      <c r="G252" s="5">
        <f t="shared" si="653"/>
        <v>0.45292783690652527</v>
      </c>
      <c r="H252" s="39">
        <f t="shared" si="434"/>
        <v>-0.57937216309348116</v>
      </c>
      <c r="I252" s="27">
        <f t="shared" si="435"/>
        <v>0.6541898369065251</v>
      </c>
      <c r="J252" s="39">
        <f t="shared" si="436"/>
        <v>8.6927836906525613E-2</v>
      </c>
      <c r="K252" s="39">
        <f t="shared" si="437"/>
        <v>1.1920278369065187</v>
      </c>
      <c r="L252" s="39">
        <f t="shared" si="438"/>
        <v>-0.58684645698457416</v>
      </c>
      <c r="M252" s="39">
        <f t="shared" si="439"/>
        <v>1.7455247085351289E-2</v>
      </c>
      <c r="N252" s="39">
        <f t="shared" si="440"/>
        <v>-6.8072163093475524E-2</v>
      </c>
      <c r="O252" s="39">
        <f t="shared" si="440"/>
        <v>1.5269278369065233</v>
      </c>
      <c r="P252" s="39">
        <f t="shared" si="441"/>
        <v>0.46192783690652561</v>
      </c>
      <c r="Q252" s="39">
        <f t="shared" si="441"/>
        <v>0.66845293101302161</v>
      </c>
      <c r="R252" s="39">
        <f t="shared" si="442"/>
        <v>0.40615983690652513</v>
      </c>
      <c r="S252" s="39">
        <f t="shared" si="443"/>
        <v>-1.8040721630934797</v>
      </c>
      <c r="T252" s="39">
        <f t="shared" si="444"/>
        <v>0.337427836906528</v>
      </c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6">
        <f t="shared" si="445"/>
        <v>-67.871927836906522</v>
      </c>
      <c r="AF252" s="7"/>
      <c r="AG252" s="5">
        <f t="shared" ref="AG252:AL252" si="654">AG125-$BJ125</f>
        <v>-0.12036409893046951</v>
      </c>
      <c r="AH252" s="5">
        <f t="shared" si="654"/>
        <v>-6.7572813145737598E-3</v>
      </c>
      <c r="AI252" s="5">
        <f t="shared" si="654"/>
        <v>0.46753871868542873</v>
      </c>
      <c r="AJ252" s="5">
        <f t="shared" si="654"/>
        <v>0.34053871868542984</v>
      </c>
      <c r="AK252" s="5">
        <f t="shared" si="654"/>
        <v>0.15753871868543001</v>
      </c>
      <c r="AL252" s="5">
        <f t="shared" si="654"/>
        <v>0.11153871868543064</v>
      </c>
      <c r="AM252" s="39">
        <f t="shared" si="447"/>
        <v>0.3102387186854294</v>
      </c>
      <c r="AN252" s="5">
        <f t="shared" si="448"/>
        <v>0.39659871868543206</v>
      </c>
      <c r="AO252" s="39">
        <f t="shared" si="449"/>
        <v>0.28283871868542931</v>
      </c>
      <c r="AP252" s="39">
        <f t="shared" si="450"/>
        <v>0.70753871868543072</v>
      </c>
      <c r="AQ252" s="39">
        <f t="shared" si="451"/>
        <v>-0.31187830172367015</v>
      </c>
      <c r="AR252" s="39">
        <f t="shared" si="452"/>
        <v>8.8473709293864999E-2</v>
      </c>
      <c r="AS252" s="39">
        <f t="shared" si="453"/>
        <v>3.833871868540939E-2</v>
      </c>
      <c r="AT252" s="39">
        <f t="shared" si="453"/>
        <v>0.55664258197873195</v>
      </c>
      <c r="AU252" s="39">
        <f t="shared" si="453"/>
        <v>7.5387186854314336E-3</v>
      </c>
      <c r="AV252" s="39">
        <f t="shared" ref="AV252" si="655">AV125-$BJ125</f>
        <v>0.27698354778102896</v>
      </c>
      <c r="AW252" s="39">
        <f t="shared" si="455"/>
        <v>-1.475324781310146</v>
      </c>
      <c r="AX252" s="39">
        <f t="shared" si="456"/>
        <v>5.6138718685431854E-2</v>
      </c>
      <c r="AY252" s="39">
        <f t="shared" si="457"/>
        <v>-1.8841612813145687</v>
      </c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6">
        <f t="shared" si="458"/>
        <v>23.86246128131457</v>
      </c>
      <c r="BK252" s="7"/>
      <c r="BL252" s="5">
        <f t="shared" ref="BL252:BQ252" si="656">BL125-$CO125</f>
        <v>-0.39513793064652702</v>
      </c>
      <c r="BM252" s="5">
        <f t="shared" si="656"/>
        <v>0.35312696838943225</v>
      </c>
      <c r="BN252" s="5">
        <f t="shared" si="656"/>
        <v>0.72031896838946352</v>
      </c>
      <c r="BO252" s="5">
        <f t="shared" si="656"/>
        <v>-0.23848103161053302</v>
      </c>
      <c r="BP252" s="5">
        <f t="shared" si="656"/>
        <v>0.19231896838947193</v>
      </c>
      <c r="BQ252" s="5">
        <f t="shared" si="656"/>
        <v>-0.83668103161053864</v>
      </c>
      <c r="BR252" s="39">
        <f t="shared" si="460"/>
        <v>0.12031896838946921</v>
      </c>
      <c r="BS252" s="5">
        <f t="shared" si="461"/>
        <v>0.50902896838947242</v>
      </c>
      <c r="BT252" s="39">
        <f t="shared" si="462"/>
        <v>0.44091896838946809</v>
      </c>
      <c r="BU252" s="39">
        <f t="shared" si="463"/>
        <v>-0.96068103161053386</v>
      </c>
      <c r="BV252" s="39">
        <f t="shared" si="464"/>
        <v>-0.70094106411153234</v>
      </c>
      <c r="BW252" s="39">
        <f t="shared" si="465"/>
        <v>0.20908954606299801</v>
      </c>
      <c r="BX252" s="39">
        <f t="shared" si="466"/>
        <v>-0.92508103161055999</v>
      </c>
      <c r="BY252" s="39">
        <f t="shared" si="466"/>
        <v>0.4439189683894682</v>
      </c>
      <c r="BZ252" s="39">
        <f t="shared" si="466"/>
        <v>0.56331896838946705</v>
      </c>
      <c r="CA252" s="39">
        <f t="shared" ref="CA252" si="657">CA125-$CO125</f>
        <v>0.66863455692346463</v>
      </c>
      <c r="CB252" s="39">
        <f t="shared" si="468"/>
        <v>0.46267133431889818</v>
      </c>
      <c r="CC252" s="39">
        <f t="shared" si="469"/>
        <v>-1.0013810316105349</v>
      </c>
      <c r="CD252" s="39">
        <f t="shared" si="470"/>
        <v>0.37471896838947316</v>
      </c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6">
        <f t="shared" si="471"/>
        <v>103.15668103161053</v>
      </c>
    </row>
    <row r="253" spans="1:93">
      <c r="A253">
        <v>98</v>
      </c>
      <c r="B253" s="5">
        <f t="shared" ref="B253:C253" si="658">B126-$AE126</f>
        <v>-0.38362755919929725</v>
      </c>
      <c r="C253" s="5">
        <f t="shared" si="658"/>
        <v>-0.41295415914680689</v>
      </c>
      <c r="D253" s="5">
        <f t="shared" ref="D253:G253" si="659">D126-$AE126</f>
        <v>-1.5716161591467994</v>
      </c>
      <c r="E253" s="5">
        <f t="shared" si="659"/>
        <v>-0.92451615914680474</v>
      </c>
      <c r="F253" s="5">
        <f t="shared" si="659"/>
        <v>-0.10231615914680958</v>
      </c>
      <c r="G253" s="5">
        <f t="shared" si="659"/>
        <v>0.48538384085320274</v>
      </c>
      <c r="H253" s="39">
        <f t="shared" si="434"/>
        <v>-0.80181615914681004</v>
      </c>
      <c r="I253" s="27">
        <f t="shared" si="435"/>
        <v>0.55870184085318897</v>
      </c>
      <c r="J253" s="39">
        <f t="shared" si="436"/>
        <v>0.37808384085319346</v>
      </c>
      <c r="K253" s="39">
        <f t="shared" si="437"/>
        <v>1.4928838408531959</v>
      </c>
      <c r="L253" s="39">
        <f t="shared" si="438"/>
        <v>-0.5670853692683977</v>
      </c>
      <c r="M253" s="39">
        <f t="shared" si="439"/>
        <v>-0.1206174340877908</v>
      </c>
      <c r="N253" s="39">
        <f t="shared" si="440"/>
        <v>-0.2307161591468514</v>
      </c>
      <c r="O253" s="39">
        <f t="shared" si="440"/>
        <v>0.89488384085319694</v>
      </c>
      <c r="P253" s="39">
        <f t="shared" ref="P253:Q254" si="660">P126-$AE126</f>
        <v>0.43838384085319149</v>
      </c>
      <c r="Q253" s="39">
        <f t="shared" si="660"/>
        <v>0.67579274975788906</v>
      </c>
      <c r="R253" s="39">
        <f t="shared" si="442"/>
        <v>0.34278384085320113</v>
      </c>
      <c r="S253" s="39">
        <f t="shared" si="443"/>
        <v>-0.58091615914680972</v>
      </c>
      <c r="T253" s="39">
        <f t="shared" si="444"/>
        <v>0.42928384085320204</v>
      </c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6">
        <f t="shared" si="445"/>
        <v>-66.058383840853196</v>
      </c>
      <c r="AF253" s="7"/>
      <c r="AG253" s="5">
        <f t="shared" ref="AG253:AL253" si="661">AG126-$BJ126</f>
        <v>-7.3794398085407664E-2</v>
      </c>
      <c r="AH253" s="5">
        <f t="shared" si="661"/>
        <v>-3.9568309442518768E-2</v>
      </c>
      <c r="AI253" s="5">
        <f t="shared" si="661"/>
        <v>0.41327319055749001</v>
      </c>
      <c r="AJ253" s="5">
        <f t="shared" si="661"/>
        <v>0.22497319055749188</v>
      </c>
      <c r="AK253" s="5">
        <f t="shared" si="661"/>
        <v>0.18827319055749214</v>
      </c>
      <c r="AL253" s="5">
        <f t="shared" si="661"/>
        <v>0.18427319055749081</v>
      </c>
      <c r="AM253" s="39">
        <f t="shared" si="447"/>
        <v>0.23757319055749093</v>
      </c>
      <c r="AN253" s="5">
        <f t="shared" si="448"/>
        <v>0.32444319055749204</v>
      </c>
      <c r="AO253" s="39">
        <f t="shared" si="449"/>
        <v>0.21507319055749008</v>
      </c>
      <c r="AP253" s="39">
        <f t="shared" si="450"/>
        <v>0.70397319055749108</v>
      </c>
      <c r="AQ253" s="39">
        <f t="shared" si="451"/>
        <v>-0.2974496012280099</v>
      </c>
      <c r="AR253" s="39">
        <f t="shared" si="452"/>
        <v>7.3225204463788884E-2</v>
      </c>
      <c r="AS253" s="39">
        <f t="shared" si="453"/>
        <v>3.3273190557491006E-2</v>
      </c>
      <c r="AT253" s="39">
        <f t="shared" si="453"/>
        <v>0.39764030284779039</v>
      </c>
      <c r="AU253" s="39">
        <f t="shared" si="453"/>
        <v>3.273190557489869E-3</v>
      </c>
      <c r="AV253" s="39">
        <f t="shared" ref="AV253" si="662">AV126-$BJ126</f>
        <v>0.27287457362029244</v>
      </c>
      <c r="AW253" s="39">
        <f t="shared" si="455"/>
        <v>-1.2212760588659179</v>
      </c>
      <c r="AX253" s="39">
        <f t="shared" si="456"/>
        <v>-0.17982680944250973</v>
      </c>
      <c r="AY253" s="39">
        <f t="shared" si="457"/>
        <v>-1.4602268094425099</v>
      </c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6">
        <f t="shared" si="458"/>
        <v>24.536726809442509</v>
      </c>
      <c r="BK253" s="7"/>
      <c r="BL253" s="5">
        <f t="shared" ref="BL253:BQ253" si="663">BL126-$CO126</f>
        <v>7.8140236351998738E-2</v>
      </c>
      <c r="BM253" s="5">
        <f t="shared" si="663"/>
        <v>0.32910063757796593</v>
      </c>
      <c r="BN253" s="5">
        <f t="shared" si="663"/>
        <v>0.7857276375779918</v>
      </c>
      <c r="BO253" s="5">
        <f t="shared" si="663"/>
        <v>-0.42907236242200497</v>
      </c>
      <c r="BP253" s="5">
        <f t="shared" si="663"/>
        <v>0.34572763757799407</v>
      </c>
      <c r="BQ253" s="5">
        <f t="shared" si="663"/>
        <v>-1.0122723624219958</v>
      </c>
      <c r="BR253" s="39">
        <f t="shared" si="460"/>
        <v>-4.6472362422008473E-2</v>
      </c>
      <c r="BS253" s="5">
        <f t="shared" si="461"/>
        <v>0.82871763757799499</v>
      </c>
      <c r="BT253" s="39">
        <f t="shared" si="462"/>
        <v>0.27352763757799892</v>
      </c>
      <c r="BU253" s="39">
        <f t="shared" si="463"/>
        <v>-1.4622723624219987</v>
      </c>
      <c r="BV253" s="39">
        <f t="shared" si="464"/>
        <v>-1.0757041086580017</v>
      </c>
      <c r="BW253" s="39">
        <f t="shared" si="465"/>
        <v>0.13240612387788531</v>
      </c>
      <c r="BX253" s="39">
        <f t="shared" si="466"/>
        <v>-1.3016723624220248</v>
      </c>
      <c r="BY253" s="39">
        <f t="shared" si="466"/>
        <v>0.81077763757799914</v>
      </c>
      <c r="BZ253" s="39">
        <f t="shared" si="466"/>
        <v>0.52772763757799623</v>
      </c>
      <c r="CA253" s="39">
        <f t="shared" ref="CA253" si="664">CA126-$CO126</f>
        <v>0.87385954439800173</v>
      </c>
      <c r="CB253" s="39">
        <f t="shared" si="468"/>
        <v>0.683598277937989</v>
      </c>
      <c r="CC253" s="39">
        <f t="shared" si="469"/>
        <v>-0.69917236242200431</v>
      </c>
      <c r="CD253" s="39">
        <f t="shared" si="470"/>
        <v>0.35732763757799546</v>
      </c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6">
        <f t="shared" si="471"/>
        <v>104.912272362422</v>
      </c>
    </row>
    <row r="254" spans="1:93">
      <c r="A254">
        <v>99</v>
      </c>
      <c r="B254" s="5">
        <f t="shared" ref="B254:C254" si="665">B127-$AE127</f>
        <v>-6.637969162825641E-2</v>
      </c>
      <c r="C254" s="5">
        <f t="shared" si="665"/>
        <v>-0.6085038193824488</v>
      </c>
      <c r="D254" s="5">
        <f>D127-$AE127</f>
        <v>-1.5755726193824557</v>
      </c>
      <c r="E254" s="5">
        <f t="shared" ref="E254:G254" si="666">E127-$AE127</f>
        <v>-1.3929726193824621</v>
      </c>
      <c r="F254" s="5">
        <f t="shared" si="666"/>
        <v>-2.6672619382459573E-2</v>
      </c>
      <c r="G254" s="5">
        <f t="shared" si="666"/>
        <v>0.25542738061754022</v>
      </c>
      <c r="H254" s="39">
        <f t="shared" si="434"/>
        <v>-0.95897261938246459</v>
      </c>
      <c r="I254" s="27">
        <f t="shared" si="435"/>
        <v>0.61758638061753857</v>
      </c>
      <c r="J254" s="39">
        <f t="shared" si="436"/>
        <v>0.40982738061754276</v>
      </c>
      <c r="K254" s="39">
        <f t="shared" si="437"/>
        <v>1.5902273806175415</v>
      </c>
      <c r="L254" s="39">
        <f t="shared" si="438"/>
        <v>-0.49444040978285386</v>
      </c>
      <c r="M254" s="39">
        <f t="shared" si="439"/>
        <v>8.9737581289149659E-2</v>
      </c>
      <c r="N254" s="39">
        <f t="shared" si="440"/>
        <v>0.14462738061754976</v>
      </c>
      <c r="O254" s="39">
        <f t="shared" si="440"/>
        <v>0.59692738061754369</v>
      </c>
      <c r="P254" s="39">
        <f t="shared" si="660"/>
        <v>0.42442738061753715</v>
      </c>
      <c r="Q254" s="39">
        <f t="shared" si="660"/>
        <v>0.69442001085894134</v>
      </c>
      <c r="R254" s="39">
        <f t="shared" si="442"/>
        <v>0.16075138061754757</v>
      </c>
      <c r="S254" s="39">
        <f t="shared" si="443"/>
        <v>-0.32697261938245958</v>
      </c>
      <c r="T254" s="39">
        <f t="shared" si="444"/>
        <v>0.46652738061754206</v>
      </c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6">
        <f t="shared" si="445"/>
        <v>-63.94442738061754</v>
      </c>
      <c r="AF254" s="7"/>
      <c r="AG254" s="5">
        <f t="shared" ref="AG254:AL254" si="667">AG127-$BJ127</f>
        <v>-2.6213613591139051E-2</v>
      </c>
      <c r="AH254" s="5">
        <f t="shared" si="667"/>
        <v>6.7464028338562798E-2</v>
      </c>
      <c r="AI254" s="5">
        <f t="shared" si="667"/>
        <v>0.24965062833856067</v>
      </c>
      <c r="AJ254" s="5">
        <f t="shared" si="667"/>
        <v>9.7150628338560807E-2</v>
      </c>
      <c r="AK254" s="5">
        <f t="shared" si="667"/>
        <v>0.16235062833856162</v>
      </c>
      <c r="AL254" s="5">
        <f t="shared" si="667"/>
        <v>0.16965062833856237</v>
      </c>
      <c r="AM254" s="39">
        <f t="shared" si="447"/>
        <v>0.18805062833856212</v>
      </c>
      <c r="AN254" s="5">
        <f t="shared" si="448"/>
        <v>0.32168062833856226</v>
      </c>
      <c r="AO254" s="39">
        <f t="shared" si="449"/>
        <v>0.15335062833856128</v>
      </c>
      <c r="AP254" s="39">
        <f t="shared" si="450"/>
        <v>0.63735062833856304</v>
      </c>
      <c r="AQ254" s="39">
        <f t="shared" si="451"/>
        <v>-0.36353493278133797</v>
      </c>
      <c r="AR254" s="39">
        <f t="shared" si="452"/>
        <v>6.5669938082734802E-2</v>
      </c>
      <c r="AS254" s="39">
        <f t="shared" si="453"/>
        <v>1.9850628338566878E-2</v>
      </c>
      <c r="AT254" s="39">
        <f t="shared" si="453"/>
        <v>0.28579784913386064</v>
      </c>
      <c r="AU254" s="39">
        <f t="shared" si="453"/>
        <v>-5.0349371661436493E-2</v>
      </c>
      <c r="AV254" s="39">
        <f t="shared" ref="AV254" si="668">AV127-$BJ127</f>
        <v>0.15858508019206141</v>
      </c>
      <c r="AW254" s="39">
        <f t="shared" si="455"/>
        <v>-0.93910588943747442</v>
      </c>
      <c r="AX254" s="39">
        <f t="shared" si="456"/>
        <v>-4.0949371661437084E-2</v>
      </c>
      <c r="AY254" s="39">
        <f t="shared" si="457"/>
        <v>-1.1564493716614379</v>
      </c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6">
        <f t="shared" si="458"/>
        <v>25.240349371661438</v>
      </c>
      <c r="BK254" s="7"/>
      <c r="BL254" s="5">
        <f t="shared" ref="BL254:BQ254" si="669">BL127-$CO127</f>
        <v>1.0845218996471573</v>
      </c>
      <c r="BM254" s="5">
        <f t="shared" si="669"/>
        <v>0.17363765904116235</v>
      </c>
      <c r="BN254" s="5">
        <f t="shared" si="669"/>
        <v>1.0321116590411634</v>
      </c>
      <c r="BO254" s="5">
        <f t="shared" si="669"/>
        <v>-1.1293883409588403</v>
      </c>
      <c r="BP254" s="5">
        <f t="shared" si="669"/>
        <v>0.45011165904115558</v>
      </c>
      <c r="BQ254" s="5">
        <f t="shared" si="669"/>
        <v>-1.5928883409588366</v>
      </c>
      <c r="BR254" s="39">
        <f t="shared" si="460"/>
        <v>-0.38838834095884067</v>
      </c>
      <c r="BS254" s="5">
        <f t="shared" si="461"/>
        <v>1.1765316590411601</v>
      </c>
      <c r="BT254" s="39">
        <f t="shared" si="462"/>
        <v>0.28071165904115958</v>
      </c>
      <c r="BU254" s="39">
        <f t="shared" si="463"/>
        <v>-2.3338883409588504</v>
      </c>
      <c r="BV254" s="39">
        <f t="shared" si="464"/>
        <v>-1.3778731306128407</v>
      </c>
      <c r="BW254" s="39">
        <f t="shared" si="465"/>
        <v>0.5030349734408901</v>
      </c>
      <c r="BX254" s="39">
        <f t="shared" si="466"/>
        <v>-1.4426883409588385</v>
      </c>
      <c r="BY254" s="39">
        <f t="shared" si="466"/>
        <v>0.59026165904116112</v>
      </c>
      <c r="BZ254" s="39">
        <f t="shared" si="466"/>
        <v>0.85711165904115205</v>
      </c>
      <c r="CA254" s="39">
        <f t="shared" ref="CA254" si="670">CA127-$CO127</f>
        <v>1.1213069435891612</v>
      </c>
      <c r="CB254" s="39">
        <f t="shared" si="468"/>
        <v>0.28965008735961817</v>
      </c>
      <c r="CC254" s="39">
        <f t="shared" si="469"/>
        <v>0.27691165904116133</v>
      </c>
      <c r="CD254" s="39">
        <f t="shared" si="470"/>
        <v>0.4292116590411581</v>
      </c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6">
        <f t="shared" si="471"/>
        <v>107.52288834095884</v>
      </c>
    </row>
    <row r="255" spans="1:93">
      <c r="I255" s="27">
        <f t="shared" si="435"/>
        <v>0.71636465886709288</v>
      </c>
      <c r="AN255" s="5">
        <f t="shared" si="448"/>
        <v>0.20851313770066326</v>
      </c>
      <c r="BS255" s="5">
        <f t="shared" si="461"/>
        <v>1.8353584495093003</v>
      </c>
    </row>
    <row r="256" spans="1:93">
      <c r="I256" s="27">
        <f t="shared" si="435"/>
        <v>-0.52751271206000894</v>
      </c>
      <c r="AN256" s="5">
        <f t="shared" si="448"/>
        <v>6.6980637694907585E-2</v>
      </c>
      <c r="BS256" s="5">
        <f t="shared" si="461"/>
        <v>0.24622562416811888</v>
      </c>
    </row>
  </sheetData>
  <phoneticPr fontId="25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CO254"/>
  <sheetViews>
    <sheetView zoomScale="60" zoomScaleNormal="60" zoomScalePageLayoutView="70" workbookViewId="0"/>
  </sheetViews>
  <sheetFormatPr defaultColWidth="9.140625" defaultRowHeight="12.75"/>
  <cols>
    <col min="1" max="93" width="9.28515625" customWidth="1"/>
  </cols>
  <sheetData>
    <row r="1" spans="1:1">
      <c r="A1" s="14"/>
    </row>
    <row r="2" spans="1:1">
      <c r="A2" s="14"/>
    </row>
    <row r="3" spans="1:1">
      <c r="A3" s="14"/>
    </row>
    <row r="4" spans="1:1">
      <c r="A4" s="14"/>
    </row>
    <row r="5" spans="1:1">
      <c r="A5" s="14"/>
    </row>
    <row r="6" spans="1:1">
      <c r="A6" s="14"/>
    </row>
    <row r="25" spans="1:93">
      <c r="A25" t="s">
        <v>0</v>
      </c>
      <c r="B25" s="11" t="s">
        <v>18</v>
      </c>
      <c r="C25" s="11" t="s">
        <v>28</v>
      </c>
      <c r="D25" s="11" t="s">
        <v>35</v>
      </c>
      <c r="E25" s="11" t="s">
        <v>40</v>
      </c>
      <c r="F25" s="12" t="s">
        <v>50</v>
      </c>
      <c r="G25" s="12" t="s">
        <v>55</v>
      </c>
      <c r="H25" s="11" t="s">
        <v>62</v>
      </c>
      <c r="I25" s="11" t="s">
        <v>65</v>
      </c>
      <c r="J25" s="11" t="s">
        <v>76</v>
      </c>
      <c r="K25" s="11" t="s">
        <v>80</v>
      </c>
      <c r="L25" s="11" t="s">
        <v>86</v>
      </c>
      <c r="M25" s="11" t="s">
        <v>94</v>
      </c>
      <c r="N25" s="11" t="s">
        <v>108</v>
      </c>
      <c r="O25" s="11" t="s">
        <v>119</v>
      </c>
      <c r="P25" s="11" t="s">
        <v>123</v>
      </c>
      <c r="Q25" s="11" t="s">
        <v>133</v>
      </c>
      <c r="R25" s="13" t="s">
        <v>136</v>
      </c>
      <c r="S25" s="11" t="s">
        <v>143</v>
      </c>
      <c r="T25" s="11" t="s">
        <v>2</v>
      </c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0" t="s">
        <v>1</v>
      </c>
      <c r="AG25" t="str">
        <f>B25</f>
        <v>CHTTL</v>
      </c>
      <c r="AH25" t="str">
        <f t="shared" ref="AH25:BJ25" si="0">C25</f>
        <v>Orange</v>
      </c>
      <c r="AI25" t="str">
        <f t="shared" si="0"/>
        <v>ALU</v>
      </c>
      <c r="AJ25" t="str">
        <f t="shared" si="0"/>
        <v>CATT</v>
      </c>
      <c r="AK25" t="str">
        <f t="shared" si="0"/>
        <v>CMCC</v>
      </c>
      <c r="AL25" t="str">
        <f t="shared" si="0"/>
        <v>NEC</v>
      </c>
      <c r="AM25" t="str">
        <f t="shared" si="0"/>
        <v>Intel</v>
      </c>
      <c r="AN25" t="str">
        <f t="shared" si="0"/>
        <v>Huawei</v>
      </c>
      <c r="AO25" t="str">
        <f t="shared" si="0"/>
        <v>Hitachi</v>
      </c>
      <c r="AP25" t="str">
        <f t="shared" si="0"/>
        <v>Samsung</v>
      </c>
      <c r="AQ25" t="str">
        <f t="shared" si="0"/>
        <v>CTC</v>
      </c>
      <c r="AR25" t="str">
        <f t="shared" si="0"/>
        <v>Fujitsu</v>
      </c>
      <c r="AS25" t="str">
        <f t="shared" si="0"/>
        <v>LGE</v>
      </c>
      <c r="AT25" t="str">
        <f t="shared" si="0"/>
        <v>Qualcomm</v>
      </c>
      <c r="AU25" t="str">
        <f t="shared" si="0"/>
        <v>NTT DOCOMO</v>
      </c>
      <c r="AV25" t="str">
        <f t="shared" si="0"/>
        <v>IDCC</v>
      </c>
      <c r="AW25" t="s">
        <v>136</v>
      </c>
      <c r="AX25" t="str">
        <f t="shared" si="0"/>
        <v>ZTE</v>
      </c>
      <c r="AY25" t="str">
        <f t="shared" si="0"/>
        <v>NSN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0" t="str">
        <f t="shared" si="0"/>
        <v>Mean</v>
      </c>
      <c r="BL25" t="str">
        <f>B25</f>
        <v>CHTTL</v>
      </c>
      <c r="BM25" t="str">
        <f t="shared" ref="BM25:CO25" si="1">C25</f>
        <v>Orange</v>
      </c>
      <c r="BN25" t="str">
        <f t="shared" si="1"/>
        <v>ALU</v>
      </c>
      <c r="BO25" t="str">
        <f t="shared" si="1"/>
        <v>CATT</v>
      </c>
      <c r="BP25" t="str">
        <f t="shared" si="1"/>
        <v>CMCC</v>
      </c>
      <c r="BQ25" t="str">
        <f t="shared" si="1"/>
        <v>NEC</v>
      </c>
      <c r="BR25" t="str">
        <f t="shared" si="1"/>
        <v>Intel</v>
      </c>
      <c r="BS25" t="str">
        <f t="shared" si="1"/>
        <v>Huawei</v>
      </c>
      <c r="BT25" t="str">
        <f t="shared" si="1"/>
        <v>Hitachi</v>
      </c>
      <c r="BU25" t="str">
        <f t="shared" si="1"/>
        <v>Samsung</v>
      </c>
      <c r="BV25" t="str">
        <f t="shared" si="1"/>
        <v>CTC</v>
      </c>
      <c r="BW25" t="str">
        <f t="shared" si="1"/>
        <v>Fujitsu</v>
      </c>
      <c r="BX25" t="str">
        <f t="shared" si="1"/>
        <v>LGE</v>
      </c>
      <c r="BY25" t="str">
        <f t="shared" si="1"/>
        <v>Qualcomm</v>
      </c>
      <c r="BZ25" t="str">
        <f t="shared" si="1"/>
        <v>NTT DOCOMO</v>
      </c>
      <c r="CA25" t="str">
        <f t="shared" si="1"/>
        <v>IDCC</v>
      </c>
      <c r="CB25" t="s">
        <v>136</v>
      </c>
      <c r="CC25" t="str">
        <f t="shared" si="1"/>
        <v>ZTE</v>
      </c>
      <c r="CD25" t="str">
        <f t="shared" si="1"/>
        <v>NSN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0" t="str">
        <f t="shared" si="1"/>
        <v>Mean</v>
      </c>
    </row>
    <row r="26" spans="1:93">
      <c r="A26" s="1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6"/>
      <c r="S26" s="15"/>
      <c r="T26" s="17"/>
      <c r="U26" s="15"/>
      <c r="V26" s="15"/>
      <c r="W26" s="16"/>
      <c r="X26" s="15"/>
      <c r="Y26" s="15"/>
      <c r="Z26" s="15"/>
      <c r="AA26" s="15"/>
      <c r="AB26" s="15"/>
      <c r="AC26" s="15"/>
      <c r="AD26" s="15"/>
      <c r="AE26" s="15"/>
      <c r="BJ26" s="10"/>
      <c r="CO26" s="10"/>
    </row>
    <row r="27" spans="1:93">
      <c r="A27" s="1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6"/>
      <c r="S27" s="15"/>
      <c r="T27" s="17"/>
      <c r="U27" s="15"/>
      <c r="V27" s="15"/>
      <c r="W27" s="16"/>
      <c r="X27" s="15"/>
      <c r="Y27" s="15"/>
      <c r="Z27" s="15"/>
      <c r="AA27" s="15"/>
      <c r="AB27" s="15"/>
      <c r="AC27" s="15"/>
      <c r="AD27" s="15"/>
      <c r="AE27" s="15"/>
      <c r="BJ27" s="10"/>
      <c r="CO27" s="10"/>
    </row>
    <row r="28" spans="1:93">
      <c r="A28" s="1" t="s">
        <v>4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8"/>
      <c r="AF28" s="1"/>
      <c r="AG28" s="1" t="s">
        <v>5</v>
      </c>
      <c r="AH28" s="1"/>
      <c r="AI28" s="1"/>
      <c r="AL28" s="1"/>
      <c r="AM28" s="1"/>
      <c r="AN28" s="1"/>
      <c r="AO28" s="1" t="s">
        <v>3</v>
      </c>
      <c r="AS28" s="1"/>
      <c r="AX28" s="1"/>
      <c r="BJ28" s="10"/>
      <c r="BK28" s="1"/>
      <c r="BL28" s="1" t="s">
        <v>6</v>
      </c>
      <c r="BM28" s="1"/>
      <c r="BN28" s="1"/>
      <c r="BQ28" s="1"/>
      <c r="BS28" s="1"/>
      <c r="BT28" s="1"/>
      <c r="BX28" s="1"/>
      <c r="CC28" s="1"/>
      <c r="CO28" s="10"/>
    </row>
    <row r="29" spans="1:93">
      <c r="A29">
        <v>0</v>
      </c>
      <c r="B29" s="3">
        <v>-145.859888802189</v>
      </c>
      <c r="C29" s="3">
        <v>-145.0127</v>
      </c>
      <c r="D29" s="3">
        <v>-150.28</v>
      </c>
      <c r="E29" s="3">
        <v>-142.35390000000001</v>
      </c>
      <c r="F29" s="3">
        <v>-145.779</v>
      </c>
      <c r="G29" s="3">
        <v>-147.4</v>
      </c>
      <c r="H29" s="37">
        <v>-148.21899999999999</v>
      </c>
      <c r="I29" s="3">
        <v>-146.545422</v>
      </c>
      <c r="J29" s="31">
        <v>-147.5249</v>
      </c>
      <c r="K29" s="37">
        <v>-147.51</v>
      </c>
      <c r="L29" s="37">
        <v>-143.97674779495401</v>
      </c>
      <c r="M29" s="37">
        <v>-145.41472222281001</v>
      </c>
      <c r="N29" s="37">
        <v>-145.33000000000001</v>
      </c>
      <c r="O29" s="3">
        <v>-143.47300000000001</v>
      </c>
      <c r="P29" s="37">
        <v>-153.54</v>
      </c>
      <c r="Q29" s="37">
        <v>-146.51965158447899</v>
      </c>
      <c r="R29" s="3">
        <v>-144.82</v>
      </c>
      <c r="S29" s="37">
        <v>-150.07409999999999</v>
      </c>
      <c r="T29" s="3">
        <v>-158.7347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9">
        <f>AVERAGE(B29:AD29)</f>
        <v>-147.28251223181221</v>
      </c>
      <c r="AF29" s="2"/>
      <c r="AG29" s="19">
        <v>-10.669681021183999</v>
      </c>
      <c r="AH29" s="19">
        <v>-6.788551</v>
      </c>
      <c r="AI29" s="19">
        <v>-14.68</v>
      </c>
      <c r="AJ29" s="19">
        <v>-8.2047000000000008</v>
      </c>
      <c r="AK29" s="19">
        <v>-8.7954299999999996</v>
      </c>
      <c r="AL29" s="19">
        <v>-11.526</v>
      </c>
      <c r="AM29" s="19">
        <v>-12.024100000000001</v>
      </c>
      <c r="AN29" s="19">
        <v>-11.002050000000001</v>
      </c>
      <c r="AO29" s="32">
        <v>-10.257199999999999</v>
      </c>
      <c r="AP29" s="19">
        <v>-5.7496999999999998</v>
      </c>
      <c r="AQ29" s="19">
        <v>-8.1257692127799608</v>
      </c>
      <c r="AR29" s="19">
        <v>-10.566825102436001</v>
      </c>
      <c r="AS29" s="19">
        <v>-9.89</v>
      </c>
      <c r="AT29" s="19">
        <v>-9.1924115278917498</v>
      </c>
      <c r="AU29" s="19">
        <v>-17.21</v>
      </c>
      <c r="AV29" s="19">
        <v>-10.9376220929101</v>
      </c>
      <c r="AW29" s="19">
        <v>-9.648505422265373</v>
      </c>
      <c r="AX29" s="8">
        <v>-12.1485</v>
      </c>
      <c r="AY29" s="19">
        <v>-22.7407</v>
      </c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9">
        <f>AVERAGE(AG29:BI29)</f>
        <v>-11.060933967340377</v>
      </c>
      <c r="BK29" s="2"/>
      <c r="BL29" s="20">
        <v>49.358858054020502</v>
      </c>
      <c r="BM29" s="20">
        <v>41.183799999999998</v>
      </c>
      <c r="BN29" s="20">
        <v>38.703000000000003</v>
      </c>
      <c r="BO29" s="20">
        <v>55.583199999999998</v>
      </c>
      <c r="BP29" s="20">
        <v>43.558599999999998</v>
      </c>
      <c r="BQ29" s="22">
        <v>50.679000000000002</v>
      </c>
      <c r="BR29" s="20">
        <v>50.526899999999998</v>
      </c>
      <c r="BS29" s="20">
        <v>43.596240000000002</v>
      </c>
      <c r="BT29" s="33">
        <v>40.043300000000002</v>
      </c>
      <c r="BU29" s="20">
        <v>53.088900000000002</v>
      </c>
      <c r="BV29" s="20">
        <v>42.249506742490297</v>
      </c>
      <c r="BW29" s="20">
        <v>40.898823338432898</v>
      </c>
      <c r="BX29" s="20">
        <v>47.13</v>
      </c>
      <c r="BY29" s="20">
        <v>41.513300000000001</v>
      </c>
      <c r="BZ29" s="20">
        <v>47.95</v>
      </c>
      <c r="CA29" s="20">
        <v>58.154344102628301</v>
      </c>
      <c r="CB29" s="20">
        <v>45.780970727063682</v>
      </c>
      <c r="CC29" s="41">
        <v>46.772799999999997</v>
      </c>
      <c r="CD29" s="20">
        <v>41.702199999999998</v>
      </c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9">
        <f>AVERAGE(BL29:CN29)</f>
        <v>46.235460156033454</v>
      </c>
    </row>
    <row r="30" spans="1:93">
      <c r="A30">
        <v>1</v>
      </c>
      <c r="B30" s="3">
        <v>-137.31109397227399</v>
      </c>
      <c r="C30" s="3">
        <v>-135.73044100000001</v>
      </c>
      <c r="D30" s="3">
        <v>-137.11000000000001</v>
      </c>
      <c r="E30" s="3">
        <v>-132.73140000000001</v>
      </c>
      <c r="F30" s="3">
        <v>-135.33699999999999</v>
      </c>
      <c r="G30" s="3">
        <v>-135.16</v>
      </c>
      <c r="H30" s="37">
        <v>-135.965</v>
      </c>
      <c r="I30" s="3">
        <v>-134.61536000000001</v>
      </c>
      <c r="J30" s="31">
        <v>-134.86349999999999</v>
      </c>
      <c r="K30" s="37">
        <v>-137.982</v>
      </c>
      <c r="L30" s="37">
        <v>-137.564274592294</v>
      </c>
      <c r="M30" s="37">
        <v>-135.72785287515632</v>
      </c>
      <c r="N30" s="37">
        <v>-134.99020000000002</v>
      </c>
      <c r="O30" s="3">
        <v>-134.7415</v>
      </c>
      <c r="P30" s="37">
        <v>-137.75</v>
      </c>
      <c r="Q30" s="37">
        <v>-136.63822270396801</v>
      </c>
      <c r="R30" s="3">
        <v>-134.77713</v>
      </c>
      <c r="S30" s="37">
        <v>-138.68450000000001</v>
      </c>
      <c r="T30" s="3">
        <v>-139.8819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9">
        <f t="shared" ref="AE30:AE93" si="2">AVERAGE(B30:AD30)</f>
        <v>-136.1874407970364</v>
      </c>
      <c r="AF30" s="2"/>
      <c r="AG30" s="19">
        <v>-4.6995129997501897</v>
      </c>
      <c r="AH30" s="19">
        <v>-3.3993161399999994</v>
      </c>
      <c r="AI30" s="19">
        <v>-4.41</v>
      </c>
      <c r="AJ30" s="19">
        <v>-3.7574000000000001</v>
      </c>
      <c r="AK30" s="19">
        <v>-3.7088700000000001</v>
      </c>
      <c r="AL30" s="19">
        <v>-3.9546000000000001</v>
      </c>
      <c r="AM30" s="19">
        <v>-4.1702899999999996</v>
      </c>
      <c r="AN30" s="19">
        <v>-3.8724029999999998</v>
      </c>
      <c r="AO30" s="32">
        <v>-3.7014</v>
      </c>
      <c r="AP30" s="19">
        <v>-3.9416600000000002</v>
      </c>
      <c r="AQ30" s="19">
        <v>-4.7106873804760996</v>
      </c>
      <c r="AR30" s="19">
        <v>-4.2202990050843141</v>
      </c>
      <c r="AS30" s="19">
        <v>-3.8800999999999997</v>
      </c>
      <c r="AT30" s="19">
        <v>-3.8812307472818501</v>
      </c>
      <c r="AU30" s="19">
        <v>-4.75</v>
      </c>
      <c r="AV30" s="19">
        <v>-4.0884104388948703</v>
      </c>
      <c r="AW30" s="19">
        <v>-4.8679865828131135</v>
      </c>
      <c r="AX30" s="8">
        <v>-4.1859999999999999</v>
      </c>
      <c r="AY30" s="19">
        <v>-6.0491000000000001</v>
      </c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9">
        <f t="shared" ref="BJ30:BJ93" si="3">AVERAGE(AG30:BI30)</f>
        <v>-4.2236455944368645</v>
      </c>
      <c r="BK30" s="2"/>
      <c r="BL30" s="20">
        <v>76.675901391282906</v>
      </c>
      <c r="BM30" s="20">
        <v>74.12877300000001</v>
      </c>
      <c r="BN30" s="20">
        <v>74.932000000000002</v>
      </c>
      <c r="BO30" s="20">
        <v>74.111999999999995</v>
      </c>
      <c r="BP30" s="20">
        <v>75.3292</v>
      </c>
      <c r="BQ30" s="22">
        <v>77.215000000000003</v>
      </c>
      <c r="BR30" s="20">
        <v>74.060400000000001</v>
      </c>
      <c r="BS30" s="20">
        <v>74.750429999999994</v>
      </c>
      <c r="BT30" s="33">
        <v>75.331299999999999</v>
      </c>
      <c r="BU30" s="20">
        <v>77.689099999999996</v>
      </c>
      <c r="BV30" s="20">
        <v>77.388836430525203</v>
      </c>
      <c r="BW30" s="20">
        <v>75.084672982333018</v>
      </c>
      <c r="BX30" s="20">
        <v>77.609700000000004</v>
      </c>
      <c r="BY30" s="20">
        <v>75.299035000000003</v>
      </c>
      <c r="BZ30" s="20">
        <v>75.7</v>
      </c>
      <c r="CA30" s="20">
        <v>73.563503574214593</v>
      </c>
      <c r="CB30" s="20">
        <v>76.294801214963243</v>
      </c>
      <c r="CC30" s="41">
        <v>74.089200000000005</v>
      </c>
      <c r="CD30" s="20">
        <v>75.014200000000002</v>
      </c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9">
        <f t="shared" ref="CO30:CO93" si="4">AVERAGE(BL30:CN30)</f>
        <v>75.487792294385216</v>
      </c>
    </row>
    <row r="31" spans="1:93">
      <c r="A31">
        <v>2</v>
      </c>
      <c r="B31" s="3">
        <v>-134.17312667850601</v>
      </c>
      <c r="C31" s="3">
        <v>-133.154888</v>
      </c>
      <c r="D31" s="3">
        <v>-134.08000000000001</v>
      </c>
      <c r="E31" s="3">
        <v>-130.17869999999999</v>
      </c>
      <c r="F31" s="3">
        <v>-132.90299999999999</v>
      </c>
      <c r="G31" s="3">
        <v>-132.26</v>
      </c>
      <c r="H31" s="37">
        <v>-132.81899999999999</v>
      </c>
      <c r="I31" s="3">
        <v>-131.54549299999999</v>
      </c>
      <c r="J31" s="31">
        <v>-131.9333</v>
      </c>
      <c r="K31" s="37">
        <v>-135.02199999999999</v>
      </c>
      <c r="L31" s="37">
        <v>-134.581821837174</v>
      </c>
      <c r="M31" s="37">
        <v>-133.14645700625002</v>
      </c>
      <c r="N31" s="37">
        <v>-131.80000000000001</v>
      </c>
      <c r="O31" s="3">
        <v>-132.08850000000001</v>
      </c>
      <c r="P31" s="37">
        <v>-135.1</v>
      </c>
      <c r="Q31" s="37">
        <v>-133.81808768258199</v>
      </c>
      <c r="R31" s="3">
        <v>-132.53307999999998</v>
      </c>
      <c r="S31" s="37">
        <v>-136.12370000000001</v>
      </c>
      <c r="T31" s="3">
        <v>-136.7936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9">
        <f t="shared" si="2"/>
        <v>-133.37130285286904</v>
      </c>
      <c r="AF31" s="2"/>
      <c r="AG31" s="19">
        <v>-3.5652027515421199</v>
      </c>
      <c r="AH31" s="19">
        <v>-2.6304857999999998</v>
      </c>
      <c r="AI31" s="19">
        <v>-3.28</v>
      </c>
      <c r="AJ31" s="19">
        <v>-2.9529000000000001</v>
      </c>
      <c r="AK31" s="19">
        <v>-2.8544399999999999</v>
      </c>
      <c r="AL31" s="19">
        <v>-2.9876</v>
      </c>
      <c r="AM31" s="19">
        <v>-3.0959400000000001</v>
      </c>
      <c r="AN31" s="19">
        <v>-2.841755</v>
      </c>
      <c r="AO31" s="32">
        <v>-2.7254</v>
      </c>
      <c r="AP31" s="19">
        <v>-3.1368200000000002</v>
      </c>
      <c r="AQ31" s="19">
        <v>-3.7458797981518099</v>
      </c>
      <c r="AR31" s="19">
        <v>-3.2328034738921132</v>
      </c>
      <c r="AS31" s="19">
        <v>-2.99</v>
      </c>
      <c r="AT31" s="19">
        <v>-2.9873693006159399</v>
      </c>
      <c r="AU31" s="19">
        <v>-3.58</v>
      </c>
      <c r="AV31" s="19">
        <v>-3.1844168215895801</v>
      </c>
      <c r="AW31" s="19">
        <v>-3.7338823795029827</v>
      </c>
      <c r="AX31" s="8">
        <v>-2.9801000000000002</v>
      </c>
      <c r="AY31" s="19">
        <v>-4.6711</v>
      </c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9">
        <f t="shared" si="3"/>
        <v>-3.2197944908049756</v>
      </c>
      <c r="BK31" s="2"/>
      <c r="BL31" s="20">
        <v>82.149440273454005</v>
      </c>
      <c r="BM31" s="20">
        <v>79.361304000000004</v>
      </c>
      <c r="BN31" s="20">
        <v>80.063999999999993</v>
      </c>
      <c r="BO31" s="20">
        <v>78.5411</v>
      </c>
      <c r="BP31" s="20">
        <v>80.377700000000004</v>
      </c>
      <c r="BQ31" s="22">
        <v>81.305999999999997</v>
      </c>
      <c r="BR31" s="20">
        <v>79.315100000000001</v>
      </c>
      <c r="BS31" s="20">
        <v>79.517899999999997</v>
      </c>
      <c r="BT31" s="33">
        <v>79.8904</v>
      </c>
      <c r="BU31" s="20">
        <v>80.240200000000002</v>
      </c>
      <c r="BV31" s="20">
        <v>81.318753947327494</v>
      </c>
      <c r="BW31" s="20">
        <v>80.181956274463275</v>
      </c>
      <c r="BX31" s="20">
        <v>81.40979999999999</v>
      </c>
      <c r="BY31" s="20">
        <v>80.562619999999995</v>
      </c>
      <c r="BZ31" s="20">
        <v>80.48</v>
      </c>
      <c r="CA31" s="20">
        <v>77.819394871520601</v>
      </c>
      <c r="CB31" s="20">
        <v>81.144029761528927</v>
      </c>
      <c r="CC31" s="41">
        <v>77.769599999999997</v>
      </c>
      <c r="CD31" s="20">
        <v>80.357799999999997</v>
      </c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9">
        <f t="shared" si="4"/>
        <v>80.095110480436531</v>
      </c>
    </row>
    <row r="32" spans="1:93">
      <c r="A32">
        <v>3</v>
      </c>
      <c r="B32" s="3">
        <v>-132.76732761447499</v>
      </c>
      <c r="C32" s="3">
        <v>-131.323059</v>
      </c>
      <c r="D32" s="3">
        <v>-132.01</v>
      </c>
      <c r="E32" s="3">
        <v>-128.1456</v>
      </c>
      <c r="F32" s="3">
        <v>-130.93799999999999</v>
      </c>
      <c r="G32" s="3">
        <v>-130.16999999999999</v>
      </c>
      <c r="H32" s="37">
        <v>-130.75800000000001</v>
      </c>
      <c r="I32" s="3">
        <v>-129.595417</v>
      </c>
      <c r="J32" s="31">
        <v>-129.99959999999999</v>
      </c>
      <c r="K32" s="37">
        <v>-132.34299999999999</v>
      </c>
      <c r="L32" s="37">
        <v>-132.42143125208599</v>
      </c>
      <c r="M32" s="37">
        <v>-131.16893376975946</v>
      </c>
      <c r="N32" s="37">
        <v>-129.9606</v>
      </c>
      <c r="O32" s="3">
        <v>-130.07249999999999</v>
      </c>
      <c r="P32" s="37">
        <v>-133.16999999999999</v>
      </c>
      <c r="Q32" s="37">
        <v>-131.93070643201099</v>
      </c>
      <c r="R32" s="3">
        <v>-130.75821000000002</v>
      </c>
      <c r="S32" s="37">
        <v>-133.3733</v>
      </c>
      <c r="T32" s="3">
        <v>-134.7328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9">
        <f t="shared" si="2"/>
        <v>-131.34939395096481</v>
      </c>
      <c r="AF32" s="2"/>
      <c r="AG32" s="19">
        <v>-2.8687043213571899</v>
      </c>
      <c r="AH32" s="19">
        <v>-2.0960591100000001</v>
      </c>
      <c r="AI32" s="19">
        <v>-2.58</v>
      </c>
      <c r="AJ32" s="19">
        <v>-2.4830999999999999</v>
      </c>
      <c r="AK32" s="19">
        <v>-2.3809900000000002</v>
      </c>
      <c r="AL32" s="19">
        <v>-2.4125999999999999</v>
      </c>
      <c r="AM32" s="19">
        <v>-2.4254099999999998</v>
      </c>
      <c r="AN32" s="19">
        <v>-2.326028</v>
      </c>
      <c r="AO32" s="32">
        <v>-2.2124000000000001</v>
      </c>
      <c r="AP32" s="19">
        <v>-2.54982</v>
      </c>
      <c r="AQ32" s="19">
        <v>-3.08463899598113</v>
      </c>
      <c r="AR32" s="19">
        <v>-2.5874731089425285</v>
      </c>
      <c r="AS32" s="19">
        <v>-2.54</v>
      </c>
      <c r="AT32" s="19">
        <v>-2.47076979987773</v>
      </c>
      <c r="AU32" s="19">
        <v>-2.87</v>
      </c>
      <c r="AV32" s="19">
        <v>-2.4884357045610801</v>
      </c>
      <c r="AW32" s="19">
        <v>-3.2144583184950632</v>
      </c>
      <c r="AX32" s="8">
        <v>-2.4561000000000002</v>
      </c>
      <c r="AY32" s="19">
        <v>-3.9060000000000001</v>
      </c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9">
        <f t="shared" si="3"/>
        <v>-2.6291045978534062</v>
      </c>
      <c r="BK32" s="2"/>
      <c r="BL32" s="20">
        <v>83.192201164883599</v>
      </c>
      <c r="BM32" s="20">
        <v>81.683948299999997</v>
      </c>
      <c r="BN32" s="20">
        <v>81.921999999999997</v>
      </c>
      <c r="BO32" s="20">
        <v>81.555599999999998</v>
      </c>
      <c r="BP32" s="20">
        <v>82.175399999999996</v>
      </c>
      <c r="BQ32" s="22">
        <v>82.623000000000005</v>
      </c>
      <c r="BR32" s="20">
        <v>82.081760000000003</v>
      </c>
      <c r="BS32" s="20">
        <v>81.404482999999999</v>
      </c>
      <c r="BT32" s="33">
        <v>81.920199999999994</v>
      </c>
      <c r="BU32" s="20">
        <v>82.0749</v>
      </c>
      <c r="BV32" s="20">
        <v>82.662912934704394</v>
      </c>
      <c r="BW32" s="20">
        <v>82.052385016236627</v>
      </c>
      <c r="BX32" s="20">
        <v>82.689399999999992</v>
      </c>
      <c r="BY32" s="20">
        <v>82.283225000000002</v>
      </c>
      <c r="BZ32" s="20">
        <v>82.36</v>
      </c>
      <c r="CA32" s="20">
        <v>80.203082451430404</v>
      </c>
      <c r="CB32" s="20">
        <v>82.700845350096472</v>
      </c>
      <c r="CC32" s="41">
        <v>82.178799999999995</v>
      </c>
      <c r="CD32" s="20">
        <v>82.171700000000001</v>
      </c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9">
        <f t="shared" si="4"/>
        <v>82.101886485123757</v>
      </c>
    </row>
    <row r="33" spans="1:93">
      <c r="A33">
        <v>4</v>
      </c>
      <c r="B33" s="3">
        <v>-131.46565732968401</v>
      </c>
      <c r="C33" s="3">
        <v>-129.69781999999998</v>
      </c>
      <c r="D33" s="3">
        <v>-130.30000000000001</v>
      </c>
      <c r="E33" s="3">
        <v>-126.8068</v>
      </c>
      <c r="F33" s="3">
        <v>-129.63999999999999</v>
      </c>
      <c r="G33" s="3">
        <v>-128.51</v>
      </c>
      <c r="H33" s="37">
        <v>-129.47300000000001</v>
      </c>
      <c r="I33" s="3">
        <v>-128.264624</v>
      </c>
      <c r="J33" s="31">
        <v>-128.3357</v>
      </c>
      <c r="K33" s="37">
        <v>-130.71100000000001</v>
      </c>
      <c r="L33" s="37">
        <v>-130.85791075200601</v>
      </c>
      <c r="M33" s="37">
        <v>-129.66623807845659</v>
      </c>
      <c r="N33" s="37">
        <v>-128.50040000000001</v>
      </c>
      <c r="O33" s="3">
        <v>-128.4735</v>
      </c>
      <c r="P33" s="37">
        <v>-131.6</v>
      </c>
      <c r="Q33" s="37">
        <v>-130.43523625599499</v>
      </c>
      <c r="R33" s="3">
        <v>-129.43299999999999</v>
      </c>
      <c r="S33" s="37">
        <v>-131.96199999999999</v>
      </c>
      <c r="T33" s="3">
        <v>-133.1422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9">
        <f t="shared" si="2"/>
        <v>-129.85658349558639</v>
      </c>
      <c r="AF33" s="2"/>
      <c r="AG33" s="19">
        <v>-2.3603464422290599</v>
      </c>
      <c r="AH33" s="19">
        <v>-1.72204296</v>
      </c>
      <c r="AI33" s="19">
        <v>-2.08</v>
      </c>
      <c r="AJ33" s="19">
        <v>-2.0861000000000001</v>
      </c>
      <c r="AK33" s="19">
        <v>-1.9510099999999999</v>
      </c>
      <c r="AL33" s="19">
        <v>-2.0146000000000002</v>
      </c>
      <c r="AM33" s="19">
        <v>-1.99041</v>
      </c>
      <c r="AN33" s="19">
        <v>-1.892808</v>
      </c>
      <c r="AO33" s="32">
        <v>-1.7557</v>
      </c>
      <c r="AP33" s="19">
        <v>-2.06515</v>
      </c>
      <c r="AQ33" s="19">
        <v>-2.6742384360877698</v>
      </c>
      <c r="AR33" s="19">
        <v>-2.1248648869206641</v>
      </c>
      <c r="AS33" s="19">
        <v>-2.0003999999999995</v>
      </c>
      <c r="AT33" s="19">
        <v>-1.96911931190346</v>
      </c>
      <c r="AU33" s="19">
        <v>-2.38</v>
      </c>
      <c r="AV33" s="19">
        <v>-2.05609809004733</v>
      </c>
      <c r="AW33" s="19">
        <v>-2.748753820528858</v>
      </c>
      <c r="AX33" s="8">
        <v>-2.0575999999999999</v>
      </c>
      <c r="AY33" s="19">
        <v>-3.3736000000000002</v>
      </c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9">
        <f t="shared" si="3"/>
        <v>-2.1738337867219548</v>
      </c>
      <c r="BK33" s="2"/>
      <c r="BL33" s="20">
        <v>84.108830632273197</v>
      </c>
      <c r="BM33" s="20">
        <v>82.877343999999994</v>
      </c>
      <c r="BN33" s="20">
        <v>83.082999999999998</v>
      </c>
      <c r="BO33" s="20">
        <v>82.734399999999994</v>
      </c>
      <c r="BP33" s="20">
        <v>83.361400000000003</v>
      </c>
      <c r="BQ33" s="22">
        <v>83.525999999999996</v>
      </c>
      <c r="BR33" s="20">
        <v>83.376679999999993</v>
      </c>
      <c r="BS33" s="20">
        <v>82.712496000000002</v>
      </c>
      <c r="BT33" s="33">
        <v>82.878</v>
      </c>
      <c r="BU33" s="20">
        <v>83.192099999999996</v>
      </c>
      <c r="BV33" s="20">
        <v>83.605428507694597</v>
      </c>
      <c r="BW33" s="20">
        <v>83.207573470670212</v>
      </c>
      <c r="BX33" s="20">
        <v>83.509600000000006</v>
      </c>
      <c r="BY33" s="20">
        <v>83.523595</v>
      </c>
      <c r="BZ33" s="20">
        <v>83.42</v>
      </c>
      <c r="CA33" s="20">
        <v>81.379497095305595</v>
      </c>
      <c r="CB33" s="20">
        <v>83.712529889088188</v>
      </c>
      <c r="CC33" s="41">
        <v>82.850200000000001</v>
      </c>
      <c r="CD33" s="20">
        <v>83.309399999999997</v>
      </c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9">
        <f t="shared" si="4"/>
        <v>83.177267083949076</v>
      </c>
    </row>
    <row r="34" spans="1:93">
      <c r="A34">
        <v>5</v>
      </c>
      <c r="B34" s="3">
        <v>-129.98751295028401</v>
      </c>
      <c r="C34" s="3">
        <v>-128.35781</v>
      </c>
      <c r="D34" s="3">
        <v>-128.97</v>
      </c>
      <c r="E34" s="3">
        <v>-125.2149</v>
      </c>
      <c r="F34" s="3">
        <v>-128.386</v>
      </c>
      <c r="G34" s="3">
        <v>-127.3</v>
      </c>
      <c r="H34" s="37">
        <v>-128.34399999999999</v>
      </c>
      <c r="I34" s="3">
        <v>-126.90007900000001</v>
      </c>
      <c r="J34" s="31">
        <v>-127.1271</v>
      </c>
      <c r="K34" s="37">
        <v>-129.304</v>
      </c>
      <c r="L34" s="37">
        <v>-129.43137005457999</v>
      </c>
      <c r="M34" s="37">
        <v>-128.3519424652508</v>
      </c>
      <c r="N34" s="37">
        <v>-127.34050000000001</v>
      </c>
      <c r="O34" s="3">
        <v>-127.23050000000001</v>
      </c>
      <c r="P34" s="37">
        <v>-129.99</v>
      </c>
      <c r="Q34" s="37">
        <v>-129.13271357659301</v>
      </c>
      <c r="R34" s="3">
        <v>-128.31725</v>
      </c>
      <c r="S34" s="37">
        <v>-130.68549999999999</v>
      </c>
      <c r="T34" s="3">
        <v>-131.768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9">
        <f t="shared" si="2"/>
        <v>-128.53364094982672</v>
      </c>
      <c r="AF34" s="2"/>
      <c r="AG34" s="19">
        <v>-1.97515345707669</v>
      </c>
      <c r="AH34" s="19">
        <v>-1.3643502999999997</v>
      </c>
      <c r="AI34" s="19">
        <v>-1.68</v>
      </c>
      <c r="AJ34" s="19">
        <v>-1.665</v>
      </c>
      <c r="AK34" s="19">
        <v>-1.5595000000000001</v>
      </c>
      <c r="AL34" s="19">
        <v>-1.6418999999999999</v>
      </c>
      <c r="AM34" s="19">
        <v>-1.5639400000000001</v>
      </c>
      <c r="AN34" s="19">
        <v>-1.4913860000000001</v>
      </c>
      <c r="AO34" s="32">
        <v>-1.393</v>
      </c>
      <c r="AP34" s="19">
        <v>-1.6555800000000001</v>
      </c>
      <c r="AQ34" s="19">
        <v>-2.26383787619441</v>
      </c>
      <c r="AR34" s="19">
        <v>-1.743928479947503</v>
      </c>
      <c r="AS34" s="19">
        <v>-1.69</v>
      </c>
      <c r="AT34" s="19">
        <v>-1.61437783902534</v>
      </c>
      <c r="AU34" s="19">
        <v>-2.0099999999999998</v>
      </c>
      <c r="AV34" s="19">
        <v>-1.7103299325952801</v>
      </c>
      <c r="AW34" s="19">
        <v>-2.4070380619507348</v>
      </c>
      <c r="AX34" s="8">
        <v>-1.7776000000000001</v>
      </c>
      <c r="AY34" s="19">
        <v>-2.9106000000000001</v>
      </c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9">
        <f t="shared" si="3"/>
        <v>-1.7956590498310507</v>
      </c>
      <c r="BK34" s="2"/>
      <c r="BL34" s="20">
        <v>84.761832024451095</v>
      </c>
      <c r="BM34" s="20">
        <v>83.638819500000011</v>
      </c>
      <c r="BN34" s="20">
        <v>83.885000000000005</v>
      </c>
      <c r="BO34" s="20">
        <v>83.608400000000003</v>
      </c>
      <c r="BP34" s="20">
        <v>84.137100000000004</v>
      </c>
      <c r="BQ34" s="22">
        <v>84.281000000000006</v>
      </c>
      <c r="BR34" s="20">
        <v>84.208250000000007</v>
      </c>
      <c r="BS34" s="20">
        <v>83.500425000000007</v>
      </c>
      <c r="BT34" s="33">
        <v>83.710800000000006</v>
      </c>
      <c r="BU34" s="20">
        <v>83.925600000000003</v>
      </c>
      <c r="BV34" s="20">
        <v>84.243703491470299</v>
      </c>
      <c r="BW34" s="20">
        <v>84.018671722924566</v>
      </c>
      <c r="BX34" s="20">
        <v>84.19</v>
      </c>
      <c r="BY34" s="20">
        <v>84.286824999999993</v>
      </c>
      <c r="BZ34" s="20">
        <v>84.27</v>
      </c>
      <c r="CA34" s="20">
        <v>82.391798759618595</v>
      </c>
      <c r="CB34" s="20">
        <v>84.471561987905332</v>
      </c>
      <c r="CC34" s="41">
        <v>84.071799999999996</v>
      </c>
      <c r="CD34" s="20">
        <v>84.185900000000004</v>
      </c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9">
        <f t="shared" si="4"/>
        <v>83.988815130861553</v>
      </c>
    </row>
    <row r="35" spans="1:93">
      <c r="A35">
        <v>6</v>
      </c>
      <c r="B35" s="3">
        <v>-129.243215379264</v>
      </c>
      <c r="C35" s="3">
        <v>-127.368082</v>
      </c>
      <c r="D35" s="3">
        <v>-127.83</v>
      </c>
      <c r="E35" s="3">
        <v>-124.34399999999999</v>
      </c>
      <c r="F35" s="3">
        <v>-127.19799999999999</v>
      </c>
      <c r="G35" s="3">
        <v>-126.1</v>
      </c>
      <c r="H35" s="37">
        <v>-127.08799999999999</v>
      </c>
      <c r="I35" s="3">
        <v>-125.718655</v>
      </c>
      <c r="J35" s="31">
        <v>-125.77930000000001</v>
      </c>
      <c r="K35" s="37">
        <v>-128.33099999999999</v>
      </c>
      <c r="L35" s="37">
        <v>-128.344897807157</v>
      </c>
      <c r="M35" s="37">
        <v>-127.09371925576299</v>
      </c>
      <c r="N35" s="37">
        <v>-126.17</v>
      </c>
      <c r="O35" s="3">
        <v>-125.9845</v>
      </c>
      <c r="P35" s="37">
        <v>-128.80000000000001</v>
      </c>
      <c r="Q35" s="37">
        <v>-127.94641139677501</v>
      </c>
      <c r="R35" s="3">
        <v>-127.46106</v>
      </c>
      <c r="S35" s="37">
        <v>-129.16229999999999</v>
      </c>
      <c r="T35" s="3">
        <v>-130.71799999999999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9">
        <f t="shared" si="2"/>
        <v>-127.4042705704715</v>
      </c>
      <c r="AF35" s="2"/>
      <c r="AG35" s="19">
        <v>-1.64135095792341</v>
      </c>
      <c r="AH35" s="19">
        <v>-1.0387206200000001</v>
      </c>
      <c r="AI35" s="19">
        <v>-1.35</v>
      </c>
      <c r="AJ35" s="19">
        <v>-1.2286999999999999</v>
      </c>
      <c r="AK35" s="19">
        <v>-1.2566600000000001</v>
      </c>
      <c r="AL35" s="19">
        <v>-1.3156000000000001</v>
      </c>
      <c r="AM35" s="19">
        <v>-1.2303500000000001</v>
      </c>
      <c r="AN35" s="19">
        <v>-1.215411</v>
      </c>
      <c r="AO35" s="32">
        <v>-1.0579000000000001</v>
      </c>
      <c r="AP35" s="19">
        <v>-1.2618100000000001</v>
      </c>
      <c r="AQ35" s="19">
        <v>-1.9232717337826299</v>
      </c>
      <c r="AR35" s="19">
        <v>-1.3993732186742147</v>
      </c>
      <c r="AS35" s="19">
        <v>-1.38</v>
      </c>
      <c r="AT35" s="19">
        <v>-1.33052651492315</v>
      </c>
      <c r="AU35" s="19">
        <v>-1.64</v>
      </c>
      <c r="AV35" s="19">
        <v>-1.4029747660114</v>
      </c>
      <c r="AW35" s="19">
        <v>-2.0454593452803951</v>
      </c>
      <c r="AX35" s="8">
        <v>-1.4852000000000001</v>
      </c>
      <c r="AY35" s="19">
        <v>-2.5493999999999999</v>
      </c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9">
        <f t="shared" si="3"/>
        <v>-1.4606688503471159</v>
      </c>
      <c r="BK35" s="2"/>
      <c r="BL35" s="20">
        <v>85.352706811254805</v>
      </c>
      <c r="BM35" s="20">
        <v>84.281881999999996</v>
      </c>
      <c r="BN35" s="20">
        <v>84.525999999999996</v>
      </c>
      <c r="BO35" s="20">
        <v>84.233699999999999</v>
      </c>
      <c r="BP35" s="20">
        <v>84.733999999999995</v>
      </c>
      <c r="BQ35" s="22">
        <v>84.834999999999994</v>
      </c>
      <c r="BR35" s="20">
        <v>84.633709999999994</v>
      </c>
      <c r="BS35" s="20">
        <v>84.242514</v>
      </c>
      <c r="BT35" s="33">
        <v>84.250100000000003</v>
      </c>
      <c r="BU35" s="20">
        <v>84.488100000000003</v>
      </c>
      <c r="BV35" s="20">
        <v>84.745614520004906</v>
      </c>
      <c r="BW35" s="20">
        <v>84.632910750991542</v>
      </c>
      <c r="BX35" s="20">
        <v>84.73</v>
      </c>
      <c r="BY35" s="20">
        <v>84.915334999999999</v>
      </c>
      <c r="BZ35" s="20">
        <v>84.93</v>
      </c>
      <c r="CA35" s="20">
        <v>83.0869167967208</v>
      </c>
      <c r="CB35" s="20">
        <v>85.026125504649983</v>
      </c>
      <c r="CC35" s="41">
        <v>84.545500000000004</v>
      </c>
      <c r="CD35" s="20">
        <v>84.786699999999996</v>
      </c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9">
        <f t="shared" si="4"/>
        <v>84.577727125453777</v>
      </c>
    </row>
    <row r="36" spans="1:93">
      <c r="A36">
        <v>7</v>
      </c>
      <c r="B36" s="3">
        <v>-128.44492441598101</v>
      </c>
      <c r="C36" s="3">
        <v>-126.34310500000001</v>
      </c>
      <c r="D36" s="3">
        <v>-126.84</v>
      </c>
      <c r="E36" s="3">
        <v>-123.2316</v>
      </c>
      <c r="F36" s="3">
        <v>-126.151</v>
      </c>
      <c r="G36" s="3">
        <v>-125.18</v>
      </c>
      <c r="H36" s="37">
        <v>-126.098</v>
      </c>
      <c r="I36" s="3">
        <v>-124.76169400000001</v>
      </c>
      <c r="J36" s="31">
        <v>-124.86490000000001</v>
      </c>
      <c r="K36" s="37">
        <v>-127.08</v>
      </c>
      <c r="L36" s="37">
        <v>-127.25842555973399</v>
      </c>
      <c r="M36" s="37">
        <v>-126.12296742946296</v>
      </c>
      <c r="N36" s="37">
        <v>-125.21069999999999</v>
      </c>
      <c r="O36" s="3">
        <v>-124.90649999999999</v>
      </c>
      <c r="P36" s="37">
        <v>-127.76</v>
      </c>
      <c r="Q36" s="37">
        <v>-127.12242647597</v>
      </c>
      <c r="R36" s="3">
        <v>-126.56219</v>
      </c>
      <c r="S36" s="37">
        <v>-128.47030000000001</v>
      </c>
      <c r="T36" s="3">
        <v>-129.61199999999999</v>
      </c>
      <c r="U36" s="3"/>
      <c r="V36" s="3"/>
      <c r="W36" s="3"/>
      <c r="X36" s="3"/>
      <c r="Y36" s="3"/>
      <c r="Z36" s="3"/>
      <c r="AA36" s="3"/>
      <c r="AB36" s="3"/>
      <c r="AC36" s="3"/>
      <c r="AD36" s="3"/>
      <c r="AE36" s="9">
        <f t="shared" si="2"/>
        <v>-126.42214383584989</v>
      </c>
      <c r="AF36" s="2"/>
      <c r="AG36" s="19">
        <v>-1.3109640341948601</v>
      </c>
      <c r="AH36" s="19">
        <v>-0.78174250199999984</v>
      </c>
      <c r="AI36" s="19">
        <v>-1.06</v>
      </c>
      <c r="AJ36" s="19">
        <v>-0.94340000000000002</v>
      </c>
      <c r="AK36" s="19">
        <v>-0.96104400000000001</v>
      </c>
      <c r="AL36" s="19">
        <v>-1.0543</v>
      </c>
      <c r="AM36" s="19">
        <v>-0.92590700000000004</v>
      </c>
      <c r="AN36" s="19">
        <v>-0.87070800000000004</v>
      </c>
      <c r="AO36" s="32">
        <v>-0.82069999999999999</v>
      </c>
      <c r="AP36" s="19">
        <v>-1.00935</v>
      </c>
      <c r="AQ36" s="19">
        <v>-1.6506927165958101</v>
      </c>
      <c r="AR36" s="19">
        <v>-1.1340821543459085</v>
      </c>
      <c r="AS36" s="19">
        <v>-1.1100000000000001</v>
      </c>
      <c r="AT36" s="19">
        <v>-0.98813097969898001</v>
      </c>
      <c r="AU36" s="19">
        <v>-1.34</v>
      </c>
      <c r="AV36" s="19">
        <v>-1.10864085121933</v>
      </c>
      <c r="AW36" s="19">
        <v>-1.7814528977966337</v>
      </c>
      <c r="AX36" s="8">
        <v>-1.2444999999999999</v>
      </c>
      <c r="AY36" s="19">
        <v>-2.2029000000000001</v>
      </c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9">
        <f t="shared" si="3"/>
        <v>-1.1736060597816589</v>
      </c>
      <c r="BK36" s="2"/>
      <c r="BL36" s="20">
        <v>85.639735085901407</v>
      </c>
      <c r="BM36" s="20">
        <v>84.819831100000002</v>
      </c>
      <c r="BN36" s="20">
        <v>85.024000000000001</v>
      </c>
      <c r="BO36" s="20">
        <v>84.632499999999993</v>
      </c>
      <c r="BP36" s="20">
        <v>85.194000000000003</v>
      </c>
      <c r="BQ36" s="22">
        <v>85.290999999999997</v>
      </c>
      <c r="BR36" s="20">
        <v>85.144620000000003</v>
      </c>
      <c r="BS36" s="20">
        <v>84.877108000000007</v>
      </c>
      <c r="BT36" s="33">
        <v>84.6892</v>
      </c>
      <c r="BU36" s="20">
        <v>85.011099999999999</v>
      </c>
      <c r="BV36" s="20">
        <v>85.199588079680296</v>
      </c>
      <c r="BW36" s="20">
        <v>85.157115779274548</v>
      </c>
      <c r="BX36" s="20">
        <v>85.159300000000002</v>
      </c>
      <c r="BY36" s="20">
        <v>85.349564999999998</v>
      </c>
      <c r="BZ36" s="20">
        <v>85.4</v>
      </c>
      <c r="CA36" s="20">
        <v>83.892359938007203</v>
      </c>
      <c r="CB36" s="20">
        <v>85.560058800043734</v>
      </c>
      <c r="CC36" s="41">
        <v>84.873400000000004</v>
      </c>
      <c r="CD36" s="20">
        <v>85.274500000000003</v>
      </c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9">
        <f t="shared" si="4"/>
        <v>85.062577988574077</v>
      </c>
    </row>
    <row r="37" spans="1:93">
      <c r="A37">
        <v>8</v>
      </c>
      <c r="B37" s="3">
        <v>-127.441180190341</v>
      </c>
      <c r="C37" s="3">
        <v>-125.553944</v>
      </c>
      <c r="D37" s="3">
        <v>-125.91</v>
      </c>
      <c r="E37" s="3">
        <v>-122.3683</v>
      </c>
      <c r="F37" s="3">
        <v>-125.282</v>
      </c>
      <c r="G37" s="3">
        <v>-124.1</v>
      </c>
      <c r="H37" s="37">
        <v>-125.291</v>
      </c>
      <c r="I37" s="3">
        <v>-123.952169</v>
      </c>
      <c r="J37" s="31">
        <v>-123.89279999999999</v>
      </c>
      <c r="K37" s="37">
        <v>-126.20399999999999</v>
      </c>
      <c r="L37" s="37">
        <v>-126.31658329875199</v>
      </c>
      <c r="M37" s="37">
        <v>-125.24790091013584</v>
      </c>
      <c r="N37" s="37">
        <v>-124.38</v>
      </c>
      <c r="O37" s="3">
        <v>-124.133</v>
      </c>
      <c r="P37" s="37">
        <v>-126.86</v>
      </c>
      <c r="Q37" s="37">
        <v>-126.147932628161</v>
      </c>
      <c r="R37" s="3">
        <v>-125.78916</v>
      </c>
      <c r="S37" s="37">
        <v>-126.99079999999999</v>
      </c>
      <c r="T37" s="3">
        <v>-128.67769999999999</v>
      </c>
      <c r="U37" s="3"/>
      <c r="V37" s="3"/>
      <c r="W37" s="3"/>
      <c r="X37" s="3"/>
      <c r="Y37" s="3"/>
      <c r="Z37" s="3"/>
      <c r="AA37" s="3"/>
      <c r="AB37" s="3"/>
      <c r="AC37" s="3"/>
      <c r="AD37" s="3"/>
      <c r="AE37" s="9">
        <f t="shared" si="2"/>
        <v>-125.50202473828368</v>
      </c>
      <c r="AF37" s="2"/>
      <c r="AG37" s="19">
        <v>-1.0604487620793099</v>
      </c>
      <c r="AH37" s="19">
        <v>-0.55367398000000001</v>
      </c>
      <c r="AI37" s="19">
        <v>-0.79</v>
      </c>
      <c r="AJ37" s="19">
        <v>-0.70599999999999996</v>
      </c>
      <c r="AK37" s="19">
        <v>-0.73328400000000005</v>
      </c>
      <c r="AL37" s="19">
        <v>-0.78588999999999998</v>
      </c>
      <c r="AM37" s="19">
        <v>-0.63625900000000002</v>
      </c>
      <c r="AN37" s="19">
        <v>-0.60075000000000001</v>
      </c>
      <c r="AO37" s="32">
        <v>-0.57020000000000004</v>
      </c>
      <c r="AP37" s="19">
        <v>-0.73696600000000001</v>
      </c>
      <c r="AQ37" s="19">
        <v>-1.37811369940899</v>
      </c>
      <c r="AR37" s="19">
        <v>-0.87494683481314128</v>
      </c>
      <c r="AS37" s="19">
        <v>-0.85</v>
      </c>
      <c r="AT37" s="19">
        <v>-0.723156214753232</v>
      </c>
      <c r="AU37" s="19">
        <v>-1.06</v>
      </c>
      <c r="AV37" s="19">
        <v>-0.86075442326436402</v>
      </c>
      <c r="AW37" s="19">
        <v>-1.4567880887824816</v>
      </c>
      <c r="AX37" s="8">
        <v>-1.0115000000000001</v>
      </c>
      <c r="AY37" s="19">
        <v>-1.8973</v>
      </c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9">
        <f t="shared" si="3"/>
        <v>-0.90979110542639563</v>
      </c>
      <c r="BK37" s="2"/>
      <c r="BL37" s="20">
        <v>86.022687781841498</v>
      </c>
      <c r="BM37" s="20">
        <v>85.287378399999994</v>
      </c>
      <c r="BN37" s="20">
        <v>85.426000000000002</v>
      </c>
      <c r="BO37" s="20">
        <v>85.095100000000002</v>
      </c>
      <c r="BP37" s="20">
        <v>85.613299999999995</v>
      </c>
      <c r="BQ37" s="22">
        <v>85.635999999999996</v>
      </c>
      <c r="BR37" s="20">
        <v>85.635409999999993</v>
      </c>
      <c r="BS37" s="20">
        <v>85.379880999999997</v>
      </c>
      <c r="BT37" s="33">
        <v>85.191599999999994</v>
      </c>
      <c r="BU37" s="20">
        <v>85.42</v>
      </c>
      <c r="BV37" s="20">
        <v>85.601613465930399</v>
      </c>
      <c r="BW37" s="20">
        <v>85.582087185511341</v>
      </c>
      <c r="BX37" s="20">
        <v>85.599199999999996</v>
      </c>
      <c r="BY37" s="20">
        <v>85.865300000000005</v>
      </c>
      <c r="BZ37" s="20">
        <v>85.78</v>
      </c>
      <c r="CA37" s="20">
        <v>84.482871245939805</v>
      </c>
      <c r="CB37" s="20">
        <v>85.944453338135659</v>
      </c>
      <c r="CC37" s="41">
        <v>85.357299999999995</v>
      </c>
      <c r="CD37" s="20">
        <v>85.685500000000005</v>
      </c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9">
        <f t="shared" si="4"/>
        <v>85.505562232492551</v>
      </c>
    </row>
    <row r="38" spans="1:93">
      <c r="A38">
        <v>9</v>
      </c>
      <c r="B38" s="3">
        <v>-126.81318382717301</v>
      </c>
      <c r="C38" s="3">
        <v>-124.73169299999999</v>
      </c>
      <c r="D38" s="3">
        <v>-125.08</v>
      </c>
      <c r="E38" s="3">
        <v>-121.5376</v>
      </c>
      <c r="F38" s="3">
        <v>-124.482</v>
      </c>
      <c r="G38" s="3">
        <v>-123.18</v>
      </c>
      <c r="H38" s="37">
        <v>-124.529</v>
      </c>
      <c r="I38" s="3">
        <v>-123.019814</v>
      </c>
      <c r="J38" s="31">
        <v>-123.00239999999999</v>
      </c>
      <c r="K38" s="37">
        <v>-125.041</v>
      </c>
      <c r="L38" s="37">
        <v>-125.46226845000901</v>
      </c>
      <c r="M38" s="37">
        <v>-124.49747749953561</v>
      </c>
      <c r="N38" s="37">
        <v>-123.4718</v>
      </c>
      <c r="O38" s="3">
        <v>-123.611</v>
      </c>
      <c r="P38" s="37">
        <v>-125.99</v>
      </c>
      <c r="Q38" s="37">
        <v>-125.312409098126</v>
      </c>
      <c r="R38" s="3">
        <v>-125.10617999999999</v>
      </c>
      <c r="S38" s="37">
        <v>-125.8049</v>
      </c>
      <c r="T38" s="3">
        <v>-127.8068</v>
      </c>
      <c r="U38" s="3"/>
      <c r="V38" s="3"/>
      <c r="W38" s="3"/>
      <c r="X38" s="3"/>
      <c r="Y38" s="3"/>
      <c r="Z38" s="3"/>
      <c r="AA38" s="3"/>
      <c r="AB38" s="3"/>
      <c r="AC38" s="3"/>
      <c r="AD38" s="3"/>
      <c r="AE38" s="9">
        <f t="shared" si="2"/>
        <v>-124.65681715130756</v>
      </c>
      <c r="AF38" s="2"/>
      <c r="AG38" s="19">
        <v>-0.78004747612758296</v>
      </c>
      <c r="AH38" s="19">
        <v>-0.34894419000000049</v>
      </c>
      <c r="AI38" s="19">
        <v>-0.55000000000000004</v>
      </c>
      <c r="AJ38" s="19">
        <v>-0.43530000000000002</v>
      </c>
      <c r="AK38" s="19">
        <v>-0.47044999999999998</v>
      </c>
      <c r="AL38" s="19">
        <v>-0.52390000000000003</v>
      </c>
      <c r="AM38" s="19">
        <v>-0.38171899999999997</v>
      </c>
      <c r="AN38" s="19">
        <v>-0.38068999999999997</v>
      </c>
      <c r="AO38" s="32">
        <v>-0.33189999999999997</v>
      </c>
      <c r="AP38" s="19">
        <v>-0.49931599999999998</v>
      </c>
      <c r="AQ38" s="19">
        <v>-1.1055346822221599</v>
      </c>
      <c r="AR38" s="19">
        <v>-0.65025690285919213</v>
      </c>
      <c r="AS38" s="19">
        <v>-0.59</v>
      </c>
      <c r="AT38" s="19">
        <v>-0.44386847404075502</v>
      </c>
      <c r="AU38" s="19">
        <v>-0.78</v>
      </c>
      <c r="AV38" s="19">
        <v>-0.63161280268048903</v>
      </c>
      <c r="AW38" s="19">
        <v>-1.2297151363135754</v>
      </c>
      <c r="AX38" s="8">
        <v>-0.72460000000000002</v>
      </c>
      <c r="AY38" s="19">
        <v>-1.6445000000000001</v>
      </c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9">
        <f t="shared" si="3"/>
        <v>-0.6580186665391452</v>
      </c>
      <c r="BK38" s="2"/>
      <c r="BL38" s="20">
        <v>86.406863505728495</v>
      </c>
      <c r="BM38" s="20">
        <v>85.678841399999996</v>
      </c>
      <c r="BN38" s="20">
        <v>85.798000000000002</v>
      </c>
      <c r="BO38" s="20">
        <v>85.443600000000004</v>
      </c>
      <c r="BP38" s="20">
        <v>85.968800000000002</v>
      </c>
      <c r="BQ38" s="22">
        <v>86.012</v>
      </c>
      <c r="BR38" s="20">
        <v>85.976690000000005</v>
      </c>
      <c r="BS38" s="20">
        <v>85.763844000000006</v>
      </c>
      <c r="BT38" s="33">
        <v>85.670500000000004</v>
      </c>
      <c r="BU38" s="20">
        <v>85.786699999999996</v>
      </c>
      <c r="BV38" s="20">
        <v>85.946247579701605</v>
      </c>
      <c r="BW38" s="20">
        <v>85.952290437858181</v>
      </c>
      <c r="BX38" s="20">
        <v>85.99</v>
      </c>
      <c r="BY38" s="20">
        <v>86.216949999999997</v>
      </c>
      <c r="BZ38" s="20">
        <v>86.15</v>
      </c>
      <c r="CA38" s="20">
        <v>85.037777443398596</v>
      </c>
      <c r="CB38" s="20">
        <v>86.354326561148298</v>
      </c>
      <c r="CC38" s="41">
        <v>85.685500000000005</v>
      </c>
      <c r="CD38" s="20">
        <v>86.095399999999998</v>
      </c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9">
        <f t="shared" si="4"/>
        <v>85.891280575149224</v>
      </c>
    </row>
    <row r="39" spans="1:93">
      <c r="A39">
        <v>10</v>
      </c>
      <c r="B39" s="3">
        <v>-125.833528237116</v>
      </c>
      <c r="C39" s="3">
        <v>-123.94749999999999</v>
      </c>
      <c r="D39" s="3">
        <v>-124.29</v>
      </c>
      <c r="E39" s="3">
        <v>-120.81229999999999</v>
      </c>
      <c r="F39" s="3">
        <v>-123.77500000000001</v>
      </c>
      <c r="G39" s="3">
        <v>-122.39</v>
      </c>
      <c r="H39" s="37">
        <v>-123.47499999999999</v>
      </c>
      <c r="I39" s="3">
        <v>-122.17908199999999</v>
      </c>
      <c r="J39" s="31">
        <v>-122.2195</v>
      </c>
      <c r="K39" s="37">
        <v>-124.289</v>
      </c>
      <c r="L39" s="37">
        <v>-124.607953601267</v>
      </c>
      <c r="M39" s="37">
        <v>-123.8103885253133</v>
      </c>
      <c r="N39" s="37">
        <v>-122.63</v>
      </c>
      <c r="O39" s="3">
        <v>-122.7615</v>
      </c>
      <c r="P39" s="37">
        <v>-125.31</v>
      </c>
      <c r="Q39" s="37">
        <v>-124.667377794413</v>
      </c>
      <c r="R39" s="3">
        <v>-124.3308</v>
      </c>
      <c r="S39" s="37">
        <v>-124.9404</v>
      </c>
      <c r="T39" s="3">
        <v>-127.0429</v>
      </c>
      <c r="U39" s="3"/>
      <c r="V39" s="3"/>
      <c r="W39" s="3"/>
      <c r="X39" s="3"/>
      <c r="Y39" s="3"/>
      <c r="Z39" s="3"/>
      <c r="AA39" s="3"/>
      <c r="AB39" s="3"/>
      <c r="AC39" s="3"/>
      <c r="AD39" s="3"/>
      <c r="AE39" s="9">
        <f t="shared" si="2"/>
        <v>-123.85853842937418</v>
      </c>
      <c r="AF39" s="2"/>
      <c r="AG39" s="19">
        <v>-0.54262852288572405</v>
      </c>
      <c r="AH39" s="19">
        <v>-0.12690461999999986</v>
      </c>
      <c r="AI39" s="19">
        <v>-0.33</v>
      </c>
      <c r="AJ39" s="19">
        <v>-0.23749999999999999</v>
      </c>
      <c r="AK39" s="19">
        <v>-0.25526300000000002</v>
      </c>
      <c r="AL39" s="19">
        <v>-0.31868000000000002</v>
      </c>
      <c r="AM39" s="19">
        <v>-0.161832</v>
      </c>
      <c r="AN39" s="19">
        <v>-0.15779699999999999</v>
      </c>
      <c r="AO39" s="32">
        <v>-0.1137</v>
      </c>
      <c r="AP39" s="19">
        <v>-0.259326</v>
      </c>
      <c r="AQ39" s="19">
        <v>-0.86922975085850496</v>
      </c>
      <c r="AR39" s="19">
        <v>-0.43072411634656715</v>
      </c>
      <c r="AS39" s="19">
        <v>-0.37099999999999911</v>
      </c>
      <c r="AT39" s="19">
        <v>-0.230426018969553</v>
      </c>
      <c r="AU39" s="19">
        <v>-0.56000000000000005</v>
      </c>
      <c r="AV39" s="19">
        <v>-0.48692671010578997</v>
      </c>
      <c r="AW39" s="19">
        <v>-1.0070147186185212</v>
      </c>
      <c r="AX39" s="8">
        <v>-0.46439999999999998</v>
      </c>
      <c r="AY39" s="19">
        <v>-1.3480000000000001</v>
      </c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9">
        <f t="shared" si="3"/>
        <v>-0.43533433988340314</v>
      </c>
      <c r="BK39" s="2"/>
      <c r="BL39" s="20">
        <v>86.668380344044294</v>
      </c>
      <c r="BM39" s="20">
        <v>86.07799</v>
      </c>
      <c r="BN39" s="20">
        <v>86.147999999999996</v>
      </c>
      <c r="BO39" s="20">
        <v>85.766199999999998</v>
      </c>
      <c r="BP39" s="20">
        <v>86.342500000000001</v>
      </c>
      <c r="BQ39" s="22">
        <v>86.361000000000004</v>
      </c>
      <c r="BR39" s="20">
        <v>86.297060000000002</v>
      </c>
      <c r="BS39" s="20">
        <v>86.091714999999994</v>
      </c>
      <c r="BT39" s="33">
        <v>85.977000000000004</v>
      </c>
      <c r="BU39" s="20">
        <v>86.120999999999995</v>
      </c>
      <c r="BV39" s="20">
        <v>86.282144087096995</v>
      </c>
      <c r="BW39" s="20">
        <v>86.312863337821398</v>
      </c>
      <c r="BX39" s="20">
        <v>86.358999999999995</v>
      </c>
      <c r="BY39" s="20">
        <v>86.467669999999998</v>
      </c>
      <c r="BZ39" s="20">
        <v>86.51</v>
      </c>
      <c r="CA39" s="20">
        <v>85.444447960470697</v>
      </c>
      <c r="CB39" s="20">
        <v>86.682102879675284</v>
      </c>
      <c r="CC39" s="41">
        <v>85.987899999999996</v>
      </c>
      <c r="CD39" s="20">
        <v>86.411600000000007</v>
      </c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9">
        <f t="shared" si="4"/>
        <v>86.226767032058333</v>
      </c>
    </row>
    <row r="40" spans="1:93">
      <c r="A40">
        <v>11</v>
      </c>
      <c r="B40" s="3">
        <v>-125.06845799017201</v>
      </c>
      <c r="C40" s="3">
        <v>-123.17408399999999</v>
      </c>
      <c r="D40" s="3">
        <v>-123.57</v>
      </c>
      <c r="E40" s="3">
        <v>-120.16849999999999</v>
      </c>
      <c r="F40" s="3">
        <v>-123.03700000000001</v>
      </c>
      <c r="G40" s="3">
        <v>-121.65</v>
      </c>
      <c r="H40" s="37">
        <v>-122.57</v>
      </c>
      <c r="I40" s="3">
        <v>-121.456985</v>
      </c>
      <c r="J40" s="31">
        <v>-121.3276</v>
      </c>
      <c r="K40" s="37">
        <v>-123.581</v>
      </c>
      <c r="L40" s="37">
        <v>-123.792998911076</v>
      </c>
      <c r="M40" s="37">
        <v>-123.03878556642856</v>
      </c>
      <c r="N40" s="37">
        <v>-121.95</v>
      </c>
      <c r="O40" s="3">
        <v>-121.9585</v>
      </c>
      <c r="P40" s="37">
        <v>-124.55</v>
      </c>
      <c r="Q40" s="37">
        <v>-124.074362785527</v>
      </c>
      <c r="R40" s="3">
        <v>-123.5491</v>
      </c>
      <c r="S40" s="37">
        <v>-124.31399999999999</v>
      </c>
      <c r="T40" s="3">
        <v>-126.327</v>
      </c>
      <c r="U40" s="3"/>
      <c r="V40" s="3"/>
      <c r="W40" s="3"/>
      <c r="X40" s="3"/>
      <c r="Y40" s="3"/>
      <c r="Z40" s="3"/>
      <c r="AA40" s="3"/>
      <c r="AB40" s="3"/>
      <c r="AC40" s="3"/>
      <c r="AD40" s="3"/>
      <c r="AE40" s="9">
        <f t="shared" si="2"/>
        <v>-123.11359864490542</v>
      </c>
      <c r="AF40" s="2"/>
      <c r="AG40" s="19">
        <v>-0.37425977501083102</v>
      </c>
      <c r="AH40" s="19">
        <v>6.543679580000003E-2</v>
      </c>
      <c r="AI40" s="19">
        <v>-0.11</v>
      </c>
      <c r="AJ40" s="19">
        <v>-5.7200000000000001E-2</v>
      </c>
      <c r="AK40" s="19">
        <v>-6.6545499999999994E-2</v>
      </c>
      <c r="AL40" s="19">
        <v>-0.11982</v>
      </c>
      <c r="AM40" s="19">
        <v>0.114118</v>
      </c>
      <c r="AN40" s="19">
        <v>4.7847000000000001E-2</v>
      </c>
      <c r="AO40" s="32">
        <v>4.0300000000000002E-2</v>
      </c>
      <c r="AP40" s="19">
        <v>-6.80341E-2</v>
      </c>
      <c r="AQ40" s="19">
        <v>-0.68491638540788502</v>
      </c>
      <c r="AR40" s="19">
        <v>-0.22009860452824304</v>
      </c>
      <c r="AS40" s="19">
        <v>-0.15</v>
      </c>
      <c r="AT40" s="19">
        <v>-4.7107223589932801E-2</v>
      </c>
      <c r="AU40" s="19">
        <v>-0.36</v>
      </c>
      <c r="AV40" s="19">
        <v>-0.28655553851603999</v>
      </c>
      <c r="AW40" s="19">
        <v>-0.79624518652740939</v>
      </c>
      <c r="AX40" s="8">
        <v>-0.21229999999999999</v>
      </c>
      <c r="AY40" s="19">
        <v>-1.1079000000000001</v>
      </c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9">
        <f t="shared" si="3"/>
        <v>-0.23122529040949164</v>
      </c>
      <c r="BK40" s="2"/>
      <c r="BL40" s="20">
        <v>86.913035355528905</v>
      </c>
      <c r="BM40" s="20">
        <v>86.386504500000001</v>
      </c>
      <c r="BN40" s="20">
        <v>86.48</v>
      </c>
      <c r="BO40" s="20">
        <v>86.033900000000003</v>
      </c>
      <c r="BP40" s="20">
        <v>86.645600000000002</v>
      </c>
      <c r="BQ40" s="22">
        <v>86.611999999999995</v>
      </c>
      <c r="BR40" s="20">
        <v>86.517210000000006</v>
      </c>
      <c r="BS40" s="20">
        <v>86.429713000000007</v>
      </c>
      <c r="BT40" s="33">
        <v>86.294399999999996</v>
      </c>
      <c r="BU40" s="20">
        <v>86.423599999999993</v>
      </c>
      <c r="BV40" s="20">
        <v>86.5802253800138</v>
      </c>
      <c r="BW40" s="20">
        <v>86.614456726348877</v>
      </c>
      <c r="BX40" s="20">
        <v>86.6</v>
      </c>
      <c r="BY40" s="20">
        <v>86.70008</v>
      </c>
      <c r="BZ40" s="20">
        <v>86.79</v>
      </c>
      <c r="CA40" s="20">
        <v>85.845823905336303</v>
      </c>
      <c r="CB40" s="20">
        <v>87.023429882525576</v>
      </c>
      <c r="CC40" s="41">
        <v>86.283199999999994</v>
      </c>
      <c r="CD40" s="20">
        <v>86.749899999999997</v>
      </c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9">
        <f t="shared" si="4"/>
        <v>86.522267302618616</v>
      </c>
    </row>
    <row r="41" spans="1:93">
      <c r="A41">
        <v>12</v>
      </c>
      <c r="B41" s="3">
        <v>-124.60962831809501</v>
      </c>
      <c r="C41" s="3">
        <v>-122.536732</v>
      </c>
      <c r="D41" s="3">
        <v>-122.85</v>
      </c>
      <c r="E41" s="3">
        <v>-119.4346</v>
      </c>
      <c r="F41" s="3">
        <v>-122.358</v>
      </c>
      <c r="G41" s="3">
        <v>-120.98</v>
      </c>
      <c r="H41" s="37">
        <v>-121.688</v>
      </c>
      <c r="I41" s="3">
        <v>-120.787418</v>
      </c>
      <c r="J41" s="31">
        <v>-120.7186</v>
      </c>
      <c r="K41" s="37">
        <v>-122.82</v>
      </c>
      <c r="L41" s="37">
        <v>-123.106282536207</v>
      </c>
      <c r="M41" s="37">
        <v>-122.35349523767529</v>
      </c>
      <c r="N41" s="37">
        <v>-121.2212</v>
      </c>
      <c r="O41" s="3">
        <v>-121.355</v>
      </c>
      <c r="P41" s="37">
        <v>-123.8</v>
      </c>
      <c r="Q41" s="37">
        <v>-123.360246502352</v>
      </c>
      <c r="R41" s="3">
        <v>-122.8822</v>
      </c>
      <c r="S41" s="37">
        <v>-123.39790000000001</v>
      </c>
      <c r="T41" s="3">
        <v>-125.60769999999999</v>
      </c>
      <c r="U41" s="3"/>
      <c r="V41" s="3"/>
      <c r="W41" s="3"/>
      <c r="X41" s="3"/>
      <c r="Y41" s="3"/>
      <c r="Z41" s="3"/>
      <c r="AA41" s="3"/>
      <c r="AB41" s="3"/>
      <c r="AC41" s="3"/>
      <c r="AD41" s="3"/>
      <c r="AE41" s="9">
        <f t="shared" si="2"/>
        <v>-122.41405276812259</v>
      </c>
      <c r="AF41" s="2"/>
      <c r="AG41" s="19">
        <v>-0.187690522815151</v>
      </c>
      <c r="AH41" s="19">
        <v>0.27171568399999968</v>
      </c>
      <c r="AI41" s="19">
        <v>7.0000000000000007E-2</v>
      </c>
      <c r="AJ41" s="19">
        <v>7.4300000000000005E-2</v>
      </c>
      <c r="AK41" s="19">
        <v>9.9129999999999996E-2</v>
      </c>
      <c r="AL41" s="19">
        <v>5.6658E-2</v>
      </c>
      <c r="AM41" s="19">
        <v>0.26436199999999999</v>
      </c>
      <c r="AN41" s="19">
        <v>0.202075</v>
      </c>
      <c r="AO41" s="32">
        <v>0.21290000000000001</v>
      </c>
      <c r="AP41" s="19">
        <v>0.111287</v>
      </c>
      <c r="AQ41" s="19">
        <v>-0.50060301995726497</v>
      </c>
      <c r="AR41" s="19">
        <v>-2.7084998579317048E-2</v>
      </c>
      <c r="AS41" s="19">
        <v>0.05</v>
      </c>
      <c r="AT41" s="19">
        <v>0.15081103443299099</v>
      </c>
      <c r="AU41" s="19">
        <v>-0.15</v>
      </c>
      <c r="AV41" s="19">
        <v>-7.8100007598520399E-2</v>
      </c>
      <c r="AW41" s="19">
        <v>-0.61985512022919398</v>
      </c>
      <c r="AX41" s="8">
        <v>6.6E-3</v>
      </c>
      <c r="AY41" s="19">
        <v>-0.88109999999999999</v>
      </c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9">
        <f t="shared" si="3"/>
        <v>-4.6031313197181928E-2</v>
      </c>
      <c r="BK41" s="2"/>
      <c r="BL41" s="20">
        <v>87.196119271288893</v>
      </c>
      <c r="BM41" s="20">
        <v>86.662905200000012</v>
      </c>
      <c r="BN41" s="20">
        <v>86.766999999999996</v>
      </c>
      <c r="BO41" s="20">
        <v>86.370999999999995</v>
      </c>
      <c r="BP41" s="20">
        <v>86.929500000000004</v>
      </c>
      <c r="BQ41" s="22">
        <v>86.858999999999995</v>
      </c>
      <c r="BR41" s="20">
        <v>86.750889999999998</v>
      </c>
      <c r="BS41" s="20">
        <v>86.694974000000002</v>
      </c>
      <c r="BT41" s="33">
        <v>86.565399999999997</v>
      </c>
      <c r="BU41" s="20">
        <v>86.717399999999998</v>
      </c>
      <c r="BV41" s="20">
        <v>86.851889226019395</v>
      </c>
      <c r="BW41" s="20">
        <v>86.90089198661785</v>
      </c>
      <c r="BX41" s="20">
        <v>86.85</v>
      </c>
      <c r="BY41" s="20">
        <v>86.981960000000001</v>
      </c>
      <c r="BZ41" s="20">
        <v>87.05</v>
      </c>
      <c r="CA41" s="20">
        <v>86.216426291149205</v>
      </c>
      <c r="CB41" s="20">
        <v>87.315770027496455</v>
      </c>
      <c r="CC41" s="41">
        <v>86.594300000000004</v>
      </c>
      <c r="CD41" s="20">
        <v>87.015000000000001</v>
      </c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9">
        <f t="shared" si="4"/>
        <v>86.804759263293249</v>
      </c>
    </row>
    <row r="42" spans="1:93">
      <c r="A42">
        <v>13</v>
      </c>
      <c r="B42" s="3">
        <v>-123.976740347361</v>
      </c>
      <c r="C42" s="3">
        <v>-121.862731</v>
      </c>
      <c r="D42" s="3">
        <v>-122.17</v>
      </c>
      <c r="E42" s="3">
        <v>-118.819</v>
      </c>
      <c r="F42" s="3">
        <v>-121.70099999999999</v>
      </c>
      <c r="G42" s="3">
        <v>-120.34</v>
      </c>
      <c r="H42" s="37">
        <v>-120.98399999999999</v>
      </c>
      <c r="I42" s="3">
        <v>-120.156633</v>
      </c>
      <c r="J42" s="31">
        <v>-120.0519</v>
      </c>
      <c r="K42" s="37">
        <v>-122.136</v>
      </c>
      <c r="L42" s="37">
        <v>-122.419566161337</v>
      </c>
      <c r="M42" s="37">
        <v>-121.71974865602283</v>
      </c>
      <c r="N42" s="37">
        <v>-120.6113</v>
      </c>
      <c r="O42" s="3">
        <v>-120.5655</v>
      </c>
      <c r="P42" s="37">
        <v>-123.18</v>
      </c>
      <c r="Q42" s="37">
        <v>-122.543362175011</v>
      </c>
      <c r="R42" s="3">
        <v>-122.24581999999999</v>
      </c>
      <c r="S42" s="37">
        <v>-122.4806</v>
      </c>
      <c r="T42" s="3">
        <v>-124.8961</v>
      </c>
      <c r="U42" s="3"/>
      <c r="V42" s="3"/>
      <c r="W42" s="3"/>
      <c r="X42" s="3"/>
      <c r="Y42" s="3"/>
      <c r="Z42" s="3"/>
      <c r="AA42" s="3"/>
      <c r="AB42" s="3"/>
      <c r="AC42" s="3"/>
      <c r="AD42" s="3"/>
      <c r="AE42" s="9">
        <f t="shared" si="2"/>
        <v>-121.72947375472272</v>
      </c>
      <c r="AF42" s="2"/>
      <c r="AG42" s="19">
        <v>-7.4775873599239604E-3</v>
      </c>
      <c r="AH42" s="19">
        <v>0.46819038400000007</v>
      </c>
      <c r="AI42" s="19">
        <v>0.25</v>
      </c>
      <c r="AJ42" s="19">
        <v>0.254</v>
      </c>
      <c r="AK42" s="19">
        <v>0.25711699999999998</v>
      </c>
      <c r="AL42" s="19">
        <v>0.24274000000000001</v>
      </c>
      <c r="AM42" s="19">
        <v>0.43917499999999998</v>
      </c>
      <c r="AN42" s="19">
        <v>0.37745400000000001</v>
      </c>
      <c r="AO42" s="32">
        <v>0.3876</v>
      </c>
      <c r="AP42" s="19">
        <v>0.290879</v>
      </c>
      <c r="AQ42" s="19">
        <v>-0.31628965450664498</v>
      </c>
      <c r="AR42" s="19">
        <v>0.15804099963793533</v>
      </c>
      <c r="AS42" s="19">
        <v>0.23</v>
      </c>
      <c r="AT42" s="19">
        <v>0.30618250442199701</v>
      </c>
      <c r="AU42" s="19">
        <v>0.02</v>
      </c>
      <c r="AV42" s="19">
        <v>9.95693710040573E-2</v>
      </c>
      <c r="AW42" s="19">
        <v>-0.39600273800220565</v>
      </c>
      <c r="AX42" s="8">
        <v>0.12280000000000001</v>
      </c>
      <c r="AY42" s="19">
        <v>-0.6774</v>
      </c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9">
        <f t="shared" si="3"/>
        <v>0.13192517258922185</v>
      </c>
      <c r="BK42" s="2"/>
      <c r="BL42" s="20">
        <v>87.368197221019997</v>
      </c>
      <c r="BM42" s="20">
        <v>86.962461599999997</v>
      </c>
      <c r="BN42" s="20">
        <v>87.034999999999997</v>
      </c>
      <c r="BO42" s="20">
        <v>86.693200000000004</v>
      </c>
      <c r="BP42" s="20">
        <v>87.182000000000002</v>
      </c>
      <c r="BQ42" s="22">
        <v>87.137</v>
      </c>
      <c r="BR42" s="20">
        <v>87.026520000000005</v>
      </c>
      <c r="BS42" s="20">
        <v>86.974905000000007</v>
      </c>
      <c r="BT42" s="33">
        <v>86.837000000000003</v>
      </c>
      <c r="BU42" s="20">
        <v>86.953199999999995</v>
      </c>
      <c r="BV42" s="20">
        <v>87.118805707436806</v>
      </c>
      <c r="BW42" s="20">
        <v>87.146142392403164</v>
      </c>
      <c r="BX42" s="20">
        <v>87.08</v>
      </c>
      <c r="BY42" s="20">
        <v>87.235659999999996</v>
      </c>
      <c r="BZ42" s="20">
        <v>87.27</v>
      </c>
      <c r="CA42" s="20">
        <v>86.493462933725993</v>
      </c>
      <c r="CB42" s="20">
        <v>87.569311107514409</v>
      </c>
      <c r="CC42" s="41">
        <v>86.838200000000001</v>
      </c>
      <c r="CD42" s="20">
        <v>87.277799999999999</v>
      </c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9">
        <f t="shared" si="4"/>
        <v>87.063098208531613</v>
      </c>
    </row>
    <row r="43" spans="1:93">
      <c r="A43">
        <v>14</v>
      </c>
      <c r="B43" s="3">
        <v>-123.286615276565</v>
      </c>
      <c r="C43" s="3">
        <v>-121.32959</v>
      </c>
      <c r="D43" s="3">
        <v>-121.57</v>
      </c>
      <c r="E43" s="3">
        <v>-118.2376</v>
      </c>
      <c r="F43" s="3">
        <v>-121.084</v>
      </c>
      <c r="G43" s="3">
        <v>-119.76</v>
      </c>
      <c r="H43" s="37">
        <v>-120.343</v>
      </c>
      <c r="I43" s="3">
        <v>-119.48788</v>
      </c>
      <c r="J43" s="31">
        <v>-119.4345</v>
      </c>
      <c r="K43" s="37">
        <v>-121.386</v>
      </c>
      <c r="L43" s="37">
        <v>-121.73284978646799</v>
      </c>
      <c r="M43" s="37">
        <v>-121.08251496657819</v>
      </c>
      <c r="N43" s="37">
        <v>-119.9914</v>
      </c>
      <c r="O43" s="3">
        <v>-119.87</v>
      </c>
      <c r="P43" s="37">
        <v>-122.49</v>
      </c>
      <c r="Q43" s="37">
        <v>-122.05319694312399</v>
      </c>
      <c r="R43" s="3">
        <v>-121.7577</v>
      </c>
      <c r="S43" s="37">
        <v>-121.94450000000001</v>
      </c>
      <c r="T43" s="3">
        <v>-124.2679</v>
      </c>
      <c r="U43" s="3"/>
      <c r="V43" s="3"/>
      <c r="W43" s="3"/>
      <c r="X43" s="3"/>
      <c r="Y43" s="3"/>
      <c r="Z43" s="3"/>
      <c r="AA43" s="3"/>
      <c r="AB43" s="3"/>
      <c r="AC43" s="3"/>
      <c r="AD43" s="3"/>
      <c r="AE43" s="9">
        <f t="shared" si="2"/>
        <v>-121.111012998565</v>
      </c>
      <c r="AF43" s="2"/>
      <c r="AG43" s="19">
        <v>0.127553004293083</v>
      </c>
      <c r="AH43" s="19">
        <v>0.65787515000000019</v>
      </c>
      <c r="AI43" s="19">
        <v>0.42</v>
      </c>
      <c r="AJ43" s="19">
        <v>0.4602</v>
      </c>
      <c r="AK43" s="19">
        <v>0.43089</v>
      </c>
      <c r="AL43" s="19">
        <v>0.39022000000000001</v>
      </c>
      <c r="AM43" s="19">
        <v>0.63704000000000005</v>
      </c>
      <c r="AN43" s="19">
        <v>0.56805899999999998</v>
      </c>
      <c r="AO43" s="32">
        <v>0.56220000000000003</v>
      </c>
      <c r="AP43" s="19">
        <v>0.45971099999999998</v>
      </c>
      <c r="AQ43" s="19">
        <v>-0.13197628905602499</v>
      </c>
      <c r="AR43" s="19">
        <v>0.32143150820615163</v>
      </c>
      <c r="AS43" s="19">
        <v>0.41</v>
      </c>
      <c r="AT43" s="19">
        <v>0.50565472202649198</v>
      </c>
      <c r="AU43" s="19">
        <v>0.2</v>
      </c>
      <c r="AV43" s="19">
        <v>0.26805333841224099</v>
      </c>
      <c r="AW43" s="19">
        <v>-0.23124379718257038</v>
      </c>
      <c r="AX43" s="8">
        <v>0.27339999999999998</v>
      </c>
      <c r="AY43" s="19">
        <v>-0.49680000000000002</v>
      </c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9">
        <f t="shared" si="3"/>
        <v>0.30696145456312474</v>
      </c>
      <c r="BK43" s="2"/>
      <c r="BL43" s="20">
        <v>87.590072609925102</v>
      </c>
      <c r="BM43" s="20">
        <v>87.209460800000002</v>
      </c>
      <c r="BN43" s="20">
        <v>87.290999999999997</v>
      </c>
      <c r="BO43" s="20">
        <v>86.910899999999998</v>
      </c>
      <c r="BP43" s="20">
        <v>87.405199999999994</v>
      </c>
      <c r="BQ43" s="22">
        <v>87.337000000000003</v>
      </c>
      <c r="BR43" s="20">
        <v>87.266419999999997</v>
      </c>
      <c r="BS43" s="20">
        <v>87.207110999999998</v>
      </c>
      <c r="BT43" s="33">
        <v>87.099699999999999</v>
      </c>
      <c r="BU43" s="20">
        <v>87.257199999999997</v>
      </c>
      <c r="BV43" s="20">
        <v>87.3435484025769</v>
      </c>
      <c r="BW43" s="20">
        <v>87.360108449664168</v>
      </c>
      <c r="BX43" s="20">
        <v>87.3</v>
      </c>
      <c r="BY43" s="20">
        <v>87.438374999999994</v>
      </c>
      <c r="BZ43" s="20">
        <v>87.49</v>
      </c>
      <c r="CA43" s="20">
        <v>86.808513017117804</v>
      </c>
      <c r="CB43" s="20">
        <v>87.803641264221127</v>
      </c>
      <c r="CC43" s="41">
        <v>87.0715</v>
      </c>
      <c r="CD43" s="20">
        <v>87.508799999999994</v>
      </c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9">
        <f t="shared" si="4"/>
        <v>87.299923712816053</v>
      </c>
    </row>
    <row r="44" spans="1:93">
      <c r="A44">
        <v>15</v>
      </c>
      <c r="B44" s="3">
        <v>-122.73638574311801</v>
      </c>
      <c r="C44" s="3">
        <v>-120.788415</v>
      </c>
      <c r="D44" s="3">
        <v>-120.95</v>
      </c>
      <c r="E44" s="3">
        <v>-117.71250000000001</v>
      </c>
      <c r="F44" s="3">
        <v>-120.47799999999999</v>
      </c>
      <c r="G44" s="3">
        <v>-119.2</v>
      </c>
      <c r="H44" s="37">
        <v>-119.828</v>
      </c>
      <c r="I44" s="3">
        <v>-118.88314200000001</v>
      </c>
      <c r="J44" s="31">
        <v>-118.8643</v>
      </c>
      <c r="K44" s="37">
        <v>-120.718</v>
      </c>
      <c r="L44" s="37">
        <v>-121.048456433841</v>
      </c>
      <c r="M44" s="37">
        <v>-120.46628150676941</v>
      </c>
      <c r="N44" s="37">
        <v>-119.2615</v>
      </c>
      <c r="O44" s="3">
        <v>-119.226</v>
      </c>
      <c r="P44" s="37">
        <v>-121.97</v>
      </c>
      <c r="Q44" s="37">
        <v>-121.427442321604</v>
      </c>
      <c r="R44" s="3">
        <v>-121.229</v>
      </c>
      <c r="S44" s="37">
        <v>-121.09480000000001</v>
      </c>
      <c r="T44" s="3">
        <v>-123.6323</v>
      </c>
      <c r="U44" s="3"/>
      <c r="V44" s="3"/>
      <c r="W44" s="3"/>
      <c r="X44" s="3"/>
      <c r="Y44" s="3"/>
      <c r="Z44" s="3"/>
      <c r="AA44" s="3"/>
      <c r="AB44" s="3"/>
      <c r="AC44" s="3"/>
      <c r="AD44" s="3"/>
      <c r="AE44" s="9">
        <f t="shared" si="2"/>
        <v>-120.50076436870174</v>
      </c>
      <c r="AF44" s="2"/>
      <c r="AG44" s="19">
        <v>0.29820551519467903</v>
      </c>
      <c r="AH44" s="19">
        <v>0.84607421500000002</v>
      </c>
      <c r="AI44" s="19">
        <v>0.59</v>
      </c>
      <c r="AJ44" s="19">
        <v>0.63919999999999999</v>
      </c>
      <c r="AK44" s="19">
        <v>0.58763299999999996</v>
      </c>
      <c r="AL44" s="19">
        <v>0.57611999999999997</v>
      </c>
      <c r="AM44" s="19">
        <v>0.81832899999999997</v>
      </c>
      <c r="AN44" s="19">
        <v>0.72365100000000004</v>
      </c>
      <c r="AO44" s="32">
        <v>0.73760000000000003</v>
      </c>
      <c r="AP44" s="19">
        <v>0.64099200000000001</v>
      </c>
      <c r="AQ44" s="19">
        <v>5.2337076394594902E-2</v>
      </c>
      <c r="AR44" s="19">
        <v>0.51091723689930324</v>
      </c>
      <c r="AS44" s="19">
        <v>0.56999999999999995</v>
      </c>
      <c r="AT44" s="19">
        <v>0.62877241666672001</v>
      </c>
      <c r="AU44" s="19">
        <v>0.37</v>
      </c>
      <c r="AV44" s="19">
        <v>0.44731463205912497</v>
      </c>
      <c r="AW44" s="19">
        <v>-5.3040740184467229E-2</v>
      </c>
      <c r="AX44" s="8">
        <v>0.48680000000000001</v>
      </c>
      <c r="AY44" s="19">
        <v>-0.28060000000000002</v>
      </c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9">
        <f t="shared" si="3"/>
        <v>0.48370028168578705</v>
      </c>
      <c r="BK44" s="2"/>
      <c r="BL44" s="20">
        <v>87.803439637455895</v>
      </c>
      <c r="BM44" s="20">
        <v>87.448750500000003</v>
      </c>
      <c r="BN44" s="20">
        <v>87.513999999999996</v>
      </c>
      <c r="BO44" s="20">
        <v>87.110399999999998</v>
      </c>
      <c r="BP44" s="20">
        <v>87.621700000000004</v>
      </c>
      <c r="BQ44" s="22">
        <v>87.539000000000001</v>
      </c>
      <c r="BR44" s="20">
        <v>87.471149999999994</v>
      </c>
      <c r="BS44" s="20">
        <v>87.418833000000006</v>
      </c>
      <c r="BT44" s="33">
        <v>87.346100000000007</v>
      </c>
      <c r="BU44" s="20">
        <v>87.471400000000003</v>
      </c>
      <c r="BV44" s="20">
        <v>87.572206309316996</v>
      </c>
      <c r="BW44" s="20">
        <v>87.574969125094739</v>
      </c>
      <c r="BX44" s="20">
        <v>87.53</v>
      </c>
      <c r="BY44" s="20">
        <v>87.628905000000003</v>
      </c>
      <c r="BZ44" s="20">
        <v>87.7</v>
      </c>
      <c r="CA44" s="20">
        <v>87.093742570695099</v>
      </c>
      <c r="CB44" s="20">
        <v>88.037175882183902</v>
      </c>
      <c r="CC44" s="41">
        <v>87.277699999999996</v>
      </c>
      <c r="CD44" s="20">
        <v>87.740499999999997</v>
      </c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9">
        <f t="shared" si="4"/>
        <v>87.521051159197185</v>
      </c>
    </row>
    <row r="45" spans="1:93">
      <c r="A45">
        <v>16</v>
      </c>
      <c r="B45" s="3">
        <v>-122.200438388781</v>
      </c>
      <c r="C45" s="3">
        <v>-120.279872</v>
      </c>
      <c r="D45" s="3">
        <v>-120.39</v>
      </c>
      <c r="E45" s="3">
        <v>-117.1384</v>
      </c>
      <c r="F45" s="3">
        <v>-119.914</v>
      </c>
      <c r="G45" s="3">
        <v>-118.62</v>
      </c>
      <c r="H45" s="37">
        <v>-119.17700000000001</v>
      </c>
      <c r="I45" s="3">
        <v>-118.326661</v>
      </c>
      <c r="J45" s="31">
        <v>-118.24630000000001</v>
      </c>
      <c r="K45" s="37">
        <v>-120.003</v>
      </c>
      <c r="L45" s="37">
        <v>-120.478988229965</v>
      </c>
      <c r="M45" s="37">
        <v>-119.93792569947568</v>
      </c>
      <c r="N45" s="37">
        <v>-118.60159999999999</v>
      </c>
      <c r="O45" s="3">
        <v>-118.56699999999999</v>
      </c>
      <c r="P45" s="37">
        <v>-121.43</v>
      </c>
      <c r="Q45" s="37">
        <v>-120.888773619197</v>
      </c>
      <c r="R45" s="3">
        <v>-120.66015999999999</v>
      </c>
      <c r="S45" s="37">
        <v>-120.334</v>
      </c>
      <c r="T45" s="3">
        <v>-122.9924</v>
      </c>
      <c r="U45" s="3"/>
      <c r="V45" s="3"/>
      <c r="W45" s="3"/>
      <c r="X45" s="3"/>
      <c r="Y45" s="3"/>
      <c r="Z45" s="3"/>
      <c r="AA45" s="3"/>
      <c r="AB45" s="3"/>
      <c r="AC45" s="3"/>
      <c r="AD45" s="3"/>
      <c r="AE45" s="9">
        <f t="shared" si="2"/>
        <v>-119.90455362828519</v>
      </c>
      <c r="AF45" s="2"/>
      <c r="AG45" s="19">
        <v>0.48517234864153502</v>
      </c>
      <c r="AH45" s="19">
        <v>1.0195885200000003</v>
      </c>
      <c r="AI45" s="19">
        <v>0.78</v>
      </c>
      <c r="AJ45" s="19">
        <v>0.85250000000000004</v>
      </c>
      <c r="AK45" s="19">
        <v>0.75634400000000002</v>
      </c>
      <c r="AL45" s="19">
        <v>0.77029000000000003</v>
      </c>
      <c r="AM45" s="19">
        <v>1.01705</v>
      </c>
      <c r="AN45" s="19">
        <v>0.902111</v>
      </c>
      <c r="AO45" s="32">
        <v>0.92230000000000001</v>
      </c>
      <c r="AP45" s="19">
        <v>0.814944</v>
      </c>
      <c r="AQ45" s="19">
        <v>0.23570725515927499</v>
      </c>
      <c r="AR45" s="19">
        <v>0.68716341684331061</v>
      </c>
      <c r="AS45" s="19">
        <v>0.76</v>
      </c>
      <c r="AT45" s="19">
        <v>0.87868871086612899</v>
      </c>
      <c r="AU45" s="19">
        <v>0.55000000000000004</v>
      </c>
      <c r="AV45" s="19">
        <v>0.59782049707616502</v>
      </c>
      <c r="AW45" s="19">
        <v>0.13298930419786958</v>
      </c>
      <c r="AX45" s="8">
        <v>0.73809999999999998</v>
      </c>
      <c r="AY45" s="19">
        <v>-8.0399999999999999E-2</v>
      </c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9">
        <f t="shared" si="3"/>
        <v>0.6747562659360149</v>
      </c>
      <c r="BK45" s="2"/>
      <c r="BL45" s="20">
        <v>88.009497404014894</v>
      </c>
      <c r="BM45" s="20">
        <v>87.626119200000005</v>
      </c>
      <c r="BN45" s="20">
        <v>87.72</v>
      </c>
      <c r="BO45" s="20">
        <v>87.3262</v>
      </c>
      <c r="BP45" s="20">
        <v>87.818799999999996</v>
      </c>
      <c r="BQ45" s="22">
        <v>87.745000000000005</v>
      </c>
      <c r="BR45" s="20">
        <v>87.628460000000004</v>
      </c>
      <c r="BS45" s="20">
        <v>87.621567999999996</v>
      </c>
      <c r="BT45" s="33">
        <v>87.578599999999994</v>
      </c>
      <c r="BU45" s="20">
        <v>87.692800000000005</v>
      </c>
      <c r="BV45" s="20">
        <v>87.773925650389401</v>
      </c>
      <c r="BW45" s="20">
        <v>87.780081404564086</v>
      </c>
      <c r="BX45" s="20">
        <v>87.748400000000004</v>
      </c>
      <c r="BY45" s="20">
        <v>87.818799999999996</v>
      </c>
      <c r="BZ45" s="20">
        <v>87.86</v>
      </c>
      <c r="CA45" s="20">
        <v>87.279653198624302</v>
      </c>
      <c r="CB45" s="20">
        <v>88.238731602603607</v>
      </c>
      <c r="CC45" s="41">
        <v>87.435199999999995</v>
      </c>
      <c r="CD45" s="20">
        <v>87.927000000000007</v>
      </c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9">
        <f t="shared" si="4"/>
        <v>87.717307182115576</v>
      </c>
    </row>
    <row r="46" spans="1:93">
      <c r="A46">
        <v>17</v>
      </c>
      <c r="B46" s="3">
        <v>-121.621311908663</v>
      </c>
      <c r="C46" s="3">
        <v>-119.78912299999999</v>
      </c>
      <c r="D46" s="3">
        <v>-119.76</v>
      </c>
      <c r="E46" s="3">
        <v>-116.5838</v>
      </c>
      <c r="F46" s="3">
        <v>-119.369</v>
      </c>
      <c r="G46" s="3">
        <v>-118.09</v>
      </c>
      <c r="H46" s="37">
        <v>-118.53400000000001</v>
      </c>
      <c r="I46" s="3">
        <v>-117.76612799999999</v>
      </c>
      <c r="J46" s="31">
        <v>-117.739</v>
      </c>
      <c r="K46" s="37">
        <v>-119.508</v>
      </c>
      <c r="L46" s="37">
        <v>-119.90952002608999</v>
      </c>
      <c r="M46" s="37">
        <v>-119.35165486861841</v>
      </c>
      <c r="N46" s="37">
        <v>-118.05</v>
      </c>
      <c r="O46" s="3">
        <v>-118.071</v>
      </c>
      <c r="P46" s="37">
        <v>-120.82</v>
      </c>
      <c r="Q46" s="37">
        <v>-120.359801203489</v>
      </c>
      <c r="R46" s="3">
        <v>-120.14417</v>
      </c>
      <c r="S46" s="37">
        <v>-119.91070000000001</v>
      </c>
      <c r="T46" s="3">
        <v>-122.38079999999999</v>
      </c>
      <c r="U46" s="3"/>
      <c r="V46" s="3"/>
      <c r="W46" s="3"/>
      <c r="X46" s="3"/>
      <c r="Y46" s="3"/>
      <c r="Z46" s="3"/>
      <c r="AA46" s="3"/>
      <c r="AB46" s="3"/>
      <c r="AC46" s="3"/>
      <c r="AD46" s="3"/>
      <c r="AE46" s="9">
        <f t="shared" si="2"/>
        <v>-119.35568468457159</v>
      </c>
      <c r="AF46" s="2"/>
      <c r="AG46" s="19">
        <v>0.63372632372541504</v>
      </c>
      <c r="AH46" s="19">
        <v>1.1961724500000002</v>
      </c>
      <c r="AI46" s="19">
        <v>0.97</v>
      </c>
      <c r="AJ46" s="19">
        <v>1.0648</v>
      </c>
      <c r="AK46" s="19">
        <v>0.95212300000000005</v>
      </c>
      <c r="AL46" s="19">
        <v>0.95564000000000004</v>
      </c>
      <c r="AM46" s="19">
        <v>1.204</v>
      </c>
      <c r="AN46" s="19">
        <v>1.0964929999999999</v>
      </c>
      <c r="AO46" s="32">
        <v>1.1115999999999999</v>
      </c>
      <c r="AP46" s="19">
        <v>1.0274000000000001</v>
      </c>
      <c r="AQ46" s="19">
        <v>0.41735493035312299</v>
      </c>
      <c r="AR46" s="19">
        <v>0.88375630400699579</v>
      </c>
      <c r="AS46" s="19">
        <v>0.94</v>
      </c>
      <c r="AT46" s="19">
        <v>1.1401500324184899</v>
      </c>
      <c r="AU46" s="19">
        <v>0.72</v>
      </c>
      <c r="AV46" s="19">
        <v>0.75090077754615903</v>
      </c>
      <c r="AW46" s="19">
        <v>0.28830368177923205</v>
      </c>
      <c r="AX46" s="8">
        <v>0.86329999999999996</v>
      </c>
      <c r="AY46" s="19">
        <v>8.6199999999999999E-2</v>
      </c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9">
        <f t="shared" si="3"/>
        <v>0.85799581578049544</v>
      </c>
      <c r="BK46" s="2"/>
      <c r="BL46" s="20">
        <v>88.164090115848197</v>
      </c>
      <c r="BM46" s="20">
        <v>87.835895800000003</v>
      </c>
      <c r="BN46" s="20">
        <v>87.91</v>
      </c>
      <c r="BO46" s="20">
        <v>87.514499999999998</v>
      </c>
      <c r="BP46" s="20">
        <v>88.010900000000007</v>
      </c>
      <c r="BQ46" s="22">
        <v>87.938999999999993</v>
      </c>
      <c r="BR46" s="20">
        <v>87.822509999999994</v>
      </c>
      <c r="BS46" s="20">
        <v>87.842377999999997</v>
      </c>
      <c r="BT46" s="33">
        <v>87.790999999999997</v>
      </c>
      <c r="BU46" s="20">
        <v>87.902600000000007</v>
      </c>
      <c r="BV46" s="20">
        <v>87.972226343284206</v>
      </c>
      <c r="BW46" s="20">
        <v>87.965422996884442</v>
      </c>
      <c r="BX46" s="20">
        <v>87.94</v>
      </c>
      <c r="BY46" s="20">
        <v>87.953734999999995</v>
      </c>
      <c r="BZ46" s="20">
        <v>88.06</v>
      </c>
      <c r="CA46" s="20">
        <v>87.514227409325798</v>
      </c>
      <c r="CB46" s="20">
        <v>88.43429334156933</v>
      </c>
      <c r="CC46" s="41">
        <v>87.730599999999995</v>
      </c>
      <c r="CD46" s="20">
        <v>88.145600000000002</v>
      </c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9">
        <f t="shared" si="4"/>
        <v>87.918367316153265</v>
      </c>
    </row>
    <row r="47" spans="1:93">
      <c r="A47">
        <v>18</v>
      </c>
      <c r="B47" s="3">
        <v>-121.124403427304</v>
      </c>
      <c r="C47" s="3">
        <v>-119.303748</v>
      </c>
      <c r="D47" s="3">
        <v>-119.21</v>
      </c>
      <c r="E47" s="3">
        <v>-116.1242</v>
      </c>
      <c r="F47" s="3">
        <v>-118.875</v>
      </c>
      <c r="G47" s="3">
        <v>-117.44</v>
      </c>
      <c r="H47" s="37">
        <v>-117.98699999999999</v>
      </c>
      <c r="I47" s="3">
        <v>-117.207571</v>
      </c>
      <c r="J47" s="31">
        <v>-117.24209999999999</v>
      </c>
      <c r="K47" s="37">
        <v>-118.836</v>
      </c>
      <c r="L47" s="37">
        <v>-119.34005182221399</v>
      </c>
      <c r="M47" s="37">
        <v>-118.82514938953008</v>
      </c>
      <c r="N47" s="37">
        <v>-117.56180000000001</v>
      </c>
      <c r="O47" s="3">
        <v>-117.6015</v>
      </c>
      <c r="P47" s="37">
        <v>-120.33</v>
      </c>
      <c r="Q47" s="37">
        <v>-119.811110312286</v>
      </c>
      <c r="R47" s="3">
        <v>-119.706</v>
      </c>
      <c r="S47" s="37">
        <v>-119.6075</v>
      </c>
      <c r="T47" s="3">
        <v>-121.8122</v>
      </c>
      <c r="U47" s="3"/>
      <c r="V47" s="3"/>
      <c r="W47" s="3"/>
      <c r="X47" s="3"/>
      <c r="Y47" s="3"/>
      <c r="Z47" s="3"/>
      <c r="AA47" s="3"/>
      <c r="AB47" s="3"/>
      <c r="AC47" s="3"/>
      <c r="AD47" s="3"/>
      <c r="AE47" s="9">
        <f t="shared" si="2"/>
        <v>-118.83922810270175</v>
      </c>
      <c r="AF47" s="2"/>
      <c r="AG47" s="19">
        <v>0.82030018621150402</v>
      </c>
      <c r="AH47" s="19">
        <v>1.3833934999999997</v>
      </c>
      <c r="AI47" s="19">
        <v>1.17</v>
      </c>
      <c r="AJ47" s="19">
        <v>1.2667999999999999</v>
      </c>
      <c r="AK47" s="19">
        <v>1.1318699999999999</v>
      </c>
      <c r="AL47" s="19">
        <v>1.1123000000000001</v>
      </c>
      <c r="AM47" s="19">
        <v>1.3994200000000001</v>
      </c>
      <c r="AN47" s="19">
        <v>1.3007299999999999</v>
      </c>
      <c r="AO47" s="32">
        <v>1.3087</v>
      </c>
      <c r="AP47" s="19">
        <v>1.22193</v>
      </c>
      <c r="AQ47" s="19">
        <v>0.59900260554697105</v>
      </c>
      <c r="AR47" s="19">
        <v>1.0647862354598048</v>
      </c>
      <c r="AS47" s="19">
        <v>1.1000000000000001</v>
      </c>
      <c r="AT47" s="19">
        <v>1.2921812990824999</v>
      </c>
      <c r="AU47" s="19">
        <v>0.89</v>
      </c>
      <c r="AV47" s="19">
        <v>0.92624102686550702</v>
      </c>
      <c r="AW47" s="19">
        <v>0.45720624584740382</v>
      </c>
      <c r="AX47" s="8">
        <v>1.0427</v>
      </c>
      <c r="AY47" s="19">
        <v>0.26929999999999998</v>
      </c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9">
        <f t="shared" si="3"/>
        <v>1.0398347946849311</v>
      </c>
      <c r="BK47" s="2"/>
      <c r="BL47" s="20">
        <v>88.344704386048704</v>
      </c>
      <c r="BM47" s="20">
        <v>87.99433599999999</v>
      </c>
      <c r="BN47" s="20">
        <v>88.091999999999999</v>
      </c>
      <c r="BO47" s="20">
        <v>87.750500000000002</v>
      </c>
      <c r="BP47" s="20">
        <v>88.200500000000005</v>
      </c>
      <c r="BQ47" s="22">
        <v>88.147000000000006</v>
      </c>
      <c r="BR47" s="20">
        <v>88.042680000000004</v>
      </c>
      <c r="BS47" s="20">
        <v>88.037706</v>
      </c>
      <c r="BT47" s="33">
        <v>88.007800000000003</v>
      </c>
      <c r="BU47" s="20">
        <v>88.113</v>
      </c>
      <c r="BV47" s="20">
        <v>88.163594246857897</v>
      </c>
      <c r="BW47" s="20">
        <v>88.156758674452931</v>
      </c>
      <c r="BX47" s="20">
        <v>88.14</v>
      </c>
      <c r="BY47" s="20">
        <v>88.209104999999994</v>
      </c>
      <c r="BZ47" s="20">
        <v>88.22</v>
      </c>
      <c r="CA47" s="20">
        <v>87.654573379368699</v>
      </c>
      <c r="CB47" s="20">
        <v>88.634737101712787</v>
      </c>
      <c r="CC47" s="41">
        <v>87.851900000000001</v>
      </c>
      <c r="CD47" s="20">
        <v>88.346299999999999</v>
      </c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9">
        <f t="shared" si="4"/>
        <v>88.110904988865315</v>
      </c>
    </row>
    <row r="48" spans="1:93">
      <c r="A48">
        <v>19</v>
      </c>
      <c r="B48" s="3">
        <v>-120.5315820674</v>
      </c>
      <c r="C48" s="3">
        <v>-118.808645</v>
      </c>
      <c r="D48" s="3">
        <v>-118.68</v>
      </c>
      <c r="E48" s="3">
        <v>-115.58159999999999</v>
      </c>
      <c r="F48" s="3">
        <v>-118.37</v>
      </c>
      <c r="G48" s="3">
        <v>-116.89</v>
      </c>
      <c r="H48" s="37">
        <v>-117.348</v>
      </c>
      <c r="I48" s="3">
        <v>-116.669229</v>
      </c>
      <c r="J48" s="31">
        <v>-116.6888</v>
      </c>
      <c r="K48" s="37">
        <v>-118.128</v>
      </c>
      <c r="L48" s="37">
        <v>-118.770583618339</v>
      </c>
      <c r="M48" s="37">
        <v>-118.3253988136274</v>
      </c>
      <c r="N48" s="37">
        <v>-117</v>
      </c>
      <c r="O48" s="3">
        <v>-117.00749999999999</v>
      </c>
      <c r="P48" s="37">
        <v>-119.87</v>
      </c>
      <c r="Q48" s="37">
        <v>-119.332301713544</v>
      </c>
      <c r="R48" s="3">
        <v>-119.13533</v>
      </c>
      <c r="S48" s="37">
        <v>-119.08620000000001</v>
      </c>
      <c r="T48" s="3">
        <v>-121.3198</v>
      </c>
      <c r="U48" s="3"/>
      <c r="V48" s="3"/>
      <c r="W48" s="3"/>
      <c r="X48" s="3"/>
      <c r="Y48" s="3"/>
      <c r="Z48" s="3"/>
      <c r="AA48" s="3"/>
      <c r="AB48" s="3"/>
      <c r="AC48" s="3"/>
      <c r="AD48" s="3"/>
      <c r="AE48" s="9">
        <f t="shared" si="2"/>
        <v>-118.2917352743637</v>
      </c>
      <c r="AF48" s="2"/>
      <c r="AG48" s="19">
        <v>0.96930239767062898</v>
      </c>
      <c r="AH48" s="19">
        <v>1.5561957900000001</v>
      </c>
      <c r="AI48" s="19">
        <v>1.35</v>
      </c>
      <c r="AJ48" s="19">
        <v>1.4356</v>
      </c>
      <c r="AK48" s="19">
        <v>1.30386</v>
      </c>
      <c r="AL48" s="19">
        <v>1.2981</v>
      </c>
      <c r="AM48" s="19">
        <v>1.6449100000000001</v>
      </c>
      <c r="AN48" s="19">
        <v>1.4913700000000001</v>
      </c>
      <c r="AO48" s="32">
        <v>1.4965999999999999</v>
      </c>
      <c r="AP48" s="19">
        <v>1.4277200000000001</v>
      </c>
      <c r="AQ48" s="19">
        <v>0.78065028074081899</v>
      </c>
      <c r="AR48" s="19">
        <v>1.2375373755687882</v>
      </c>
      <c r="AS48" s="19">
        <v>1.28</v>
      </c>
      <c r="AT48" s="19">
        <v>1.4638531103931001</v>
      </c>
      <c r="AU48" s="19">
        <v>1.03</v>
      </c>
      <c r="AV48" s="19">
        <v>1.11417890809864</v>
      </c>
      <c r="AW48" s="19">
        <v>0.6401695119898817</v>
      </c>
      <c r="AX48" s="8">
        <v>1.2443</v>
      </c>
      <c r="AY48" s="19">
        <v>0.4304</v>
      </c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9">
        <f t="shared" si="3"/>
        <v>1.2207761776032557</v>
      </c>
      <c r="BK48" s="2"/>
      <c r="BL48" s="20">
        <v>88.520262106512405</v>
      </c>
      <c r="BM48" s="20">
        <v>88.19409970000001</v>
      </c>
      <c r="BN48" s="20">
        <v>88.277000000000001</v>
      </c>
      <c r="BO48" s="20">
        <v>87.965599999999995</v>
      </c>
      <c r="BP48" s="20">
        <v>88.371600000000001</v>
      </c>
      <c r="BQ48" s="22">
        <v>88.34</v>
      </c>
      <c r="BR48" s="20">
        <v>88.244699999999995</v>
      </c>
      <c r="BS48" s="20">
        <v>88.205888000000002</v>
      </c>
      <c r="BT48" s="33">
        <v>88.191800000000001</v>
      </c>
      <c r="BU48" s="20">
        <v>88.285300000000007</v>
      </c>
      <c r="BV48" s="20">
        <v>88.348946093582697</v>
      </c>
      <c r="BW48" s="20">
        <v>88.342520087226021</v>
      </c>
      <c r="BX48" s="20">
        <v>88.32</v>
      </c>
      <c r="BY48" s="20">
        <v>88.339709999999997</v>
      </c>
      <c r="BZ48" s="20">
        <v>88.38</v>
      </c>
      <c r="CA48" s="20">
        <v>87.942353300842996</v>
      </c>
      <c r="CB48" s="20">
        <v>88.794437060829111</v>
      </c>
      <c r="CC48" s="41">
        <v>88.107399999999998</v>
      </c>
      <c r="CD48" s="20">
        <v>88.519800000000004</v>
      </c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9">
        <f t="shared" si="4"/>
        <v>88.29954822889438</v>
      </c>
    </row>
    <row r="49" spans="1:93">
      <c r="A49">
        <v>20</v>
      </c>
      <c r="B49" s="3">
        <v>-119.95269914775299</v>
      </c>
      <c r="C49" s="3">
        <v>-118.32096</v>
      </c>
      <c r="D49" s="3">
        <v>-118.14</v>
      </c>
      <c r="E49" s="3">
        <v>-115.08</v>
      </c>
      <c r="F49" s="3">
        <v>-117.851</v>
      </c>
      <c r="G49" s="3">
        <v>-116.29</v>
      </c>
      <c r="H49" s="37">
        <v>-116.818</v>
      </c>
      <c r="I49" s="3">
        <v>-116.105056</v>
      </c>
      <c r="J49" s="31">
        <v>-116.1319</v>
      </c>
      <c r="K49" s="37">
        <v>-117.63500000000001</v>
      </c>
      <c r="L49" s="37">
        <v>-118.201115414463</v>
      </c>
      <c r="M49" s="37">
        <v>-117.79124077268659</v>
      </c>
      <c r="N49" s="37">
        <v>-116.42</v>
      </c>
      <c r="O49" s="3">
        <v>-116.495</v>
      </c>
      <c r="P49" s="37">
        <v>-119.35</v>
      </c>
      <c r="Q49" s="37">
        <v>-118.85396302363699</v>
      </c>
      <c r="R49" s="3">
        <v>-118.619</v>
      </c>
      <c r="S49" s="37">
        <v>-118.37990000000001</v>
      </c>
      <c r="T49" s="3">
        <v>-120.8108</v>
      </c>
      <c r="U49" s="3"/>
      <c r="V49" s="3"/>
      <c r="W49" s="3"/>
      <c r="X49" s="3"/>
      <c r="Y49" s="3"/>
      <c r="Z49" s="3"/>
      <c r="AA49" s="3"/>
      <c r="AB49" s="3"/>
      <c r="AC49" s="3"/>
      <c r="AD49" s="3"/>
      <c r="AE49" s="9">
        <f t="shared" si="2"/>
        <v>-117.74977022939682</v>
      </c>
      <c r="AF49" s="2"/>
      <c r="AG49" s="19">
        <v>1.12734275833493</v>
      </c>
      <c r="AH49" s="19">
        <v>1.7668130000000002</v>
      </c>
      <c r="AI49" s="19">
        <v>1.54</v>
      </c>
      <c r="AJ49" s="19">
        <v>1.6193</v>
      </c>
      <c r="AK49" s="19">
        <v>1.4866999999999999</v>
      </c>
      <c r="AL49" s="19">
        <v>1.468</v>
      </c>
      <c r="AM49" s="19">
        <v>1.8080499999999999</v>
      </c>
      <c r="AN49" s="19">
        <v>1.696814</v>
      </c>
      <c r="AO49" s="32">
        <v>1.6888000000000001</v>
      </c>
      <c r="AP49" s="19">
        <v>1.6340300000000001</v>
      </c>
      <c r="AQ49" s="19">
        <v>0.96229795593466705</v>
      </c>
      <c r="AR49" s="19">
        <v>1.41774192114856</v>
      </c>
      <c r="AS49" s="19">
        <v>1.48</v>
      </c>
      <c r="AT49" s="19">
        <v>1.6673729638222601</v>
      </c>
      <c r="AU49" s="19">
        <v>1.22</v>
      </c>
      <c r="AV49" s="19">
        <v>1.32094988649335</v>
      </c>
      <c r="AW49" s="19">
        <v>0.83824995994293283</v>
      </c>
      <c r="AX49" s="8">
        <v>1.498</v>
      </c>
      <c r="AY49" s="19">
        <v>0.61050000000000004</v>
      </c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9">
        <f t="shared" si="3"/>
        <v>1.4132085497724578</v>
      </c>
      <c r="BK49" s="2"/>
      <c r="BL49" s="20">
        <v>88.688144789544907</v>
      </c>
      <c r="BM49" s="20">
        <v>88.362279999999998</v>
      </c>
      <c r="BN49" s="20">
        <v>88.456999999999994</v>
      </c>
      <c r="BO49" s="20">
        <v>88.194000000000003</v>
      </c>
      <c r="BP49" s="20">
        <v>88.532799999999995</v>
      </c>
      <c r="BQ49" s="22">
        <v>88.531000000000006</v>
      </c>
      <c r="BR49" s="20">
        <v>88.490269999999995</v>
      </c>
      <c r="BS49" s="20">
        <v>88.386852000000005</v>
      </c>
      <c r="BT49" s="33">
        <v>88.362899999999996</v>
      </c>
      <c r="BU49" s="20">
        <v>88.475099999999998</v>
      </c>
      <c r="BV49" s="20">
        <v>88.541173433849096</v>
      </c>
      <c r="BW49" s="20">
        <v>88.519206741201899</v>
      </c>
      <c r="BX49" s="20">
        <v>88.53</v>
      </c>
      <c r="BY49" s="20">
        <v>88.505880000000005</v>
      </c>
      <c r="BZ49" s="20">
        <v>88.56</v>
      </c>
      <c r="CA49" s="20">
        <v>88.1608591765916</v>
      </c>
      <c r="CB49" s="20">
        <v>88.97027678949857</v>
      </c>
      <c r="CC49" s="41">
        <v>88.311199999999999</v>
      </c>
      <c r="CD49" s="20">
        <v>88.7102</v>
      </c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9">
        <f t="shared" si="4"/>
        <v>88.488902259509771</v>
      </c>
    </row>
    <row r="50" spans="1:93">
      <c r="A50">
        <v>21</v>
      </c>
      <c r="B50" s="3">
        <v>-119.38283835228999</v>
      </c>
      <c r="C50" s="3">
        <v>-117.868201</v>
      </c>
      <c r="D50" s="3">
        <v>-117.57</v>
      </c>
      <c r="E50" s="3">
        <v>-114.5652</v>
      </c>
      <c r="F50" s="3">
        <v>-117.38500000000001</v>
      </c>
      <c r="G50" s="3">
        <v>-115.78</v>
      </c>
      <c r="H50" s="37">
        <v>-116.494</v>
      </c>
      <c r="I50" s="3">
        <v>-115.611023</v>
      </c>
      <c r="J50" s="31">
        <v>-115.61709999999999</v>
      </c>
      <c r="K50" s="37">
        <v>-117.28100000000001</v>
      </c>
      <c r="L50" s="37">
        <v>-117.68341934480701</v>
      </c>
      <c r="M50" s="37">
        <v>-117.30397638262625</v>
      </c>
      <c r="N50" s="37">
        <v>-115.93</v>
      </c>
      <c r="O50" s="3">
        <v>-116.0605</v>
      </c>
      <c r="P50" s="37">
        <v>-118.87</v>
      </c>
      <c r="Q50" s="37">
        <v>-118.416850647205</v>
      </c>
      <c r="R50" s="3">
        <v>-118.12363000000001</v>
      </c>
      <c r="S50" s="37">
        <v>-117.8621</v>
      </c>
      <c r="T50" s="3">
        <v>-120.2433</v>
      </c>
      <c r="U50" s="3"/>
      <c r="V50" s="3"/>
      <c r="W50" s="3"/>
      <c r="X50" s="3"/>
      <c r="Y50" s="3"/>
      <c r="Z50" s="3"/>
      <c r="AA50" s="3"/>
      <c r="AB50" s="3"/>
      <c r="AC50" s="3"/>
      <c r="AD50" s="3"/>
      <c r="AE50" s="9">
        <f t="shared" si="2"/>
        <v>-117.2656915119436</v>
      </c>
      <c r="AF50" s="2"/>
      <c r="AG50" s="19">
        <v>1.26163555816652</v>
      </c>
      <c r="AH50" s="19">
        <v>1.9838273399999999</v>
      </c>
      <c r="AI50" s="19">
        <v>1.72</v>
      </c>
      <c r="AJ50" s="19">
        <v>1.8018000000000001</v>
      </c>
      <c r="AK50" s="19">
        <v>1.66706</v>
      </c>
      <c r="AL50" s="19">
        <v>1.6909000000000001</v>
      </c>
      <c r="AM50" s="19">
        <v>1.9901</v>
      </c>
      <c r="AN50" s="19">
        <v>1.865702</v>
      </c>
      <c r="AO50" s="32">
        <v>1.8728</v>
      </c>
      <c r="AP50" s="19">
        <v>1.81595</v>
      </c>
      <c r="AQ50" s="19">
        <v>1.1439456311285101</v>
      </c>
      <c r="AR50" s="19">
        <v>1.6220088162172517</v>
      </c>
      <c r="AS50" s="19">
        <v>1.66</v>
      </c>
      <c r="AT50" s="19">
        <v>1.85257475226507</v>
      </c>
      <c r="AU50" s="19">
        <v>1.41</v>
      </c>
      <c r="AV50" s="19">
        <v>1.4913609939930399</v>
      </c>
      <c r="AW50" s="19">
        <v>0.9879602762419939</v>
      </c>
      <c r="AX50" s="8">
        <v>1.7141</v>
      </c>
      <c r="AY50" s="19">
        <v>0.78149999999999997</v>
      </c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9">
        <f t="shared" si="3"/>
        <v>1.5964855456848626</v>
      </c>
      <c r="BK50" s="2"/>
      <c r="BL50" s="20">
        <v>88.835232594496304</v>
      </c>
      <c r="BM50" s="20">
        <v>88.568646700000002</v>
      </c>
      <c r="BN50" s="20">
        <v>88.662999999999997</v>
      </c>
      <c r="BO50" s="20">
        <v>88.379400000000004</v>
      </c>
      <c r="BP50" s="20">
        <v>88.716800000000006</v>
      </c>
      <c r="BQ50" s="22">
        <v>88.754999999999995</v>
      </c>
      <c r="BR50" s="20">
        <v>88.608919999999998</v>
      </c>
      <c r="BS50" s="20">
        <v>88.579622000000001</v>
      </c>
      <c r="BT50" s="33">
        <v>88.569000000000003</v>
      </c>
      <c r="BU50" s="20">
        <v>88.651300000000006</v>
      </c>
      <c r="BV50" s="20">
        <v>88.768637678516001</v>
      </c>
      <c r="BW50" s="20">
        <v>88.698908899512631</v>
      </c>
      <c r="BX50" s="20">
        <v>88.7179</v>
      </c>
      <c r="BY50" s="20">
        <v>88.729550000000003</v>
      </c>
      <c r="BZ50" s="20">
        <v>88.74</v>
      </c>
      <c r="CA50" s="20">
        <v>88.358701967316705</v>
      </c>
      <c r="CB50" s="20">
        <v>89.125590930818262</v>
      </c>
      <c r="CC50" s="41">
        <v>88.581699999999998</v>
      </c>
      <c r="CD50" s="20">
        <v>88.876900000000006</v>
      </c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9">
        <f t="shared" si="4"/>
        <v>88.680253198455787</v>
      </c>
    </row>
    <row r="51" spans="1:93">
      <c r="A51">
        <v>22</v>
      </c>
      <c r="B51" s="3">
        <v>-118.99020459205001</v>
      </c>
      <c r="C51" s="3">
        <v>-117.342052</v>
      </c>
      <c r="D51" s="3">
        <v>-117.08</v>
      </c>
      <c r="E51" s="3">
        <v>-114.01860000000001</v>
      </c>
      <c r="F51" s="3">
        <v>-116.893</v>
      </c>
      <c r="G51" s="3">
        <v>-115.24</v>
      </c>
      <c r="H51" s="37">
        <v>-115.934</v>
      </c>
      <c r="I51" s="3">
        <v>-115.072654</v>
      </c>
      <c r="J51" s="31">
        <v>-115.1566</v>
      </c>
      <c r="K51" s="37">
        <v>-116.801</v>
      </c>
      <c r="L51" s="37">
        <v>-117.16920766771401</v>
      </c>
      <c r="M51" s="37">
        <v>-116.75832659071763</v>
      </c>
      <c r="N51" s="37">
        <v>-115.34</v>
      </c>
      <c r="O51" s="3">
        <v>-115.613</v>
      </c>
      <c r="P51" s="37">
        <v>-118.4</v>
      </c>
      <c r="Q51" s="37">
        <v>-117.934049212231</v>
      </c>
      <c r="R51" s="3">
        <v>-117.65044</v>
      </c>
      <c r="S51" s="37">
        <v>-117.22369999999999</v>
      </c>
      <c r="T51" s="3">
        <v>-119.74469999999999</v>
      </c>
      <c r="U51" s="3"/>
      <c r="V51" s="3"/>
      <c r="W51" s="3"/>
      <c r="X51" s="3"/>
      <c r="Y51" s="3"/>
      <c r="Z51" s="3"/>
      <c r="AA51" s="3"/>
      <c r="AB51" s="3"/>
      <c r="AC51" s="3"/>
      <c r="AD51" s="3"/>
      <c r="AE51" s="9">
        <f t="shared" si="2"/>
        <v>-116.755870213827</v>
      </c>
      <c r="AF51" s="2"/>
      <c r="AG51" s="19">
        <v>1.4872985261899401</v>
      </c>
      <c r="AH51" s="19">
        <v>2.17736792</v>
      </c>
      <c r="AI51" s="19">
        <v>1.89</v>
      </c>
      <c r="AJ51" s="19">
        <v>2.0173000000000001</v>
      </c>
      <c r="AK51" s="19">
        <v>1.84792</v>
      </c>
      <c r="AL51" s="19">
        <v>1.8915</v>
      </c>
      <c r="AM51" s="19">
        <v>2.2454000000000001</v>
      </c>
      <c r="AN51" s="19">
        <v>2.0626959999999999</v>
      </c>
      <c r="AO51" s="32">
        <v>2.0632000000000001</v>
      </c>
      <c r="AP51" s="19">
        <v>2.0321600000000002</v>
      </c>
      <c r="AQ51" s="19">
        <v>1.3280735159447701</v>
      </c>
      <c r="AR51" s="19">
        <v>1.8094044214208451</v>
      </c>
      <c r="AS51" s="19">
        <v>1.87</v>
      </c>
      <c r="AT51" s="19">
        <v>2.0079515633048302</v>
      </c>
      <c r="AU51" s="19">
        <v>1.62</v>
      </c>
      <c r="AV51" s="19">
        <v>1.71544105391394</v>
      </c>
      <c r="AW51" s="19">
        <v>1.1599950404877648</v>
      </c>
      <c r="AX51" s="8">
        <v>1.8882000000000001</v>
      </c>
      <c r="AY51" s="19">
        <v>0.93869999999999998</v>
      </c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9">
        <f t="shared" si="3"/>
        <v>1.7922425284874783</v>
      </c>
      <c r="BK51" s="2"/>
      <c r="BL51" s="20">
        <v>88.961864919115399</v>
      </c>
      <c r="BM51" s="20">
        <v>88.735054399999996</v>
      </c>
      <c r="BN51" s="20">
        <v>88.875</v>
      </c>
      <c r="BO51" s="20">
        <v>88.565600000000003</v>
      </c>
      <c r="BP51" s="20">
        <v>88.915099999999995</v>
      </c>
      <c r="BQ51" s="22">
        <v>89</v>
      </c>
      <c r="BR51" s="20">
        <v>88.826620000000005</v>
      </c>
      <c r="BS51" s="20">
        <v>88.797895999999994</v>
      </c>
      <c r="BT51" s="33">
        <v>88.769400000000005</v>
      </c>
      <c r="BU51" s="20">
        <v>88.870900000000006</v>
      </c>
      <c r="BV51" s="20">
        <v>89.027901080812697</v>
      </c>
      <c r="BW51" s="20">
        <v>88.886525411620056</v>
      </c>
      <c r="BX51" s="20">
        <v>88.947800000000001</v>
      </c>
      <c r="BY51" s="20">
        <v>88.938355000000001</v>
      </c>
      <c r="BZ51" s="20">
        <v>88.96</v>
      </c>
      <c r="CA51" s="20">
        <v>88.560877532796795</v>
      </c>
      <c r="CB51" s="20">
        <v>89.249917723705664</v>
      </c>
      <c r="CC51" s="41">
        <v>88.781499999999994</v>
      </c>
      <c r="CD51" s="20">
        <v>89.049000000000007</v>
      </c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9">
        <f t="shared" si="4"/>
        <v>88.87996379305531</v>
      </c>
    </row>
    <row r="52" spans="1:93">
      <c r="A52">
        <v>23</v>
      </c>
      <c r="B52" s="3">
        <v>-118.39068875186901</v>
      </c>
      <c r="C52" s="3">
        <v>-116.899632</v>
      </c>
      <c r="D52" s="3">
        <v>-116.59</v>
      </c>
      <c r="E52" s="3">
        <v>-113.47969999999999</v>
      </c>
      <c r="F52" s="3">
        <v>-116.39100000000001</v>
      </c>
      <c r="G52" s="3">
        <v>-114.75</v>
      </c>
      <c r="H52" s="37">
        <v>-115.351</v>
      </c>
      <c r="I52" s="3">
        <v>-114.60859600000001</v>
      </c>
      <c r="J52" s="31">
        <v>-114.65130000000001</v>
      </c>
      <c r="K52" s="37">
        <v>-116.277</v>
      </c>
      <c r="L52" s="37">
        <v>-116.654995990622</v>
      </c>
      <c r="M52" s="37">
        <v>-116.23940805428695</v>
      </c>
      <c r="N52" s="37">
        <v>-114.78</v>
      </c>
      <c r="O52" s="3">
        <v>-115.0805</v>
      </c>
      <c r="P52" s="37">
        <v>-117.9</v>
      </c>
      <c r="Q52" s="37">
        <v>-117.43100353903201</v>
      </c>
      <c r="R52" s="3">
        <v>-117.19992000000001</v>
      </c>
      <c r="S52" s="37">
        <v>-116.7985</v>
      </c>
      <c r="T52" s="3">
        <v>-119.23560000000001</v>
      </c>
      <c r="U52" s="3"/>
      <c r="V52" s="3"/>
      <c r="W52" s="3"/>
      <c r="X52" s="3"/>
      <c r="Y52" s="3"/>
      <c r="Z52" s="3"/>
      <c r="AA52" s="3"/>
      <c r="AB52" s="3"/>
      <c r="AC52" s="3"/>
      <c r="AD52" s="3"/>
      <c r="AE52" s="9">
        <f t="shared" si="2"/>
        <v>-116.24783391241107</v>
      </c>
      <c r="AF52" s="2"/>
      <c r="AG52" s="19">
        <v>1.7044048978190101</v>
      </c>
      <c r="AH52" s="19">
        <v>2.3579644900000001</v>
      </c>
      <c r="AI52" s="19">
        <v>2.09</v>
      </c>
      <c r="AJ52" s="19">
        <v>2.1818</v>
      </c>
      <c r="AK52" s="19">
        <v>2.024</v>
      </c>
      <c r="AL52" s="19">
        <v>2.0697000000000001</v>
      </c>
      <c r="AM52" s="19">
        <v>2.4157600000000001</v>
      </c>
      <c r="AN52" s="19">
        <v>2.2378559999999998</v>
      </c>
      <c r="AO52" s="32">
        <v>2.2378999999999998</v>
      </c>
      <c r="AP52" s="19">
        <v>2.2162000000000002</v>
      </c>
      <c r="AQ52" s="19">
        <v>1.5216570210834801</v>
      </c>
      <c r="AR52" s="19">
        <v>1.9982795453520972</v>
      </c>
      <c r="AS52" s="19">
        <v>2.0499999999999998</v>
      </c>
      <c r="AT52" s="19">
        <v>2.2442787448061101</v>
      </c>
      <c r="AU52" s="19">
        <v>1.81</v>
      </c>
      <c r="AV52" s="19">
        <v>1.89653802511661</v>
      </c>
      <c r="AW52" s="19">
        <v>1.336615748372856</v>
      </c>
      <c r="AX52" s="8">
        <v>2.1478000000000002</v>
      </c>
      <c r="AY52" s="19">
        <v>1.1113999999999999</v>
      </c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9">
        <f t="shared" si="3"/>
        <v>1.9816923406605351</v>
      </c>
      <c r="BK52" s="2"/>
      <c r="BL52" s="20">
        <v>89.153219453999498</v>
      </c>
      <c r="BM52" s="20">
        <v>88.947212699999994</v>
      </c>
      <c r="BN52" s="20">
        <v>89.097999999999999</v>
      </c>
      <c r="BO52" s="20">
        <v>88.817400000000006</v>
      </c>
      <c r="BP52" s="20">
        <v>89.11</v>
      </c>
      <c r="BQ52" s="22">
        <v>89.182000000000002</v>
      </c>
      <c r="BR52" s="20">
        <v>89.114104999999995</v>
      </c>
      <c r="BS52" s="20">
        <v>89.046262999999996</v>
      </c>
      <c r="BT52" s="33">
        <v>89.018199999999993</v>
      </c>
      <c r="BU52" s="20">
        <v>89.085800000000006</v>
      </c>
      <c r="BV52" s="20">
        <v>89.209242222971596</v>
      </c>
      <c r="BW52" s="20">
        <v>89.075459555802865</v>
      </c>
      <c r="BX52" s="20">
        <v>89.13</v>
      </c>
      <c r="BY52" s="20">
        <v>89.122164999999995</v>
      </c>
      <c r="BZ52" s="20">
        <v>89.11</v>
      </c>
      <c r="CA52" s="20">
        <v>88.834750501769093</v>
      </c>
      <c r="CB52" s="20">
        <v>89.355216543109009</v>
      </c>
      <c r="CC52" s="41">
        <v>88.981499999999997</v>
      </c>
      <c r="CD52" s="20">
        <v>89.1751</v>
      </c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9">
        <f t="shared" si="4"/>
        <v>89.082401788297474</v>
      </c>
    </row>
    <row r="53" spans="1:93">
      <c r="A53">
        <v>24</v>
      </c>
      <c r="B53" s="3">
        <v>-117.86902202027601</v>
      </c>
      <c r="C53" s="3">
        <v>-116.404948</v>
      </c>
      <c r="D53" s="3">
        <v>-116.06</v>
      </c>
      <c r="E53" s="3">
        <v>-112.9974</v>
      </c>
      <c r="F53" s="3">
        <v>-115.919</v>
      </c>
      <c r="G53" s="3">
        <v>-114.25</v>
      </c>
      <c r="H53" s="37">
        <v>-114.926</v>
      </c>
      <c r="I53" s="3">
        <v>-114.146455</v>
      </c>
      <c r="J53" s="31">
        <v>-114.0977</v>
      </c>
      <c r="K53" s="37">
        <v>-115.845</v>
      </c>
      <c r="L53" s="37">
        <v>-116.140784313529</v>
      </c>
      <c r="M53" s="37">
        <v>-115.759181385581</v>
      </c>
      <c r="N53" s="37">
        <v>-114.29</v>
      </c>
      <c r="O53" s="3">
        <v>-114.5125</v>
      </c>
      <c r="P53" s="37">
        <v>-117.36</v>
      </c>
      <c r="Q53" s="37">
        <v>-116.802846146756</v>
      </c>
      <c r="R53" s="3">
        <v>-116.75724</v>
      </c>
      <c r="S53" s="37">
        <v>-116.3647</v>
      </c>
      <c r="T53" s="3">
        <v>-118.7444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9">
        <f t="shared" si="2"/>
        <v>-115.74985141400748</v>
      </c>
      <c r="AF53" s="2"/>
      <c r="AG53" s="19">
        <v>1.8994738367385899</v>
      </c>
      <c r="AH53" s="19">
        <v>2.53144664</v>
      </c>
      <c r="AI53" s="19">
        <v>2.2599999999999998</v>
      </c>
      <c r="AJ53" s="19">
        <v>2.3853</v>
      </c>
      <c r="AK53" s="19">
        <v>2.2121200000000001</v>
      </c>
      <c r="AL53" s="19">
        <v>2.2734999999999999</v>
      </c>
      <c r="AM53" s="19">
        <v>2.53478</v>
      </c>
      <c r="AN53" s="19">
        <v>2.4275579999999999</v>
      </c>
      <c r="AO53" s="32">
        <v>2.4083999999999999</v>
      </c>
      <c r="AP53" s="19">
        <v>2.4214600000000002</v>
      </c>
      <c r="AQ53" s="19">
        <v>1.7152405262221999</v>
      </c>
      <c r="AR53" s="19">
        <v>2.1792770072841199</v>
      </c>
      <c r="AS53" s="19">
        <v>2.2599999999999998</v>
      </c>
      <c r="AT53" s="19">
        <v>2.45177765776037</v>
      </c>
      <c r="AU53" s="19">
        <v>2.0099999999999998</v>
      </c>
      <c r="AV53" s="19">
        <v>2.0700818632717901</v>
      </c>
      <c r="AW53" s="19">
        <v>1.5183311725935289</v>
      </c>
      <c r="AX53" s="8">
        <v>2.3462000000000001</v>
      </c>
      <c r="AY53" s="19">
        <v>1.29</v>
      </c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9">
        <f t="shared" si="3"/>
        <v>2.1681550896774002</v>
      </c>
      <c r="BK53" s="2"/>
      <c r="BL53" s="20">
        <v>89.258163089805905</v>
      </c>
      <c r="BM53" s="20">
        <v>89.118214399999999</v>
      </c>
      <c r="BN53" s="20">
        <v>89.233999999999995</v>
      </c>
      <c r="BO53" s="20">
        <v>89.094499999999996</v>
      </c>
      <c r="BP53" s="20">
        <v>89.246200000000002</v>
      </c>
      <c r="BQ53" s="22">
        <v>89.307000000000002</v>
      </c>
      <c r="BR53" s="20">
        <v>89.256164999999996</v>
      </c>
      <c r="BS53" s="20">
        <v>89.217645000000005</v>
      </c>
      <c r="BT53" s="33">
        <v>89.192499999999995</v>
      </c>
      <c r="BU53" s="20">
        <v>89.222700000000003</v>
      </c>
      <c r="BV53" s="20">
        <v>89.324406739792906</v>
      </c>
      <c r="BW53" s="20">
        <v>89.237520256473999</v>
      </c>
      <c r="BX53" s="20">
        <v>89.25</v>
      </c>
      <c r="BY53" s="20">
        <v>89.258529999999993</v>
      </c>
      <c r="BZ53" s="20">
        <v>89.25</v>
      </c>
      <c r="CA53" s="20">
        <v>89.132346769461506</v>
      </c>
      <c r="CB53" s="20">
        <v>89.466596421150882</v>
      </c>
      <c r="CC53" s="41">
        <v>89.204999999999998</v>
      </c>
      <c r="CD53" s="20">
        <v>89.285600000000002</v>
      </c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9">
        <f t="shared" si="4"/>
        <v>89.239846719825522</v>
      </c>
    </row>
    <row r="54" spans="1:93">
      <c r="A54">
        <v>25</v>
      </c>
      <c r="B54" s="3">
        <v>-117.498126185741</v>
      </c>
      <c r="C54" s="3">
        <v>-115.92099999999999</v>
      </c>
      <c r="D54" s="3">
        <v>-115.56</v>
      </c>
      <c r="E54" s="3">
        <v>-112.50539999999999</v>
      </c>
      <c r="F54" s="3">
        <v>-115.48399999999999</v>
      </c>
      <c r="G54" s="3">
        <v>-113.75</v>
      </c>
      <c r="H54" s="37">
        <v>-114.453</v>
      </c>
      <c r="I54" s="3">
        <v>-113.581324</v>
      </c>
      <c r="J54" s="31">
        <v>-113.6452</v>
      </c>
      <c r="K54" s="37">
        <v>-115.33799999999999</v>
      </c>
      <c r="L54" s="37">
        <v>-115.62657263643599</v>
      </c>
      <c r="M54" s="37">
        <v>-115.283722955803</v>
      </c>
      <c r="N54" s="37">
        <v>-113.8625</v>
      </c>
      <c r="O54" s="3">
        <v>-114.032</v>
      </c>
      <c r="P54" s="37">
        <v>-116.86</v>
      </c>
      <c r="Q54" s="37">
        <v>-116.328432813028</v>
      </c>
      <c r="R54" s="3">
        <v>-116.27800000000001</v>
      </c>
      <c r="S54" s="37">
        <v>-115.8648</v>
      </c>
      <c r="T54" s="3">
        <v>-118.2103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9">
        <f t="shared" si="2"/>
        <v>-115.26749361005305</v>
      </c>
      <c r="AF54" s="2"/>
      <c r="AG54" s="19">
        <v>2.0554594635204202</v>
      </c>
      <c r="AH54" s="19">
        <v>2.6999097499999998</v>
      </c>
      <c r="AI54" s="19">
        <v>2.46</v>
      </c>
      <c r="AJ54" s="19">
        <v>2.5558999999999998</v>
      </c>
      <c r="AK54" s="19">
        <v>2.41276</v>
      </c>
      <c r="AL54" s="19">
        <v>2.4788000000000001</v>
      </c>
      <c r="AM54" s="19">
        <v>2.7843</v>
      </c>
      <c r="AN54" s="19">
        <v>2.6048979999999999</v>
      </c>
      <c r="AO54" s="32">
        <v>2.6019000000000001</v>
      </c>
      <c r="AP54" s="19">
        <v>2.6570800000000001</v>
      </c>
      <c r="AQ54" s="19">
        <v>1.9088240313609199</v>
      </c>
      <c r="AR54" s="19">
        <v>2.3438119486238147</v>
      </c>
      <c r="AS54" s="19">
        <v>2.4675000000000002</v>
      </c>
      <c r="AT54" s="19">
        <v>2.6071613588204601</v>
      </c>
      <c r="AU54" s="19">
        <v>2.21</v>
      </c>
      <c r="AV54" s="19">
        <v>2.2533538552053698</v>
      </c>
      <c r="AW54" s="19">
        <v>1.6873899659254614</v>
      </c>
      <c r="AX54" s="8">
        <v>2.4998</v>
      </c>
      <c r="AY54" s="19">
        <v>1.4793000000000001</v>
      </c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9">
        <f t="shared" si="3"/>
        <v>2.3562183354450763</v>
      </c>
      <c r="BK54" s="2"/>
      <c r="BL54" s="20">
        <v>89.337561842600294</v>
      </c>
      <c r="BM54" s="20">
        <v>89.248237500000002</v>
      </c>
      <c r="BN54" s="20">
        <v>89.352999999999994</v>
      </c>
      <c r="BO54" s="20">
        <v>89.250399999999999</v>
      </c>
      <c r="BP54" s="20">
        <v>89.366</v>
      </c>
      <c r="BQ54" s="22">
        <v>89.417000000000002</v>
      </c>
      <c r="BR54" s="20">
        <v>89.333332999999996</v>
      </c>
      <c r="BS54" s="20">
        <v>89.324579999999997</v>
      </c>
      <c r="BT54" s="33">
        <v>89.306600000000003</v>
      </c>
      <c r="BU54" s="20">
        <v>89.324600000000004</v>
      </c>
      <c r="BV54" s="20">
        <v>89.421523086067594</v>
      </c>
      <c r="BW54" s="20">
        <v>89.35763077819874</v>
      </c>
      <c r="BX54" s="20">
        <v>89.36</v>
      </c>
      <c r="BY54" s="20">
        <v>89.387410000000003</v>
      </c>
      <c r="BZ54" s="20">
        <v>89.35</v>
      </c>
      <c r="CA54" s="20">
        <v>89.318132834196504</v>
      </c>
      <c r="CB54" s="20">
        <v>89.531991219522624</v>
      </c>
      <c r="CC54" s="41">
        <v>89.298000000000002</v>
      </c>
      <c r="CD54" s="20">
        <v>89.386499999999998</v>
      </c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9">
        <f t="shared" si="4"/>
        <v>89.351184224241365</v>
      </c>
    </row>
    <row r="55" spans="1:93">
      <c r="A55">
        <v>26</v>
      </c>
      <c r="B55" s="3">
        <v>-117.055912335873</v>
      </c>
      <c r="C55" s="3">
        <v>-115.40629799999999</v>
      </c>
      <c r="D55" s="3">
        <v>-115.07</v>
      </c>
      <c r="E55" s="3">
        <v>-112.0034</v>
      </c>
      <c r="F55" s="3">
        <v>-114.935</v>
      </c>
      <c r="G55" s="3">
        <v>-113.22</v>
      </c>
      <c r="H55" s="37">
        <v>-113.96</v>
      </c>
      <c r="I55" s="3">
        <v>-113.11959400000001</v>
      </c>
      <c r="J55" s="31">
        <v>-113.2032</v>
      </c>
      <c r="K55" s="37">
        <v>-114.971</v>
      </c>
      <c r="L55" s="37">
        <v>-115.117854061336</v>
      </c>
      <c r="M55" s="37">
        <v>-114.82784000251239</v>
      </c>
      <c r="N55" s="37">
        <v>-113.41</v>
      </c>
      <c r="O55" s="3">
        <v>-113.5575</v>
      </c>
      <c r="P55" s="37">
        <v>-116.36</v>
      </c>
      <c r="Q55" s="37">
        <v>-115.78613878195</v>
      </c>
      <c r="R55" s="3">
        <v>-115.76078000000001</v>
      </c>
      <c r="S55" s="37">
        <v>-115.4802</v>
      </c>
      <c r="T55" s="3">
        <v>-117.65819999999999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9">
        <f t="shared" si="2"/>
        <v>-114.78436406219323</v>
      </c>
      <c r="AF55" s="2"/>
      <c r="AG55" s="19">
        <v>2.2091091364763602</v>
      </c>
      <c r="AH55" s="19">
        <v>2.89486694</v>
      </c>
      <c r="AI55" s="19">
        <v>2.66</v>
      </c>
      <c r="AJ55" s="19">
        <v>2.746</v>
      </c>
      <c r="AK55" s="19">
        <v>2.5952700000000002</v>
      </c>
      <c r="AL55" s="19">
        <v>2.6772</v>
      </c>
      <c r="AM55" s="19">
        <v>3.0211899999999998</v>
      </c>
      <c r="AN55" s="19">
        <v>2.8256389999999998</v>
      </c>
      <c r="AO55" s="32">
        <v>2.8056999999999999</v>
      </c>
      <c r="AP55" s="19">
        <v>2.8607999999999998</v>
      </c>
      <c r="AQ55" s="19">
        <v>2.1024075364996402</v>
      </c>
      <c r="AR55" s="19">
        <v>2.5362010566976827</v>
      </c>
      <c r="AS55" s="19">
        <v>2.64</v>
      </c>
      <c r="AT55" s="19">
        <v>2.7820793444870402</v>
      </c>
      <c r="AU55" s="19">
        <v>2.37</v>
      </c>
      <c r="AV55" s="19">
        <v>2.3974655098187001</v>
      </c>
      <c r="AW55" s="19">
        <v>1.8577852879725645</v>
      </c>
      <c r="AX55" s="8">
        <v>2.6726000000000001</v>
      </c>
      <c r="AY55" s="19">
        <v>1.6644000000000001</v>
      </c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9">
        <f t="shared" si="3"/>
        <v>2.5430902006290519</v>
      </c>
      <c r="BK55" s="2"/>
      <c r="BL55" s="20">
        <v>89.431383525855097</v>
      </c>
      <c r="BM55" s="20">
        <v>89.36502440000001</v>
      </c>
      <c r="BN55" s="20">
        <v>89.436999999999998</v>
      </c>
      <c r="BO55" s="20">
        <v>89.370900000000006</v>
      </c>
      <c r="BP55" s="20">
        <v>89.451400000000007</v>
      </c>
      <c r="BQ55" s="22">
        <v>89.495999999999995</v>
      </c>
      <c r="BR55" s="20">
        <v>89.417744999999996</v>
      </c>
      <c r="BS55" s="20">
        <v>89.429106000000004</v>
      </c>
      <c r="BT55" s="33">
        <v>89.398200000000003</v>
      </c>
      <c r="BU55" s="20">
        <v>89.402100000000004</v>
      </c>
      <c r="BV55" s="20">
        <v>89.496898867115902</v>
      </c>
      <c r="BW55" s="20">
        <v>89.444285688422454</v>
      </c>
      <c r="BX55" s="20">
        <v>89.45</v>
      </c>
      <c r="BY55" s="20">
        <v>89.487994999999998</v>
      </c>
      <c r="BZ55" s="20">
        <v>89.45</v>
      </c>
      <c r="CA55" s="20">
        <v>89.434917323537405</v>
      </c>
      <c r="CB55" s="20">
        <v>89.581159326405498</v>
      </c>
      <c r="CC55" s="41">
        <v>89.4542</v>
      </c>
      <c r="CD55" s="20">
        <v>89.470699999999994</v>
      </c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9">
        <f t="shared" si="4"/>
        <v>89.44573763849138</v>
      </c>
    </row>
    <row r="56" spans="1:93">
      <c r="A56">
        <v>27</v>
      </c>
      <c r="B56" s="3">
        <v>-116.63726300751399</v>
      </c>
      <c r="C56" s="3">
        <v>-114.85128899999999</v>
      </c>
      <c r="D56" s="3">
        <v>-114.59</v>
      </c>
      <c r="E56" s="3">
        <v>-111.5116</v>
      </c>
      <c r="F56" s="3">
        <v>-114.41500000000001</v>
      </c>
      <c r="G56" s="3">
        <v>-112.74</v>
      </c>
      <c r="H56" s="37">
        <v>-113.42400000000001</v>
      </c>
      <c r="I56" s="3">
        <v>-112.571361</v>
      </c>
      <c r="J56" s="31">
        <v>-112.7514</v>
      </c>
      <c r="K56" s="37">
        <v>-114.625</v>
      </c>
      <c r="L56" s="37">
        <v>-114.621484583853</v>
      </c>
      <c r="M56" s="37">
        <v>-114.36101592441776</v>
      </c>
      <c r="N56" s="37">
        <v>-112.95</v>
      </c>
      <c r="O56" s="3">
        <v>-113.045</v>
      </c>
      <c r="P56" s="37">
        <v>-115.9</v>
      </c>
      <c r="Q56" s="37">
        <v>-115.35102682031</v>
      </c>
      <c r="R56" s="3">
        <v>-115.339</v>
      </c>
      <c r="S56" s="37">
        <v>-114.864</v>
      </c>
      <c r="T56" s="3">
        <v>-117.1347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9">
        <f t="shared" si="2"/>
        <v>-114.29911264926814</v>
      </c>
      <c r="AF56" s="2"/>
      <c r="AG56" s="19">
        <v>2.4282325687952899</v>
      </c>
      <c r="AH56" s="19">
        <v>3.0587790500000001</v>
      </c>
      <c r="AI56" s="19">
        <v>2.86</v>
      </c>
      <c r="AJ56" s="19">
        <v>2.9266000000000001</v>
      </c>
      <c r="AK56" s="19">
        <v>2.7972399999999999</v>
      </c>
      <c r="AL56" s="19">
        <v>2.8803000000000001</v>
      </c>
      <c r="AM56" s="19">
        <v>3.2374399999999999</v>
      </c>
      <c r="AN56" s="19">
        <v>3.046678</v>
      </c>
      <c r="AO56" s="32">
        <v>3.0226000000000002</v>
      </c>
      <c r="AP56" s="19">
        <v>3.0894400000000002</v>
      </c>
      <c r="AQ56" s="19">
        <v>2.29599104163835</v>
      </c>
      <c r="AR56" s="19">
        <v>2.7205405173911315</v>
      </c>
      <c r="AS56" s="19">
        <v>2.83</v>
      </c>
      <c r="AT56" s="19">
        <v>2.9979208467084999</v>
      </c>
      <c r="AU56" s="19">
        <v>2.57</v>
      </c>
      <c r="AV56" s="19">
        <v>2.61399468301313</v>
      </c>
      <c r="AW56" s="19">
        <v>2.0309328950865022</v>
      </c>
      <c r="AX56" s="8">
        <v>2.8342000000000001</v>
      </c>
      <c r="AY56" s="19">
        <v>1.8250999999999999</v>
      </c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9">
        <f t="shared" si="3"/>
        <v>2.7403152422438368</v>
      </c>
      <c r="BK56" s="2"/>
      <c r="BL56" s="20">
        <v>89.483514177909697</v>
      </c>
      <c r="BM56" s="20">
        <v>89.448806200000007</v>
      </c>
      <c r="BN56" s="20">
        <v>89.512</v>
      </c>
      <c r="BO56" s="20">
        <v>89.445499999999996</v>
      </c>
      <c r="BP56" s="20">
        <v>89.525300000000001</v>
      </c>
      <c r="BQ56" s="22">
        <v>89.549000000000007</v>
      </c>
      <c r="BR56" s="20">
        <v>89.510247000000007</v>
      </c>
      <c r="BS56" s="20">
        <v>89.508296999999999</v>
      </c>
      <c r="BT56" s="33">
        <v>89.470100000000002</v>
      </c>
      <c r="BU56" s="20">
        <v>89.476299999999995</v>
      </c>
      <c r="BV56" s="20">
        <v>89.557441407468104</v>
      </c>
      <c r="BW56" s="20">
        <v>89.517712079069113</v>
      </c>
      <c r="BX56" s="20">
        <v>89.52</v>
      </c>
      <c r="BY56" s="20">
        <v>89.539150000000006</v>
      </c>
      <c r="BZ56" s="20">
        <v>89.52</v>
      </c>
      <c r="CA56" s="20">
        <v>89.518244952248807</v>
      </c>
      <c r="CB56" s="20">
        <v>89.628396974325</v>
      </c>
      <c r="CC56" s="41">
        <v>89.510499999999993</v>
      </c>
      <c r="CD56" s="20">
        <v>89.541700000000006</v>
      </c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9">
        <f t="shared" si="4"/>
        <v>89.514853146895831</v>
      </c>
    </row>
    <row r="57" spans="1:93">
      <c r="A57">
        <v>28</v>
      </c>
      <c r="B57" s="3">
        <v>-116.222378141825</v>
      </c>
      <c r="C57" s="3">
        <v>-114.43052</v>
      </c>
      <c r="D57" s="3">
        <v>-114.09</v>
      </c>
      <c r="E57" s="3">
        <v>-111.0166</v>
      </c>
      <c r="F57" s="3">
        <v>-113.914</v>
      </c>
      <c r="G57" s="3">
        <v>-112.22</v>
      </c>
      <c r="H57" s="37">
        <v>-113.015</v>
      </c>
      <c r="I57" s="3">
        <v>-112.00904800000001</v>
      </c>
      <c r="J57" s="31">
        <v>-112.21680000000001</v>
      </c>
      <c r="K57" s="37">
        <v>-114.084</v>
      </c>
      <c r="L57" s="37">
        <v>-114.125115106371</v>
      </c>
      <c r="M57" s="37">
        <v>-113.88049796597427</v>
      </c>
      <c r="N57" s="37">
        <v>-112.42</v>
      </c>
      <c r="O57" s="3">
        <v>-112.4575</v>
      </c>
      <c r="P57" s="37">
        <v>-115.43</v>
      </c>
      <c r="Q57" s="37">
        <v>-114.90289460872999</v>
      </c>
      <c r="R57" s="3">
        <v>-114.92840000000001</v>
      </c>
      <c r="S57" s="37">
        <v>-114.3835</v>
      </c>
      <c r="T57" s="3">
        <v>-116.6193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9">
        <f t="shared" si="2"/>
        <v>-113.80871335910003</v>
      </c>
      <c r="AF57" s="2"/>
      <c r="AG57" s="19">
        <v>2.6453067049705399</v>
      </c>
      <c r="AH57" s="19">
        <v>3.259497720000001</v>
      </c>
      <c r="AI57" s="19">
        <v>3.07</v>
      </c>
      <c r="AJ57" s="19">
        <v>3.1156999999999999</v>
      </c>
      <c r="AK57" s="19">
        <v>2.99593</v>
      </c>
      <c r="AL57" s="19">
        <v>3.0745</v>
      </c>
      <c r="AM57" s="19">
        <v>3.4184000000000001</v>
      </c>
      <c r="AN57" s="19">
        <v>3.2722609999999999</v>
      </c>
      <c r="AO57" s="32">
        <v>3.2065999999999999</v>
      </c>
      <c r="AP57" s="19">
        <v>3.2900999999999998</v>
      </c>
      <c r="AQ57" s="19">
        <v>2.4956739538901598</v>
      </c>
      <c r="AR57" s="19">
        <v>2.9069615973868421</v>
      </c>
      <c r="AS57" s="19">
        <v>3.02</v>
      </c>
      <c r="AT57" s="19">
        <v>3.2628945716998299</v>
      </c>
      <c r="AU57" s="19">
        <v>2.75</v>
      </c>
      <c r="AV57" s="19">
        <v>2.7938358847666702</v>
      </c>
      <c r="AW57" s="19">
        <v>2.1869564075575099</v>
      </c>
      <c r="AX57" s="8">
        <v>2.9857999999999998</v>
      </c>
      <c r="AY57" s="19">
        <v>2.0264000000000002</v>
      </c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9">
        <f t="shared" si="3"/>
        <v>2.9356219915932398</v>
      </c>
      <c r="BK57" s="2"/>
      <c r="BL57" s="20">
        <v>89.5484989083253</v>
      </c>
      <c r="BM57" s="20">
        <v>89.527847199999997</v>
      </c>
      <c r="BN57" s="20">
        <v>89.570999999999998</v>
      </c>
      <c r="BO57" s="20">
        <v>89.527699999999996</v>
      </c>
      <c r="BP57" s="20">
        <v>89.578000000000003</v>
      </c>
      <c r="BQ57" s="22">
        <v>89.605999999999995</v>
      </c>
      <c r="BR57" s="20">
        <v>89.572708000000006</v>
      </c>
      <c r="BS57" s="20">
        <v>89.567672000000002</v>
      </c>
      <c r="BT57" s="33">
        <v>89.528000000000006</v>
      </c>
      <c r="BU57" s="20">
        <v>89.5334</v>
      </c>
      <c r="BV57" s="20">
        <v>89.606492960929003</v>
      </c>
      <c r="BW57" s="20">
        <v>89.576670049014012</v>
      </c>
      <c r="BX57" s="20">
        <v>89.58</v>
      </c>
      <c r="BY57" s="20">
        <v>89.575945000000004</v>
      </c>
      <c r="BZ57" s="20">
        <v>89.59</v>
      </c>
      <c r="CA57" s="20">
        <v>89.568370156649706</v>
      </c>
      <c r="CB57" s="20">
        <v>89.672806516890219</v>
      </c>
      <c r="CC57" s="41">
        <v>89.554100000000005</v>
      </c>
      <c r="CD57" s="20">
        <v>89.592799999999997</v>
      </c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9">
        <f t="shared" si="4"/>
        <v>89.572526883779389</v>
      </c>
    </row>
    <row r="58" spans="1:93">
      <c r="A58">
        <v>29</v>
      </c>
      <c r="B58" s="3">
        <v>-115.69146078157399</v>
      </c>
      <c r="C58" s="3">
        <v>-114.016396</v>
      </c>
      <c r="D58" s="3">
        <v>-113.61</v>
      </c>
      <c r="E58" s="3">
        <v>-110.5395</v>
      </c>
      <c r="F58" s="3">
        <v>-113.464</v>
      </c>
      <c r="G58" s="3">
        <v>-111.71</v>
      </c>
      <c r="H58" s="37">
        <v>-112.41</v>
      </c>
      <c r="I58" s="3">
        <v>-111.50965600000001</v>
      </c>
      <c r="J58" s="31">
        <v>-111.6268</v>
      </c>
      <c r="K58" s="37">
        <v>-113.703</v>
      </c>
      <c r="L58" s="37">
        <v>-113.628745628888</v>
      </c>
      <c r="M58" s="37">
        <v>-113.3993220302462</v>
      </c>
      <c r="N58" s="37">
        <v>-111.85</v>
      </c>
      <c r="O58" s="3">
        <v>-112.044</v>
      </c>
      <c r="P58" s="37">
        <v>-115.01</v>
      </c>
      <c r="Q58" s="37">
        <v>-114.536933683223</v>
      </c>
      <c r="R58" s="3">
        <v>-114.50277</v>
      </c>
      <c r="S58" s="37">
        <v>-114.0544</v>
      </c>
      <c r="T58" s="3">
        <v>-116.1768</v>
      </c>
      <c r="U58" s="3"/>
      <c r="V58" s="3"/>
      <c r="W58" s="3"/>
      <c r="X58" s="3"/>
      <c r="Y58" s="3"/>
      <c r="Z58" s="3"/>
      <c r="AA58" s="3"/>
      <c r="AB58" s="3"/>
      <c r="AC58" s="3"/>
      <c r="AD58" s="3"/>
      <c r="AE58" s="9">
        <f t="shared" si="2"/>
        <v>-113.34125179599638</v>
      </c>
      <c r="AF58" s="2"/>
      <c r="AG58" s="19">
        <v>2.8425737904982502</v>
      </c>
      <c r="AH58" s="19">
        <v>3.4942741099999997</v>
      </c>
      <c r="AI58" s="19">
        <v>3.28</v>
      </c>
      <c r="AJ58" s="19">
        <v>3.3605999999999998</v>
      </c>
      <c r="AK58" s="19">
        <v>3.1930999999999998</v>
      </c>
      <c r="AL58" s="19">
        <v>3.2374999999999998</v>
      </c>
      <c r="AM58" s="19">
        <v>3.6074299999999999</v>
      </c>
      <c r="AN58" s="19">
        <v>3.493506</v>
      </c>
      <c r="AO58" s="32">
        <v>3.3793000000000002</v>
      </c>
      <c r="AP58" s="19">
        <v>3.4928499999999998</v>
      </c>
      <c r="AQ58" s="19">
        <v>2.7030973069142799</v>
      </c>
      <c r="AR58" s="19">
        <v>3.1126114515418348</v>
      </c>
      <c r="AS58" s="19">
        <v>3.2</v>
      </c>
      <c r="AT58" s="19">
        <v>3.4665832595383899</v>
      </c>
      <c r="AU58" s="19">
        <v>2.97</v>
      </c>
      <c r="AV58" s="19">
        <v>3.0184448903604801</v>
      </c>
      <c r="AW58" s="19">
        <v>2.3826635289789908</v>
      </c>
      <c r="AX58" s="8">
        <v>3.2259000000000002</v>
      </c>
      <c r="AY58" s="19">
        <v>2.2584</v>
      </c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9">
        <f t="shared" si="3"/>
        <v>3.1430965440964331</v>
      </c>
      <c r="BK58" s="2"/>
      <c r="BL58" s="20">
        <v>89.606085723597303</v>
      </c>
      <c r="BM58" s="20">
        <v>89.581666900000002</v>
      </c>
      <c r="BN58" s="20">
        <v>89.626000000000005</v>
      </c>
      <c r="BO58" s="20">
        <v>89.569000000000003</v>
      </c>
      <c r="BP58" s="20">
        <v>89.630899999999997</v>
      </c>
      <c r="BQ58" s="22">
        <v>89.653999999999996</v>
      </c>
      <c r="BR58" s="20">
        <v>89.605159</v>
      </c>
      <c r="BS58" s="20">
        <v>89.621108000000007</v>
      </c>
      <c r="BT58" s="33">
        <v>89.581999999999994</v>
      </c>
      <c r="BU58" s="20">
        <v>89.587100000000007</v>
      </c>
      <c r="BV58" s="20">
        <v>89.647698175695496</v>
      </c>
      <c r="BW58" s="20">
        <v>89.627669568489623</v>
      </c>
      <c r="BX58" s="20">
        <v>89.63</v>
      </c>
      <c r="BY58" s="20">
        <v>89.614334999999997</v>
      </c>
      <c r="BZ58" s="20">
        <v>89.65</v>
      </c>
      <c r="CA58" s="20">
        <v>89.611593459755596</v>
      </c>
      <c r="CB58" s="20">
        <v>89.713983955608867</v>
      </c>
      <c r="CC58" s="41">
        <v>89.600999999999999</v>
      </c>
      <c r="CD58" s="20">
        <v>89.641599999999997</v>
      </c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9">
        <f t="shared" si="4"/>
        <v>89.621099988586664</v>
      </c>
    </row>
    <row r="59" spans="1:93">
      <c r="A59">
        <v>30</v>
      </c>
      <c r="B59" s="3">
        <v>-115.225392995981</v>
      </c>
      <c r="C59" s="3">
        <v>-113.56625</v>
      </c>
      <c r="D59" s="3">
        <v>-113.1</v>
      </c>
      <c r="E59" s="3">
        <v>-110.2092</v>
      </c>
      <c r="F59" s="3">
        <v>-112.992</v>
      </c>
      <c r="G59" s="3">
        <v>-111.27</v>
      </c>
      <c r="H59" s="37">
        <v>-111.79600000000001</v>
      </c>
      <c r="I59" s="3">
        <v>-111.040402</v>
      </c>
      <c r="J59" s="31">
        <v>-111.13509999999999</v>
      </c>
      <c r="K59" s="37">
        <v>-113.08499999999999</v>
      </c>
      <c r="L59" s="37">
        <v>-113.13237615140601</v>
      </c>
      <c r="M59" s="37">
        <v>-112.93074337408871</v>
      </c>
      <c r="N59" s="37">
        <v>-111.39</v>
      </c>
      <c r="O59" s="3">
        <v>-111.518</v>
      </c>
      <c r="P59" s="37">
        <v>-114.55</v>
      </c>
      <c r="Q59" s="37">
        <v>-114.0717809774</v>
      </c>
      <c r="R59" s="3">
        <v>-114.09690000000001</v>
      </c>
      <c r="S59" s="37">
        <v>-113.6635</v>
      </c>
      <c r="T59" s="3">
        <v>-115.60599999999999</v>
      </c>
      <c r="U59" s="3"/>
      <c r="V59" s="3"/>
      <c r="W59" s="3"/>
      <c r="X59" s="3"/>
      <c r="Y59" s="3"/>
      <c r="Z59" s="3"/>
      <c r="AA59" s="3"/>
      <c r="AB59" s="3"/>
      <c r="AC59" s="3"/>
      <c r="AD59" s="3"/>
      <c r="AE59" s="9">
        <f t="shared" si="2"/>
        <v>-112.86203397362505</v>
      </c>
      <c r="AF59" s="2"/>
      <c r="AG59" s="19">
        <v>3.0441879370930298</v>
      </c>
      <c r="AH59" s="19">
        <v>3.7508283000000002</v>
      </c>
      <c r="AI59" s="19">
        <v>3.49</v>
      </c>
      <c r="AJ59" s="19">
        <v>3.5415000000000001</v>
      </c>
      <c r="AK59" s="19">
        <v>3.38489</v>
      </c>
      <c r="AL59" s="19">
        <v>3.4407999999999999</v>
      </c>
      <c r="AM59" s="19">
        <v>3.8737599999999999</v>
      </c>
      <c r="AN59" s="19">
        <v>3.6862089999999998</v>
      </c>
      <c r="AO59" s="32">
        <v>3.5676999999999999</v>
      </c>
      <c r="AP59" s="19">
        <v>3.7229700000000001</v>
      </c>
      <c r="AQ59" s="19">
        <v>2.9105206599383902</v>
      </c>
      <c r="AR59" s="19">
        <v>3.3184704550976285</v>
      </c>
      <c r="AS59" s="19">
        <v>3.416999999999998</v>
      </c>
      <c r="AT59" s="19">
        <v>3.75365151401502</v>
      </c>
      <c r="AU59" s="19">
        <v>3.15</v>
      </c>
      <c r="AV59" s="19">
        <v>3.1941555071172099</v>
      </c>
      <c r="AW59" s="19">
        <v>2.5343032177977256</v>
      </c>
      <c r="AX59" s="8">
        <v>3.4771000000000001</v>
      </c>
      <c r="AY59" s="19">
        <v>2.4529999999999998</v>
      </c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9">
        <f t="shared" si="3"/>
        <v>3.3532129784767899</v>
      </c>
      <c r="BK59" s="2"/>
      <c r="BL59" s="20">
        <v>89.654850716512399</v>
      </c>
      <c r="BM59" s="20">
        <v>89.631444999999999</v>
      </c>
      <c r="BN59" s="20">
        <v>89.668999999999997</v>
      </c>
      <c r="BO59" s="20">
        <v>89.611800000000002</v>
      </c>
      <c r="BP59" s="20">
        <v>89.672600000000003</v>
      </c>
      <c r="BQ59" s="22">
        <v>89.688999999999993</v>
      </c>
      <c r="BR59" s="20">
        <v>89.664355999999998</v>
      </c>
      <c r="BS59" s="20">
        <v>89.664917000000003</v>
      </c>
      <c r="BT59" s="33">
        <v>89.630399999999995</v>
      </c>
      <c r="BU59" s="20">
        <v>89.647000000000006</v>
      </c>
      <c r="BV59" s="20">
        <v>89.684152615410696</v>
      </c>
      <c r="BW59" s="20">
        <v>89.672290851592933</v>
      </c>
      <c r="BX59" s="20">
        <v>89.67</v>
      </c>
      <c r="BY59" s="20">
        <v>89.656904999999995</v>
      </c>
      <c r="BZ59" s="20">
        <v>89.69</v>
      </c>
      <c r="CA59" s="20">
        <v>89.644807797823702</v>
      </c>
      <c r="CB59" s="20">
        <v>89.755261698584476</v>
      </c>
      <c r="CC59" s="41">
        <v>89.642799999999994</v>
      </c>
      <c r="CD59" s="20">
        <v>89.684399999999997</v>
      </c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9">
        <f t="shared" si="4"/>
        <v>89.665051930522338</v>
      </c>
    </row>
    <row r="60" spans="1:93">
      <c r="A60">
        <v>31</v>
      </c>
      <c r="B60" s="3">
        <v>-114.624057817338</v>
      </c>
      <c r="C60" s="3">
        <v>-113.090372</v>
      </c>
      <c r="D60" s="3">
        <v>-112.63</v>
      </c>
      <c r="E60" s="3">
        <v>-109.74590000000001</v>
      </c>
      <c r="F60" s="3">
        <v>-112.50700000000001</v>
      </c>
      <c r="G60" s="3">
        <v>-110.8</v>
      </c>
      <c r="H60" s="37">
        <v>-111.357</v>
      </c>
      <c r="I60" s="3">
        <v>-110.569856</v>
      </c>
      <c r="J60" s="31">
        <v>-110.666</v>
      </c>
      <c r="K60" s="37">
        <v>-112.729</v>
      </c>
      <c r="L60" s="37">
        <v>-112.63600667392301</v>
      </c>
      <c r="M60" s="37">
        <v>-112.4706405397656</v>
      </c>
      <c r="N60" s="37">
        <v>-110.93310000000001</v>
      </c>
      <c r="O60" s="3">
        <v>-110.997</v>
      </c>
      <c r="P60" s="37">
        <v>-114.02</v>
      </c>
      <c r="Q60" s="37">
        <v>-113.624651833879</v>
      </c>
      <c r="R60" s="3">
        <v>-113.64831</v>
      </c>
      <c r="S60" s="37">
        <v>-112.9778</v>
      </c>
      <c r="T60" s="3">
        <v>-115.09520000000001</v>
      </c>
      <c r="U60" s="3"/>
      <c r="V60" s="3"/>
      <c r="W60" s="3"/>
      <c r="X60" s="3"/>
      <c r="Y60" s="3"/>
      <c r="Z60" s="3"/>
      <c r="AA60" s="3"/>
      <c r="AB60" s="3"/>
      <c r="AC60" s="3"/>
      <c r="AD60" s="3"/>
      <c r="AE60" s="9">
        <f t="shared" si="2"/>
        <v>-112.37483657183714</v>
      </c>
      <c r="AF60" s="2"/>
      <c r="AG60" s="19">
        <v>3.2289827574488399</v>
      </c>
      <c r="AH60" s="19">
        <v>3.9621560300000001</v>
      </c>
      <c r="AI60" s="19">
        <v>3.7</v>
      </c>
      <c r="AJ60" s="19">
        <v>3.7480000000000002</v>
      </c>
      <c r="AK60" s="19">
        <v>3.5867499999999999</v>
      </c>
      <c r="AL60" s="19">
        <v>3.6259999999999999</v>
      </c>
      <c r="AM60" s="19">
        <v>4.0916600000000001</v>
      </c>
      <c r="AN60" s="19">
        <v>3.8687420000000001</v>
      </c>
      <c r="AO60" s="32">
        <v>3.7564000000000002</v>
      </c>
      <c r="AP60" s="19">
        <v>3.9433500000000001</v>
      </c>
      <c r="AQ60" s="19">
        <v>3.1179440129625</v>
      </c>
      <c r="AR60" s="19">
        <v>3.5189185353262902</v>
      </c>
      <c r="AS60" s="19">
        <v>3.6469000000000005</v>
      </c>
      <c r="AT60" s="19">
        <v>3.9871461855599701</v>
      </c>
      <c r="AU60" s="19">
        <v>3.36</v>
      </c>
      <c r="AV60" s="19">
        <v>3.43276050297461</v>
      </c>
      <c r="AW60" s="19">
        <v>2.7045587970874281</v>
      </c>
      <c r="AX60" s="8">
        <v>3.6573000000000002</v>
      </c>
      <c r="AY60" s="19">
        <v>2.6276999999999999</v>
      </c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9">
        <f t="shared" si="3"/>
        <v>3.5560667800715615</v>
      </c>
      <c r="BK60" s="2"/>
      <c r="BL60" s="20">
        <v>89.695086179775899</v>
      </c>
      <c r="BM60" s="20">
        <v>89.673261400000001</v>
      </c>
      <c r="BN60" s="20">
        <v>89.706000000000003</v>
      </c>
      <c r="BO60" s="20">
        <v>89.656199999999998</v>
      </c>
      <c r="BP60" s="20">
        <v>89.711200000000005</v>
      </c>
      <c r="BQ60" s="22">
        <v>89.724999999999994</v>
      </c>
      <c r="BR60" s="20">
        <v>89.699869000000007</v>
      </c>
      <c r="BS60" s="20">
        <v>89.702586999999994</v>
      </c>
      <c r="BT60" s="33">
        <v>89.676900000000003</v>
      </c>
      <c r="BU60" s="20">
        <v>89.69</v>
      </c>
      <c r="BV60" s="20">
        <v>89.719174660638103</v>
      </c>
      <c r="BW60" s="20">
        <v>89.70956366553763</v>
      </c>
      <c r="BX60" s="20">
        <v>89.71</v>
      </c>
      <c r="BY60" s="20">
        <v>89.693815000000001</v>
      </c>
      <c r="BZ60" s="20">
        <v>89.73</v>
      </c>
      <c r="CA60" s="20">
        <v>89.688355117803795</v>
      </c>
      <c r="CB60" s="20">
        <v>89.797248838190228</v>
      </c>
      <c r="CC60" s="41">
        <v>89.672899999999998</v>
      </c>
      <c r="CD60" s="20">
        <v>89.729200000000006</v>
      </c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9">
        <f t="shared" si="4"/>
        <v>89.704545308523478</v>
      </c>
    </row>
    <row r="61" spans="1:93">
      <c r="A61">
        <v>32</v>
      </c>
      <c r="B61" s="3">
        <v>-114.15757385753599</v>
      </c>
      <c r="C61" s="3">
        <v>-112.61695999999999</v>
      </c>
      <c r="D61" s="3">
        <v>-112.16</v>
      </c>
      <c r="E61" s="3">
        <v>-109.30889999999999</v>
      </c>
      <c r="F61" s="3">
        <v>-112.09</v>
      </c>
      <c r="G61" s="3">
        <v>-110.36</v>
      </c>
      <c r="H61" s="37">
        <v>-110.801</v>
      </c>
      <c r="I61" s="3">
        <v>-110.06855</v>
      </c>
      <c r="J61" s="31">
        <v>-110.13679999999999</v>
      </c>
      <c r="K61" s="37">
        <v>-112.11499999999999</v>
      </c>
      <c r="L61" s="37">
        <v>-112.153775029108</v>
      </c>
      <c r="M61" s="37">
        <v>-112.01363544576331</v>
      </c>
      <c r="N61" s="37">
        <v>-110.42</v>
      </c>
      <c r="O61" s="3">
        <v>-110.551</v>
      </c>
      <c r="P61" s="37">
        <v>-113.49</v>
      </c>
      <c r="Q61" s="37">
        <v>-113.079847407827</v>
      </c>
      <c r="R61" s="3">
        <v>-113.24476</v>
      </c>
      <c r="S61" s="37">
        <v>-112.66759999999999</v>
      </c>
      <c r="T61" s="3">
        <v>-114.6446</v>
      </c>
      <c r="U61" s="3"/>
      <c r="V61" s="3"/>
      <c r="W61" s="3"/>
      <c r="X61" s="3"/>
      <c r="Y61" s="3"/>
      <c r="Z61" s="3"/>
      <c r="AA61" s="3"/>
      <c r="AB61" s="3"/>
      <c r="AC61" s="3"/>
      <c r="AD61" s="3"/>
      <c r="AE61" s="9">
        <f t="shared" si="2"/>
        <v>-111.89894746001234</v>
      </c>
      <c r="AF61" s="2"/>
      <c r="AG61" s="19">
        <v>3.3949259528028302</v>
      </c>
      <c r="AH61" s="19">
        <v>4.153203200000001</v>
      </c>
      <c r="AI61" s="19">
        <v>3.9</v>
      </c>
      <c r="AJ61" s="19">
        <v>3.9169999999999998</v>
      </c>
      <c r="AK61" s="19">
        <v>3.7855099999999999</v>
      </c>
      <c r="AL61" s="19">
        <v>3.8401999999999998</v>
      </c>
      <c r="AM61" s="19">
        <v>4.34171</v>
      </c>
      <c r="AN61" s="19">
        <v>4.0799479999999999</v>
      </c>
      <c r="AO61" s="32">
        <v>3.9356</v>
      </c>
      <c r="AP61" s="19">
        <v>4.17218</v>
      </c>
      <c r="AQ61" s="19">
        <v>3.3253673659866099</v>
      </c>
      <c r="AR61" s="19">
        <v>3.7326888502179143</v>
      </c>
      <c r="AS61" s="19">
        <v>3.81</v>
      </c>
      <c r="AT61" s="19">
        <v>4.1956600578286301</v>
      </c>
      <c r="AU61" s="19">
        <v>3.57</v>
      </c>
      <c r="AV61" s="19">
        <v>3.6326355375462702</v>
      </c>
      <c r="AW61" s="19">
        <v>2.9040086271236256</v>
      </c>
      <c r="AX61" s="8">
        <v>3.8677999999999999</v>
      </c>
      <c r="AY61" s="19">
        <v>2.8102</v>
      </c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9">
        <f t="shared" si="3"/>
        <v>3.756244083763467</v>
      </c>
      <c r="BK61" s="2"/>
      <c r="BL61" s="20">
        <v>89.746188231905194</v>
      </c>
      <c r="BM61" s="20">
        <v>89.704462399999997</v>
      </c>
      <c r="BN61" s="20">
        <v>89.738</v>
      </c>
      <c r="BO61" s="20">
        <v>89.687600000000003</v>
      </c>
      <c r="BP61" s="20">
        <v>89.746399999999994</v>
      </c>
      <c r="BQ61" s="22">
        <v>89.754999999999995</v>
      </c>
      <c r="BR61" s="20">
        <v>89.73321</v>
      </c>
      <c r="BS61" s="20">
        <v>89.739363999999995</v>
      </c>
      <c r="BT61" s="33">
        <v>89.713700000000003</v>
      </c>
      <c r="BU61" s="20">
        <v>89.734999999999999</v>
      </c>
      <c r="BV61" s="20">
        <v>89.750564562699907</v>
      </c>
      <c r="BW61" s="20">
        <v>89.742609966849557</v>
      </c>
      <c r="BX61" s="20">
        <v>89.74</v>
      </c>
      <c r="BY61" s="20">
        <v>89.738344999999995</v>
      </c>
      <c r="BZ61" s="20">
        <v>89.76</v>
      </c>
      <c r="CA61" s="20">
        <v>89.711159810001107</v>
      </c>
      <c r="CB61" s="20">
        <v>89.841619102930608</v>
      </c>
      <c r="CC61" s="41">
        <v>89.705799999999996</v>
      </c>
      <c r="CD61" s="20">
        <v>89.770899999999997</v>
      </c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9">
        <f t="shared" si="4"/>
        <v>89.73999595128349</v>
      </c>
    </row>
    <row r="62" spans="1:93">
      <c r="A62">
        <v>33</v>
      </c>
      <c r="B62" s="3">
        <v>-113.713154399792</v>
      </c>
      <c r="C62" s="3">
        <v>-112.107575</v>
      </c>
      <c r="D62" s="3">
        <v>-111.67</v>
      </c>
      <c r="E62" s="3">
        <v>-108.8417</v>
      </c>
      <c r="F62" s="3">
        <v>-111.605</v>
      </c>
      <c r="G62" s="3">
        <v>-109.95</v>
      </c>
      <c r="H62" s="37">
        <v>-110.286</v>
      </c>
      <c r="I62" s="3">
        <v>-109.559265</v>
      </c>
      <c r="J62" s="31">
        <v>-109.7038</v>
      </c>
      <c r="K62" s="37">
        <v>-111.65600000000001</v>
      </c>
      <c r="L62" s="37">
        <v>-111.68707808168</v>
      </c>
      <c r="M62" s="37">
        <v>-111.53357066936529</v>
      </c>
      <c r="N62" s="37">
        <v>-109.92</v>
      </c>
      <c r="O62" s="3">
        <v>-109.979</v>
      </c>
      <c r="P62" s="37">
        <v>-113.04</v>
      </c>
      <c r="Q62" s="37">
        <v>-112.452277587978</v>
      </c>
      <c r="R62" s="3">
        <v>-112.80633</v>
      </c>
      <c r="S62" s="37">
        <v>-112.184</v>
      </c>
      <c r="T62" s="3">
        <v>-114.2045</v>
      </c>
      <c r="U62" s="3"/>
      <c r="V62" s="3"/>
      <c r="W62" s="3"/>
      <c r="X62" s="3"/>
      <c r="Y62" s="3"/>
      <c r="Z62" s="3"/>
      <c r="AA62" s="3"/>
      <c r="AB62" s="3"/>
      <c r="AC62" s="3"/>
      <c r="AD62" s="3"/>
      <c r="AE62" s="9">
        <f t="shared" si="2"/>
        <v>-111.41575003888501</v>
      </c>
      <c r="AF62" s="2"/>
      <c r="AG62" s="19">
        <v>3.6175976592322798</v>
      </c>
      <c r="AH62" s="19">
        <v>4.3349133699999998</v>
      </c>
      <c r="AI62" s="19">
        <v>4.0999999999999996</v>
      </c>
      <c r="AJ62" s="19">
        <v>4.0731000000000002</v>
      </c>
      <c r="AK62" s="19">
        <v>3.9903900000000001</v>
      </c>
      <c r="AL62" s="19">
        <v>4.0564999999999998</v>
      </c>
      <c r="AM62" s="19">
        <v>4.4698000000000002</v>
      </c>
      <c r="AN62" s="19">
        <v>4.3186109999999998</v>
      </c>
      <c r="AO62" s="32">
        <v>4.1436000000000002</v>
      </c>
      <c r="AP62" s="19">
        <v>4.3960699999999999</v>
      </c>
      <c r="AQ62" s="19">
        <v>3.5334751539820402</v>
      </c>
      <c r="AR62" s="19">
        <v>3.9250934594911717</v>
      </c>
      <c r="AS62" s="19">
        <v>4.07</v>
      </c>
      <c r="AT62" s="19">
        <v>4.44801478709471</v>
      </c>
      <c r="AU62" s="19">
        <v>3.79</v>
      </c>
      <c r="AV62" s="19">
        <v>3.81257555881146</v>
      </c>
      <c r="AW62" s="19">
        <v>3.0708762204927438</v>
      </c>
      <c r="AX62" s="8">
        <v>3.9741</v>
      </c>
      <c r="AY62" s="19">
        <v>2.9881000000000002</v>
      </c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9">
        <f t="shared" si="3"/>
        <v>3.953306168900232</v>
      </c>
      <c r="BK62" s="2"/>
      <c r="BL62" s="20">
        <v>89.779816524919397</v>
      </c>
      <c r="BM62" s="20">
        <v>89.7377635</v>
      </c>
      <c r="BN62" s="20">
        <v>89.771000000000001</v>
      </c>
      <c r="BO62" s="20">
        <v>89.721400000000003</v>
      </c>
      <c r="BP62" s="20">
        <v>89.781899999999993</v>
      </c>
      <c r="BQ62" s="22">
        <v>89.787999999999997</v>
      </c>
      <c r="BR62" s="20">
        <v>89.762314000000003</v>
      </c>
      <c r="BS62" s="20">
        <v>89.772946000000005</v>
      </c>
      <c r="BT62" s="33">
        <v>89.744399999999999</v>
      </c>
      <c r="BU62" s="20">
        <v>89.763300000000001</v>
      </c>
      <c r="BV62" s="20">
        <v>89.781595229318697</v>
      </c>
      <c r="BW62" s="20">
        <v>89.77248203678559</v>
      </c>
      <c r="BX62" s="20">
        <v>89.77</v>
      </c>
      <c r="BY62" s="20">
        <v>89.765870000000007</v>
      </c>
      <c r="BZ62" s="20">
        <v>89.8</v>
      </c>
      <c r="CA62" s="20">
        <v>89.739026680375503</v>
      </c>
      <c r="CB62" s="20">
        <v>89.887302944816184</v>
      </c>
      <c r="CC62" s="41">
        <v>89.763400000000004</v>
      </c>
      <c r="CD62" s="20">
        <v>89.813199999999995</v>
      </c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9">
        <f t="shared" si="4"/>
        <v>89.774511416642895</v>
      </c>
    </row>
    <row r="63" spans="1:93">
      <c r="A63">
        <v>34</v>
      </c>
      <c r="B63" s="3">
        <v>-113.18332792239801</v>
      </c>
      <c r="C63" s="3">
        <v>-111.68911</v>
      </c>
      <c r="D63" s="3">
        <v>-111.2</v>
      </c>
      <c r="E63" s="3">
        <v>-108.3479</v>
      </c>
      <c r="F63" s="3">
        <v>-111.152</v>
      </c>
      <c r="G63" s="3">
        <v>-109.48</v>
      </c>
      <c r="H63" s="37">
        <v>-109.67100000000001</v>
      </c>
      <c r="I63" s="3">
        <v>-109.03807</v>
      </c>
      <c r="J63" s="31">
        <v>-109.1968</v>
      </c>
      <c r="K63" s="37">
        <v>-111.011</v>
      </c>
      <c r="L63" s="37">
        <v>-111.22038113425199</v>
      </c>
      <c r="M63" s="37">
        <v>-111.0753062751343</v>
      </c>
      <c r="N63" s="37">
        <v>-109.49339999999999</v>
      </c>
      <c r="O63" s="3">
        <v>-109.492</v>
      </c>
      <c r="P63" s="37">
        <v>-112.57</v>
      </c>
      <c r="Q63" s="37">
        <v>-111.955398101589</v>
      </c>
      <c r="R63" s="3">
        <v>-112.40934</v>
      </c>
      <c r="S63" s="37">
        <v>-111.9207</v>
      </c>
      <c r="T63" s="3">
        <v>-113.753</v>
      </c>
      <c r="U63" s="3"/>
      <c r="V63" s="3"/>
      <c r="W63" s="3"/>
      <c r="X63" s="3"/>
      <c r="Y63" s="3"/>
      <c r="Z63" s="3"/>
      <c r="AA63" s="3"/>
      <c r="AB63" s="3"/>
      <c r="AC63" s="3"/>
      <c r="AD63" s="3"/>
      <c r="AE63" s="9">
        <f t="shared" si="2"/>
        <v>-110.93993333859859</v>
      </c>
      <c r="AF63" s="2"/>
      <c r="AG63" s="19">
        <v>3.89275668520665</v>
      </c>
      <c r="AH63" s="19">
        <v>4.5624773600000008</v>
      </c>
      <c r="AI63" s="19">
        <v>4.32</v>
      </c>
      <c r="AJ63" s="19">
        <v>4.2279999999999998</v>
      </c>
      <c r="AK63" s="19">
        <v>4.1807600000000003</v>
      </c>
      <c r="AL63" s="19">
        <v>4.2855999999999996</v>
      </c>
      <c r="AM63" s="19">
        <v>4.7416999999999998</v>
      </c>
      <c r="AN63" s="19">
        <v>4.5504509999999998</v>
      </c>
      <c r="AO63" s="32">
        <v>4.3380000000000001</v>
      </c>
      <c r="AP63" s="19">
        <v>4.5877100000000004</v>
      </c>
      <c r="AQ63" s="19">
        <v>3.7526128879586702</v>
      </c>
      <c r="AR63" s="19">
        <v>4.1479110186425316</v>
      </c>
      <c r="AS63" s="19">
        <v>4.2699999999999996</v>
      </c>
      <c r="AT63" s="19">
        <v>4.6369362394107201</v>
      </c>
      <c r="AU63" s="19">
        <v>4</v>
      </c>
      <c r="AV63" s="19">
        <v>4.07594935599057</v>
      </c>
      <c r="AW63" s="19">
        <v>3.2981431123203069</v>
      </c>
      <c r="AX63" s="8">
        <v>4.1959999999999997</v>
      </c>
      <c r="AY63" s="19">
        <v>3.1804999999999999</v>
      </c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9">
        <f t="shared" si="3"/>
        <v>4.1708161926068135</v>
      </c>
      <c r="BK63" s="2"/>
      <c r="BL63" s="20">
        <v>89.822236056854294</v>
      </c>
      <c r="BM63" s="20">
        <v>89.768479400000004</v>
      </c>
      <c r="BN63" s="20">
        <v>89.807000000000002</v>
      </c>
      <c r="BO63" s="20">
        <v>89.755399999999995</v>
      </c>
      <c r="BP63" s="20">
        <v>89.819299999999998</v>
      </c>
      <c r="BQ63" s="22">
        <v>89.823999999999998</v>
      </c>
      <c r="BR63" s="20">
        <v>89.797417999999993</v>
      </c>
      <c r="BS63" s="20">
        <v>89.812550999999999</v>
      </c>
      <c r="BT63" s="33">
        <v>89.776499999999999</v>
      </c>
      <c r="BU63" s="20">
        <v>89.799599999999998</v>
      </c>
      <c r="BV63" s="20">
        <v>89.820874669273806</v>
      </c>
      <c r="BW63" s="20">
        <v>89.809989895957685</v>
      </c>
      <c r="BX63" s="20">
        <v>89.81</v>
      </c>
      <c r="BY63" s="20">
        <v>89.797404999999998</v>
      </c>
      <c r="BZ63" s="20">
        <v>89.84</v>
      </c>
      <c r="CA63" s="20">
        <v>89.769486514687401</v>
      </c>
      <c r="CB63" s="20">
        <v>89.922768255935324</v>
      </c>
      <c r="CC63" s="41">
        <v>89.813699999999997</v>
      </c>
      <c r="CD63" s="20">
        <v>89.868399999999994</v>
      </c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9">
        <f t="shared" si="4"/>
        <v>89.812374146984652</v>
      </c>
    </row>
    <row r="64" spans="1:93">
      <c r="A64">
        <v>35</v>
      </c>
      <c r="B64" s="3">
        <v>-112.68042756179899</v>
      </c>
      <c r="C64" s="3">
        <v>-111.287035</v>
      </c>
      <c r="D64" s="3">
        <v>-110.7</v>
      </c>
      <c r="E64" s="3">
        <v>-107.8557</v>
      </c>
      <c r="F64" s="3">
        <v>-110.71299999999999</v>
      </c>
      <c r="G64" s="3">
        <v>-109.03</v>
      </c>
      <c r="H64" s="37">
        <v>-109.199</v>
      </c>
      <c r="I64" s="3">
        <v>-108.545879</v>
      </c>
      <c r="J64" s="31">
        <v>-108.7146</v>
      </c>
      <c r="K64" s="37">
        <v>-110.508</v>
      </c>
      <c r="L64" s="37">
        <v>-110.753684186824</v>
      </c>
      <c r="M64" s="37">
        <v>-110.65435859466579</v>
      </c>
      <c r="N64" s="37">
        <v>-109.01350000000001</v>
      </c>
      <c r="O64" s="3">
        <v>-109.10299999999999</v>
      </c>
      <c r="P64" s="37">
        <v>-112.07</v>
      </c>
      <c r="Q64" s="37">
        <v>-111.560066339317</v>
      </c>
      <c r="R64" s="3">
        <v>-111.98935</v>
      </c>
      <c r="S64" s="37">
        <v>-111.3784</v>
      </c>
      <c r="T64" s="3">
        <v>-113.22190000000001</v>
      </c>
      <c r="U64" s="3"/>
      <c r="V64" s="3"/>
      <c r="W64" s="3"/>
      <c r="X64" s="3"/>
      <c r="Y64" s="3"/>
      <c r="Z64" s="3"/>
      <c r="AA64" s="3"/>
      <c r="AB64" s="3"/>
      <c r="AC64" s="3"/>
      <c r="AD64" s="3"/>
      <c r="AE64" s="9">
        <f t="shared" si="2"/>
        <v>-110.47252108855821</v>
      </c>
      <c r="AF64" s="2"/>
      <c r="AG64" s="19">
        <v>4.0888678951746202</v>
      </c>
      <c r="AH64" s="19">
        <v>4.7627588500000009</v>
      </c>
      <c r="AI64" s="19">
        <v>4.53</v>
      </c>
      <c r="AJ64" s="19">
        <v>4.4139999999999997</v>
      </c>
      <c r="AK64" s="19">
        <v>4.4005099999999997</v>
      </c>
      <c r="AL64" s="19">
        <v>4.5016999999999996</v>
      </c>
      <c r="AM64" s="19">
        <v>4.9790599999999996</v>
      </c>
      <c r="AN64" s="19">
        <v>4.7733080000000001</v>
      </c>
      <c r="AO64" s="32">
        <v>4.5533000000000001</v>
      </c>
      <c r="AP64" s="19">
        <v>4.7606799999999998</v>
      </c>
      <c r="AQ64" s="19">
        <v>3.9717506219352998</v>
      </c>
      <c r="AR64" s="19">
        <v>4.3564858350033155</v>
      </c>
      <c r="AS64" s="19">
        <v>4.5</v>
      </c>
      <c r="AT64" s="19">
        <v>4.8035264626485903</v>
      </c>
      <c r="AU64" s="19">
        <v>4.2300000000000004</v>
      </c>
      <c r="AV64" s="19">
        <v>4.2861057380506198</v>
      </c>
      <c r="AW64" s="19">
        <v>3.4830982164793882</v>
      </c>
      <c r="AX64" s="8">
        <v>4.4951999999999996</v>
      </c>
      <c r="AY64" s="19">
        <v>3.3607999999999998</v>
      </c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9">
        <f t="shared" si="3"/>
        <v>4.3816395589100976</v>
      </c>
      <c r="BK64" s="2"/>
      <c r="BL64" s="20">
        <v>89.869454494642298</v>
      </c>
      <c r="BM64" s="20">
        <v>89.805031</v>
      </c>
      <c r="BN64" s="20">
        <v>89.861000000000004</v>
      </c>
      <c r="BO64" s="20">
        <v>89.7958</v>
      </c>
      <c r="BP64" s="20">
        <v>89.87</v>
      </c>
      <c r="BQ64" s="22">
        <v>89.879000000000005</v>
      </c>
      <c r="BR64" s="20">
        <v>89.843059999999994</v>
      </c>
      <c r="BS64" s="20">
        <v>89.867448999999993</v>
      </c>
      <c r="BT64" s="33">
        <v>89.812100000000001</v>
      </c>
      <c r="BU64" s="20">
        <v>89.843999999999994</v>
      </c>
      <c r="BV64" s="20">
        <v>89.875305659811204</v>
      </c>
      <c r="BW64" s="20">
        <v>89.859079830787934</v>
      </c>
      <c r="BX64" s="20">
        <v>89.86</v>
      </c>
      <c r="BY64" s="20">
        <v>89.842245000000005</v>
      </c>
      <c r="BZ64" s="20">
        <v>89.88</v>
      </c>
      <c r="CA64" s="20">
        <v>89.807944830026301</v>
      </c>
      <c r="CB64" s="20">
        <v>89.947098526257207</v>
      </c>
      <c r="CC64" s="41">
        <v>89.901700000000005</v>
      </c>
      <c r="CD64" s="20">
        <v>89.8977</v>
      </c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9">
        <f t="shared" si="4"/>
        <v>89.858840439027631</v>
      </c>
    </row>
    <row r="65" spans="1:93">
      <c r="A65">
        <v>36</v>
      </c>
      <c r="B65" s="3">
        <v>-112.076130573291</v>
      </c>
      <c r="C65" s="3">
        <v>-110.875928</v>
      </c>
      <c r="D65" s="3">
        <v>-110.18</v>
      </c>
      <c r="E65" s="3">
        <v>-107.35250000000001</v>
      </c>
      <c r="F65" s="3">
        <v>-110.313</v>
      </c>
      <c r="G65" s="3">
        <v>-108.58</v>
      </c>
      <c r="H65" s="37">
        <v>-108.675</v>
      </c>
      <c r="I65" s="3">
        <v>-108.037522</v>
      </c>
      <c r="J65" s="31">
        <v>-108.2608</v>
      </c>
      <c r="K65" s="37">
        <v>-110.068</v>
      </c>
      <c r="L65" s="37">
        <v>-110.286987239396</v>
      </c>
      <c r="M65" s="37">
        <v>-110.1663637912682</v>
      </c>
      <c r="N65" s="37">
        <v>-108.56</v>
      </c>
      <c r="O65" s="3">
        <v>-108.6555</v>
      </c>
      <c r="P65" s="37">
        <v>-111.57</v>
      </c>
      <c r="Q65" s="37">
        <v>-111.168998024223</v>
      </c>
      <c r="R65" s="3">
        <v>-111.5458</v>
      </c>
      <c r="S65" s="37">
        <v>-110.98220000000001</v>
      </c>
      <c r="T65" s="3">
        <v>-112.75920000000001</v>
      </c>
      <c r="U65" s="3"/>
      <c r="V65" s="3"/>
      <c r="W65" s="3"/>
      <c r="X65" s="3"/>
      <c r="Y65" s="3"/>
      <c r="Z65" s="3"/>
      <c r="AA65" s="3"/>
      <c r="AB65" s="3"/>
      <c r="AC65" s="3"/>
      <c r="AD65" s="3"/>
      <c r="AE65" s="9">
        <f t="shared" si="2"/>
        <v>-110.00599629621991</v>
      </c>
      <c r="AF65" s="2"/>
      <c r="AG65" s="19">
        <v>4.3022265070677204</v>
      </c>
      <c r="AH65" s="19">
        <v>4.9756489999999989</v>
      </c>
      <c r="AI65" s="19">
        <v>4.76</v>
      </c>
      <c r="AJ65" s="19">
        <v>4.6181999999999999</v>
      </c>
      <c r="AK65" s="19">
        <v>4.6251699999999998</v>
      </c>
      <c r="AL65" s="19">
        <v>4.7245999999999997</v>
      </c>
      <c r="AM65" s="19">
        <v>5.1934199999999997</v>
      </c>
      <c r="AN65" s="19">
        <v>4.9663630000000003</v>
      </c>
      <c r="AO65" s="32">
        <v>4.7792000000000003</v>
      </c>
      <c r="AP65" s="19">
        <v>4.9668400000000004</v>
      </c>
      <c r="AQ65" s="19">
        <v>4.1908883559119303</v>
      </c>
      <c r="AR65" s="19">
        <v>4.5794807691012256</v>
      </c>
      <c r="AS65" s="19">
        <v>4.74</v>
      </c>
      <c r="AT65" s="19">
        <v>5.0058095609786903</v>
      </c>
      <c r="AU65" s="19">
        <v>4.42</v>
      </c>
      <c r="AV65" s="19">
        <v>4.5277776734176802</v>
      </c>
      <c r="AW65" s="19">
        <v>3.7052470944291738</v>
      </c>
      <c r="AX65" s="8">
        <v>4.7643000000000004</v>
      </c>
      <c r="AY65" s="19">
        <v>3.5440999999999998</v>
      </c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9">
        <f t="shared" si="3"/>
        <v>4.5994353663634957</v>
      </c>
      <c r="BK65" s="2"/>
      <c r="BL65" s="20">
        <v>89.9057375123094</v>
      </c>
      <c r="BM65" s="20">
        <v>89.861508799999996</v>
      </c>
      <c r="BN65" s="20">
        <v>89.896000000000001</v>
      </c>
      <c r="BO65" s="20">
        <v>89.835700000000003</v>
      </c>
      <c r="BP65" s="20">
        <v>89.900700000000001</v>
      </c>
      <c r="BQ65" s="22">
        <v>89.903000000000006</v>
      </c>
      <c r="BR65" s="20">
        <v>89.890517000000003</v>
      </c>
      <c r="BS65" s="20">
        <v>89.899694999999994</v>
      </c>
      <c r="BT65" s="33">
        <v>89.869100000000003</v>
      </c>
      <c r="BU65" s="20">
        <v>89.886399999999995</v>
      </c>
      <c r="BV65" s="20">
        <v>89.904251487621195</v>
      </c>
      <c r="BW65" s="20">
        <v>89.893170411565549</v>
      </c>
      <c r="BX65" s="20">
        <v>89.9</v>
      </c>
      <c r="BY65" s="20">
        <v>89.884145000000004</v>
      </c>
      <c r="BZ65" s="20">
        <v>89.91</v>
      </c>
      <c r="CA65" s="20">
        <v>89.8471175486075</v>
      </c>
      <c r="CB65" s="20">
        <v>89.96858357383131</v>
      </c>
      <c r="CC65" s="41">
        <v>89.931600000000003</v>
      </c>
      <c r="CD65" s="20">
        <v>89.929599999999994</v>
      </c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9">
        <f t="shared" si="4"/>
        <v>89.895622438628166</v>
      </c>
    </row>
    <row r="66" spans="1:93">
      <c r="A66">
        <v>37</v>
      </c>
      <c r="B66" s="3">
        <v>-111.561394127361</v>
      </c>
      <c r="C66" s="3">
        <v>-110.41261799999999</v>
      </c>
      <c r="D66" s="3">
        <v>-109.7</v>
      </c>
      <c r="E66" s="3">
        <v>-107.0346</v>
      </c>
      <c r="F66" s="3">
        <v>-109.842</v>
      </c>
      <c r="G66" s="3">
        <v>-108.15</v>
      </c>
      <c r="H66" s="37">
        <v>-108.17400000000001</v>
      </c>
      <c r="I66" s="3">
        <v>-107.50710100000001</v>
      </c>
      <c r="J66" s="31">
        <v>-107.8066</v>
      </c>
      <c r="K66" s="37">
        <v>-109.608</v>
      </c>
      <c r="L66" s="37">
        <v>-109.82029029196801</v>
      </c>
      <c r="M66" s="37">
        <v>-109.70973343802378</v>
      </c>
      <c r="N66" s="37">
        <v>-107.98</v>
      </c>
      <c r="O66" s="3">
        <v>-108.1995</v>
      </c>
      <c r="P66" s="37">
        <v>-110.94</v>
      </c>
      <c r="Q66" s="37">
        <v>-110.799273329942</v>
      </c>
      <c r="R66" s="3">
        <v>-111.05933</v>
      </c>
      <c r="S66" s="37">
        <v>-110.5701</v>
      </c>
      <c r="T66" s="3">
        <v>-112.2088</v>
      </c>
      <c r="U66" s="3"/>
      <c r="V66" s="3"/>
      <c r="W66" s="3"/>
      <c r="X66" s="3"/>
      <c r="Y66" s="3"/>
      <c r="Z66" s="3"/>
      <c r="AA66" s="3"/>
      <c r="AB66" s="3"/>
      <c r="AC66" s="3"/>
      <c r="AD66" s="3"/>
      <c r="AE66" s="9">
        <f t="shared" si="2"/>
        <v>-109.53070211512077</v>
      </c>
      <c r="AF66" s="2"/>
      <c r="AG66" s="19">
        <v>4.4898679173336102</v>
      </c>
      <c r="AH66" s="19">
        <v>5.1726577000000002</v>
      </c>
      <c r="AI66" s="19">
        <v>4.97</v>
      </c>
      <c r="AJ66" s="19">
        <v>4.8417000000000003</v>
      </c>
      <c r="AK66" s="19">
        <v>4.8259699999999999</v>
      </c>
      <c r="AL66" s="19">
        <v>4.9512</v>
      </c>
      <c r="AM66" s="19">
        <v>5.3913399999999996</v>
      </c>
      <c r="AN66" s="19">
        <v>5.2203869999999997</v>
      </c>
      <c r="AO66" s="32">
        <v>4.9843000000000002</v>
      </c>
      <c r="AP66" s="19">
        <v>5.1755000000000004</v>
      </c>
      <c r="AQ66" s="19">
        <v>4.4100260898885599</v>
      </c>
      <c r="AR66" s="19">
        <v>4.804971841206962</v>
      </c>
      <c r="AS66" s="19">
        <v>4.95</v>
      </c>
      <c r="AT66" s="19">
        <v>5.1835781281984596</v>
      </c>
      <c r="AU66" s="19">
        <v>4.59</v>
      </c>
      <c r="AV66" s="19">
        <v>4.7348670048196997</v>
      </c>
      <c r="AW66" s="19">
        <v>3.9231060628632957</v>
      </c>
      <c r="AX66" s="8">
        <v>4.9206000000000003</v>
      </c>
      <c r="AY66" s="19">
        <v>3.7625999999999999</v>
      </c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9">
        <f t="shared" si="3"/>
        <v>4.8054037760163482</v>
      </c>
      <c r="BK66" s="2"/>
      <c r="BL66" s="20">
        <v>89.929161612937506</v>
      </c>
      <c r="BM66" s="20">
        <v>89.900751999999997</v>
      </c>
      <c r="BN66" s="20">
        <v>89.927000000000007</v>
      </c>
      <c r="BO66" s="20">
        <v>89.889200000000002</v>
      </c>
      <c r="BP66" s="20">
        <v>89.929900000000004</v>
      </c>
      <c r="BQ66" s="22">
        <v>89.935000000000002</v>
      </c>
      <c r="BR66" s="20">
        <v>89.917699999999996</v>
      </c>
      <c r="BS66" s="20">
        <v>89.930100999999993</v>
      </c>
      <c r="BT66" s="33">
        <v>89.9011</v>
      </c>
      <c r="BU66" s="20">
        <v>89.907499999999999</v>
      </c>
      <c r="BV66" s="20">
        <v>89.938235524309704</v>
      </c>
      <c r="BW66" s="20">
        <v>89.917505036570333</v>
      </c>
      <c r="BX66" s="20">
        <v>89.93</v>
      </c>
      <c r="BY66" s="20">
        <v>89.909260000000003</v>
      </c>
      <c r="BZ66" s="20">
        <v>89.93</v>
      </c>
      <c r="CA66" s="20">
        <v>90.511800714783803</v>
      </c>
      <c r="CB66" s="20">
        <v>90.154059041077957</v>
      </c>
      <c r="CC66" s="41">
        <v>89.936599999999999</v>
      </c>
      <c r="CD66" s="20">
        <v>89.948999999999998</v>
      </c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9">
        <f t="shared" si="4"/>
        <v>89.965467101562083</v>
      </c>
    </row>
    <row r="67" spans="1:93">
      <c r="A67">
        <v>38</v>
      </c>
      <c r="B67" s="3">
        <v>-111.171716897331</v>
      </c>
      <c r="C67" s="3">
        <v>-109.921128</v>
      </c>
      <c r="D67" s="3">
        <v>-109.2</v>
      </c>
      <c r="E67" s="3">
        <v>-106.72199999999999</v>
      </c>
      <c r="F67" s="3">
        <v>-109.33499999999999</v>
      </c>
      <c r="G67" s="3">
        <v>-107.67</v>
      </c>
      <c r="H67" s="37">
        <v>-107.583</v>
      </c>
      <c r="I67" s="3">
        <v>-107.004914</v>
      </c>
      <c r="J67" s="31">
        <v>-107.3044</v>
      </c>
      <c r="K67" s="37">
        <v>-109.041</v>
      </c>
      <c r="L67" s="37">
        <v>-109.348236328778</v>
      </c>
      <c r="M67" s="37">
        <v>-109.28591637112511</v>
      </c>
      <c r="N67" s="37">
        <v>-107.52</v>
      </c>
      <c r="O67" s="3">
        <v>-107.807</v>
      </c>
      <c r="P67" s="37">
        <v>-110.49</v>
      </c>
      <c r="Q67" s="37">
        <v>-110.325123267329</v>
      </c>
      <c r="R67" s="3">
        <v>-110.58766</v>
      </c>
      <c r="S67" s="37">
        <v>-110.21210000000001</v>
      </c>
      <c r="T67" s="3">
        <v>-111.65479999999999</v>
      </c>
      <c r="U67" s="3"/>
      <c r="V67" s="3"/>
      <c r="W67" s="3"/>
      <c r="X67" s="3"/>
      <c r="Y67" s="3"/>
      <c r="Z67" s="3"/>
      <c r="AA67" s="3"/>
      <c r="AB67" s="3"/>
      <c r="AC67" s="3"/>
      <c r="AD67" s="3"/>
      <c r="AE67" s="9">
        <f t="shared" si="2"/>
        <v>-109.06231551918752</v>
      </c>
      <c r="AF67" s="2"/>
      <c r="AG67" s="19">
        <v>4.7103691027250303</v>
      </c>
      <c r="AH67" s="19">
        <v>5.3532347600000003</v>
      </c>
      <c r="AI67" s="19">
        <v>5.19</v>
      </c>
      <c r="AJ67" s="19">
        <v>5.0755999999999997</v>
      </c>
      <c r="AK67" s="19">
        <v>5.0245899999999999</v>
      </c>
      <c r="AL67" s="19">
        <v>5.1760999999999999</v>
      </c>
      <c r="AM67" s="19">
        <v>5.6253799999999998</v>
      </c>
      <c r="AN67" s="19">
        <v>5.4532160000000003</v>
      </c>
      <c r="AO67" s="32">
        <v>5.2380000000000004</v>
      </c>
      <c r="AP67" s="19">
        <v>5.3777600000000003</v>
      </c>
      <c r="AQ67" s="19">
        <v>4.6291638238651904</v>
      </c>
      <c r="AR67" s="19">
        <v>5.0495436287714579</v>
      </c>
      <c r="AS67" s="19">
        <v>5.15</v>
      </c>
      <c r="AT67" s="19">
        <v>5.3590448873949601</v>
      </c>
      <c r="AU67" s="19">
        <v>4.83</v>
      </c>
      <c r="AV67" s="19">
        <v>4.9323430975195102</v>
      </c>
      <c r="AW67" s="19">
        <v>4.1294664720274215</v>
      </c>
      <c r="AX67" s="8">
        <v>5.1871</v>
      </c>
      <c r="AY67" s="19">
        <v>3.9935999999999998</v>
      </c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9">
        <f t="shared" si="3"/>
        <v>5.0255006195949248</v>
      </c>
      <c r="BK67" s="2"/>
      <c r="BL67" s="20">
        <v>90.350727996544293</v>
      </c>
      <c r="BM67" s="20">
        <v>89.934640600000009</v>
      </c>
      <c r="BN67" s="20">
        <v>90.820999999999998</v>
      </c>
      <c r="BO67" s="20">
        <v>89.923000000000002</v>
      </c>
      <c r="BP67" s="20">
        <v>90.808800000000005</v>
      </c>
      <c r="BQ67" s="22">
        <v>90.900999999999996</v>
      </c>
      <c r="BR67" s="20">
        <v>90.783935</v>
      </c>
      <c r="BS67" s="20">
        <v>90.890096</v>
      </c>
      <c r="BT67" s="33">
        <v>89.935400000000001</v>
      </c>
      <c r="BU67" s="20">
        <v>89.929500000000004</v>
      </c>
      <c r="BV67" s="20">
        <v>90.933272228520295</v>
      </c>
      <c r="BW67" s="20">
        <v>90.629269362655705</v>
      </c>
      <c r="BX67" s="20">
        <v>90.81</v>
      </c>
      <c r="BY67" s="20">
        <v>89.937020000000004</v>
      </c>
      <c r="BZ67" s="20">
        <v>90.79</v>
      </c>
      <c r="CA67" s="20">
        <v>90.687498756585597</v>
      </c>
      <c r="CB67" s="20">
        <v>90.579531737202231</v>
      </c>
      <c r="CC67" s="41">
        <v>90.333299999999994</v>
      </c>
      <c r="CD67" s="20">
        <v>90.125699999999995</v>
      </c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9">
        <f t="shared" si="4"/>
        <v>90.479141667447792</v>
      </c>
    </row>
    <row r="68" spans="1:93">
      <c r="A68">
        <v>39</v>
      </c>
      <c r="B68" s="3">
        <v>-110.712729427187</v>
      </c>
      <c r="C68" s="3">
        <v>-109.519926</v>
      </c>
      <c r="D68" s="3">
        <v>-108.67</v>
      </c>
      <c r="E68" s="3">
        <v>-106.3398</v>
      </c>
      <c r="F68" s="3">
        <v>-108.864</v>
      </c>
      <c r="G68" s="3">
        <v>-107.22</v>
      </c>
      <c r="H68" s="37">
        <v>-107.169</v>
      </c>
      <c r="I68" s="3">
        <v>-106.54163200000001</v>
      </c>
      <c r="J68" s="31">
        <v>-106.8378</v>
      </c>
      <c r="K68" s="37">
        <v>-108.477</v>
      </c>
      <c r="L68" s="37">
        <v>-108.862009070604</v>
      </c>
      <c r="M68" s="37">
        <v>-108.81271108999999</v>
      </c>
      <c r="N68" s="37">
        <v>-107.1139</v>
      </c>
      <c r="O68" s="3">
        <v>-107.28400000000001</v>
      </c>
      <c r="P68" s="37">
        <v>-110</v>
      </c>
      <c r="Q68" s="37">
        <v>-109.850827212109</v>
      </c>
      <c r="R68" s="3">
        <v>-110.128</v>
      </c>
      <c r="S68" s="37">
        <v>-109.5459</v>
      </c>
      <c r="T68" s="3">
        <v>-111.16849999999999</v>
      </c>
      <c r="U68" s="3"/>
      <c r="V68" s="3"/>
      <c r="W68" s="3"/>
      <c r="X68" s="3"/>
      <c r="Y68" s="3"/>
      <c r="Z68" s="3"/>
      <c r="AA68" s="3"/>
      <c r="AB68" s="3"/>
      <c r="AC68" s="3"/>
      <c r="AD68" s="3"/>
      <c r="AE68" s="9">
        <f t="shared" si="2"/>
        <v>-108.58514393683684</v>
      </c>
      <c r="AF68" s="2"/>
      <c r="AG68" s="19">
        <v>4.9425423616515802</v>
      </c>
      <c r="AH68" s="19">
        <v>5.5844170400000017</v>
      </c>
      <c r="AI68" s="19">
        <v>5.42</v>
      </c>
      <c r="AJ68" s="19">
        <v>5.3033000000000001</v>
      </c>
      <c r="AK68" s="19">
        <v>5.2339399999999996</v>
      </c>
      <c r="AL68" s="19">
        <v>5.4111000000000002</v>
      </c>
      <c r="AM68" s="19">
        <v>5.8344899999999997</v>
      </c>
      <c r="AN68" s="19">
        <v>5.6940520000000001</v>
      </c>
      <c r="AO68" s="32">
        <v>5.4965999999999999</v>
      </c>
      <c r="AP68" s="19">
        <v>5.6412599999999999</v>
      </c>
      <c r="AQ68" s="19">
        <v>4.8628116533742798</v>
      </c>
      <c r="AR68" s="19">
        <v>5.2613556970611066</v>
      </c>
      <c r="AS68" s="19">
        <v>5.36</v>
      </c>
      <c r="AT68" s="19">
        <v>5.5824731188180898</v>
      </c>
      <c r="AU68" s="19">
        <v>5.08</v>
      </c>
      <c r="AV68" s="19">
        <v>5.1782229141702603</v>
      </c>
      <c r="AW68" s="19">
        <v>4.3316507769249739</v>
      </c>
      <c r="AX68" s="8">
        <v>5.4058000000000002</v>
      </c>
      <c r="AY68" s="19">
        <v>4.2302</v>
      </c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9">
        <f t="shared" si="3"/>
        <v>5.2554850295789626</v>
      </c>
      <c r="BK68" s="2"/>
      <c r="BL68" s="20">
        <v>90.838196413511</v>
      </c>
      <c r="BM68" s="20">
        <v>90.935155800000004</v>
      </c>
      <c r="BN68" s="20">
        <v>91.055999999999997</v>
      </c>
      <c r="BO68" s="20">
        <v>90.772599999999997</v>
      </c>
      <c r="BP68" s="20">
        <v>91.043300000000002</v>
      </c>
      <c r="BQ68" s="22">
        <v>91.078000000000003</v>
      </c>
      <c r="BR68" s="20">
        <v>91.015389999999996</v>
      </c>
      <c r="BS68" s="20">
        <v>91.082705000000004</v>
      </c>
      <c r="BT68" s="33">
        <v>90.936999999999998</v>
      </c>
      <c r="BU68" s="20">
        <v>90.512799999999999</v>
      </c>
      <c r="BV68" s="20">
        <v>91.123398723537903</v>
      </c>
      <c r="BW68" s="20">
        <v>90.984719635599177</v>
      </c>
      <c r="BX68" s="20">
        <v>91.05</v>
      </c>
      <c r="BY68" s="20">
        <v>90.872709999999998</v>
      </c>
      <c r="BZ68" s="20">
        <v>91.04</v>
      </c>
      <c r="CA68" s="20">
        <v>90.893326456149097</v>
      </c>
      <c r="CB68" s="20">
        <v>90.951197057121078</v>
      </c>
      <c r="CC68" s="41">
        <v>90.711399999999998</v>
      </c>
      <c r="CD68" s="20">
        <v>90.861999999999995</v>
      </c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9">
        <f t="shared" si="4"/>
        <v>90.934731530837809</v>
      </c>
    </row>
    <row r="69" spans="1:93">
      <c r="A69">
        <v>40</v>
      </c>
      <c r="B69" s="3">
        <v>-110.075346050885</v>
      </c>
      <c r="C69" s="3">
        <v>-109.07462</v>
      </c>
      <c r="D69" s="3">
        <v>-108.23</v>
      </c>
      <c r="E69" s="3">
        <v>-105.7663</v>
      </c>
      <c r="F69" s="3">
        <v>-108.372</v>
      </c>
      <c r="G69" s="3">
        <v>-106.76</v>
      </c>
      <c r="H69" s="37">
        <v>-106.789</v>
      </c>
      <c r="I69" s="3">
        <v>-106.08563100000001</v>
      </c>
      <c r="J69" s="31">
        <v>-106.3719</v>
      </c>
      <c r="K69" s="37">
        <v>-107.872</v>
      </c>
      <c r="L69" s="37">
        <v>-108.37578181243001</v>
      </c>
      <c r="M69" s="37">
        <v>-108.36465986676899</v>
      </c>
      <c r="N69" s="37">
        <v>-106.604</v>
      </c>
      <c r="O69" s="3">
        <v>-106.8935</v>
      </c>
      <c r="P69" s="37">
        <v>-109.46</v>
      </c>
      <c r="Q69" s="37">
        <v>-109.307675243532</v>
      </c>
      <c r="R69" s="3">
        <v>-109.65940000000001</v>
      </c>
      <c r="S69" s="37">
        <v>-108.9182</v>
      </c>
      <c r="T69" s="3">
        <v>-110.68300000000001</v>
      </c>
      <c r="U69" s="3"/>
      <c r="V69" s="3"/>
      <c r="W69" s="3"/>
      <c r="X69" s="3"/>
      <c r="Y69" s="3"/>
      <c r="Z69" s="3"/>
      <c r="AA69" s="3"/>
      <c r="AB69" s="3"/>
      <c r="AC69" s="3"/>
      <c r="AD69" s="3"/>
      <c r="AE69" s="9">
        <f t="shared" si="2"/>
        <v>-108.08752705124296</v>
      </c>
      <c r="AF69" s="2"/>
      <c r="AG69" s="19">
        <v>5.1550084005628296</v>
      </c>
      <c r="AH69" s="19">
        <v>5.8134510000000006</v>
      </c>
      <c r="AI69" s="19">
        <v>5.64</v>
      </c>
      <c r="AJ69" s="19">
        <v>5.5236000000000001</v>
      </c>
      <c r="AK69" s="19">
        <v>5.4356600000000004</v>
      </c>
      <c r="AL69" s="19">
        <v>5.64</v>
      </c>
      <c r="AM69" s="19">
        <v>6.06196</v>
      </c>
      <c r="AN69" s="19">
        <v>5.907686</v>
      </c>
      <c r="AO69" s="32">
        <v>5.7214999999999998</v>
      </c>
      <c r="AP69" s="19">
        <v>5.88584</v>
      </c>
      <c r="AQ69" s="19">
        <v>5.0970035454388398</v>
      </c>
      <c r="AR69" s="19">
        <v>5.4775339488679418</v>
      </c>
      <c r="AS69" s="19">
        <v>5.6</v>
      </c>
      <c r="AT69" s="19">
        <v>5.85064547622361</v>
      </c>
      <c r="AU69" s="19">
        <v>5.28</v>
      </c>
      <c r="AV69" s="19">
        <v>5.4468311798396698</v>
      </c>
      <c r="AW69" s="19">
        <v>4.5475585140415511</v>
      </c>
      <c r="AX69" s="8">
        <v>5.6707999999999998</v>
      </c>
      <c r="AY69" s="19">
        <v>4.4404000000000003</v>
      </c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9">
        <f t="shared" si="3"/>
        <v>5.483972529735496</v>
      </c>
      <c r="BK69" s="2"/>
      <c r="BL69" s="20">
        <v>91.042576914176195</v>
      </c>
      <c r="BM69" s="20">
        <v>91.128159999999994</v>
      </c>
      <c r="BN69" s="20">
        <v>91.186000000000007</v>
      </c>
      <c r="BO69" s="20">
        <v>91.059299999999993</v>
      </c>
      <c r="BP69" s="20">
        <v>91.168099999999995</v>
      </c>
      <c r="BQ69" s="22">
        <v>91.191999999999993</v>
      </c>
      <c r="BR69" s="20">
        <v>91.142859999999999</v>
      </c>
      <c r="BS69" s="20">
        <v>91.204770999999994</v>
      </c>
      <c r="BT69" s="33">
        <v>91.117599999999996</v>
      </c>
      <c r="BU69" s="20">
        <v>90.794200000000004</v>
      </c>
      <c r="BV69" s="20">
        <v>91.238945212222603</v>
      </c>
      <c r="BW69" s="20">
        <v>91.132898827475358</v>
      </c>
      <c r="BX69" s="20">
        <v>91.18</v>
      </c>
      <c r="BY69" s="20">
        <v>91.064565000000002</v>
      </c>
      <c r="BZ69" s="20">
        <v>91.16</v>
      </c>
      <c r="CA69" s="20">
        <v>91.097622987590697</v>
      </c>
      <c r="CB69" s="20">
        <v>91.113720055504302</v>
      </c>
      <c r="CC69" s="41">
        <v>90.776499999999999</v>
      </c>
      <c r="CD69" s="20">
        <v>91.070499999999996</v>
      </c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9">
        <f t="shared" si="4"/>
        <v>91.098437894577316</v>
      </c>
    </row>
    <row r="70" spans="1:93">
      <c r="A70">
        <v>41</v>
      </c>
      <c r="B70" s="3">
        <v>-109.646817375979</v>
      </c>
      <c r="C70" s="3">
        <v>-108.60015800000001</v>
      </c>
      <c r="D70" s="3">
        <v>-107.74</v>
      </c>
      <c r="E70" s="3">
        <v>-105.3518</v>
      </c>
      <c r="F70" s="3">
        <v>-107.914</v>
      </c>
      <c r="G70" s="3">
        <v>-106.29</v>
      </c>
      <c r="H70" s="37">
        <v>-106.43300000000001</v>
      </c>
      <c r="I70" s="3">
        <v>-105.602515</v>
      </c>
      <c r="J70" s="31">
        <v>-105.90479999999999</v>
      </c>
      <c r="K70" s="37">
        <v>-107.304</v>
      </c>
      <c r="L70" s="37">
        <v>-107.88955455425599</v>
      </c>
      <c r="M70" s="37">
        <v>-107.91952654830851</v>
      </c>
      <c r="N70" s="37">
        <v>-106.1241</v>
      </c>
      <c r="O70" s="3">
        <v>-106.42149999999999</v>
      </c>
      <c r="P70" s="37">
        <v>-108.99</v>
      </c>
      <c r="Q70" s="37">
        <v>-108.851415786423</v>
      </c>
      <c r="R70" s="3">
        <v>-109.22264</v>
      </c>
      <c r="S70" s="37">
        <v>-108.5549</v>
      </c>
      <c r="T70" s="3">
        <v>-110.1314</v>
      </c>
      <c r="U70" s="3"/>
      <c r="V70" s="3"/>
      <c r="W70" s="3"/>
      <c r="X70" s="3"/>
      <c r="Y70" s="3"/>
      <c r="Z70" s="3"/>
      <c r="AA70" s="3"/>
      <c r="AB70" s="3"/>
      <c r="AC70" s="3"/>
      <c r="AD70" s="3"/>
      <c r="AE70" s="9">
        <f t="shared" si="2"/>
        <v>-107.62590143499824</v>
      </c>
      <c r="AF70" s="2"/>
      <c r="AG70" s="19">
        <v>5.41328708907022</v>
      </c>
      <c r="AH70" s="19">
        <v>6.0682440700000004</v>
      </c>
      <c r="AI70" s="19">
        <v>5.85</v>
      </c>
      <c r="AJ70" s="19">
        <v>5.7519999999999998</v>
      </c>
      <c r="AK70" s="19">
        <v>5.6531700000000003</v>
      </c>
      <c r="AL70" s="19">
        <v>5.8379000000000003</v>
      </c>
      <c r="AM70" s="19">
        <v>6.2114099999999999</v>
      </c>
      <c r="AN70" s="19">
        <v>6.1835630000000004</v>
      </c>
      <c r="AO70" s="32">
        <v>5.9335000000000004</v>
      </c>
      <c r="AP70" s="19">
        <v>6.1298300000000001</v>
      </c>
      <c r="AQ70" s="19">
        <v>5.3311954375033901</v>
      </c>
      <c r="AR70" s="19">
        <v>5.6971133907552627</v>
      </c>
      <c r="AS70" s="19">
        <v>5.83</v>
      </c>
      <c r="AT70" s="19">
        <v>6.0135215405010198</v>
      </c>
      <c r="AU70" s="19">
        <v>5.51</v>
      </c>
      <c r="AV70" s="19">
        <v>5.7007286229155101</v>
      </c>
      <c r="AW70" s="19">
        <v>4.7518616435906598</v>
      </c>
      <c r="AX70" s="8">
        <v>5.8914999999999997</v>
      </c>
      <c r="AY70" s="19">
        <v>4.6779000000000002</v>
      </c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9">
        <f t="shared" si="3"/>
        <v>5.7071960418071601</v>
      </c>
      <c r="BK70" s="2"/>
      <c r="BL70" s="20">
        <v>91.138787289768203</v>
      </c>
      <c r="BM70" s="20">
        <v>91.250487800000002</v>
      </c>
      <c r="BN70" s="20">
        <v>91.287999999999997</v>
      </c>
      <c r="BO70" s="20">
        <v>91.203699999999998</v>
      </c>
      <c r="BP70" s="20">
        <v>91.276600000000002</v>
      </c>
      <c r="BQ70" s="22">
        <v>91.301000000000002</v>
      </c>
      <c r="BR70" s="20">
        <v>91.281739999999999</v>
      </c>
      <c r="BS70" s="20">
        <v>91.330431000000004</v>
      </c>
      <c r="BT70" s="33">
        <v>91.252399999999994</v>
      </c>
      <c r="BU70" s="20">
        <v>90.980500000000006</v>
      </c>
      <c r="BV70" s="20">
        <v>91.346374798809606</v>
      </c>
      <c r="BW70" s="20">
        <v>91.246771026964822</v>
      </c>
      <c r="BX70" s="20">
        <v>91.29</v>
      </c>
      <c r="BY70" s="20">
        <v>91.217489999999998</v>
      </c>
      <c r="BZ70" s="20">
        <v>91.26</v>
      </c>
      <c r="CA70" s="20">
        <v>91.214846477105297</v>
      </c>
      <c r="CB70" s="20">
        <v>91.226657234556029</v>
      </c>
      <c r="CC70" s="41">
        <v>90.885800000000003</v>
      </c>
      <c r="CD70" s="20">
        <v>91.218199999999996</v>
      </c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9">
        <f t="shared" si="4"/>
        <v>91.221567664589699</v>
      </c>
    </row>
    <row r="71" spans="1:93">
      <c r="A71">
        <v>42</v>
      </c>
      <c r="B71" s="3">
        <v>-109.20599894267001</v>
      </c>
      <c r="C71" s="3">
        <v>-108.09468600000001</v>
      </c>
      <c r="D71" s="3">
        <v>-107.26</v>
      </c>
      <c r="E71" s="3">
        <v>-104.9181</v>
      </c>
      <c r="F71" s="3">
        <v>-107.438</v>
      </c>
      <c r="G71" s="3">
        <v>-105.81</v>
      </c>
      <c r="H71" s="37">
        <v>-105.946</v>
      </c>
      <c r="I71" s="3">
        <v>-105.11308200000001</v>
      </c>
      <c r="J71" s="31">
        <v>-105.4649</v>
      </c>
      <c r="K71" s="37">
        <v>-106.828</v>
      </c>
      <c r="L71" s="37">
        <v>-107.403327296082</v>
      </c>
      <c r="M71" s="37">
        <v>-107.4173814385227</v>
      </c>
      <c r="N71" s="37">
        <v>-105.7184</v>
      </c>
      <c r="O71" s="3">
        <v>-105.97</v>
      </c>
      <c r="P71" s="37">
        <v>-108.53</v>
      </c>
      <c r="Q71" s="37">
        <v>-108.30236476547201</v>
      </c>
      <c r="R71" s="3">
        <v>-108.64109999999999</v>
      </c>
      <c r="S71" s="37">
        <v>-108.1561</v>
      </c>
      <c r="T71" s="3">
        <v>-109.7295</v>
      </c>
      <c r="U71" s="3"/>
      <c r="V71" s="3"/>
      <c r="W71" s="3"/>
      <c r="X71" s="3"/>
      <c r="Y71" s="3"/>
      <c r="Z71" s="3"/>
      <c r="AA71" s="3"/>
      <c r="AB71" s="3"/>
      <c r="AC71" s="3"/>
      <c r="AD71" s="3"/>
      <c r="AE71" s="9">
        <f t="shared" si="2"/>
        <v>-107.1551021285656</v>
      </c>
      <c r="AF71" s="2"/>
      <c r="AG71" s="19">
        <v>5.6494782541078896</v>
      </c>
      <c r="AH71" s="19">
        <v>6.2561957799999997</v>
      </c>
      <c r="AI71" s="19">
        <v>6.09</v>
      </c>
      <c r="AJ71" s="19">
        <v>6.0022000000000002</v>
      </c>
      <c r="AK71" s="19">
        <v>5.8821599999999998</v>
      </c>
      <c r="AL71" s="19">
        <v>6.0526999999999997</v>
      </c>
      <c r="AM71" s="19">
        <v>6.5122400000000003</v>
      </c>
      <c r="AN71" s="19">
        <v>6.4393070000000003</v>
      </c>
      <c r="AO71" s="32">
        <v>6.1984000000000004</v>
      </c>
      <c r="AP71" s="19">
        <v>6.3683100000000001</v>
      </c>
      <c r="AQ71" s="19">
        <v>5.5653873295679404</v>
      </c>
      <c r="AR71" s="19">
        <v>5.9262362676205678</v>
      </c>
      <c r="AS71" s="19">
        <v>6.05</v>
      </c>
      <c r="AT71" s="19">
        <v>6.1897887613689599</v>
      </c>
      <c r="AU71" s="19">
        <v>5.75</v>
      </c>
      <c r="AV71" s="19">
        <v>5.8997628788866203</v>
      </c>
      <c r="AW71" s="19">
        <v>4.9555754178718399</v>
      </c>
      <c r="AX71" s="8">
        <v>6.1632999999999996</v>
      </c>
      <c r="AY71" s="19">
        <v>4.915</v>
      </c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9">
        <f t="shared" si="3"/>
        <v>5.9403179836538857</v>
      </c>
      <c r="BK71" s="2"/>
      <c r="BL71" s="20">
        <v>91.2663640070908</v>
      </c>
      <c r="BM71" s="20">
        <v>91.346813600000004</v>
      </c>
      <c r="BN71" s="20">
        <v>91.387</v>
      </c>
      <c r="BO71" s="20">
        <v>91.334500000000006</v>
      </c>
      <c r="BP71" s="20">
        <v>91.384</v>
      </c>
      <c r="BQ71" s="22">
        <v>91.4</v>
      </c>
      <c r="BR71" s="20">
        <v>91.377600000000001</v>
      </c>
      <c r="BS71" s="20">
        <v>91.451642000000007</v>
      </c>
      <c r="BT71" s="33">
        <v>91.358099999999993</v>
      </c>
      <c r="BU71" s="20">
        <v>91.106499999999997</v>
      </c>
      <c r="BV71" s="20">
        <v>91.445496497367202</v>
      </c>
      <c r="BW71" s="20">
        <v>91.345686123517879</v>
      </c>
      <c r="BX71" s="20">
        <v>91.39</v>
      </c>
      <c r="BY71" s="20">
        <v>91.332350000000005</v>
      </c>
      <c r="BZ71" s="20">
        <v>91.36</v>
      </c>
      <c r="CA71" s="20">
        <v>91.3561419449928</v>
      </c>
      <c r="CB71" s="20">
        <v>91.327722792410242</v>
      </c>
      <c r="CC71" s="41">
        <v>91.082999999999998</v>
      </c>
      <c r="CD71" s="20">
        <v>91.332599999999999</v>
      </c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9">
        <f t="shared" si="4"/>
        <v>91.336079840283105</v>
      </c>
    </row>
    <row r="72" spans="1:93">
      <c r="A72">
        <v>43</v>
      </c>
      <c r="B72" s="3">
        <v>-108.770131189956</v>
      </c>
      <c r="C72" s="3">
        <v>-107.62420100000001</v>
      </c>
      <c r="D72" s="3">
        <v>-106.79</v>
      </c>
      <c r="E72" s="3">
        <v>-104.4851</v>
      </c>
      <c r="F72" s="3">
        <v>-106.947</v>
      </c>
      <c r="G72" s="3">
        <v>-105.34</v>
      </c>
      <c r="H72" s="37">
        <v>-105.459</v>
      </c>
      <c r="I72" s="3">
        <v>-104.65952799999999</v>
      </c>
      <c r="J72" s="31">
        <v>-104.8954</v>
      </c>
      <c r="K72" s="37">
        <v>-106.217</v>
      </c>
      <c r="L72" s="37">
        <v>-106.917100037908</v>
      </c>
      <c r="M72" s="37">
        <v>-106.98350578393716</v>
      </c>
      <c r="N72" s="37">
        <v>-105.1643</v>
      </c>
      <c r="O72" s="3">
        <v>-105.51349999999999</v>
      </c>
      <c r="P72" s="37">
        <v>-108.04</v>
      </c>
      <c r="Q72" s="37">
        <v>-107.80682608058299</v>
      </c>
      <c r="R72" s="3">
        <v>-108.21743000000001</v>
      </c>
      <c r="S72" s="37">
        <v>-107.80589999999999</v>
      </c>
      <c r="T72" s="3">
        <v>-109.28060000000001</v>
      </c>
      <c r="U72" s="3"/>
      <c r="V72" s="3"/>
      <c r="W72" s="3"/>
      <c r="X72" s="3"/>
      <c r="Y72" s="3"/>
      <c r="Z72" s="3"/>
      <c r="AA72" s="3"/>
      <c r="AB72" s="3"/>
      <c r="AC72" s="3"/>
      <c r="AD72" s="3"/>
      <c r="AE72" s="9">
        <f t="shared" si="2"/>
        <v>-106.67981695223075</v>
      </c>
      <c r="AF72" s="2"/>
      <c r="AG72" s="19">
        <v>5.9100268324969596</v>
      </c>
      <c r="AH72" s="19">
        <v>6.4658285699999993</v>
      </c>
      <c r="AI72" s="19">
        <v>6.34</v>
      </c>
      <c r="AJ72" s="19">
        <v>6.2835999999999999</v>
      </c>
      <c r="AK72" s="19">
        <v>6.1461800000000002</v>
      </c>
      <c r="AL72" s="19">
        <v>6.2808000000000002</v>
      </c>
      <c r="AM72" s="19">
        <v>6.7202400000000004</v>
      </c>
      <c r="AN72" s="19">
        <v>6.6806239999999999</v>
      </c>
      <c r="AO72" s="32">
        <v>6.4612999999999996</v>
      </c>
      <c r="AP72" s="19">
        <v>6.5841099999999999</v>
      </c>
      <c r="AQ72" s="19">
        <v>5.8022465108247898</v>
      </c>
      <c r="AR72" s="19">
        <v>6.1413598497078343</v>
      </c>
      <c r="AS72" s="19">
        <v>6.31</v>
      </c>
      <c r="AT72" s="19">
        <v>6.5031014637401396</v>
      </c>
      <c r="AU72" s="19">
        <v>5.99</v>
      </c>
      <c r="AV72" s="19">
        <v>6.1333554809191302</v>
      </c>
      <c r="AW72" s="19">
        <v>5.165980135261675</v>
      </c>
      <c r="AX72" s="8">
        <v>6.4021999999999997</v>
      </c>
      <c r="AY72" s="19">
        <v>5.1304999999999996</v>
      </c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9">
        <f t="shared" si="3"/>
        <v>6.1816554127868706</v>
      </c>
      <c r="BK72" s="2"/>
      <c r="BL72" s="20">
        <v>91.362538920500498</v>
      </c>
      <c r="BM72" s="20">
        <v>91.45402829999999</v>
      </c>
      <c r="BN72" s="20">
        <v>91.49</v>
      </c>
      <c r="BO72" s="20">
        <v>91.440899999999999</v>
      </c>
      <c r="BP72" s="20">
        <v>91.496499999999997</v>
      </c>
      <c r="BQ72" s="22">
        <v>91.507000000000005</v>
      </c>
      <c r="BR72" s="20">
        <v>91.473659999999995</v>
      </c>
      <c r="BS72" s="20">
        <v>91.563936999999996</v>
      </c>
      <c r="BT72" s="33">
        <v>91.481800000000007</v>
      </c>
      <c r="BU72" s="20">
        <v>91.201300000000003</v>
      </c>
      <c r="BV72" s="20">
        <v>91.547851314911597</v>
      </c>
      <c r="BW72" s="20">
        <v>91.437412459372041</v>
      </c>
      <c r="BX72" s="20">
        <v>91.5</v>
      </c>
      <c r="BY72" s="20">
        <v>91.440749999999994</v>
      </c>
      <c r="BZ72" s="20">
        <v>91.47</v>
      </c>
      <c r="CA72" s="20">
        <v>91.441930768165605</v>
      </c>
      <c r="CB72" s="20">
        <v>91.420117038755137</v>
      </c>
      <c r="CC72" s="41">
        <v>91.125799999999998</v>
      </c>
      <c r="CD72" s="20">
        <v>91.449399999999997</v>
      </c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9">
        <f t="shared" si="4"/>
        <v>91.43710135798446</v>
      </c>
    </row>
    <row r="73" spans="1:93">
      <c r="A73">
        <v>44</v>
      </c>
      <c r="B73" s="3">
        <v>-108.21269700195</v>
      </c>
      <c r="C73" s="3">
        <v>-107.13794800000001</v>
      </c>
      <c r="D73" s="3">
        <v>-106.27</v>
      </c>
      <c r="E73" s="3">
        <v>-104.0812</v>
      </c>
      <c r="F73" s="3">
        <v>-106.444</v>
      </c>
      <c r="G73" s="3">
        <v>-104.88</v>
      </c>
      <c r="H73" s="37">
        <v>-104.925</v>
      </c>
      <c r="I73" s="3">
        <v>-104.176683</v>
      </c>
      <c r="J73" s="31">
        <v>-104.2971</v>
      </c>
      <c r="K73" s="37">
        <v>-105.821</v>
      </c>
      <c r="L73" s="37">
        <v>-106.42745456684101</v>
      </c>
      <c r="M73" s="37">
        <v>-106.4489357444354</v>
      </c>
      <c r="N73" s="37">
        <v>-104.6944</v>
      </c>
      <c r="O73" s="3">
        <v>-105.1215</v>
      </c>
      <c r="P73" s="37">
        <v>-107.54</v>
      </c>
      <c r="Q73" s="37">
        <v>-107.288640508244</v>
      </c>
      <c r="R73" s="3">
        <v>-107.74131999999999</v>
      </c>
      <c r="S73" s="37">
        <v>-107.2683</v>
      </c>
      <c r="T73" s="3">
        <v>-108.83</v>
      </c>
      <c r="U73" s="3"/>
      <c r="V73" s="3"/>
      <c r="W73" s="3"/>
      <c r="X73" s="3"/>
      <c r="Y73" s="3"/>
      <c r="Z73" s="3"/>
      <c r="AA73" s="3"/>
      <c r="AB73" s="3"/>
      <c r="AC73" s="3"/>
      <c r="AD73" s="3"/>
      <c r="AE73" s="9">
        <f t="shared" si="2"/>
        <v>-106.18979888534055</v>
      </c>
      <c r="AF73" s="2"/>
      <c r="AG73" s="19">
        <v>6.0876486273554402</v>
      </c>
      <c r="AH73" s="19">
        <v>6.6494971200000013</v>
      </c>
      <c r="AI73" s="19">
        <v>6.59</v>
      </c>
      <c r="AJ73" s="19">
        <v>6.5647000000000002</v>
      </c>
      <c r="AK73" s="19">
        <v>6.3912500000000003</v>
      </c>
      <c r="AL73" s="19">
        <v>6.5026999999999999</v>
      </c>
      <c r="AM73" s="19">
        <v>6.9264599999999996</v>
      </c>
      <c r="AN73" s="19">
        <v>6.923222</v>
      </c>
      <c r="AO73" s="32">
        <v>6.6946000000000003</v>
      </c>
      <c r="AP73" s="19">
        <v>6.82735</v>
      </c>
      <c r="AQ73" s="19">
        <v>6.0499932322121204</v>
      </c>
      <c r="AR73" s="19">
        <v>6.3867808862059663</v>
      </c>
      <c r="AS73" s="19">
        <v>6.57</v>
      </c>
      <c r="AT73" s="19">
        <v>6.6847614701463298</v>
      </c>
      <c r="AU73" s="19">
        <v>6.25</v>
      </c>
      <c r="AV73" s="19">
        <v>6.3536475752576296</v>
      </c>
      <c r="AW73" s="19">
        <v>5.3809026143212675</v>
      </c>
      <c r="AX73" s="8">
        <v>6.5449000000000002</v>
      </c>
      <c r="AY73" s="19">
        <v>5.3700999999999999</v>
      </c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9">
        <f t="shared" si="3"/>
        <v>6.4078165013420385</v>
      </c>
      <c r="BK73" s="2"/>
      <c r="BL73" s="20">
        <v>91.493577097336498</v>
      </c>
      <c r="BM73" s="20">
        <v>91.547549599999996</v>
      </c>
      <c r="BN73" s="20">
        <v>91.594999999999999</v>
      </c>
      <c r="BO73" s="20">
        <v>91.5608</v>
      </c>
      <c r="BP73" s="20">
        <v>91.595200000000006</v>
      </c>
      <c r="BQ73" s="22">
        <v>91.619</v>
      </c>
      <c r="BR73" s="20">
        <v>91.572909999999993</v>
      </c>
      <c r="BS73" s="20">
        <v>91.672948000000005</v>
      </c>
      <c r="BT73" s="33">
        <v>91.587199999999996</v>
      </c>
      <c r="BU73" s="20">
        <v>91.31</v>
      </c>
      <c r="BV73" s="20">
        <v>91.651283838785005</v>
      </c>
      <c r="BW73" s="20">
        <v>91.53728685656958</v>
      </c>
      <c r="BX73" s="20">
        <v>91.61</v>
      </c>
      <c r="BY73" s="20">
        <v>91.555554999999998</v>
      </c>
      <c r="BZ73" s="20">
        <v>91.58</v>
      </c>
      <c r="CA73" s="20">
        <v>91.536645133237798</v>
      </c>
      <c r="CB73" s="20">
        <v>91.524580579069521</v>
      </c>
      <c r="CC73" s="41">
        <v>91.164599999999993</v>
      </c>
      <c r="CD73" s="20">
        <v>91.554199999999994</v>
      </c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9">
        <f t="shared" si="4"/>
        <v>91.540438742368337</v>
      </c>
    </row>
    <row r="74" spans="1:93">
      <c r="A74">
        <v>45</v>
      </c>
      <c r="B74" s="3">
        <v>-107.63341553497899</v>
      </c>
      <c r="C74" s="3">
        <v>-106.662745</v>
      </c>
      <c r="D74" s="3">
        <v>-105.78</v>
      </c>
      <c r="E74" s="3">
        <v>-103.6545</v>
      </c>
      <c r="F74" s="3">
        <v>-105.986</v>
      </c>
      <c r="G74" s="3">
        <v>-104.45</v>
      </c>
      <c r="H74" s="37">
        <v>-104.46</v>
      </c>
      <c r="I74" s="3">
        <v>-103.63971100000001</v>
      </c>
      <c r="J74" s="31">
        <v>-103.774</v>
      </c>
      <c r="K74" s="37">
        <v>-105.423</v>
      </c>
      <c r="L74" s="37">
        <v>-105.930586811976</v>
      </c>
      <c r="M74" s="37">
        <v>-105.93296458556129</v>
      </c>
      <c r="N74" s="37">
        <v>-104.22450000000001</v>
      </c>
      <c r="O74" s="3">
        <v>-104.67400000000001</v>
      </c>
      <c r="P74" s="37">
        <v>-107.08</v>
      </c>
      <c r="Q74" s="37">
        <v>-106.720481175399</v>
      </c>
      <c r="R74" s="3">
        <v>-107.22190000000001</v>
      </c>
      <c r="S74" s="37">
        <v>-106.97199999999999</v>
      </c>
      <c r="T74" s="3">
        <v>-108.3112</v>
      </c>
      <c r="U74" s="3"/>
      <c r="V74" s="3"/>
      <c r="W74" s="3"/>
      <c r="X74" s="3"/>
      <c r="Y74" s="3"/>
      <c r="Z74" s="3"/>
      <c r="AA74" s="3"/>
      <c r="AB74" s="3"/>
      <c r="AC74" s="3"/>
      <c r="AD74" s="3"/>
      <c r="AE74" s="9">
        <f t="shared" si="2"/>
        <v>-105.71215811094291</v>
      </c>
      <c r="AF74" s="2"/>
      <c r="AG74" s="19">
        <v>6.3364502818112296</v>
      </c>
      <c r="AH74" s="19">
        <v>6.8870123999999997</v>
      </c>
      <c r="AI74" s="19">
        <v>6.81</v>
      </c>
      <c r="AJ74" s="19">
        <v>6.7907999999999999</v>
      </c>
      <c r="AK74" s="19">
        <v>6.6171300000000004</v>
      </c>
      <c r="AL74" s="19">
        <v>6.7355999999999998</v>
      </c>
      <c r="AM74" s="19">
        <v>7.11822</v>
      </c>
      <c r="AN74" s="19">
        <v>7.1640290000000002</v>
      </c>
      <c r="AO74" s="32">
        <v>6.9638</v>
      </c>
      <c r="AP74" s="19">
        <v>7.0873100000000004</v>
      </c>
      <c r="AQ74" s="19">
        <v>6.2977399535994403</v>
      </c>
      <c r="AR74" s="19">
        <v>6.6163390220229799</v>
      </c>
      <c r="AS74" s="19">
        <v>6.82</v>
      </c>
      <c r="AT74" s="19">
        <v>6.9166116463428597</v>
      </c>
      <c r="AU74" s="19">
        <v>6.48</v>
      </c>
      <c r="AV74" s="19">
        <v>6.6139179882980796</v>
      </c>
      <c r="AW74" s="19">
        <v>5.6632197129856356</v>
      </c>
      <c r="AX74" s="8">
        <v>6.7637999999999998</v>
      </c>
      <c r="AY74" s="19">
        <v>5.5926999999999998</v>
      </c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9">
        <f t="shared" si="3"/>
        <v>6.6460357897400133</v>
      </c>
      <c r="BK74" s="2"/>
      <c r="BL74" s="20">
        <v>91.559639424748596</v>
      </c>
      <c r="BM74" s="20">
        <v>91.642284000000004</v>
      </c>
      <c r="BN74" s="20">
        <v>91.700999999999993</v>
      </c>
      <c r="BO74" s="20">
        <v>91.672200000000004</v>
      </c>
      <c r="BP74" s="20">
        <v>91.697900000000004</v>
      </c>
      <c r="BQ74" s="22">
        <v>91.712999999999994</v>
      </c>
      <c r="BR74" s="20">
        <v>91.661749999999998</v>
      </c>
      <c r="BS74" s="20">
        <v>91.791258999999997</v>
      </c>
      <c r="BT74" s="33">
        <v>91.710099999999997</v>
      </c>
      <c r="BU74" s="20">
        <v>91.424499999999995</v>
      </c>
      <c r="BV74" s="20">
        <v>91.753270326318301</v>
      </c>
      <c r="BW74" s="20">
        <v>91.644756265417158</v>
      </c>
      <c r="BX74" s="20">
        <v>91.72</v>
      </c>
      <c r="BY74" s="20">
        <v>91.667725000000004</v>
      </c>
      <c r="BZ74" s="20">
        <v>91.68</v>
      </c>
      <c r="CA74" s="20">
        <v>91.634248085503799</v>
      </c>
      <c r="CB74" s="20">
        <v>91.63359298076297</v>
      </c>
      <c r="CC74" s="41">
        <v>91.197000000000003</v>
      </c>
      <c r="CD74" s="20">
        <v>91.656499999999994</v>
      </c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9">
        <f t="shared" si="4"/>
        <v>91.64003816225005</v>
      </c>
    </row>
    <row r="75" spans="1:93">
      <c r="A75">
        <v>46</v>
      </c>
      <c r="B75" s="3">
        <v>-107.16922888260601</v>
      </c>
      <c r="C75" s="3">
        <v>-106.197688</v>
      </c>
      <c r="D75" s="3">
        <v>-105.25</v>
      </c>
      <c r="E75" s="3">
        <v>-103.1157</v>
      </c>
      <c r="F75" s="3">
        <v>-105.509</v>
      </c>
      <c r="G75" s="3">
        <v>-103.99</v>
      </c>
      <c r="H75" s="37">
        <v>-104.021</v>
      </c>
      <c r="I75" s="3">
        <v>-103.101298</v>
      </c>
      <c r="J75" s="31">
        <v>-103.20910000000001</v>
      </c>
      <c r="K75" s="37">
        <v>-104.73399999999999</v>
      </c>
      <c r="L75" s="37">
        <v>-105.433719057112</v>
      </c>
      <c r="M75" s="37">
        <v>-105.45238487701864</v>
      </c>
      <c r="N75" s="37">
        <v>-103.71</v>
      </c>
      <c r="O75" s="3">
        <v>-104.065</v>
      </c>
      <c r="P75" s="37">
        <v>-106.48</v>
      </c>
      <c r="Q75" s="37">
        <v>-106.153073168707</v>
      </c>
      <c r="R75" s="3">
        <v>-106.75946</v>
      </c>
      <c r="S75" s="37">
        <v>-106.46550000000001</v>
      </c>
      <c r="T75" s="3">
        <v>-107.7436</v>
      </c>
      <c r="U75" s="3"/>
      <c r="V75" s="3"/>
      <c r="W75" s="3"/>
      <c r="X75" s="3"/>
      <c r="Y75" s="3"/>
      <c r="Z75" s="3"/>
      <c r="AA75" s="3"/>
      <c r="AB75" s="3"/>
      <c r="AC75" s="3"/>
      <c r="AD75" s="3"/>
      <c r="AE75" s="9">
        <f t="shared" si="2"/>
        <v>-105.18735536765493</v>
      </c>
      <c r="AF75" s="2"/>
      <c r="AG75" s="19">
        <v>6.6363457516278297</v>
      </c>
      <c r="AH75" s="19">
        <v>7.1656249799999996</v>
      </c>
      <c r="AI75" s="19">
        <v>7.06</v>
      </c>
      <c r="AJ75" s="19">
        <v>7.0739999999999998</v>
      </c>
      <c r="AK75" s="19">
        <v>6.8500300000000003</v>
      </c>
      <c r="AL75" s="19">
        <v>7.0031999999999996</v>
      </c>
      <c r="AM75" s="19">
        <v>7.4552100000000001</v>
      </c>
      <c r="AN75" s="19">
        <v>7.4313650000000004</v>
      </c>
      <c r="AO75" s="32">
        <v>7.2477999999999998</v>
      </c>
      <c r="AP75" s="19">
        <v>7.3336699999999997</v>
      </c>
      <c r="AQ75" s="19">
        <v>6.5454866749867699</v>
      </c>
      <c r="AR75" s="19">
        <v>6.851226401780262</v>
      </c>
      <c r="AS75" s="19">
        <v>7.06</v>
      </c>
      <c r="AT75" s="19">
        <v>7.2234606443682896</v>
      </c>
      <c r="AU75" s="19">
        <v>6.73</v>
      </c>
      <c r="AV75" s="19">
        <v>6.8920691278352901</v>
      </c>
      <c r="AW75" s="19">
        <v>5.8842491336947642</v>
      </c>
      <c r="AX75" s="8">
        <v>7.0006000000000004</v>
      </c>
      <c r="AY75" s="19">
        <v>5.8501000000000003</v>
      </c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9">
        <f t="shared" si="3"/>
        <v>6.91023356391017</v>
      </c>
      <c r="BK75" s="2"/>
      <c r="BL75" s="20">
        <v>91.663436703122301</v>
      </c>
      <c r="BM75" s="20">
        <v>91.752314999999996</v>
      </c>
      <c r="BN75" s="20">
        <v>91.813000000000002</v>
      </c>
      <c r="BO75" s="20">
        <v>91.757900000000006</v>
      </c>
      <c r="BP75" s="20">
        <v>91.811099999999996</v>
      </c>
      <c r="BQ75" s="22">
        <v>91.813999999999993</v>
      </c>
      <c r="BR75" s="20">
        <v>91.774910000000006</v>
      </c>
      <c r="BS75" s="20">
        <v>91.897208000000006</v>
      </c>
      <c r="BT75" s="33">
        <v>91.827600000000004</v>
      </c>
      <c r="BU75" s="20">
        <v>91.535700000000006</v>
      </c>
      <c r="BV75" s="20">
        <v>91.857453152066299</v>
      </c>
      <c r="BW75" s="20">
        <v>91.748135110026098</v>
      </c>
      <c r="BX75" s="20">
        <v>91.825400000000002</v>
      </c>
      <c r="BY75" s="20">
        <v>91.743854999999996</v>
      </c>
      <c r="BZ75" s="20">
        <v>91.8</v>
      </c>
      <c r="CA75" s="20">
        <v>91.705694969621007</v>
      </c>
      <c r="CB75" s="20">
        <v>91.73049573708586</v>
      </c>
      <c r="CC75" s="41">
        <v>91.252600000000001</v>
      </c>
      <c r="CD75" s="20">
        <v>91.769000000000005</v>
      </c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9">
        <f t="shared" si="4"/>
        <v>91.741042298522174</v>
      </c>
    </row>
    <row r="76" spans="1:93">
      <c r="A76">
        <v>47</v>
      </c>
      <c r="B76" s="3">
        <v>-106.574188506647</v>
      </c>
      <c r="C76" s="3">
        <v>-105.768057</v>
      </c>
      <c r="D76" s="3">
        <v>-104.74</v>
      </c>
      <c r="E76" s="3">
        <v>-102.7286</v>
      </c>
      <c r="F76" s="3">
        <v>-105.01900000000001</v>
      </c>
      <c r="G76" s="3">
        <v>-103.53</v>
      </c>
      <c r="H76" s="37">
        <v>-103.57599999999999</v>
      </c>
      <c r="I76" s="3">
        <v>-102.62646599999999</v>
      </c>
      <c r="J76" s="31">
        <v>-102.8151</v>
      </c>
      <c r="K76" s="37">
        <v>-104.122</v>
      </c>
      <c r="L76" s="37">
        <v>-104.936851302248</v>
      </c>
      <c r="M76" s="37">
        <v>-104.94623115512849</v>
      </c>
      <c r="N76" s="37">
        <v>-103.28</v>
      </c>
      <c r="O76" s="3">
        <v>-103.5385</v>
      </c>
      <c r="P76" s="37">
        <v>-106.02</v>
      </c>
      <c r="Q76" s="37">
        <v>-105.613099824103</v>
      </c>
      <c r="R76" s="3">
        <v>-106.19199999999999</v>
      </c>
      <c r="S76" s="37">
        <v>-105.95780000000001</v>
      </c>
      <c r="T76" s="3">
        <v>-107.1957</v>
      </c>
      <c r="U76" s="3"/>
      <c r="V76" s="3"/>
      <c r="W76" s="3"/>
      <c r="X76" s="3"/>
      <c r="Y76" s="3"/>
      <c r="Z76" s="3"/>
      <c r="AA76" s="3"/>
      <c r="AB76" s="3"/>
      <c r="AC76" s="3"/>
      <c r="AD76" s="3"/>
      <c r="AE76" s="9">
        <f t="shared" si="2"/>
        <v>-104.69366283095401</v>
      </c>
      <c r="AF76" s="2"/>
      <c r="AG76" s="19">
        <v>6.8709444748304298</v>
      </c>
      <c r="AH76" s="19">
        <v>7.3968992299999998</v>
      </c>
      <c r="AI76" s="19">
        <v>7.32</v>
      </c>
      <c r="AJ76" s="19">
        <v>7.3403999999999998</v>
      </c>
      <c r="AK76" s="19">
        <v>7.0974000000000004</v>
      </c>
      <c r="AL76" s="19">
        <v>7.2553000000000001</v>
      </c>
      <c r="AM76" s="19">
        <v>7.7336499999999999</v>
      </c>
      <c r="AN76" s="19">
        <v>7.6975319999999998</v>
      </c>
      <c r="AO76" s="32">
        <v>7.5164</v>
      </c>
      <c r="AP76" s="19">
        <v>7.60846</v>
      </c>
      <c r="AQ76" s="19">
        <v>6.7932333963740996</v>
      </c>
      <c r="AR76" s="19">
        <v>7.086313187803265</v>
      </c>
      <c r="AS76" s="19">
        <v>7.3052999999999972</v>
      </c>
      <c r="AT76" s="19">
        <v>7.3793789250351303</v>
      </c>
      <c r="AU76" s="19">
        <v>6.98</v>
      </c>
      <c r="AV76" s="19">
        <v>7.1577529028323301</v>
      </c>
      <c r="AW76" s="19">
        <v>6.1125980923085397</v>
      </c>
      <c r="AX76" s="8">
        <v>7.1802999999999999</v>
      </c>
      <c r="AY76" s="19">
        <v>6.1280000000000001</v>
      </c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9">
        <f t="shared" si="3"/>
        <v>7.1557822215359908</v>
      </c>
      <c r="BK76" s="2"/>
      <c r="BL76" s="20">
        <v>91.777632982427093</v>
      </c>
      <c r="BM76" s="20">
        <v>91.854227600000002</v>
      </c>
      <c r="BN76" s="20">
        <v>91.927000000000007</v>
      </c>
      <c r="BO76" s="20">
        <v>91.892099999999999</v>
      </c>
      <c r="BP76" s="20">
        <v>91.931100000000001</v>
      </c>
      <c r="BQ76" s="22">
        <v>91.923000000000002</v>
      </c>
      <c r="BR76" s="20">
        <v>91.914699999999996</v>
      </c>
      <c r="BS76" s="20">
        <v>92.012373999999994</v>
      </c>
      <c r="BT76" s="33">
        <v>91.946899999999999</v>
      </c>
      <c r="BU76" s="20">
        <v>91.661000000000001</v>
      </c>
      <c r="BV76" s="20">
        <v>91.966945386715807</v>
      </c>
      <c r="BW76" s="20">
        <v>91.860477063992334</v>
      </c>
      <c r="BX76" s="20">
        <v>91.92</v>
      </c>
      <c r="BY76" s="20">
        <v>91.849559999999997</v>
      </c>
      <c r="BZ76" s="20">
        <v>91.9</v>
      </c>
      <c r="CA76" s="20">
        <v>91.787569992356495</v>
      </c>
      <c r="CB76" s="20">
        <v>91.843705060191994</v>
      </c>
      <c r="CC76" s="41">
        <v>91.3386</v>
      </c>
      <c r="CD76" s="20">
        <v>91.892700000000005</v>
      </c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9">
        <f t="shared" si="4"/>
        <v>91.852610109772854</v>
      </c>
    </row>
    <row r="77" spans="1:93">
      <c r="A77">
        <v>48</v>
      </c>
      <c r="B77" s="3">
        <v>-105.99341752657401</v>
      </c>
      <c r="C77" s="3">
        <v>-105.247388</v>
      </c>
      <c r="D77" s="3">
        <v>-104.22</v>
      </c>
      <c r="E77" s="3">
        <v>-102.2693</v>
      </c>
      <c r="F77" s="3">
        <v>-104.53700000000001</v>
      </c>
      <c r="G77" s="3">
        <v>-103.03</v>
      </c>
      <c r="H77" s="37">
        <v>-103.05500000000001</v>
      </c>
      <c r="I77" s="3">
        <v>-102.154286</v>
      </c>
      <c r="J77" s="31">
        <v>-102.29730000000001</v>
      </c>
      <c r="K77" s="37">
        <v>-103.697</v>
      </c>
      <c r="L77" s="37">
        <v>-104.439983547384</v>
      </c>
      <c r="M77" s="37">
        <v>-104.44346128389972</v>
      </c>
      <c r="N77" s="37">
        <v>-102.82</v>
      </c>
      <c r="O77" s="3">
        <v>-103.057</v>
      </c>
      <c r="P77" s="37">
        <v>-105.49</v>
      </c>
      <c r="Q77" s="37">
        <v>-105.146788037398</v>
      </c>
      <c r="R77" s="3">
        <v>-105.7234</v>
      </c>
      <c r="S77" s="37">
        <v>-105.517</v>
      </c>
      <c r="T77" s="3">
        <v>-106.6777</v>
      </c>
      <c r="U77" s="3"/>
      <c r="V77" s="3"/>
      <c r="W77" s="3"/>
      <c r="X77" s="3"/>
      <c r="Y77" s="3"/>
      <c r="Z77" s="3"/>
      <c r="AA77" s="3"/>
      <c r="AB77" s="3"/>
      <c r="AC77" s="3"/>
      <c r="AD77" s="3"/>
      <c r="AE77" s="9">
        <f t="shared" si="2"/>
        <v>-104.20084338922398</v>
      </c>
      <c r="AF77" s="2"/>
      <c r="AG77" s="19">
        <v>7.1538634961954202</v>
      </c>
      <c r="AH77" s="19">
        <v>7.624245239999996</v>
      </c>
      <c r="AI77" s="19">
        <v>7.58</v>
      </c>
      <c r="AJ77" s="19">
        <v>7.5792999999999999</v>
      </c>
      <c r="AK77" s="19">
        <v>7.3517599999999996</v>
      </c>
      <c r="AL77" s="19">
        <v>7.4863999999999997</v>
      </c>
      <c r="AM77" s="19">
        <v>7.9732799999999999</v>
      </c>
      <c r="AN77" s="19">
        <v>7.9309339999999997</v>
      </c>
      <c r="AO77" s="32">
        <v>7.8038999999999996</v>
      </c>
      <c r="AP77" s="19">
        <v>7.8640800000000004</v>
      </c>
      <c r="AQ77" s="19">
        <v>7.0499523291066</v>
      </c>
      <c r="AR77" s="19">
        <v>7.3386765181335445</v>
      </c>
      <c r="AS77" s="19">
        <v>7.58</v>
      </c>
      <c r="AT77" s="19">
        <v>7.6686016005189703</v>
      </c>
      <c r="AU77" s="19">
        <v>7.22</v>
      </c>
      <c r="AV77" s="19">
        <v>7.3820933532706503</v>
      </c>
      <c r="AW77" s="19">
        <v>6.388130087111211</v>
      </c>
      <c r="AX77" s="8">
        <v>7.4134000000000002</v>
      </c>
      <c r="AY77" s="19">
        <v>6.3944999999999999</v>
      </c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9">
        <f t="shared" si="3"/>
        <v>7.4096377170703365</v>
      </c>
      <c r="BK77" s="2"/>
      <c r="BL77" s="20">
        <v>91.849973400385593</v>
      </c>
      <c r="BM77" s="20">
        <v>91.956329999999994</v>
      </c>
      <c r="BN77" s="20">
        <v>92.046000000000006</v>
      </c>
      <c r="BO77" s="20">
        <v>92.007999999999996</v>
      </c>
      <c r="BP77" s="20">
        <v>92.0578</v>
      </c>
      <c r="BQ77" s="22">
        <v>92.028000000000006</v>
      </c>
      <c r="BR77" s="20">
        <v>92.025909999999996</v>
      </c>
      <c r="BS77" s="20">
        <v>92.128291000000004</v>
      </c>
      <c r="BT77" s="33">
        <v>92.055899999999994</v>
      </c>
      <c r="BU77" s="20">
        <v>91.775000000000006</v>
      </c>
      <c r="BV77" s="20">
        <v>92.081438724405601</v>
      </c>
      <c r="BW77" s="20">
        <v>91.970492653178425</v>
      </c>
      <c r="BX77" s="20">
        <v>92.03</v>
      </c>
      <c r="BY77" s="20">
        <v>91.967465000000004</v>
      </c>
      <c r="BZ77" s="20">
        <v>92.01</v>
      </c>
      <c r="CA77" s="20">
        <v>91.869978163928593</v>
      </c>
      <c r="CB77" s="20">
        <v>91.965092393333421</v>
      </c>
      <c r="CC77" s="41">
        <v>91.406400000000005</v>
      </c>
      <c r="CD77" s="20">
        <v>91.995599999999996</v>
      </c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9">
        <f t="shared" si="4"/>
        <v>91.959351122906924</v>
      </c>
    </row>
    <row r="78" spans="1:93">
      <c r="A78">
        <v>49</v>
      </c>
      <c r="B78" s="3">
        <v>-105.555763770403</v>
      </c>
      <c r="C78" s="3">
        <v>-104.78565999999999</v>
      </c>
      <c r="D78" s="3">
        <v>-103.7</v>
      </c>
      <c r="E78" s="3">
        <v>-101.8257</v>
      </c>
      <c r="F78" s="3">
        <v>-104.048</v>
      </c>
      <c r="G78" s="3">
        <v>-102.58</v>
      </c>
      <c r="H78" s="37">
        <v>-102.401</v>
      </c>
      <c r="I78" s="3">
        <v>-101.638339</v>
      </c>
      <c r="J78" s="31">
        <v>-101.77509999999999</v>
      </c>
      <c r="K78" s="37">
        <v>-103.15300000000001</v>
      </c>
      <c r="L78" s="37">
        <v>-103.94311579252</v>
      </c>
      <c r="M78" s="37">
        <v>-103.881573008557</v>
      </c>
      <c r="N78" s="37">
        <v>-102.32</v>
      </c>
      <c r="O78" s="3">
        <v>-102.5325</v>
      </c>
      <c r="P78" s="37">
        <v>-105.02</v>
      </c>
      <c r="Q78" s="37">
        <v>-104.689523520259</v>
      </c>
      <c r="R78" s="3">
        <v>-105.25530999999999</v>
      </c>
      <c r="S78" s="37">
        <v>-105.166</v>
      </c>
      <c r="T78" s="3">
        <v>-106.1052</v>
      </c>
      <c r="U78" s="3"/>
      <c r="V78" s="3"/>
      <c r="W78" s="3"/>
      <c r="X78" s="3"/>
      <c r="Y78" s="3"/>
      <c r="Z78" s="3"/>
      <c r="AA78" s="3"/>
      <c r="AB78" s="3"/>
      <c r="AC78" s="3"/>
      <c r="AD78" s="3"/>
      <c r="AE78" s="9">
        <f t="shared" si="2"/>
        <v>-103.70398868903889</v>
      </c>
      <c r="AF78" s="2"/>
      <c r="AG78" s="19">
        <v>7.3682730880234404</v>
      </c>
      <c r="AH78" s="19">
        <v>7.89663381</v>
      </c>
      <c r="AI78" s="19">
        <v>7.85</v>
      </c>
      <c r="AJ78" s="19">
        <v>7.8940000000000001</v>
      </c>
      <c r="AK78" s="19">
        <v>7.5815799999999998</v>
      </c>
      <c r="AL78" s="19">
        <v>7.7447999999999997</v>
      </c>
      <c r="AM78" s="19">
        <v>8.2085000000000008</v>
      </c>
      <c r="AN78" s="19">
        <v>8.1446319999999996</v>
      </c>
      <c r="AO78" s="32">
        <v>8.0731999999999999</v>
      </c>
      <c r="AP78" s="19">
        <v>8.1057199999999998</v>
      </c>
      <c r="AQ78" s="19">
        <v>7.3106925644425402</v>
      </c>
      <c r="AR78" s="19">
        <v>7.6074316040090002</v>
      </c>
      <c r="AS78" s="19">
        <v>7.83</v>
      </c>
      <c r="AT78" s="19">
        <v>7.9599605920003302</v>
      </c>
      <c r="AU78" s="19">
        <v>7.48</v>
      </c>
      <c r="AV78" s="19">
        <v>7.6613365945189402</v>
      </c>
      <c r="AW78" s="19">
        <v>6.6460898817602017</v>
      </c>
      <c r="AX78" s="8">
        <v>7.7587000000000002</v>
      </c>
      <c r="AY78" s="19">
        <v>6.6466000000000003</v>
      </c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9">
        <f t="shared" si="3"/>
        <v>7.6720079018291818</v>
      </c>
      <c r="BK78" s="2"/>
      <c r="BL78" s="20">
        <v>91.968780816839597</v>
      </c>
      <c r="BM78" s="20">
        <v>92.067284900000004</v>
      </c>
      <c r="BN78" s="20">
        <v>92.165999999999997</v>
      </c>
      <c r="BO78" s="20">
        <v>92.099299999999999</v>
      </c>
      <c r="BP78" s="20">
        <v>92.168899999999994</v>
      </c>
      <c r="BQ78" s="22">
        <v>92.135000000000005</v>
      </c>
      <c r="BR78" s="20">
        <v>92.148970000000006</v>
      </c>
      <c r="BS78" s="20">
        <v>92.250502999999995</v>
      </c>
      <c r="BT78" s="33">
        <v>92.165599999999998</v>
      </c>
      <c r="BU78" s="20">
        <v>91.899900000000002</v>
      </c>
      <c r="BV78" s="20">
        <v>92.189927828185304</v>
      </c>
      <c r="BW78" s="20">
        <v>92.080949251573855</v>
      </c>
      <c r="BX78" s="20">
        <v>92.15</v>
      </c>
      <c r="BY78" s="20">
        <v>92.096739999999997</v>
      </c>
      <c r="BZ78" s="20">
        <v>92.12</v>
      </c>
      <c r="CA78" s="20">
        <v>92.009606206705001</v>
      </c>
      <c r="CB78" s="20">
        <v>92.085352732174016</v>
      </c>
      <c r="CC78" s="41">
        <v>91.470600000000005</v>
      </c>
      <c r="CD78" s="20">
        <v>92.122900000000001</v>
      </c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9">
        <f t="shared" si="4"/>
        <v>92.073490249235689</v>
      </c>
    </row>
    <row r="79" spans="1:93">
      <c r="A79">
        <v>50</v>
      </c>
      <c r="B79" s="3">
        <v>-105.049794784322</v>
      </c>
      <c r="C79" s="3">
        <v>-104.25785</v>
      </c>
      <c r="D79" s="3">
        <v>-103.19</v>
      </c>
      <c r="E79" s="3">
        <v>-101.3062</v>
      </c>
      <c r="F79" s="3">
        <v>-103.521</v>
      </c>
      <c r="G79" s="3">
        <v>-102.09</v>
      </c>
      <c r="H79" s="37">
        <v>-101.88</v>
      </c>
      <c r="I79" s="3">
        <v>-101.18434600000001</v>
      </c>
      <c r="J79" s="31">
        <v>-101.2452</v>
      </c>
      <c r="K79" s="37">
        <v>-102.539</v>
      </c>
      <c r="L79" s="37">
        <v>-103.43063099106899</v>
      </c>
      <c r="M79" s="37">
        <v>-103.36819933911551</v>
      </c>
      <c r="N79" s="37">
        <v>-101.83</v>
      </c>
      <c r="O79" s="3">
        <v>-101.9795</v>
      </c>
      <c r="P79" s="37">
        <v>-104.53</v>
      </c>
      <c r="Q79" s="37">
        <v>-104.156195253775</v>
      </c>
      <c r="R79" s="3">
        <v>-104.7565</v>
      </c>
      <c r="S79" s="37">
        <v>-104.6515</v>
      </c>
      <c r="T79" s="3">
        <v>-105.58280000000001</v>
      </c>
      <c r="U79" s="3"/>
      <c r="V79" s="3"/>
      <c r="W79" s="3"/>
      <c r="X79" s="3"/>
      <c r="Y79" s="3"/>
      <c r="Z79" s="3"/>
      <c r="AA79" s="3"/>
      <c r="AB79" s="3"/>
      <c r="AC79" s="3"/>
      <c r="AD79" s="3"/>
      <c r="AE79" s="9">
        <f t="shared" si="2"/>
        <v>-103.186774545699</v>
      </c>
      <c r="AF79" s="2"/>
      <c r="AG79" s="19">
        <v>7.5808873494097</v>
      </c>
      <c r="AH79" s="19">
        <v>8.1264684999999997</v>
      </c>
      <c r="AI79" s="19">
        <v>8.11</v>
      </c>
      <c r="AJ79" s="19">
        <v>8.1076999999999995</v>
      </c>
      <c r="AK79" s="19">
        <v>7.8238099999999999</v>
      </c>
      <c r="AL79" s="19">
        <v>7.9947999999999997</v>
      </c>
      <c r="AM79" s="19">
        <v>8.47837</v>
      </c>
      <c r="AN79" s="19">
        <v>8.4316030000000008</v>
      </c>
      <c r="AO79" s="32">
        <v>8.3157999999999994</v>
      </c>
      <c r="AP79" s="19">
        <v>8.4199400000000004</v>
      </c>
      <c r="AQ79" s="19">
        <v>7.5714327997784903</v>
      </c>
      <c r="AR79" s="19">
        <v>7.8381729330071046</v>
      </c>
      <c r="AS79" s="19">
        <v>8.1</v>
      </c>
      <c r="AT79" s="19">
        <v>8.1889429431771301</v>
      </c>
      <c r="AU79" s="19">
        <v>7.74</v>
      </c>
      <c r="AV79" s="19">
        <v>7.9182897544572803</v>
      </c>
      <c r="AW79" s="19">
        <v>6.8896190479343273</v>
      </c>
      <c r="AX79" s="8">
        <v>7.9588000000000001</v>
      </c>
      <c r="AY79" s="19">
        <v>6.8959999999999999</v>
      </c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9">
        <f t="shared" si="3"/>
        <v>7.9205598067244214</v>
      </c>
      <c r="BK79" s="2"/>
      <c r="BL79" s="20">
        <v>92.073140135223198</v>
      </c>
      <c r="BM79" s="20">
        <v>92.184460000000001</v>
      </c>
      <c r="BN79" s="20">
        <v>92.295000000000002</v>
      </c>
      <c r="BO79" s="20">
        <v>92.215999999999994</v>
      </c>
      <c r="BP79" s="20">
        <v>92.299599999999998</v>
      </c>
      <c r="BQ79" s="22">
        <v>92.262</v>
      </c>
      <c r="BR79" s="20">
        <v>92.259659999999997</v>
      </c>
      <c r="BS79" s="20">
        <v>92.367502000000002</v>
      </c>
      <c r="BT79" s="33">
        <v>92.3078</v>
      </c>
      <c r="BU79" s="20">
        <v>92.026899999999998</v>
      </c>
      <c r="BV79" s="20">
        <v>92.313432064024596</v>
      </c>
      <c r="BW79" s="20">
        <v>92.205917107403948</v>
      </c>
      <c r="BX79" s="20">
        <v>92.27</v>
      </c>
      <c r="BY79" s="20">
        <v>92.221855000000005</v>
      </c>
      <c r="BZ79" s="20">
        <v>92.23</v>
      </c>
      <c r="CA79" s="20">
        <v>92.129577114014097</v>
      </c>
      <c r="CB79" s="20">
        <v>92.210351107217463</v>
      </c>
      <c r="CC79" s="41">
        <v>91.567599999999999</v>
      </c>
      <c r="CD79" s="20">
        <v>92.243799999999993</v>
      </c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9">
        <f t="shared" si="4"/>
        <v>92.193926027783348</v>
      </c>
    </row>
    <row r="80" spans="1:93">
      <c r="A80">
        <v>51</v>
      </c>
      <c r="B80" s="3">
        <v>-104.561877467329</v>
      </c>
      <c r="C80" s="3">
        <v>-103.762895</v>
      </c>
      <c r="D80" s="3">
        <v>-102.69</v>
      </c>
      <c r="E80" s="3">
        <v>-100.76139999999999</v>
      </c>
      <c r="F80" s="3">
        <v>-103.02500000000001</v>
      </c>
      <c r="G80" s="3">
        <v>-101.59</v>
      </c>
      <c r="H80" s="37">
        <v>-101.399</v>
      </c>
      <c r="I80" s="3">
        <v>-100.665037</v>
      </c>
      <c r="J80" s="31">
        <v>-100.70440000000001</v>
      </c>
      <c r="K80" s="37">
        <v>-102.07599999999999</v>
      </c>
      <c r="L80" s="37">
        <v>-102.90225719615999</v>
      </c>
      <c r="M80" s="37">
        <v>-102.85408843434436</v>
      </c>
      <c r="N80" s="37">
        <v>-101.33</v>
      </c>
      <c r="O80" s="3">
        <v>-101.584</v>
      </c>
      <c r="P80" s="37">
        <v>-104.06</v>
      </c>
      <c r="Q80" s="37">
        <v>-103.771635223533</v>
      </c>
      <c r="R80" s="3">
        <v>-104.23258999999999</v>
      </c>
      <c r="S80" s="37">
        <v>-104.2276</v>
      </c>
      <c r="T80" s="3">
        <v>-105.01990000000001</v>
      </c>
      <c r="U80" s="3"/>
      <c r="V80" s="3"/>
      <c r="W80" s="3"/>
      <c r="X80" s="3"/>
      <c r="Y80" s="3"/>
      <c r="Z80" s="3"/>
      <c r="AA80" s="3"/>
      <c r="AB80" s="3"/>
      <c r="AC80" s="3"/>
      <c r="AD80" s="3"/>
      <c r="AE80" s="9">
        <f t="shared" si="2"/>
        <v>-102.69566738533507</v>
      </c>
      <c r="AF80" s="2"/>
      <c r="AG80" s="19">
        <v>7.9189480868445701</v>
      </c>
      <c r="AH80" s="19">
        <v>8.3851063900000007</v>
      </c>
      <c r="AI80" s="19">
        <v>8.3800000000000008</v>
      </c>
      <c r="AJ80" s="19">
        <v>8.4284999999999997</v>
      </c>
      <c r="AK80" s="19">
        <v>8.0973400000000009</v>
      </c>
      <c r="AL80" s="19">
        <v>8.2440999999999995</v>
      </c>
      <c r="AM80" s="19">
        <v>8.6910699999999999</v>
      </c>
      <c r="AN80" s="19">
        <v>8.6925600000000003</v>
      </c>
      <c r="AO80" s="32">
        <v>8.5504999999999995</v>
      </c>
      <c r="AP80" s="19">
        <v>8.6793300000000002</v>
      </c>
      <c r="AQ80" s="19">
        <v>7.8321730351144296</v>
      </c>
      <c r="AR80" s="19">
        <v>8.0976422294558095</v>
      </c>
      <c r="AS80" s="19">
        <v>8.34</v>
      </c>
      <c r="AT80" s="19">
        <v>8.4698824604183809</v>
      </c>
      <c r="AU80" s="19">
        <v>8.01</v>
      </c>
      <c r="AV80" s="19">
        <v>8.1603504551057302</v>
      </c>
      <c r="AW80" s="19">
        <v>7.1566592421799156</v>
      </c>
      <c r="AX80" s="8">
        <v>8.1831999999999994</v>
      </c>
      <c r="AY80" s="19">
        <v>7.1245000000000003</v>
      </c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9">
        <f t="shared" si="3"/>
        <v>8.1811506262694156</v>
      </c>
      <c r="BK80" s="2"/>
      <c r="BL80" s="20">
        <v>92.169590256126</v>
      </c>
      <c r="BM80" s="20">
        <v>92.321021200000004</v>
      </c>
      <c r="BN80" s="20">
        <v>92.423000000000002</v>
      </c>
      <c r="BO80" s="20">
        <v>92.328000000000003</v>
      </c>
      <c r="BP80" s="20">
        <v>92.426199999999994</v>
      </c>
      <c r="BQ80" s="22">
        <v>92.397999999999996</v>
      </c>
      <c r="BR80" s="20">
        <v>92.359840000000005</v>
      </c>
      <c r="BS80" s="20">
        <v>92.493481000000003</v>
      </c>
      <c r="BT80" s="33">
        <v>92.4435</v>
      </c>
      <c r="BU80" s="20">
        <v>92.172600000000003</v>
      </c>
      <c r="BV80" s="20">
        <v>92.444161934280203</v>
      </c>
      <c r="BW80" s="20">
        <v>92.337095278075822</v>
      </c>
      <c r="BX80" s="20">
        <v>92.4</v>
      </c>
      <c r="BY80" s="20">
        <v>92.342140000000001</v>
      </c>
      <c r="BZ80" s="20">
        <v>92.37</v>
      </c>
      <c r="CA80" s="20">
        <v>92.2653339277513</v>
      </c>
      <c r="CB80" s="20">
        <v>92.357466339386178</v>
      </c>
      <c r="CC80" s="41">
        <v>91.692499999999995</v>
      </c>
      <c r="CD80" s="20">
        <v>92.377300000000005</v>
      </c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9">
        <f t="shared" si="4"/>
        <v>92.322169996611549</v>
      </c>
    </row>
    <row r="81" spans="1:93">
      <c r="A81">
        <v>52</v>
      </c>
      <c r="B81" s="3">
        <v>-104.054590495162</v>
      </c>
      <c r="C81" s="3">
        <v>-103.311348</v>
      </c>
      <c r="D81" s="3">
        <v>-102.18</v>
      </c>
      <c r="E81" s="3">
        <v>-100.3596</v>
      </c>
      <c r="F81" s="3">
        <v>-102.52</v>
      </c>
      <c r="G81" s="3">
        <v>-101.11</v>
      </c>
      <c r="H81" s="37">
        <v>-100.869</v>
      </c>
      <c r="I81" s="3">
        <v>-100.13884899999999</v>
      </c>
      <c r="J81" s="31">
        <v>-100.1523</v>
      </c>
      <c r="K81" s="37">
        <v>-101.624</v>
      </c>
      <c r="L81" s="37">
        <v>-102.37388340125101</v>
      </c>
      <c r="M81" s="37">
        <v>-102.34335009772096</v>
      </c>
      <c r="N81" s="37">
        <v>-100.83</v>
      </c>
      <c r="O81" s="3">
        <v>-100.8985</v>
      </c>
      <c r="P81" s="37">
        <v>-103.42</v>
      </c>
      <c r="Q81" s="37">
        <v>-103.199004353098</v>
      </c>
      <c r="R81" s="3">
        <v>-103.74155999999999</v>
      </c>
      <c r="S81" s="37">
        <v>-103.7418</v>
      </c>
      <c r="T81" s="3">
        <v>-104.50239999999999</v>
      </c>
      <c r="U81" s="3"/>
      <c r="V81" s="3"/>
      <c r="W81" s="3"/>
      <c r="X81" s="3"/>
      <c r="Y81" s="3"/>
      <c r="Z81" s="3"/>
      <c r="AA81" s="3"/>
      <c r="AB81" s="3"/>
      <c r="AC81" s="3"/>
      <c r="AD81" s="3"/>
      <c r="AE81" s="9">
        <f t="shared" si="2"/>
        <v>-102.17737817617011</v>
      </c>
      <c r="AF81" s="2"/>
      <c r="AG81" s="19">
        <v>8.2659795819818793</v>
      </c>
      <c r="AH81" s="19">
        <v>8.6498032800000004</v>
      </c>
      <c r="AI81" s="19">
        <v>8.65</v>
      </c>
      <c r="AJ81" s="19">
        <v>8.7288999999999994</v>
      </c>
      <c r="AK81" s="19">
        <v>8.3868600000000004</v>
      </c>
      <c r="AL81" s="19">
        <v>8.5061</v>
      </c>
      <c r="AM81" s="19">
        <v>8.9501500000000007</v>
      </c>
      <c r="AN81" s="19">
        <v>8.9585910000000002</v>
      </c>
      <c r="AO81" s="32">
        <v>8.8302999999999994</v>
      </c>
      <c r="AP81" s="19">
        <v>8.9506800000000002</v>
      </c>
      <c r="AQ81" s="19">
        <v>8.0963393230390501</v>
      </c>
      <c r="AR81" s="19">
        <v>8.3806600843882002</v>
      </c>
      <c r="AS81" s="19">
        <v>8.6199999999999992</v>
      </c>
      <c r="AT81" s="19">
        <v>8.7284967233026407</v>
      </c>
      <c r="AU81" s="19">
        <v>8.26</v>
      </c>
      <c r="AV81" s="19">
        <v>8.4718664576717604</v>
      </c>
      <c r="AW81" s="19">
        <v>7.4496638855912174</v>
      </c>
      <c r="AX81" s="8">
        <v>8.5059000000000005</v>
      </c>
      <c r="AY81" s="19">
        <v>7.3639999999999999</v>
      </c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9">
        <f t="shared" si="3"/>
        <v>8.4607521229460385</v>
      </c>
      <c r="BK81" s="2"/>
      <c r="BL81" s="20">
        <v>92.290561774922693</v>
      </c>
      <c r="BM81" s="20">
        <v>92.475867199999996</v>
      </c>
      <c r="BN81" s="20">
        <v>92.558000000000007</v>
      </c>
      <c r="BO81" s="20">
        <v>92.471000000000004</v>
      </c>
      <c r="BP81" s="20">
        <v>92.565100000000001</v>
      </c>
      <c r="BQ81" s="22">
        <v>92.531999999999996</v>
      </c>
      <c r="BR81" s="20">
        <v>92.460890000000006</v>
      </c>
      <c r="BS81" s="20">
        <v>92.649772999999996</v>
      </c>
      <c r="BT81" s="33">
        <v>92.586200000000005</v>
      </c>
      <c r="BU81" s="20">
        <v>92.310100000000006</v>
      </c>
      <c r="BV81" s="20">
        <v>92.580096171175001</v>
      </c>
      <c r="BW81" s="20">
        <v>92.465625585679348</v>
      </c>
      <c r="BX81" s="20">
        <v>92.54</v>
      </c>
      <c r="BY81" s="20">
        <v>92.465744999999998</v>
      </c>
      <c r="BZ81" s="20">
        <v>92.51</v>
      </c>
      <c r="CA81" s="20">
        <v>92.395507158351705</v>
      </c>
      <c r="CB81" s="20">
        <v>92.501894109143265</v>
      </c>
      <c r="CC81" s="41">
        <v>91.773700000000005</v>
      </c>
      <c r="CD81" s="20">
        <v>92.515199999999993</v>
      </c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9">
        <f t="shared" si="4"/>
        <v>92.455118947330106</v>
      </c>
    </row>
    <row r="82" spans="1:93">
      <c r="A82">
        <v>53</v>
      </c>
      <c r="B82" s="3">
        <v>-103.61857019893201</v>
      </c>
      <c r="C82" s="3">
        <v>-102.726643</v>
      </c>
      <c r="D82" s="3">
        <v>-101.66</v>
      </c>
      <c r="E82" s="3">
        <v>-100.0111</v>
      </c>
      <c r="F82" s="3">
        <v>-101.974</v>
      </c>
      <c r="G82" s="3">
        <v>-100.57</v>
      </c>
      <c r="H82" s="37">
        <v>-100.374</v>
      </c>
      <c r="I82" s="3">
        <v>-99.602580000000003</v>
      </c>
      <c r="J82" s="31">
        <v>-99.615300000000005</v>
      </c>
      <c r="K82" s="37">
        <v>-101.164</v>
      </c>
      <c r="L82" s="37">
        <v>-101.84550960634201</v>
      </c>
      <c r="M82" s="37">
        <v>-101.81897870069386</v>
      </c>
      <c r="N82" s="37">
        <v>-100.39</v>
      </c>
      <c r="O82" s="3">
        <v>-100.381</v>
      </c>
      <c r="P82" s="37">
        <v>-102.87</v>
      </c>
      <c r="Q82" s="37">
        <v>-102.57193270546</v>
      </c>
      <c r="R82" s="3">
        <v>-103.21059</v>
      </c>
      <c r="S82" s="37">
        <v>-103.1236</v>
      </c>
      <c r="T82" s="3">
        <v>-104.0369</v>
      </c>
      <c r="U82" s="3"/>
      <c r="V82" s="3"/>
      <c r="W82" s="3"/>
      <c r="X82" s="3"/>
      <c r="Y82" s="3"/>
      <c r="Z82" s="3"/>
      <c r="AA82" s="3"/>
      <c r="AB82" s="3"/>
      <c r="AC82" s="3"/>
      <c r="AD82" s="3"/>
      <c r="AE82" s="9">
        <f t="shared" si="2"/>
        <v>-101.6613002216541</v>
      </c>
      <c r="AF82" s="2"/>
      <c r="AG82" s="19">
        <v>8.4879206079104197</v>
      </c>
      <c r="AH82" s="19">
        <v>8.9417209500000006</v>
      </c>
      <c r="AI82" s="19">
        <v>8.93</v>
      </c>
      <c r="AJ82" s="19">
        <v>9.0154999999999994</v>
      </c>
      <c r="AK82" s="19">
        <v>8.6737800000000007</v>
      </c>
      <c r="AL82" s="19">
        <v>8.7827999999999999</v>
      </c>
      <c r="AM82" s="19">
        <v>9.3091000000000008</v>
      </c>
      <c r="AN82" s="19">
        <v>9.2440979999999993</v>
      </c>
      <c r="AO82" s="32">
        <v>9.0937000000000001</v>
      </c>
      <c r="AP82" s="19">
        <v>9.2492699999999992</v>
      </c>
      <c r="AQ82" s="19">
        <v>8.3654600494941196</v>
      </c>
      <c r="AR82" s="19">
        <v>8.6674929837088079</v>
      </c>
      <c r="AS82" s="19">
        <v>8.884700000000004</v>
      </c>
      <c r="AT82" s="19">
        <v>9.1082724168620093</v>
      </c>
      <c r="AU82" s="19">
        <v>8.59</v>
      </c>
      <c r="AV82" s="19">
        <v>8.7126095415209406</v>
      </c>
      <c r="AW82" s="19">
        <v>7.7157966674625218</v>
      </c>
      <c r="AX82" s="8">
        <v>8.7628000000000004</v>
      </c>
      <c r="AY82" s="19">
        <v>7.6390000000000002</v>
      </c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9">
        <f t="shared" si="3"/>
        <v>8.7460011166820433</v>
      </c>
      <c r="BK82" s="2"/>
      <c r="BL82" s="20">
        <v>92.429406733543999</v>
      </c>
      <c r="BM82" s="20">
        <v>92.601606199999992</v>
      </c>
      <c r="BN82" s="20">
        <v>92.691000000000003</v>
      </c>
      <c r="BO82" s="20">
        <v>92.635300000000001</v>
      </c>
      <c r="BP82" s="20">
        <v>92.679400000000001</v>
      </c>
      <c r="BQ82" s="22">
        <v>92.677000000000007</v>
      </c>
      <c r="BR82" s="20">
        <v>92.590850000000003</v>
      </c>
      <c r="BS82" s="20">
        <v>92.778447</v>
      </c>
      <c r="BT82" s="33">
        <v>92.722800000000007</v>
      </c>
      <c r="BU82" s="20">
        <v>92.438800000000001</v>
      </c>
      <c r="BV82" s="20">
        <v>92.712019703503898</v>
      </c>
      <c r="BW82" s="20">
        <v>92.6042112418735</v>
      </c>
      <c r="BX82" s="20">
        <v>92.66</v>
      </c>
      <c r="BY82" s="20">
        <v>92.593744999999998</v>
      </c>
      <c r="BZ82" s="20">
        <v>92.65</v>
      </c>
      <c r="CA82" s="20">
        <v>92.555874089579405</v>
      </c>
      <c r="CB82" s="20">
        <v>92.618862321633443</v>
      </c>
      <c r="CC82" s="41">
        <v>91.934299999999993</v>
      </c>
      <c r="CD82" s="20">
        <v>92.628600000000006</v>
      </c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9">
        <f t="shared" si="4"/>
        <v>92.589590646849175</v>
      </c>
    </row>
    <row r="83" spans="1:93">
      <c r="A83">
        <v>54</v>
      </c>
      <c r="B83" s="3">
        <v>-103.0803014955</v>
      </c>
      <c r="C83" s="3">
        <v>-102.17466399999999</v>
      </c>
      <c r="D83" s="3">
        <v>-101.18</v>
      </c>
      <c r="E83" s="3">
        <v>-99.392700000000005</v>
      </c>
      <c r="F83" s="3">
        <v>-101.44</v>
      </c>
      <c r="G83" s="3">
        <v>-100.03</v>
      </c>
      <c r="H83" s="37">
        <v>-99.832499999999996</v>
      </c>
      <c r="I83" s="3">
        <v>-99.046876999999995</v>
      </c>
      <c r="J83" s="31">
        <v>-99.038499999999999</v>
      </c>
      <c r="K83" s="37">
        <v>-100.746</v>
      </c>
      <c r="L83" s="37">
        <v>-101.317135811433</v>
      </c>
      <c r="M83" s="37">
        <v>-101.1873028992933</v>
      </c>
      <c r="N83" s="37">
        <v>-99.87</v>
      </c>
      <c r="O83" s="3">
        <v>-99.805499999999995</v>
      </c>
      <c r="P83" s="37">
        <v>-102.35</v>
      </c>
      <c r="Q83" s="37">
        <v>-101.972236730673</v>
      </c>
      <c r="R83" s="3">
        <v>-102.68062</v>
      </c>
      <c r="S83" s="37">
        <v>-102.6153</v>
      </c>
      <c r="T83" s="3">
        <v>-103.5284</v>
      </c>
      <c r="U83" s="3"/>
      <c r="V83" s="3"/>
      <c r="W83" s="3"/>
      <c r="X83" s="3"/>
      <c r="Y83" s="3"/>
      <c r="Z83" s="3"/>
      <c r="AA83" s="3"/>
      <c r="AB83" s="3"/>
      <c r="AC83" s="3"/>
      <c r="AD83" s="3"/>
      <c r="AE83" s="9">
        <f t="shared" si="2"/>
        <v>-101.12042304931049</v>
      </c>
      <c r="AF83" s="2"/>
      <c r="AG83" s="19">
        <v>8.6700801844433908</v>
      </c>
      <c r="AH83" s="19">
        <v>9.2716806199999997</v>
      </c>
      <c r="AI83" s="19">
        <v>9.2100000000000009</v>
      </c>
      <c r="AJ83" s="19">
        <v>9.2834000000000003</v>
      </c>
      <c r="AK83" s="19">
        <v>8.9476800000000001</v>
      </c>
      <c r="AL83" s="19">
        <v>9.0655000000000001</v>
      </c>
      <c r="AM83" s="19">
        <v>9.5759600000000002</v>
      </c>
      <c r="AN83" s="19">
        <v>9.5046549999999996</v>
      </c>
      <c r="AO83" s="32">
        <v>9.3748000000000005</v>
      </c>
      <c r="AP83" s="19">
        <v>9.5178700000000003</v>
      </c>
      <c r="AQ83" s="19">
        <v>8.6345807759491802</v>
      </c>
      <c r="AR83" s="19">
        <v>8.9432035291398915</v>
      </c>
      <c r="AS83" s="19">
        <v>9.15</v>
      </c>
      <c r="AT83" s="19">
        <v>9.3661629604697207</v>
      </c>
      <c r="AU83" s="19">
        <v>8.85</v>
      </c>
      <c r="AV83" s="19">
        <v>9.0056802241780201</v>
      </c>
      <c r="AW83" s="19">
        <v>7.9847628334658332</v>
      </c>
      <c r="AX83" s="8">
        <v>8.9391999999999996</v>
      </c>
      <c r="AY83" s="19">
        <v>7.9151999999999996</v>
      </c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9">
        <f t="shared" si="3"/>
        <v>9.0110745330339999</v>
      </c>
      <c r="BK83" s="2"/>
      <c r="BL83" s="20">
        <v>92.589961951842298</v>
      </c>
      <c r="BM83" s="20">
        <v>92.737732600000001</v>
      </c>
      <c r="BN83" s="20">
        <v>92.822000000000003</v>
      </c>
      <c r="BO83" s="20">
        <v>92.760300000000001</v>
      </c>
      <c r="BP83" s="20">
        <v>92.804500000000004</v>
      </c>
      <c r="BQ83" s="22">
        <v>92.81</v>
      </c>
      <c r="BR83" s="20">
        <v>92.771299999999997</v>
      </c>
      <c r="BS83" s="20">
        <v>92.917304999999999</v>
      </c>
      <c r="BT83" s="33">
        <v>92.846100000000007</v>
      </c>
      <c r="BU83" s="20">
        <v>92.578000000000003</v>
      </c>
      <c r="BV83" s="20">
        <v>92.8406487285108</v>
      </c>
      <c r="BW83" s="20">
        <v>92.738330572167612</v>
      </c>
      <c r="BX83" s="20">
        <v>92.77</v>
      </c>
      <c r="BY83" s="20">
        <v>92.723129999999998</v>
      </c>
      <c r="BZ83" s="20">
        <v>92.76</v>
      </c>
      <c r="CA83" s="20">
        <v>92.691410015778402</v>
      </c>
      <c r="CB83" s="20">
        <v>92.736729385518203</v>
      </c>
      <c r="CC83" s="41">
        <v>92.009799999999998</v>
      </c>
      <c r="CD83" s="20">
        <v>92.7637</v>
      </c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9">
        <f t="shared" si="4"/>
        <v>92.719523592306174</v>
      </c>
    </row>
    <row r="84" spans="1:93">
      <c r="A84">
        <v>55</v>
      </c>
      <c r="B84" s="3">
        <v>-102.50731276582</v>
      </c>
      <c r="C84" s="3">
        <v>-101.56461499999999</v>
      </c>
      <c r="D84" s="3">
        <v>-100.64</v>
      </c>
      <c r="E84" s="3">
        <v>-98.766000000000005</v>
      </c>
      <c r="F84" s="3">
        <v>-100.871</v>
      </c>
      <c r="G84" s="3">
        <v>-99.497</v>
      </c>
      <c r="H84" s="37">
        <v>-99.308199999999999</v>
      </c>
      <c r="I84" s="3">
        <v>-98.605286000000007</v>
      </c>
      <c r="J84" s="31">
        <v>-98.504400000000004</v>
      </c>
      <c r="K84" s="37">
        <v>-100.214</v>
      </c>
      <c r="L84" s="37">
        <v>-100.788636013844</v>
      </c>
      <c r="M84" s="37">
        <v>-100.6733539697624</v>
      </c>
      <c r="N84" s="37">
        <v>-99.36</v>
      </c>
      <c r="O84" s="3">
        <v>-99.385999999999996</v>
      </c>
      <c r="P84" s="37">
        <v>-101.84</v>
      </c>
      <c r="Q84" s="37">
        <v>-101.314957501642</v>
      </c>
      <c r="R84" s="3">
        <v>-102.15615000000001</v>
      </c>
      <c r="S84" s="37">
        <v>-102.2008</v>
      </c>
      <c r="T84" s="3">
        <v>-102.87779999999999</v>
      </c>
      <c r="U84" s="3"/>
      <c r="V84" s="3"/>
      <c r="W84" s="3"/>
      <c r="X84" s="3"/>
      <c r="Y84" s="3"/>
      <c r="Z84" s="3"/>
      <c r="AA84" s="3"/>
      <c r="AB84" s="3"/>
      <c r="AC84" s="3"/>
      <c r="AD84" s="3"/>
      <c r="AE84" s="9">
        <f t="shared" si="2"/>
        <v>-100.58292164479307</v>
      </c>
      <c r="AF84" s="2"/>
      <c r="AG84" s="19">
        <v>8.8597562435822503</v>
      </c>
      <c r="AH84" s="19">
        <v>9.5466276500000049</v>
      </c>
      <c r="AI84" s="19">
        <v>9.48</v>
      </c>
      <c r="AJ84" s="19">
        <v>9.5465</v>
      </c>
      <c r="AK84" s="19">
        <v>9.2409099999999995</v>
      </c>
      <c r="AL84" s="19">
        <v>9.3321000000000005</v>
      </c>
      <c r="AM84" s="19">
        <v>9.8034499999999998</v>
      </c>
      <c r="AN84" s="19">
        <v>9.7325689999999998</v>
      </c>
      <c r="AO84" s="32">
        <v>9.6221999999999994</v>
      </c>
      <c r="AP84" s="19">
        <v>9.7967899999999997</v>
      </c>
      <c r="AQ84" s="19">
        <v>8.9037015024042407</v>
      </c>
      <c r="AR84" s="19">
        <v>9.2420658705007792</v>
      </c>
      <c r="AS84" s="19">
        <v>9.42</v>
      </c>
      <c r="AT84" s="19">
        <v>9.7384805930087204</v>
      </c>
      <c r="AU84" s="19">
        <v>9.11</v>
      </c>
      <c r="AV84" s="19">
        <v>9.3931423122635493</v>
      </c>
      <c r="AW84" s="19">
        <v>8.2156117865885943</v>
      </c>
      <c r="AX84" s="8">
        <v>9.1605000000000008</v>
      </c>
      <c r="AY84" s="19">
        <v>8.2362000000000002</v>
      </c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9">
        <f t="shared" si="3"/>
        <v>9.2831897346499019</v>
      </c>
      <c r="BK84" s="2"/>
      <c r="BL84" s="20">
        <v>92.715782635103196</v>
      </c>
      <c r="BM84" s="20">
        <v>92.866120500000008</v>
      </c>
      <c r="BN84" s="20">
        <v>92.963999999999999</v>
      </c>
      <c r="BO84" s="20">
        <v>92.8994</v>
      </c>
      <c r="BP84" s="20">
        <v>92.945499999999996</v>
      </c>
      <c r="BQ84" s="22">
        <v>92.956999999999994</v>
      </c>
      <c r="BR84" s="20">
        <v>92.894090000000006</v>
      </c>
      <c r="BS84" s="20">
        <v>93.040799000000007</v>
      </c>
      <c r="BT84" s="33">
        <v>92.979399999999998</v>
      </c>
      <c r="BU84" s="20">
        <v>92.734300000000005</v>
      </c>
      <c r="BV84" s="20">
        <v>92.979590993830001</v>
      </c>
      <c r="BW84" s="20">
        <v>92.874469772910246</v>
      </c>
      <c r="BX84" s="20">
        <v>92.91</v>
      </c>
      <c r="BY84" s="20">
        <v>92.854619999999997</v>
      </c>
      <c r="BZ84" s="20">
        <v>92.9</v>
      </c>
      <c r="CA84" s="20">
        <v>92.765104022466105</v>
      </c>
      <c r="CB84" s="20">
        <v>92.887091150151264</v>
      </c>
      <c r="CC84" s="41">
        <v>92.104299999999995</v>
      </c>
      <c r="CD84" s="20">
        <v>92.903199999999998</v>
      </c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9">
        <f t="shared" si="4"/>
        <v>92.851303582866379</v>
      </c>
    </row>
    <row r="85" spans="1:93">
      <c r="A85">
        <v>56</v>
      </c>
      <c r="B85" s="3">
        <v>-101.88489894908599</v>
      </c>
      <c r="C85" s="3">
        <v>-101.046836</v>
      </c>
      <c r="D85" s="3">
        <v>-100.14</v>
      </c>
      <c r="E85" s="3">
        <v>-98.146699999999996</v>
      </c>
      <c r="F85" s="3">
        <v>-100.303</v>
      </c>
      <c r="G85" s="3">
        <v>-98.951999999999998</v>
      </c>
      <c r="H85" s="37">
        <v>-98.774199999999993</v>
      </c>
      <c r="I85" s="3">
        <v>-98.051671999999996</v>
      </c>
      <c r="J85" s="31">
        <v>-98.060599999999994</v>
      </c>
      <c r="K85" s="37">
        <v>-99.563000000000002</v>
      </c>
      <c r="L85" s="37">
        <v>-100.25305845489601</v>
      </c>
      <c r="M85" s="37">
        <v>-100.1134829329328</v>
      </c>
      <c r="N85" s="37">
        <v>-98.825599999999994</v>
      </c>
      <c r="O85" s="3">
        <v>-98.903999999999996</v>
      </c>
      <c r="P85" s="37">
        <v>-101.17</v>
      </c>
      <c r="Q85" s="37">
        <v>-100.648143778782</v>
      </c>
      <c r="R85" s="3">
        <v>-101.70527999999999</v>
      </c>
      <c r="S85" s="37">
        <v>-101.72490000000001</v>
      </c>
      <c r="T85" s="3">
        <v>-102.27630000000001</v>
      </c>
      <c r="U85" s="3"/>
      <c r="V85" s="3"/>
      <c r="W85" s="3"/>
      <c r="X85" s="3"/>
      <c r="Y85" s="3"/>
      <c r="Z85" s="3"/>
      <c r="AA85" s="3"/>
      <c r="AB85" s="3"/>
      <c r="AC85" s="3"/>
      <c r="AD85" s="3"/>
      <c r="AE85" s="9">
        <f t="shared" si="2"/>
        <v>-100.02861432187876</v>
      </c>
      <c r="AF85" s="2"/>
      <c r="AG85" s="19">
        <v>9.1625777285435497</v>
      </c>
      <c r="AH85" s="19">
        <v>9.8231546000000058</v>
      </c>
      <c r="AI85" s="19">
        <v>9.7799999999999994</v>
      </c>
      <c r="AJ85" s="19">
        <v>9.8793000000000006</v>
      </c>
      <c r="AK85" s="19">
        <v>9.4893699999999992</v>
      </c>
      <c r="AL85" s="19">
        <v>9.6022999999999996</v>
      </c>
      <c r="AM85" s="19">
        <v>10.1435</v>
      </c>
      <c r="AN85" s="19">
        <v>10.05367</v>
      </c>
      <c r="AO85" s="32">
        <v>9.8973999999999993</v>
      </c>
      <c r="AP85" s="19">
        <v>10.0892</v>
      </c>
      <c r="AQ85" s="19">
        <v>9.1790867831604608</v>
      </c>
      <c r="AR85" s="19">
        <v>9.501591695879533</v>
      </c>
      <c r="AS85" s="19">
        <v>9.75</v>
      </c>
      <c r="AT85" s="19">
        <v>10.009953236022501</v>
      </c>
      <c r="AU85" s="19">
        <v>9.41</v>
      </c>
      <c r="AV85" s="19">
        <v>9.6674226827363903</v>
      </c>
      <c r="AW85" s="19">
        <v>8.458665571641065</v>
      </c>
      <c r="AX85" s="8">
        <v>9.3768999999999991</v>
      </c>
      <c r="AY85" s="19">
        <v>8.5274000000000001</v>
      </c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9">
        <f t="shared" si="3"/>
        <v>9.5684995946307136</v>
      </c>
      <c r="BK85" s="2"/>
      <c r="BL85" s="20">
        <v>92.849750929747202</v>
      </c>
      <c r="BM85" s="20">
        <v>93.0085196</v>
      </c>
      <c r="BN85" s="20">
        <v>93.093000000000004</v>
      </c>
      <c r="BO85" s="20">
        <v>93.038399999999996</v>
      </c>
      <c r="BP85" s="20">
        <v>93.086699999999993</v>
      </c>
      <c r="BQ85" s="22">
        <v>93.072999999999993</v>
      </c>
      <c r="BR85" s="20">
        <v>93.021169999999998</v>
      </c>
      <c r="BS85" s="20">
        <v>93.179786000000007</v>
      </c>
      <c r="BT85" s="33">
        <v>93.105500000000006</v>
      </c>
      <c r="BU85" s="20">
        <v>92.885499999999993</v>
      </c>
      <c r="BV85" s="20">
        <v>93.111371286710096</v>
      </c>
      <c r="BW85" s="20">
        <v>92.999428115177608</v>
      </c>
      <c r="BX85" s="20">
        <v>93.05</v>
      </c>
      <c r="BY85" s="20">
        <v>93.002724999999998</v>
      </c>
      <c r="BZ85" s="20">
        <v>93.06</v>
      </c>
      <c r="CA85" s="20">
        <v>92.9083608299199</v>
      </c>
      <c r="CB85" s="20">
        <v>92.998973533209536</v>
      </c>
      <c r="CC85" s="41">
        <v>92.287599999999998</v>
      </c>
      <c r="CD85" s="20">
        <v>93.039299999999997</v>
      </c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9">
        <f t="shared" si="4"/>
        <v>92.989425541829689</v>
      </c>
    </row>
    <row r="86" spans="1:93">
      <c r="A86">
        <v>57</v>
      </c>
      <c r="B86" s="3">
        <v>-101.442216323249</v>
      </c>
      <c r="C86" s="3">
        <v>-100.555211</v>
      </c>
      <c r="D86" s="3">
        <v>-99.63</v>
      </c>
      <c r="E86" s="3">
        <v>-97.666799999999995</v>
      </c>
      <c r="F86" s="3">
        <v>-99.724400000000003</v>
      </c>
      <c r="G86" s="3">
        <v>-98.403000000000006</v>
      </c>
      <c r="H86" s="37">
        <v>-98.292299999999997</v>
      </c>
      <c r="I86" s="3">
        <v>-97.572365000000005</v>
      </c>
      <c r="J86" s="31">
        <v>-97.578800000000001</v>
      </c>
      <c r="K86" s="37">
        <v>-99.001000000000005</v>
      </c>
      <c r="L86" s="37">
        <v>-99.717480895947602</v>
      </c>
      <c r="M86" s="37">
        <v>-99.585255241163608</v>
      </c>
      <c r="N86" s="37">
        <v>-98.31</v>
      </c>
      <c r="O86" s="3">
        <v>-98.307000000000002</v>
      </c>
      <c r="P86" s="37">
        <v>-100.59</v>
      </c>
      <c r="Q86" s="37">
        <v>-100.106794276267</v>
      </c>
      <c r="R86" s="3">
        <v>-101.16698000000001</v>
      </c>
      <c r="S86" s="37">
        <v>-101.2272</v>
      </c>
      <c r="T86" s="3">
        <v>-101.6768</v>
      </c>
      <c r="U86" s="3"/>
      <c r="V86" s="3"/>
      <c r="W86" s="3"/>
      <c r="X86" s="3"/>
      <c r="Y86" s="3"/>
      <c r="Z86" s="3"/>
      <c r="AA86" s="3"/>
      <c r="AB86" s="3"/>
      <c r="AC86" s="3"/>
      <c r="AD86" s="3"/>
      <c r="AE86" s="9">
        <f t="shared" si="2"/>
        <v>-99.502821196664584</v>
      </c>
      <c r="AF86" s="2"/>
      <c r="AG86" s="19">
        <v>9.4226724966313409</v>
      </c>
      <c r="AH86" s="19">
        <v>10.103979299999999</v>
      </c>
      <c r="AI86" s="19">
        <v>10.06</v>
      </c>
      <c r="AJ86" s="19">
        <v>10.108000000000001</v>
      </c>
      <c r="AK86" s="19">
        <v>9.7802799999999994</v>
      </c>
      <c r="AL86" s="19">
        <v>9.8834</v>
      </c>
      <c r="AM86" s="19">
        <v>10.481999999999999</v>
      </c>
      <c r="AN86" s="19">
        <v>10.284420000000001</v>
      </c>
      <c r="AO86" s="32">
        <v>10.2103</v>
      </c>
      <c r="AP86" s="19">
        <v>10.3818</v>
      </c>
      <c r="AQ86" s="19">
        <v>9.4722608324442206</v>
      </c>
      <c r="AR86" s="19">
        <v>9.7790033118197233</v>
      </c>
      <c r="AS86" s="19">
        <v>10.029999999999999</v>
      </c>
      <c r="AT86" s="19">
        <v>10.308500722833699</v>
      </c>
      <c r="AU86" s="19">
        <v>9.67</v>
      </c>
      <c r="AV86" s="19">
        <v>9.9735361255009707</v>
      </c>
      <c r="AW86" s="19">
        <v>8.7628546259669076</v>
      </c>
      <c r="AX86" s="8">
        <v>9.6782000000000004</v>
      </c>
      <c r="AY86" s="19">
        <v>8.7507999999999999</v>
      </c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9">
        <f t="shared" si="3"/>
        <v>9.8495793376419378</v>
      </c>
      <c r="BK86" s="2"/>
      <c r="BL86" s="20">
        <v>92.981414400298505</v>
      </c>
      <c r="BM86" s="20">
        <v>93.132849199999995</v>
      </c>
      <c r="BN86" s="20">
        <v>93.224000000000004</v>
      </c>
      <c r="BO86" s="20">
        <v>93.165899999999993</v>
      </c>
      <c r="BP86" s="20">
        <v>93.213499999999996</v>
      </c>
      <c r="BQ86" s="22">
        <v>93.197999999999993</v>
      </c>
      <c r="BR86" s="20">
        <v>93.125119999999995</v>
      </c>
      <c r="BS86" s="20">
        <v>93.293885000000003</v>
      </c>
      <c r="BT86" s="33">
        <v>93.227900000000005</v>
      </c>
      <c r="BU86" s="20">
        <v>93.051199999999994</v>
      </c>
      <c r="BV86" s="20">
        <v>93.239236367990102</v>
      </c>
      <c r="BW86" s="20">
        <v>93.115731141803522</v>
      </c>
      <c r="BX86" s="20">
        <v>93.18</v>
      </c>
      <c r="BY86" s="20">
        <v>93.143844999999999</v>
      </c>
      <c r="BZ86" s="20">
        <v>93.16</v>
      </c>
      <c r="CA86" s="20">
        <v>93.003448712995095</v>
      </c>
      <c r="CB86" s="20">
        <v>93.138443437362795</v>
      </c>
      <c r="CC86" s="41">
        <v>92.456299999999999</v>
      </c>
      <c r="CD86" s="20">
        <v>93.179100000000005</v>
      </c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9">
        <f t="shared" si="4"/>
        <v>93.117361750550032</v>
      </c>
    </row>
    <row r="87" spans="1:93">
      <c r="A87">
        <v>58</v>
      </c>
      <c r="B87" s="3">
        <v>-100.92912798153699</v>
      </c>
      <c r="C87" s="3">
        <v>-99.977829200000002</v>
      </c>
      <c r="D87" s="3">
        <v>-99.11</v>
      </c>
      <c r="E87" s="3">
        <v>-97.147499999999994</v>
      </c>
      <c r="F87" s="3">
        <v>-99.122399999999999</v>
      </c>
      <c r="G87" s="3">
        <v>-97.847999999999999</v>
      </c>
      <c r="H87" s="37">
        <v>-97.672600000000003</v>
      </c>
      <c r="I87" s="3">
        <v>-97.034796</v>
      </c>
      <c r="J87" s="31">
        <v>-97.0642</v>
      </c>
      <c r="K87" s="37">
        <v>-98.408000000000001</v>
      </c>
      <c r="L87" s="37">
        <v>-99.181903336999298</v>
      </c>
      <c r="M87" s="37">
        <v>-99.005779372790343</v>
      </c>
      <c r="N87" s="37">
        <v>-97.745800000000003</v>
      </c>
      <c r="O87" s="3">
        <v>-97.704999999999998</v>
      </c>
      <c r="P87" s="37">
        <v>-99.99</v>
      </c>
      <c r="Q87" s="37">
        <v>-99.5933165593041</v>
      </c>
      <c r="R87" s="3">
        <v>-100.62685999999999</v>
      </c>
      <c r="S87" s="37">
        <v>-100.73090000000001</v>
      </c>
      <c r="T87" s="3">
        <v>-101.08669999999999</v>
      </c>
      <c r="U87" s="3"/>
      <c r="V87" s="3"/>
      <c r="W87" s="3"/>
      <c r="X87" s="3"/>
      <c r="Y87" s="3"/>
      <c r="Z87" s="3"/>
      <c r="AA87" s="3"/>
      <c r="AB87" s="3"/>
      <c r="AC87" s="3"/>
      <c r="AD87" s="3"/>
      <c r="AE87" s="9">
        <f t="shared" si="2"/>
        <v>-98.946353286875308</v>
      </c>
      <c r="AF87" s="2"/>
      <c r="AG87" s="19">
        <v>9.6760193341039304</v>
      </c>
      <c r="AH87" s="19">
        <v>10.377745599999988</v>
      </c>
      <c r="AI87" s="19">
        <v>10.38</v>
      </c>
      <c r="AJ87" s="19">
        <v>10.3231</v>
      </c>
      <c r="AK87" s="19">
        <v>10.061199999999999</v>
      </c>
      <c r="AL87" s="19">
        <v>10.196999999999999</v>
      </c>
      <c r="AM87" s="19">
        <v>10.758699999999999</v>
      </c>
      <c r="AN87" s="19">
        <v>10.59445</v>
      </c>
      <c r="AO87" s="32">
        <v>10.4803</v>
      </c>
      <c r="AP87" s="19">
        <v>10.6852</v>
      </c>
      <c r="AQ87" s="19">
        <v>9.7654348817279804</v>
      </c>
      <c r="AR87" s="19">
        <v>10.052701988961347</v>
      </c>
      <c r="AS87" s="19">
        <v>10.31</v>
      </c>
      <c r="AT87" s="19">
        <v>10.671342310840799</v>
      </c>
      <c r="AU87" s="19">
        <v>9.9</v>
      </c>
      <c r="AV87" s="19">
        <v>10.255786263998999</v>
      </c>
      <c r="AW87" s="19">
        <v>9.0361928697150304</v>
      </c>
      <c r="AX87" s="8">
        <v>9.9966000000000008</v>
      </c>
      <c r="AY87" s="19">
        <v>9.0604999999999993</v>
      </c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9">
        <f t="shared" si="3"/>
        <v>10.13590911838674</v>
      </c>
      <c r="BK87" s="2"/>
      <c r="BL87" s="20">
        <v>93.144672559865697</v>
      </c>
      <c r="BM87" s="20">
        <v>93.245228999999995</v>
      </c>
      <c r="BN87" s="20">
        <v>93.361000000000004</v>
      </c>
      <c r="BO87" s="20">
        <v>93.309200000000004</v>
      </c>
      <c r="BP87" s="20">
        <v>93.340599999999995</v>
      </c>
      <c r="BQ87" s="22">
        <v>93.337000000000003</v>
      </c>
      <c r="BR87" s="20">
        <v>93.234620000000007</v>
      </c>
      <c r="BS87" s="20">
        <v>93.410854999999998</v>
      </c>
      <c r="BT87" s="33">
        <v>93.352500000000006</v>
      </c>
      <c r="BU87" s="20">
        <v>93.206100000000006</v>
      </c>
      <c r="BV87" s="20">
        <v>93.368342857826306</v>
      </c>
      <c r="BW87" s="20">
        <v>93.257189367307419</v>
      </c>
      <c r="BX87" s="20">
        <v>93.29</v>
      </c>
      <c r="BY87" s="20">
        <v>93.291989999999998</v>
      </c>
      <c r="BZ87" s="20">
        <v>93.28</v>
      </c>
      <c r="CA87" s="20">
        <v>93.163953834791798</v>
      </c>
      <c r="CB87" s="20">
        <v>93.26847600615578</v>
      </c>
      <c r="CC87" s="41">
        <v>92.646100000000004</v>
      </c>
      <c r="CD87" s="20">
        <v>93.316400000000002</v>
      </c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9">
        <f t="shared" si="4"/>
        <v>93.253906769786653</v>
      </c>
    </row>
    <row r="88" spans="1:93">
      <c r="A88">
        <v>59</v>
      </c>
      <c r="B88" s="3">
        <v>-100.452320795598</v>
      </c>
      <c r="C88" s="3">
        <v>-99.428994400000008</v>
      </c>
      <c r="D88" s="3">
        <v>-98.52</v>
      </c>
      <c r="E88" s="3">
        <v>-96.633600000000001</v>
      </c>
      <c r="F88" s="3">
        <v>-98.471299999999999</v>
      </c>
      <c r="G88" s="3">
        <v>-97.325000000000003</v>
      </c>
      <c r="H88" s="37">
        <v>-97.066199999999995</v>
      </c>
      <c r="I88" s="3">
        <v>-96.531311000000002</v>
      </c>
      <c r="J88" s="31">
        <v>-96.612300000000005</v>
      </c>
      <c r="K88" s="37">
        <v>-97.822000000000003</v>
      </c>
      <c r="L88" s="37">
        <v>-98.646325778051093</v>
      </c>
      <c r="M88" s="37">
        <v>-98.378863824638984</v>
      </c>
      <c r="N88" s="37">
        <v>-97.23</v>
      </c>
      <c r="O88" s="3">
        <v>-97.164500000000004</v>
      </c>
      <c r="P88" s="37">
        <v>-99.52</v>
      </c>
      <c r="Q88" s="37">
        <v>-99.120288087170294</v>
      </c>
      <c r="R88" s="3">
        <v>-100.02359</v>
      </c>
      <c r="S88" s="37">
        <v>-100.2932</v>
      </c>
      <c r="T88" s="3">
        <v>-100.48350000000001</v>
      </c>
      <c r="U88" s="3"/>
      <c r="V88" s="3"/>
      <c r="W88" s="3"/>
      <c r="X88" s="3"/>
      <c r="Y88" s="3"/>
      <c r="Z88" s="3"/>
      <c r="AA88" s="3"/>
      <c r="AB88" s="3"/>
      <c r="AC88" s="3"/>
      <c r="AD88" s="3"/>
      <c r="AE88" s="9">
        <f t="shared" si="2"/>
        <v>-98.406489151866239</v>
      </c>
      <c r="AF88" s="2"/>
      <c r="AG88" s="19">
        <v>9.9795499504636496</v>
      </c>
      <c r="AH88" s="19">
        <v>10.660884399999999</v>
      </c>
      <c r="AI88" s="19">
        <v>10.69</v>
      </c>
      <c r="AJ88" s="19">
        <v>10.6609</v>
      </c>
      <c r="AK88" s="19">
        <v>10.354799999999999</v>
      </c>
      <c r="AL88" s="19">
        <v>10.493</v>
      </c>
      <c r="AM88" s="19">
        <v>11.0069</v>
      </c>
      <c r="AN88" s="19">
        <v>10.88537</v>
      </c>
      <c r="AO88" s="32">
        <v>10.7957</v>
      </c>
      <c r="AP88" s="19">
        <v>11.011900000000001</v>
      </c>
      <c r="AQ88" s="19">
        <v>10.058608931011699</v>
      </c>
      <c r="AR88" s="19">
        <v>10.346879134442379</v>
      </c>
      <c r="AS88" s="19">
        <v>10.6541</v>
      </c>
      <c r="AT88" s="19">
        <v>10.9732218964807</v>
      </c>
      <c r="AU88" s="19">
        <v>10.19</v>
      </c>
      <c r="AV88" s="19">
        <v>10.4850813150953</v>
      </c>
      <c r="AW88" s="19">
        <v>9.3056279739006538</v>
      </c>
      <c r="AX88" s="8">
        <v>10.325900000000001</v>
      </c>
      <c r="AY88" s="19">
        <v>9.3513999999999999</v>
      </c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9">
        <f t="shared" si="3"/>
        <v>10.433148610599703</v>
      </c>
      <c r="BK88" s="2"/>
      <c r="BL88" s="20">
        <v>93.279872407295898</v>
      </c>
      <c r="BM88" s="20">
        <v>93.401310000000009</v>
      </c>
      <c r="BN88" s="20">
        <v>93.481999999999999</v>
      </c>
      <c r="BO88" s="20">
        <v>93.426500000000004</v>
      </c>
      <c r="BP88" s="20">
        <v>93.477500000000006</v>
      </c>
      <c r="BQ88" s="22">
        <v>93.45</v>
      </c>
      <c r="BR88" s="20">
        <v>93.336830000000006</v>
      </c>
      <c r="BS88" s="20">
        <v>93.544996999999995</v>
      </c>
      <c r="BT88" s="33">
        <v>93.490200000000002</v>
      </c>
      <c r="BU88" s="20">
        <v>93.355900000000005</v>
      </c>
      <c r="BV88" s="20">
        <v>93.496971882833094</v>
      </c>
      <c r="BW88" s="20">
        <v>93.387889862832651</v>
      </c>
      <c r="BX88" s="20">
        <v>93.41</v>
      </c>
      <c r="BY88" s="20">
        <v>93.413515000000004</v>
      </c>
      <c r="BZ88" s="20">
        <v>93.41</v>
      </c>
      <c r="CA88" s="20">
        <v>93.306851247584703</v>
      </c>
      <c r="CB88" s="20">
        <v>93.3836185750678</v>
      </c>
      <c r="CC88" s="41">
        <v>92.862300000000005</v>
      </c>
      <c r="CD88" s="20">
        <v>93.452299999999994</v>
      </c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9">
        <f t="shared" si="4"/>
        <v>93.387818735558653</v>
      </c>
    </row>
    <row r="89" spans="1:93">
      <c r="A89">
        <v>60</v>
      </c>
      <c r="B89" s="3">
        <v>-99.862535739633699</v>
      </c>
      <c r="C89" s="3">
        <v>-98.761040000000008</v>
      </c>
      <c r="D89" s="3">
        <v>-97.98</v>
      </c>
      <c r="E89" s="3">
        <v>-96.089200000000005</v>
      </c>
      <c r="F89" s="3">
        <v>-97.859800000000007</v>
      </c>
      <c r="G89" s="3">
        <v>-96.745999999999995</v>
      </c>
      <c r="H89" s="37">
        <v>-96.286600000000007</v>
      </c>
      <c r="I89" s="3">
        <v>-96.016030000000001</v>
      </c>
      <c r="J89" s="31">
        <v>-96.054000000000002</v>
      </c>
      <c r="K89" s="37">
        <v>-97.171000000000006</v>
      </c>
      <c r="L89" s="37">
        <v>-98.110748219102803</v>
      </c>
      <c r="M89" s="37">
        <v>-97.82786503272068</v>
      </c>
      <c r="N89" s="37">
        <v>-96.715999999999994</v>
      </c>
      <c r="O89" s="3">
        <v>-96.614999999999995</v>
      </c>
      <c r="P89" s="37">
        <v>-98.88</v>
      </c>
      <c r="Q89" s="37">
        <v>-98.483516917284106</v>
      </c>
      <c r="R89" s="3">
        <v>-99.500640000000004</v>
      </c>
      <c r="S89" s="37">
        <v>-99.450100000000006</v>
      </c>
      <c r="T89" s="3">
        <v>-99.879800000000003</v>
      </c>
      <c r="U89" s="3"/>
      <c r="V89" s="3"/>
      <c r="W89" s="3"/>
      <c r="X89" s="3"/>
      <c r="Y89" s="3"/>
      <c r="Z89" s="3"/>
      <c r="AA89" s="3"/>
      <c r="AB89" s="3"/>
      <c r="AC89" s="3"/>
      <c r="AD89" s="3"/>
      <c r="AE89" s="9">
        <f t="shared" si="2"/>
        <v>-97.804730310986386</v>
      </c>
      <c r="AF89" s="2"/>
      <c r="AG89" s="19">
        <v>10.3227843541195</v>
      </c>
      <c r="AH89" s="19">
        <v>10.934032</v>
      </c>
      <c r="AI89" s="19">
        <v>10.98</v>
      </c>
      <c r="AJ89" s="19">
        <v>10.908200000000001</v>
      </c>
      <c r="AK89" s="19">
        <v>10.6242</v>
      </c>
      <c r="AL89" s="19">
        <v>10.814</v>
      </c>
      <c r="AM89" s="19">
        <v>11.335800000000001</v>
      </c>
      <c r="AN89" s="19">
        <v>11.18271</v>
      </c>
      <c r="AO89" s="32">
        <v>11.122299999999999</v>
      </c>
      <c r="AP89" s="19">
        <v>11.2835</v>
      </c>
      <c r="AQ89" s="19">
        <v>10.362814768792401</v>
      </c>
      <c r="AR89" s="19">
        <v>10.66702491175748</v>
      </c>
      <c r="AS89" s="19">
        <v>10.933999999999996</v>
      </c>
      <c r="AT89" s="19">
        <v>11.2993061455774</v>
      </c>
      <c r="AU89" s="19">
        <v>10.48</v>
      </c>
      <c r="AV89" s="19">
        <v>10.818424021094099</v>
      </c>
      <c r="AW89" s="19">
        <v>9.5912976929775233</v>
      </c>
      <c r="AX89" s="8">
        <v>10.6144</v>
      </c>
      <c r="AY89" s="19">
        <v>9.6499000000000006</v>
      </c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9">
        <f t="shared" si="3"/>
        <v>10.732878626016756</v>
      </c>
      <c r="BK89" s="2"/>
      <c r="BL89" s="20">
        <v>93.4330843999888</v>
      </c>
      <c r="BM89" s="20">
        <v>93.539922000000004</v>
      </c>
      <c r="BN89" s="20">
        <v>93.614999999999995</v>
      </c>
      <c r="BO89" s="20">
        <v>93.572999999999993</v>
      </c>
      <c r="BP89" s="20">
        <v>93.603099999999998</v>
      </c>
      <c r="BQ89" s="22">
        <v>93.584000000000003</v>
      </c>
      <c r="BR89" s="20">
        <v>93.506420000000006</v>
      </c>
      <c r="BS89" s="20">
        <v>93.660877999999997</v>
      </c>
      <c r="BT89" s="33">
        <v>93.611099999999993</v>
      </c>
      <c r="BU89" s="20">
        <v>93.479900000000001</v>
      </c>
      <c r="BV89" s="20">
        <v>93.620874006030206</v>
      </c>
      <c r="BW89" s="20">
        <v>93.515627122816667</v>
      </c>
      <c r="BX89" s="20">
        <v>93.55</v>
      </c>
      <c r="BY89" s="20">
        <v>93.528864999999996</v>
      </c>
      <c r="BZ89" s="20">
        <v>93.54</v>
      </c>
      <c r="CA89" s="20">
        <v>93.454683073937105</v>
      </c>
      <c r="CB89" s="20">
        <v>93.534400335560179</v>
      </c>
      <c r="CC89" s="41">
        <v>93.012600000000006</v>
      </c>
      <c r="CD89" s="20">
        <v>93.592799999999997</v>
      </c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9">
        <f t="shared" si="4"/>
        <v>93.524013365175392</v>
      </c>
    </row>
    <row r="90" spans="1:93">
      <c r="A90">
        <v>61</v>
      </c>
      <c r="B90" s="3">
        <v>-99.278431773138394</v>
      </c>
      <c r="C90" s="3">
        <v>-98.24267110000001</v>
      </c>
      <c r="D90" s="3">
        <v>-97.46</v>
      </c>
      <c r="E90" s="3">
        <v>-95.690799999999996</v>
      </c>
      <c r="F90" s="3">
        <v>-97.281300000000002</v>
      </c>
      <c r="G90" s="3">
        <v>-96.194999999999993</v>
      </c>
      <c r="H90" s="37">
        <v>-95.835999999999999</v>
      </c>
      <c r="I90" s="3">
        <v>-95.497883000000002</v>
      </c>
      <c r="J90" s="31">
        <v>-95.544499999999999</v>
      </c>
      <c r="K90" s="37">
        <v>-96.646000000000001</v>
      </c>
      <c r="L90" s="37">
        <v>-97.572014522481098</v>
      </c>
      <c r="M90" s="37">
        <v>-97.186035751405456</v>
      </c>
      <c r="N90" s="37">
        <v>-96.25</v>
      </c>
      <c r="O90" s="3">
        <v>-96.180499999999995</v>
      </c>
      <c r="P90" s="37">
        <v>-98.3</v>
      </c>
      <c r="Q90" s="37">
        <v>-97.794105750200799</v>
      </c>
      <c r="R90" s="3">
        <v>-98.858418</v>
      </c>
      <c r="S90" s="37">
        <v>-98.872299999999996</v>
      </c>
      <c r="T90" s="3">
        <v>-99.376300000000001</v>
      </c>
      <c r="U90" s="3"/>
      <c r="V90" s="3"/>
      <c r="W90" s="3"/>
      <c r="X90" s="3"/>
      <c r="Y90" s="3"/>
      <c r="Z90" s="3"/>
      <c r="AA90" s="3"/>
      <c r="AB90" s="3"/>
      <c r="AC90" s="3"/>
      <c r="AD90" s="3"/>
      <c r="AE90" s="9">
        <f t="shared" si="2"/>
        <v>-97.266434731432923</v>
      </c>
      <c r="AF90" s="2"/>
      <c r="AG90" s="19">
        <v>10.5373003714621</v>
      </c>
      <c r="AH90" s="19">
        <v>11.275701499999998</v>
      </c>
      <c r="AI90" s="19">
        <v>11.3</v>
      </c>
      <c r="AJ90" s="19">
        <v>11.2339</v>
      </c>
      <c r="AK90" s="19">
        <v>10.9017</v>
      </c>
      <c r="AL90" s="19">
        <v>11.099</v>
      </c>
      <c r="AM90" s="19">
        <v>11.5839</v>
      </c>
      <c r="AN90" s="19">
        <v>11.468730000000001</v>
      </c>
      <c r="AO90" s="32">
        <v>11.4527</v>
      </c>
      <c r="AP90" s="19">
        <v>11.5947</v>
      </c>
      <c r="AQ90" s="19">
        <v>10.6803724002253</v>
      </c>
      <c r="AR90" s="19">
        <v>10.959901911231977</v>
      </c>
      <c r="AS90" s="19">
        <v>11.25</v>
      </c>
      <c r="AT90" s="19">
        <v>11.5142729093828</v>
      </c>
      <c r="AU90" s="19">
        <v>10.8</v>
      </c>
      <c r="AV90" s="19">
        <v>11.0488640888316</v>
      </c>
      <c r="AW90" s="19">
        <v>9.9573520198419079</v>
      </c>
      <c r="AX90" s="8">
        <v>10.9755</v>
      </c>
      <c r="AY90" s="19">
        <v>9.9603999999999999</v>
      </c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9">
        <f t="shared" si="3"/>
        <v>11.031278694788195</v>
      </c>
      <c r="BK90" s="2"/>
      <c r="BL90" s="20">
        <v>93.5897293704558</v>
      </c>
      <c r="BM90" s="20">
        <v>93.687465200000005</v>
      </c>
      <c r="BN90" s="20">
        <v>93.742000000000004</v>
      </c>
      <c r="BO90" s="20">
        <v>93.725399999999993</v>
      </c>
      <c r="BP90" s="20">
        <v>93.736099999999993</v>
      </c>
      <c r="BQ90" s="22">
        <v>93.707999999999998</v>
      </c>
      <c r="BR90" s="20">
        <v>93.653040000000004</v>
      </c>
      <c r="BS90" s="20">
        <v>93.798147</v>
      </c>
      <c r="BT90" s="33">
        <v>93.745500000000007</v>
      </c>
      <c r="BU90" s="20">
        <v>93.629000000000005</v>
      </c>
      <c r="BV90" s="20">
        <v>93.753198608815595</v>
      </c>
      <c r="BW90" s="20">
        <v>93.637636768345203</v>
      </c>
      <c r="BX90" s="20">
        <v>93.68</v>
      </c>
      <c r="BY90" s="20">
        <v>93.637394999999998</v>
      </c>
      <c r="BZ90" s="20">
        <v>93.67</v>
      </c>
      <c r="CA90" s="20">
        <v>93.551901571878503</v>
      </c>
      <c r="CB90" s="20">
        <v>93.640769308362692</v>
      </c>
      <c r="CC90" s="41">
        <v>93.154399999999995</v>
      </c>
      <c r="CD90" s="20">
        <v>93.748099999999994</v>
      </c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9">
        <f t="shared" si="4"/>
        <v>93.657251727781983</v>
      </c>
    </row>
    <row r="91" spans="1:93">
      <c r="A91">
        <v>62</v>
      </c>
      <c r="B91" s="3">
        <v>-98.692502284270006</v>
      </c>
      <c r="C91" s="3">
        <v>-97.68791139999999</v>
      </c>
      <c r="D91" s="3">
        <v>-96.95</v>
      </c>
      <c r="E91" s="3">
        <v>-95.222899999999996</v>
      </c>
      <c r="F91" s="3">
        <v>-96.755899999999997</v>
      </c>
      <c r="G91" s="3">
        <v>-95.641999999999996</v>
      </c>
      <c r="H91" s="37">
        <v>-95.0852</v>
      </c>
      <c r="I91" s="3">
        <v>-95.023193000000006</v>
      </c>
      <c r="J91" s="31">
        <v>-95.070999999999998</v>
      </c>
      <c r="K91" s="37">
        <v>-96.126000000000005</v>
      </c>
      <c r="L91" s="37">
        <v>-97.031288141340795</v>
      </c>
      <c r="M91" s="37">
        <v>-96.620700417071532</v>
      </c>
      <c r="N91" s="37">
        <v>-95.75</v>
      </c>
      <c r="O91" s="3">
        <v>-95.603999999999999</v>
      </c>
      <c r="P91" s="37">
        <v>-97.59</v>
      </c>
      <c r="Q91" s="37">
        <v>-97.166733634623895</v>
      </c>
      <c r="R91" s="3">
        <v>-98.169420000000002</v>
      </c>
      <c r="S91" s="37">
        <v>-98.507999999999996</v>
      </c>
      <c r="T91" s="3">
        <v>-98.832300000000004</v>
      </c>
      <c r="U91" s="3"/>
      <c r="V91" s="3"/>
      <c r="W91" s="3"/>
      <c r="X91" s="3"/>
      <c r="Y91" s="3"/>
      <c r="Z91" s="3"/>
      <c r="AA91" s="3"/>
      <c r="AB91" s="3"/>
      <c r="AC91" s="3"/>
      <c r="AD91" s="3"/>
      <c r="AE91" s="9">
        <f t="shared" si="2"/>
        <v>-96.712055204068733</v>
      </c>
      <c r="AF91" s="2"/>
      <c r="AG91" s="19">
        <v>10.8514531172027</v>
      </c>
      <c r="AH91" s="19">
        <v>11.6085738</v>
      </c>
      <c r="AI91" s="19">
        <v>11.61</v>
      </c>
      <c r="AJ91" s="19">
        <v>11.5242</v>
      </c>
      <c r="AK91" s="19">
        <v>11.210699999999999</v>
      </c>
      <c r="AL91" s="19">
        <v>11.425000000000001</v>
      </c>
      <c r="AM91" s="19">
        <v>11.8918</v>
      </c>
      <c r="AN91" s="19">
        <v>11.80518</v>
      </c>
      <c r="AO91" s="32">
        <v>11.8537</v>
      </c>
      <c r="AP91" s="19">
        <v>11.921099999999999</v>
      </c>
      <c r="AQ91" s="19">
        <v>10.9979300316582</v>
      </c>
      <c r="AR91" s="19">
        <v>11.284774879058292</v>
      </c>
      <c r="AS91" s="19">
        <v>11.56</v>
      </c>
      <c r="AT91" s="19">
        <v>11.8239136430765</v>
      </c>
      <c r="AU91" s="19">
        <v>11.1</v>
      </c>
      <c r="AV91" s="19">
        <v>11.4038054385086</v>
      </c>
      <c r="AW91" s="19">
        <v>10.263845230463904</v>
      </c>
      <c r="AX91" s="8">
        <v>11.192600000000001</v>
      </c>
      <c r="AY91" s="19">
        <v>10.267099999999999</v>
      </c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9">
        <f t="shared" si="3"/>
        <v>11.347140849472012</v>
      </c>
      <c r="BK91" s="2"/>
      <c r="BL91" s="20">
        <v>93.7283773947116</v>
      </c>
      <c r="BM91" s="20">
        <v>93.820431799999994</v>
      </c>
      <c r="BN91" s="20">
        <v>93.867999999999995</v>
      </c>
      <c r="BO91" s="20">
        <v>93.861199999999997</v>
      </c>
      <c r="BP91" s="20">
        <v>93.861000000000004</v>
      </c>
      <c r="BQ91" s="22">
        <v>93.826999999999998</v>
      </c>
      <c r="BR91" s="20">
        <v>93.787220000000005</v>
      </c>
      <c r="BS91" s="20">
        <v>93.931066000000001</v>
      </c>
      <c r="BT91" s="33">
        <v>93.855900000000005</v>
      </c>
      <c r="BU91" s="20">
        <v>93.751999999999995</v>
      </c>
      <c r="BV91" s="20">
        <v>93.866611511806099</v>
      </c>
      <c r="BW91" s="20">
        <v>93.767054768576131</v>
      </c>
      <c r="BX91" s="20">
        <v>93.79</v>
      </c>
      <c r="BY91" s="20">
        <v>93.758975000000007</v>
      </c>
      <c r="BZ91" s="20">
        <v>93.82</v>
      </c>
      <c r="CA91" s="20">
        <v>93.701191292382305</v>
      </c>
      <c r="CB91" s="20">
        <v>93.780326972318065</v>
      </c>
      <c r="CC91" s="41">
        <v>93.327699999999993</v>
      </c>
      <c r="CD91" s="20">
        <v>93.870099999999994</v>
      </c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9">
        <f t="shared" si="4"/>
        <v>93.788113407357585</v>
      </c>
    </row>
    <row r="92" spans="1:93">
      <c r="A92">
        <v>63</v>
      </c>
      <c r="B92" s="3">
        <v>-98.071481437680902</v>
      </c>
      <c r="C92" s="3">
        <v>-97.107044099999996</v>
      </c>
      <c r="D92" s="3">
        <v>-96.4</v>
      </c>
      <c r="E92" s="3">
        <v>-94.773799999999994</v>
      </c>
      <c r="F92" s="3">
        <v>-96.129000000000005</v>
      </c>
      <c r="G92" s="3">
        <v>-95.094999999999999</v>
      </c>
      <c r="H92" s="37">
        <v>-94.609300000000005</v>
      </c>
      <c r="I92" s="3">
        <v>-94.387880999999993</v>
      </c>
      <c r="J92" s="31">
        <v>-94.557599999999994</v>
      </c>
      <c r="K92" s="37">
        <v>-95.533000000000001</v>
      </c>
      <c r="L92" s="37">
        <v>-96.490561760200507</v>
      </c>
      <c r="M92" s="37">
        <v>-96.099265843190096</v>
      </c>
      <c r="N92" s="37">
        <v>-95.21</v>
      </c>
      <c r="O92" s="3">
        <v>-95.081000000000003</v>
      </c>
      <c r="P92" s="37">
        <v>-97</v>
      </c>
      <c r="Q92" s="37">
        <v>-96.504280870971897</v>
      </c>
      <c r="R92" s="3">
        <v>-97.644220000000004</v>
      </c>
      <c r="S92" s="37">
        <v>-97.968400000000003</v>
      </c>
      <c r="T92" s="3">
        <v>-98.199799999999996</v>
      </c>
      <c r="U92" s="3"/>
      <c r="V92" s="3"/>
      <c r="W92" s="3"/>
      <c r="X92" s="3"/>
      <c r="Y92" s="3"/>
      <c r="Z92" s="3"/>
      <c r="AA92" s="3"/>
      <c r="AB92" s="3"/>
      <c r="AC92" s="3"/>
      <c r="AD92" s="3"/>
      <c r="AE92" s="9">
        <f t="shared" si="2"/>
        <v>-96.150612369054897</v>
      </c>
      <c r="AF92" s="2"/>
      <c r="AG92" s="19">
        <v>11.128710532447901</v>
      </c>
      <c r="AH92" s="19">
        <v>11.925006</v>
      </c>
      <c r="AI92" s="19">
        <v>11.93</v>
      </c>
      <c r="AJ92" s="19">
        <v>11.8575</v>
      </c>
      <c r="AK92" s="19">
        <v>11.5395</v>
      </c>
      <c r="AL92" s="19">
        <v>11.742000000000001</v>
      </c>
      <c r="AM92" s="19">
        <v>12.294600000000001</v>
      </c>
      <c r="AN92" s="19">
        <v>12.141730000000001</v>
      </c>
      <c r="AO92" s="32">
        <v>12.164099999999999</v>
      </c>
      <c r="AP92" s="19">
        <v>12.200100000000001</v>
      </c>
      <c r="AQ92" s="19">
        <v>11.315487663091099</v>
      </c>
      <c r="AR92" s="19">
        <v>11.601553824218204</v>
      </c>
      <c r="AS92" s="19">
        <v>11.863699999999998</v>
      </c>
      <c r="AT92" s="19">
        <v>12.040073152754401</v>
      </c>
      <c r="AU92" s="19">
        <v>11.41</v>
      </c>
      <c r="AV92" s="19">
        <v>11.716094822191099</v>
      </c>
      <c r="AW92" s="19">
        <v>10.605762579992936</v>
      </c>
      <c r="AX92" s="8">
        <v>11.424300000000001</v>
      </c>
      <c r="AY92" s="19">
        <v>10.588100000000001</v>
      </c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9">
        <f t="shared" si="3"/>
        <v>11.65727992498398</v>
      </c>
      <c r="BK92" s="2"/>
      <c r="BL92" s="20">
        <v>93.866748377671001</v>
      </c>
      <c r="BM92" s="20">
        <v>93.960049600000005</v>
      </c>
      <c r="BN92" s="20">
        <v>93.998000000000005</v>
      </c>
      <c r="BO92" s="20">
        <v>93.977500000000006</v>
      </c>
      <c r="BP92" s="20">
        <v>93.9803</v>
      </c>
      <c r="BQ92" s="22">
        <v>93.936000000000007</v>
      </c>
      <c r="BR92" s="20">
        <v>93.911839999999998</v>
      </c>
      <c r="BS92" s="20">
        <v>94.053922999999998</v>
      </c>
      <c r="BT92" s="33">
        <v>93.975200000000001</v>
      </c>
      <c r="BU92" s="20">
        <v>93.879000000000005</v>
      </c>
      <c r="BV92" s="20">
        <v>93.985513896148007</v>
      </c>
      <c r="BW92" s="20">
        <v>93.892549474938605</v>
      </c>
      <c r="BX92" s="20">
        <v>93.903700000000001</v>
      </c>
      <c r="BY92" s="20">
        <v>93.864324999999994</v>
      </c>
      <c r="BZ92" s="20">
        <v>93.96</v>
      </c>
      <c r="CA92" s="20">
        <v>93.780629413908201</v>
      </c>
      <c r="CB92" s="20">
        <v>93.919612945708835</v>
      </c>
      <c r="CC92" s="41">
        <v>93.482100000000003</v>
      </c>
      <c r="CD92" s="20">
        <v>93.995900000000006</v>
      </c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9">
        <f t="shared" si="4"/>
        <v>93.911731142546046</v>
      </c>
    </row>
    <row r="93" spans="1:93">
      <c r="A93">
        <v>64</v>
      </c>
      <c r="B93" s="3">
        <v>-97.519225574257106</v>
      </c>
      <c r="C93" s="3">
        <v>-96.537848400000001</v>
      </c>
      <c r="D93" s="3">
        <v>-95.9</v>
      </c>
      <c r="E93" s="3">
        <v>-94.358500000000006</v>
      </c>
      <c r="F93" s="3">
        <v>-95.526799999999994</v>
      </c>
      <c r="G93" s="3">
        <v>-94.558999999999997</v>
      </c>
      <c r="H93" s="37">
        <v>-94.137100000000004</v>
      </c>
      <c r="I93" s="3">
        <v>-93.823189999999997</v>
      </c>
      <c r="J93" s="31">
        <v>-93.993200000000002</v>
      </c>
      <c r="K93" s="37">
        <v>-94.998000000000005</v>
      </c>
      <c r="L93" s="37">
        <v>-95.949835379060204</v>
      </c>
      <c r="M93" s="37">
        <v>-95.498466913608183</v>
      </c>
      <c r="N93" s="37">
        <v>-94.61</v>
      </c>
      <c r="O93" s="3">
        <v>-94.638499999999993</v>
      </c>
      <c r="P93" s="37">
        <v>-96.43</v>
      </c>
      <c r="Q93" s="37">
        <v>-95.965510095492604</v>
      </c>
      <c r="R93" s="3">
        <v>-97.094988000000001</v>
      </c>
      <c r="S93" s="37">
        <v>-97.505899999999997</v>
      </c>
      <c r="T93" s="3">
        <v>-97.552499999999995</v>
      </c>
      <c r="U93" s="3"/>
      <c r="V93" s="3"/>
      <c r="W93" s="3"/>
      <c r="X93" s="3"/>
      <c r="Y93" s="3"/>
      <c r="Z93" s="3"/>
      <c r="AA93" s="3"/>
      <c r="AB93" s="3"/>
      <c r="AC93" s="3"/>
      <c r="AD93" s="3"/>
      <c r="AE93" s="9">
        <f t="shared" si="2"/>
        <v>-95.610450755916759</v>
      </c>
      <c r="AF93" s="2"/>
      <c r="AG93" s="19">
        <v>11.504632639017601</v>
      </c>
      <c r="AH93" s="19">
        <v>12.281267200000004</v>
      </c>
      <c r="AI93" s="19">
        <v>12.26</v>
      </c>
      <c r="AJ93" s="19">
        <v>12.1746</v>
      </c>
      <c r="AK93" s="19">
        <v>11.8687</v>
      </c>
      <c r="AL93" s="19">
        <v>12.047000000000001</v>
      </c>
      <c r="AM93" s="19">
        <v>12.579700000000001</v>
      </c>
      <c r="AN93" s="19">
        <v>12.469860000000001</v>
      </c>
      <c r="AO93" s="32">
        <v>12.508900000000001</v>
      </c>
      <c r="AP93" s="19">
        <v>12.501099999999999</v>
      </c>
      <c r="AQ93" s="19">
        <v>11.642648822328299</v>
      </c>
      <c r="AR93" s="19">
        <v>11.917463944992642</v>
      </c>
      <c r="AS93" s="19">
        <v>12.16</v>
      </c>
      <c r="AT93" s="19">
        <v>12.394121057331301</v>
      </c>
      <c r="AU93" s="19">
        <v>11.76</v>
      </c>
      <c r="AV93" s="19">
        <v>11.9569523805839</v>
      </c>
      <c r="AW93" s="19">
        <v>10.931928081744308</v>
      </c>
      <c r="AX93" s="8">
        <v>11.7087</v>
      </c>
      <c r="AY93" s="19">
        <v>10.9329</v>
      </c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9">
        <f t="shared" si="3"/>
        <v>11.978972322420946</v>
      </c>
      <c r="BK93" s="2"/>
      <c r="BL93" s="20">
        <v>94.0028128935772</v>
      </c>
      <c r="BM93" s="20">
        <v>94.083105200000006</v>
      </c>
      <c r="BN93" s="20">
        <v>94.122</v>
      </c>
      <c r="BO93" s="20">
        <v>94.094300000000004</v>
      </c>
      <c r="BP93" s="20">
        <v>94.1</v>
      </c>
      <c r="BQ93" s="22">
        <v>94.061000000000007</v>
      </c>
      <c r="BR93" s="20">
        <v>94.018749999999997</v>
      </c>
      <c r="BS93" s="20">
        <v>94.198500999999993</v>
      </c>
      <c r="BT93" s="33">
        <v>94.120800000000003</v>
      </c>
      <c r="BU93" s="20">
        <v>94.016599999999997</v>
      </c>
      <c r="BV93" s="20">
        <v>94.103033906127095</v>
      </c>
      <c r="BW93" s="20">
        <v>94.013763018765701</v>
      </c>
      <c r="BX93" s="20">
        <v>94.03</v>
      </c>
      <c r="BY93" s="20">
        <v>93.982444999999998</v>
      </c>
      <c r="BZ93" s="20">
        <v>94.09</v>
      </c>
      <c r="CA93" s="20">
        <v>93.882699608891201</v>
      </c>
      <c r="CB93" s="20">
        <v>94.052280602560344</v>
      </c>
      <c r="CC93" s="41">
        <v>93.6554</v>
      </c>
      <c r="CD93" s="20">
        <v>94.127200000000002</v>
      </c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9">
        <f t="shared" si="4"/>
        <v>94.039720591048507</v>
      </c>
    </row>
    <row r="94" spans="1:93">
      <c r="A94">
        <v>65</v>
      </c>
      <c r="B94" s="3">
        <v>-96.879912013488195</v>
      </c>
      <c r="C94" s="3">
        <v>-95.985095999999999</v>
      </c>
      <c r="D94" s="3">
        <v>-95.38</v>
      </c>
      <c r="E94" s="3">
        <v>-93.8673</v>
      </c>
      <c r="F94" s="3">
        <v>-94.908799999999999</v>
      </c>
      <c r="G94" s="3">
        <v>-94.063999999999993</v>
      </c>
      <c r="H94" s="37">
        <v>-93.583500000000001</v>
      </c>
      <c r="I94" s="3">
        <v>-93.314976000000001</v>
      </c>
      <c r="J94" s="31">
        <v>-93.518699999999995</v>
      </c>
      <c r="K94" s="37">
        <v>-94.36</v>
      </c>
      <c r="L94" s="37">
        <v>-95.409108997919901</v>
      </c>
      <c r="M94" s="37">
        <v>-94.889434299514321</v>
      </c>
      <c r="N94" s="37">
        <v>-93.96</v>
      </c>
      <c r="O94" s="3">
        <v>-93.878500000000003</v>
      </c>
      <c r="P94" s="37">
        <v>-95.78</v>
      </c>
      <c r="Q94" s="37">
        <v>-95.406547630675405</v>
      </c>
      <c r="R94" s="3">
        <v>-96.573464999999999</v>
      </c>
      <c r="S94" s="37">
        <v>-97.104500000000002</v>
      </c>
      <c r="T94" s="3">
        <v>-96.973799999999997</v>
      </c>
      <c r="U94" s="3"/>
      <c r="V94" s="3"/>
      <c r="W94" s="3"/>
      <c r="X94" s="3"/>
      <c r="Y94" s="3"/>
      <c r="Z94" s="3"/>
      <c r="AA94" s="3"/>
      <c r="AB94" s="3"/>
      <c r="AC94" s="3"/>
      <c r="AD94" s="3"/>
      <c r="AE94" s="9">
        <f t="shared" ref="AE94:AE128" si="5">AVERAGE(B94:AD94)</f>
        <v>-95.044086312715663</v>
      </c>
      <c r="AF94" s="2"/>
      <c r="AG94" s="19">
        <v>11.853328153646499</v>
      </c>
      <c r="AH94" s="19">
        <v>12.645647500000003</v>
      </c>
      <c r="AI94" s="19">
        <v>12.61</v>
      </c>
      <c r="AJ94" s="19">
        <v>12.4747</v>
      </c>
      <c r="AK94" s="19">
        <v>12.1927</v>
      </c>
      <c r="AL94" s="19">
        <v>12.356</v>
      </c>
      <c r="AM94" s="19">
        <v>12.911</v>
      </c>
      <c r="AN94" s="19">
        <v>12.81813</v>
      </c>
      <c r="AO94" s="32">
        <v>12.773099999999999</v>
      </c>
      <c r="AP94" s="19">
        <v>12.776300000000001</v>
      </c>
      <c r="AQ94" s="19">
        <v>11.970457794351599</v>
      </c>
      <c r="AR94" s="19">
        <v>12.233457739425683</v>
      </c>
      <c r="AS94" s="19">
        <v>12.493500000000004</v>
      </c>
      <c r="AT94" s="19">
        <v>12.654099686915901</v>
      </c>
      <c r="AU94" s="19">
        <v>12.09</v>
      </c>
      <c r="AV94" s="19">
        <v>12.4256356599375</v>
      </c>
      <c r="AW94" s="19">
        <v>11.285711355470232</v>
      </c>
      <c r="AX94" s="8">
        <v>12.1675</v>
      </c>
      <c r="AY94" s="19">
        <v>11.2432</v>
      </c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9">
        <f t="shared" ref="BJ94:BJ128" si="6">AVERAGE(AG94:BI94)</f>
        <v>12.314445678407759</v>
      </c>
      <c r="BK94" s="2"/>
      <c r="BL94" s="20">
        <v>94.146496827524203</v>
      </c>
      <c r="BM94" s="20">
        <v>94.196952499999995</v>
      </c>
      <c r="BN94" s="20">
        <v>94.238</v>
      </c>
      <c r="BO94" s="20">
        <v>94.242599999999996</v>
      </c>
      <c r="BP94" s="20">
        <v>94.218999999999994</v>
      </c>
      <c r="BQ94" s="22">
        <v>94.19</v>
      </c>
      <c r="BR94" s="20">
        <v>94.136470000000003</v>
      </c>
      <c r="BS94" s="20">
        <v>94.316683999999995</v>
      </c>
      <c r="BT94" s="33">
        <v>94.229299999999995</v>
      </c>
      <c r="BU94" s="20">
        <v>94.140100000000004</v>
      </c>
      <c r="BV94" s="20">
        <v>94.214544225455001</v>
      </c>
      <c r="BW94" s="20">
        <v>94.136979486020508</v>
      </c>
      <c r="BX94" s="20">
        <v>94.13</v>
      </c>
      <c r="BY94" s="20">
        <v>94.094269999999995</v>
      </c>
      <c r="BZ94" s="20">
        <v>94.21</v>
      </c>
      <c r="CA94" s="20">
        <v>94.002709223289401</v>
      </c>
      <c r="CB94" s="20">
        <v>94.170476196347948</v>
      </c>
      <c r="CC94" s="41">
        <v>93.836200000000005</v>
      </c>
      <c r="CD94" s="20">
        <v>94.248900000000006</v>
      </c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9">
        <f t="shared" ref="CO94:CO128" si="7">AVERAGE(BL94:CN94)</f>
        <v>94.163141182033527</v>
      </c>
    </row>
    <row r="95" spans="1:93">
      <c r="A95">
        <v>66</v>
      </c>
      <c r="B95" s="3">
        <v>-96.158790610329902</v>
      </c>
      <c r="C95" s="3">
        <v>-95.373866199999995</v>
      </c>
      <c r="D95" s="3">
        <v>-94.87</v>
      </c>
      <c r="E95" s="3">
        <v>-93.284499999999994</v>
      </c>
      <c r="F95" s="3">
        <v>-94.373400000000004</v>
      </c>
      <c r="G95" s="3">
        <v>-93.518000000000001</v>
      </c>
      <c r="H95" s="37">
        <v>-93.156899999999993</v>
      </c>
      <c r="I95" s="3">
        <v>-92.874371999999994</v>
      </c>
      <c r="J95" s="31">
        <v>-92.963899999999995</v>
      </c>
      <c r="K95" s="37">
        <v>-93.98</v>
      </c>
      <c r="L95" s="37">
        <v>-94.863882203863</v>
      </c>
      <c r="M95" s="37">
        <v>-94.326410439932786</v>
      </c>
      <c r="N95" s="37">
        <v>-93.486599999999996</v>
      </c>
      <c r="O95" s="3">
        <v>-93.382499999999993</v>
      </c>
      <c r="P95" s="37">
        <v>-95.22</v>
      </c>
      <c r="Q95" s="37">
        <v>-94.9200958392031</v>
      </c>
      <c r="R95" s="3">
        <v>-95.870761999999999</v>
      </c>
      <c r="S95" s="37">
        <v>-96.462599999999995</v>
      </c>
      <c r="T95" s="3">
        <v>-96.3626</v>
      </c>
      <c r="U95" s="3"/>
      <c r="V95" s="3"/>
      <c r="W95" s="3"/>
      <c r="X95" s="3"/>
      <c r="Y95" s="3"/>
      <c r="Z95" s="3"/>
      <c r="AA95" s="3"/>
      <c r="AB95" s="3"/>
      <c r="AC95" s="3"/>
      <c r="AD95" s="3"/>
      <c r="AE95" s="9">
        <f t="shared" si="5"/>
        <v>-94.497325225964673</v>
      </c>
      <c r="AF95" s="2"/>
      <c r="AG95" s="19">
        <v>12.2030556180468</v>
      </c>
      <c r="AH95" s="19">
        <v>12.974522</v>
      </c>
      <c r="AI95" s="19">
        <v>12.94</v>
      </c>
      <c r="AJ95" s="19">
        <v>12.821099999999999</v>
      </c>
      <c r="AK95" s="19">
        <v>12.5252</v>
      </c>
      <c r="AL95" s="19">
        <v>12.673999999999999</v>
      </c>
      <c r="AM95" s="19">
        <v>13.194900000000001</v>
      </c>
      <c r="AN95" s="19">
        <v>13.172779999999999</v>
      </c>
      <c r="AO95" s="32">
        <v>13.1068</v>
      </c>
      <c r="AP95" s="19">
        <v>13.1196</v>
      </c>
      <c r="AQ95" s="19">
        <v>12.2982667663748</v>
      </c>
      <c r="AR95" s="19">
        <v>12.552070709942537</v>
      </c>
      <c r="AS95" s="19">
        <v>12.833400000000001</v>
      </c>
      <c r="AT95" s="19">
        <v>12.960179815968599</v>
      </c>
      <c r="AU95" s="19">
        <v>12.4</v>
      </c>
      <c r="AV95" s="19">
        <v>12.8691235037507</v>
      </c>
      <c r="AW95" s="19">
        <v>11.621780888657106</v>
      </c>
      <c r="AX95" s="8">
        <v>12.4209</v>
      </c>
      <c r="AY95" s="19">
        <v>11.565899999999999</v>
      </c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9">
        <f t="shared" si="6"/>
        <v>12.644925226460028</v>
      </c>
      <c r="BK95" s="2"/>
      <c r="BL95" s="20">
        <v>94.256725368390704</v>
      </c>
      <c r="BM95" s="20">
        <v>94.301216600000004</v>
      </c>
      <c r="BN95" s="20">
        <v>94.349000000000004</v>
      </c>
      <c r="BO95" s="20">
        <v>94.363799999999998</v>
      </c>
      <c r="BP95" s="20">
        <v>94.350800000000007</v>
      </c>
      <c r="BQ95" s="22">
        <v>94.298000000000002</v>
      </c>
      <c r="BR95" s="20">
        <v>94.249210000000005</v>
      </c>
      <c r="BS95" s="20">
        <v>94.427052000000003</v>
      </c>
      <c r="BT95" s="33">
        <v>94.337999999999994</v>
      </c>
      <c r="BU95" s="20">
        <v>94.266900000000007</v>
      </c>
      <c r="BV95" s="20">
        <v>94.329861531021606</v>
      </c>
      <c r="BW95" s="20">
        <v>94.265457751719836</v>
      </c>
      <c r="BX95" s="20">
        <v>94.24</v>
      </c>
      <c r="BY95" s="20">
        <v>94.198869999999999</v>
      </c>
      <c r="BZ95" s="20">
        <v>94.33</v>
      </c>
      <c r="CA95" s="20">
        <v>94.134349594614207</v>
      </c>
      <c r="CB95" s="20">
        <v>94.284810503962007</v>
      </c>
      <c r="CC95" s="41">
        <v>93.971500000000006</v>
      </c>
      <c r="CD95" s="20">
        <v>94.371399999999994</v>
      </c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9">
        <f t="shared" si="7"/>
        <v>94.280365965774124</v>
      </c>
    </row>
    <row r="96" spans="1:93">
      <c r="A96">
        <v>67</v>
      </c>
      <c r="B96" s="3">
        <v>-95.66053089239</v>
      </c>
      <c r="C96" s="3">
        <v>-94.801069299999995</v>
      </c>
      <c r="D96" s="3">
        <v>-94.37</v>
      </c>
      <c r="E96" s="3">
        <v>-92.847399999999993</v>
      </c>
      <c r="F96" s="3">
        <v>-93.8155</v>
      </c>
      <c r="G96" s="3">
        <v>-93.010999999999996</v>
      </c>
      <c r="H96" s="37">
        <v>-92.626400000000004</v>
      </c>
      <c r="I96" s="3">
        <v>-92.342174</v>
      </c>
      <c r="J96" s="31">
        <v>-92.500299999999996</v>
      </c>
      <c r="K96" s="37">
        <v>-93.332999999999998</v>
      </c>
      <c r="L96" s="37">
        <v>-94.305842258666701</v>
      </c>
      <c r="M96" s="37">
        <v>-93.764727847752013</v>
      </c>
      <c r="N96" s="37">
        <v>-92.936699999999988</v>
      </c>
      <c r="O96" s="3">
        <v>-92.882499999999993</v>
      </c>
      <c r="P96" s="37">
        <v>-94.65</v>
      </c>
      <c r="Q96" s="37">
        <v>-94.294061254034403</v>
      </c>
      <c r="R96" s="3">
        <v>-95.194673000000009</v>
      </c>
      <c r="S96" s="37">
        <v>-96.095600000000005</v>
      </c>
      <c r="T96" s="3">
        <v>-95.733000000000004</v>
      </c>
      <c r="U96" s="3"/>
      <c r="V96" s="3"/>
      <c r="W96" s="3"/>
      <c r="X96" s="3"/>
      <c r="Y96" s="3"/>
      <c r="Z96" s="3"/>
      <c r="AA96" s="3"/>
      <c r="AB96" s="3"/>
      <c r="AC96" s="3"/>
      <c r="AD96" s="3"/>
      <c r="AE96" s="9">
        <f t="shared" si="5"/>
        <v>-93.956025186991738</v>
      </c>
      <c r="AF96" s="2"/>
      <c r="AG96" s="19">
        <v>12.529719831182399</v>
      </c>
      <c r="AH96" s="19">
        <v>13.329554000000005</v>
      </c>
      <c r="AI96" s="19">
        <v>13.26</v>
      </c>
      <c r="AJ96" s="19">
        <v>13.186</v>
      </c>
      <c r="AK96" s="19">
        <v>12.8803</v>
      </c>
      <c r="AL96" s="19">
        <v>13.016</v>
      </c>
      <c r="AM96" s="19">
        <v>13.545299999999999</v>
      </c>
      <c r="AN96" s="19">
        <v>13.52176</v>
      </c>
      <c r="AO96" s="32">
        <v>13.4633</v>
      </c>
      <c r="AP96" s="19">
        <v>13.4673</v>
      </c>
      <c r="AQ96" s="19">
        <v>12.6398168105486</v>
      </c>
      <c r="AR96" s="19">
        <v>12.867475105548497</v>
      </c>
      <c r="AS96" s="19">
        <v>13.183300000000008</v>
      </c>
      <c r="AT96" s="19">
        <v>13.2753379844312</v>
      </c>
      <c r="AU96" s="19">
        <v>12.72</v>
      </c>
      <c r="AV96" s="19">
        <v>13.2283423949913</v>
      </c>
      <c r="AW96" s="19">
        <v>11.970663465077207</v>
      </c>
      <c r="AX96" s="8">
        <v>12.742100000000001</v>
      </c>
      <c r="AY96" s="19">
        <v>11.9163</v>
      </c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9">
        <f t="shared" si="6"/>
        <v>12.986451031146274</v>
      </c>
      <c r="BK96" s="2"/>
      <c r="BL96" s="20">
        <v>94.381762395253901</v>
      </c>
      <c r="BM96" s="20">
        <v>94.416628500000002</v>
      </c>
      <c r="BN96" s="20">
        <v>94.465000000000003</v>
      </c>
      <c r="BO96" s="20">
        <v>94.450299999999999</v>
      </c>
      <c r="BP96" s="20">
        <v>94.477900000000005</v>
      </c>
      <c r="BQ96" s="22">
        <v>94.412000000000006</v>
      </c>
      <c r="BR96" s="20">
        <v>94.371179999999995</v>
      </c>
      <c r="BS96" s="20">
        <v>94.541893000000002</v>
      </c>
      <c r="BT96" s="33">
        <v>94.456900000000005</v>
      </c>
      <c r="BU96" s="20">
        <v>94.353399999999993</v>
      </c>
      <c r="BV96" s="20">
        <v>94.436909145745304</v>
      </c>
      <c r="BW96" s="20">
        <v>94.386057798267998</v>
      </c>
      <c r="BX96" s="20">
        <v>94.38</v>
      </c>
      <c r="BY96" s="20">
        <v>94.323035000000004</v>
      </c>
      <c r="BZ96" s="20">
        <v>94.45</v>
      </c>
      <c r="CA96" s="20">
        <v>94.236418725229896</v>
      </c>
      <c r="CB96" s="20">
        <v>94.399325625766565</v>
      </c>
      <c r="CC96" s="41">
        <v>94.045199999999994</v>
      </c>
      <c r="CD96" s="20">
        <v>94.488200000000006</v>
      </c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9">
        <f t="shared" si="7"/>
        <v>94.393268957382304</v>
      </c>
    </row>
    <row r="97" spans="1:93">
      <c r="A97">
        <v>68</v>
      </c>
      <c r="B97" s="3">
        <v>-95.0203300694685</v>
      </c>
      <c r="C97" s="3">
        <v>-94.273670800000005</v>
      </c>
      <c r="D97" s="3">
        <v>-93.83</v>
      </c>
      <c r="E97" s="3">
        <v>-92.376800000000003</v>
      </c>
      <c r="F97" s="3">
        <v>-93.266300000000001</v>
      </c>
      <c r="G97" s="3">
        <v>-92.42</v>
      </c>
      <c r="H97" s="37">
        <v>-91.916700000000006</v>
      </c>
      <c r="I97" s="3">
        <v>-91.80095</v>
      </c>
      <c r="J97" s="31">
        <v>-91.942800000000005</v>
      </c>
      <c r="K97" s="37">
        <v>-92.742999999999995</v>
      </c>
      <c r="L97" s="37">
        <v>-93.747802313470302</v>
      </c>
      <c r="M97" s="37">
        <v>-93.195004444352364</v>
      </c>
      <c r="N97" s="37">
        <v>-92.45</v>
      </c>
      <c r="O97" s="3">
        <v>-92.4465</v>
      </c>
      <c r="P97" s="37">
        <v>-94.1</v>
      </c>
      <c r="Q97" s="37">
        <v>-93.589077200551898</v>
      </c>
      <c r="R97" s="3">
        <v>-94.625523999999984</v>
      </c>
      <c r="S97" s="37">
        <v>-95.499200000000002</v>
      </c>
      <c r="T97" s="3">
        <v>-95.102999999999994</v>
      </c>
      <c r="U97" s="3"/>
      <c r="V97" s="3"/>
      <c r="W97" s="3"/>
      <c r="X97" s="3"/>
      <c r="Y97" s="3"/>
      <c r="Z97" s="3"/>
      <c r="AA97" s="3"/>
      <c r="AB97" s="3"/>
      <c r="AC97" s="3"/>
      <c r="AD97" s="3"/>
      <c r="AE97" s="9">
        <f t="shared" si="5"/>
        <v>-93.386666254096994</v>
      </c>
      <c r="AF97" s="2"/>
      <c r="AG97" s="19">
        <v>12.906524092789301</v>
      </c>
      <c r="AH97" s="19">
        <v>13.661443600000002</v>
      </c>
      <c r="AI97" s="19">
        <v>13.61</v>
      </c>
      <c r="AJ97" s="19">
        <v>13.515000000000001</v>
      </c>
      <c r="AK97" s="19">
        <v>13.228899999999999</v>
      </c>
      <c r="AL97" s="19">
        <v>13.339</v>
      </c>
      <c r="AM97" s="19">
        <v>13.9817</v>
      </c>
      <c r="AN97" s="19">
        <v>13.874409999999999</v>
      </c>
      <c r="AO97" s="32">
        <v>13.7944</v>
      </c>
      <c r="AP97" s="19">
        <v>13.8201</v>
      </c>
      <c r="AQ97" s="19">
        <v>12.993497239556699</v>
      </c>
      <c r="AR97" s="19">
        <v>13.184807407478596</v>
      </c>
      <c r="AS97" s="19">
        <v>13.5</v>
      </c>
      <c r="AT97" s="19">
        <v>13.6255802271035</v>
      </c>
      <c r="AU97" s="19">
        <v>13.04</v>
      </c>
      <c r="AV97" s="19">
        <v>13.527707941428799</v>
      </c>
      <c r="AW97" s="19">
        <v>12.320080101814682</v>
      </c>
      <c r="AX97" s="8">
        <v>12.9015</v>
      </c>
      <c r="AY97" s="19">
        <v>12.2454</v>
      </c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9">
        <f t="shared" si="6"/>
        <v>13.319476347903764</v>
      </c>
      <c r="BK97" s="2"/>
      <c r="BL97" s="20">
        <v>94.4721002399192</v>
      </c>
      <c r="BM97" s="20">
        <v>94.540569600000012</v>
      </c>
      <c r="BN97" s="20">
        <v>94.590999999999994</v>
      </c>
      <c r="BO97" s="20">
        <v>94.568600000000004</v>
      </c>
      <c r="BP97" s="20">
        <v>94.609200000000001</v>
      </c>
      <c r="BQ97" s="22">
        <v>94.537000000000006</v>
      </c>
      <c r="BR97" s="20">
        <v>94.491240000000005</v>
      </c>
      <c r="BS97" s="20">
        <v>94.64228</v>
      </c>
      <c r="BT97" s="33">
        <v>94.562100000000001</v>
      </c>
      <c r="BU97" s="20">
        <v>94.519400000000005</v>
      </c>
      <c r="BV97" s="20">
        <v>94.547255608380198</v>
      </c>
      <c r="BW97" s="20">
        <v>94.495951847239709</v>
      </c>
      <c r="BX97" s="20">
        <v>94.5</v>
      </c>
      <c r="BY97" s="20">
        <v>94.426284999999993</v>
      </c>
      <c r="BZ97" s="20">
        <v>94.56</v>
      </c>
      <c r="CA97" s="20">
        <v>94.359276862213207</v>
      </c>
      <c r="CB97" s="20">
        <v>94.520138765338402</v>
      </c>
      <c r="CC97" s="41">
        <v>94.288700000000006</v>
      </c>
      <c r="CD97" s="20">
        <v>94.590900000000005</v>
      </c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9">
        <f t="shared" si="7"/>
        <v>94.516947259110026</v>
      </c>
    </row>
    <row r="98" spans="1:93">
      <c r="A98">
        <v>69</v>
      </c>
      <c r="B98" s="3">
        <v>-94.427756723311504</v>
      </c>
      <c r="C98" s="3">
        <v>-93.671537299999997</v>
      </c>
      <c r="D98" s="3">
        <v>-93.26</v>
      </c>
      <c r="E98" s="3">
        <v>-91.8386</v>
      </c>
      <c r="F98" s="3">
        <v>-92.671499999999995</v>
      </c>
      <c r="G98" s="3">
        <v>-91.831999999999994</v>
      </c>
      <c r="H98" s="37">
        <v>-91.509399999999999</v>
      </c>
      <c r="I98" s="3">
        <v>-91.246178</v>
      </c>
      <c r="J98" s="31">
        <v>-91.389899999999997</v>
      </c>
      <c r="K98" s="37">
        <v>-92.076999999999998</v>
      </c>
      <c r="L98" s="37">
        <v>-93.189762368274003</v>
      </c>
      <c r="M98" s="37">
        <v>-92.599267748049257</v>
      </c>
      <c r="N98" s="37">
        <v>-91.806899999999999</v>
      </c>
      <c r="O98" s="3">
        <v>-91.793499999999995</v>
      </c>
      <c r="P98" s="37">
        <v>-93.54</v>
      </c>
      <c r="Q98" s="37">
        <v>-93.095002014767104</v>
      </c>
      <c r="R98" s="3">
        <v>-94.044655000000006</v>
      </c>
      <c r="S98" s="37">
        <v>-94.884900000000002</v>
      </c>
      <c r="T98" s="3">
        <v>-94.534499999999994</v>
      </c>
      <c r="U98" s="3"/>
      <c r="V98" s="3"/>
      <c r="W98" s="3"/>
      <c r="X98" s="3"/>
      <c r="Y98" s="3"/>
      <c r="Z98" s="3"/>
      <c r="AA98" s="3"/>
      <c r="AB98" s="3"/>
      <c r="AC98" s="3"/>
      <c r="AD98" s="3"/>
      <c r="AE98" s="9">
        <f t="shared" si="5"/>
        <v>-92.811176797600083</v>
      </c>
      <c r="AF98" s="2"/>
      <c r="AG98" s="19">
        <v>13.1833798423069</v>
      </c>
      <c r="AH98" s="19">
        <v>13.988359400000004</v>
      </c>
      <c r="AI98" s="19">
        <v>13.93</v>
      </c>
      <c r="AJ98" s="19">
        <v>13.9079</v>
      </c>
      <c r="AK98" s="19">
        <v>13.5687</v>
      </c>
      <c r="AL98" s="19">
        <v>13.738</v>
      </c>
      <c r="AM98" s="19">
        <v>14.4061</v>
      </c>
      <c r="AN98" s="19">
        <v>14.191369999999999</v>
      </c>
      <c r="AO98" s="32">
        <v>14.13</v>
      </c>
      <c r="AP98" s="19">
        <v>14.101000000000001</v>
      </c>
      <c r="AQ98" s="19">
        <v>13.3471776685649</v>
      </c>
      <c r="AR98" s="19">
        <v>13.536530224280684</v>
      </c>
      <c r="AS98" s="19">
        <v>13.87</v>
      </c>
      <c r="AT98" s="19">
        <v>13.9639381881803</v>
      </c>
      <c r="AU98" s="19">
        <v>13.41</v>
      </c>
      <c r="AV98" s="19">
        <v>13.8580938835739</v>
      </c>
      <c r="AW98" s="19">
        <v>12.714428923870685</v>
      </c>
      <c r="AX98" s="8">
        <v>13.1015</v>
      </c>
      <c r="AY98" s="19">
        <v>12.5867</v>
      </c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9">
        <f t="shared" si="6"/>
        <v>13.659640954251438</v>
      </c>
      <c r="BK98" s="2"/>
      <c r="BL98" s="20">
        <v>94.588610644022197</v>
      </c>
      <c r="BM98" s="20">
        <v>94.673986200000002</v>
      </c>
      <c r="BN98" s="20">
        <v>94.715000000000003</v>
      </c>
      <c r="BO98" s="20">
        <v>94.683099999999996</v>
      </c>
      <c r="BP98" s="20">
        <v>94.725099999999998</v>
      </c>
      <c r="BQ98" s="22">
        <v>94.664000000000001</v>
      </c>
      <c r="BR98" s="20">
        <v>94.585729999999998</v>
      </c>
      <c r="BS98" s="20">
        <v>94.757605999999996</v>
      </c>
      <c r="BT98" s="33">
        <v>94.678200000000004</v>
      </c>
      <c r="BU98" s="20">
        <v>94.645700000000005</v>
      </c>
      <c r="BV98" s="20">
        <v>94.662940995924302</v>
      </c>
      <c r="BW98" s="20">
        <v>94.611559289053247</v>
      </c>
      <c r="BX98" s="20">
        <v>94.62</v>
      </c>
      <c r="BY98" s="20">
        <v>94.525475</v>
      </c>
      <c r="BZ98" s="20">
        <v>94.68</v>
      </c>
      <c r="CA98" s="20">
        <v>94.479318348551104</v>
      </c>
      <c r="CB98" s="20">
        <v>94.63471961221687</v>
      </c>
      <c r="CC98" s="41">
        <v>94.468100000000007</v>
      </c>
      <c r="CD98" s="20">
        <v>94.713700000000003</v>
      </c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9">
        <f t="shared" si="7"/>
        <v>94.637518215250935</v>
      </c>
    </row>
    <row r="99" spans="1:93">
      <c r="A99">
        <v>70</v>
      </c>
      <c r="B99" s="3">
        <v>-93.883646120112004</v>
      </c>
      <c r="C99" s="3">
        <v>-92.993451999999991</v>
      </c>
      <c r="D99" s="3">
        <v>-92.69</v>
      </c>
      <c r="E99" s="3">
        <v>-91.257599999999996</v>
      </c>
      <c r="F99" s="3">
        <v>-92.136099999999999</v>
      </c>
      <c r="G99" s="3">
        <v>-91.221000000000004</v>
      </c>
      <c r="H99" s="37">
        <v>-90.896199999999993</v>
      </c>
      <c r="I99" s="3">
        <v>-90.666943000000003</v>
      </c>
      <c r="J99" s="31">
        <v>-90.810299999999998</v>
      </c>
      <c r="K99" s="37">
        <v>-91.305000000000007</v>
      </c>
      <c r="L99" s="37">
        <v>-92.631722423077605</v>
      </c>
      <c r="M99" s="37">
        <v>-91.944550484946831</v>
      </c>
      <c r="N99" s="37">
        <v>-91.287000000000006</v>
      </c>
      <c r="O99" s="3">
        <v>-91.114500000000007</v>
      </c>
      <c r="P99" s="37">
        <v>-92.96</v>
      </c>
      <c r="Q99" s="37">
        <v>-92.573840281944001</v>
      </c>
      <c r="R99" s="3">
        <v>-93.382750000000001</v>
      </c>
      <c r="S99" s="37">
        <v>-94.294300000000007</v>
      </c>
      <c r="T99" s="3">
        <v>-93.888900000000007</v>
      </c>
      <c r="U99" s="3"/>
      <c r="V99" s="3"/>
      <c r="W99" s="3"/>
      <c r="X99" s="3"/>
      <c r="Y99" s="3"/>
      <c r="Z99" s="3"/>
      <c r="AA99" s="3"/>
      <c r="AB99" s="3"/>
      <c r="AC99" s="3"/>
      <c r="AD99" s="3"/>
      <c r="AE99" s="9">
        <f t="shared" si="5"/>
        <v>-92.207252858425292</v>
      </c>
      <c r="AF99" s="2"/>
      <c r="AG99" s="19">
        <v>13.6092757568506</v>
      </c>
      <c r="AH99" s="19">
        <v>14.333340000000002</v>
      </c>
      <c r="AI99" s="19">
        <v>14.3</v>
      </c>
      <c r="AJ99" s="19">
        <v>14.282400000000001</v>
      </c>
      <c r="AK99" s="19">
        <v>13.950200000000001</v>
      </c>
      <c r="AL99" s="19">
        <v>14.074</v>
      </c>
      <c r="AM99" s="19">
        <v>14.731299999999999</v>
      </c>
      <c r="AN99" s="19">
        <v>14.521710000000001</v>
      </c>
      <c r="AO99" s="32">
        <v>14.4284</v>
      </c>
      <c r="AP99" s="19">
        <v>14.468400000000001</v>
      </c>
      <c r="AQ99" s="19">
        <v>13.711690691690601</v>
      </c>
      <c r="AR99" s="19">
        <v>13.932761879470529</v>
      </c>
      <c r="AS99" s="19">
        <v>14.3</v>
      </c>
      <c r="AT99" s="19">
        <v>14.3362408251177</v>
      </c>
      <c r="AU99" s="19">
        <v>13.79</v>
      </c>
      <c r="AV99" s="19">
        <v>14.204847797403801</v>
      </c>
      <c r="AW99" s="19">
        <v>13.126031808610726</v>
      </c>
      <c r="AX99" s="8">
        <v>13.3787</v>
      </c>
      <c r="AY99" s="19">
        <v>12.912000000000001</v>
      </c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9">
        <f t="shared" si="6"/>
        <v>14.020594671533891</v>
      </c>
      <c r="BK99" s="2"/>
      <c r="BL99" s="20">
        <v>94.733241041388197</v>
      </c>
      <c r="BM99" s="20">
        <v>94.787752999999995</v>
      </c>
      <c r="BN99" s="20">
        <v>94.844999999999999</v>
      </c>
      <c r="BO99" s="20">
        <v>94.814300000000003</v>
      </c>
      <c r="BP99" s="20">
        <v>94.840199999999996</v>
      </c>
      <c r="BQ99" s="22">
        <v>94.778000000000006</v>
      </c>
      <c r="BR99" s="20">
        <v>94.727180000000004</v>
      </c>
      <c r="BS99" s="20">
        <v>94.87012</v>
      </c>
      <c r="BT99" s="33">
        <v>94.783000000000001</v>
      </c>
      <c r="BU99" s="20">
        <v>94.754000000000005</v>
      </c>
      <c r="BV99" s="20">
        <v>94.774954244872404</v>
      </c>
      <c r="BW99" s="20">
        <v>94.734669228171924</v>
      </c>
      <c r="BX99" s="20">
        <v>94.74</v>
      </c>
      <c r="BY99" s="20">
        <v>94.650379999999998</v>
      </c>
      <c r="BZ99" s="20">
        <v>94.81</v>
      </c>
      <c r="CA99" s="20">
        <v>94.612336271099693</v>
      </c>
      <c r="CB99" s="20">
        <v>94.770461852935028</v>
      </c>
      <c r="CC99" s="41">
        <v>94.591700000000003</v>
      </c>
      <c r="CD99" s="20">
        <v>94.830699999999993</v>
      </c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9">
        <f t="shared" si="7"/>
        <v>94.760420823077212</v>
      </c>
    </row>
    <row r="100" spans="1:93">
      <c r="A100">
        <v>71</v>
      </c>
      <c r="B100" s="3">
        <v>-93.301359677755798</v>
      </c>
      <c r="C100" s="3">
        <v>-92.3839033</v>
      </c>
      <c r="D100" s="3">
        <v>-92.09</v>
      </c>
      <c r="E100" s="3">
        <v>-90.648200000000003</v>
      </c>
      <c r="F100" s="3">
        <v>-91.530100000000004</v>
      </c>
      <c r="G100" s="3">
        <v>-90.638000000000005</v>
      </c>
      <c r="H100" s="37">
        <v>-90.267700000000005</v>
      </c>
      <c r="I100" s="3">
        <v>-89.998033000000007</v>
      </c>
      <c r="J100" s="31">
        <v>-90.264200000000002</v>
      </c>
      <c r="K100" s="37">
        <v>-90.855000000000004</v>
      </c>
      <c r="L100" s="37">
        <v>-92.067749313797407</v>
      </c>
      <c r="M100" s="37">
        <v>-91.359668651738815</v>
      </c>
      <c r="N100" s="37">
        <v>-90.7971</v>
      </c>
      <c r="O100" s="3">
        <v>-90.501000000000005</v>
      </c>
      <c r="P100" s="37">
        <v>-92.38</v>
      </c>
      <c r="Q100" s="37">
        <v>-91.937728747240797</v>
      </c>
      <c r="R100" s="3">
        <v>-92.773739999999989</v>
      </c>
      <c r="S100" s="37">
        <v>-93.688599999999994</v>
      </c>
      <c r="T100" s="3">
        <v>-93.249300000000005</v>
      </c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9">
        <f t="shared" si="5"/>
        <v>-91.617441194238552</v>
      </c>
      <c r="AF100" s="2"/>
      <c r="AG100" s="19">
        <v>13.964403229879901</v>
      </c>
      <c r="AH100" s="19">
        <v>14.7622795</v>
      </c>
      <c r="AI100" s="19">
        <v>14.68</v>
      </c>
      <c r="AJ100" s="19">
        <v>14.7041</v>
      </c>
      <c r="AK100" s="19">
        <v>14.3027</v>
      </c>
      <c r="AL100" s="19">
        <v>14.419</v>
      </c>
      <c r="AM100" s="19">
        <v>15.073499999999999</v>
      </c>
      <c r="AN100" s="19">
        <v>14.918049999999999</v>
      </c>
      <c r="AO100" s="32">
        <v>14.832100000000001</v>
      </c>
      <c r="AP100" s="19">
        <v>14.819599999999999</v>
      </c>
      <c r="AQ100" s="19">
        <v>14.0942909607366</v>
      </c>
      <c r="AR100" s="19">
        <v>14.269749744545537</v>
      </c>
      <c r="AS100" s="19">
        <v>14.632900000000001</v>
      </c>
      <c r="AT100" s="19">
        <v>14.623234552850301</v>
      </c>
      <c r="AU100" s="19">
        <v>14.16</v>
      </c>
      <c r="AV100" s="19">
        <v>14.557921902347299</v>
      </c>
      <c r="AW100" s="19">
        <v>13.484616412030695</v>
      </c>
      <c r="AX100" s="8">
        <v>13.658899999999999</v>
      </c>
      <c r="AY100" s="19">
        <v>13.2906</v>
      </c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9">
        <f t="shared" si="6"/>
        <v>14.381470858020544</v>
      </c>
      <c r="BK100" s="2"/>
      <c r="BL100" s="20">
        <v>94.853210832591898</v>
      </c>
      <c r="BM100" s="20">
        <v>94.890928500000001</v>
      </c>
      <c r="BN100" s="20">
        <v>94.971000000000004</v>
      </c>
      <c r="BO100" s="20">
        <v>94.940700000000007</v>
      </c>
      <c r="BP100" s="20">
        <v>94.983099999999993</v>
      </c>
      <c r="BQ100" s="22">
        <v>94.9</v>
      </c>
      <c r="BR100" s="20">
        <v>94.860879999999995</v>
      </c>
      <c r="BS100" s="20">
        <v>94.977279999999993</v>
      </c>
      <c r="BT100" s="33">
        <v>94.907799999999995</v>
      </c>
      <c r="BU100" s="20">
        <v>94.865799999999993</v>
      </c>
      <c r="BV100" s="20">
        <v>94.895132142401096</v>
      </c>
      <c r="BW100" s="20">
        <v>94.864133702622638</v>
      </c>
      <c r="BX100" s="20">
        <v>94.86</v>
      </c>
      <c r="BY100" s="20">
        <v>94.760450000000006</v>
      </c>
      <c r="BZ100" s="20">
        <v>94.93</v>
      </c>
      <c r="CA100" s="20">
        <v>94.722807932828601</v>
      </c>
      <c r="CB100" s="20">
        <v>94.878845949482553</v>
      </c>
      <c r="CC100" s="41">
        <v>94.682400000000001</v>
      </c>
      <c r="CD100" s="20">
        <v>94.953500000000005</v>
      </c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9">
        <f t="shared" si="7"/>
        <v>94.878840476838249</v>
      </c>
    </row>
    <row r="101" spans="1:93">
      <c r="A101">
        <v>72</v>
      </c>
      <c r="B101" s="3">
        <v>-92.506022400478798</v>
      </c>
      <c r="C101" s="3">
        <v>-91.832615599999997</v>
      </c>
      <c r="D101" s="3">
        <v>-91.48</v>
      </c>
      <c r="E101" s="3">
        <v>-90.081500000000005</v>
      </c>
      <c r="F101" s="3">
        <v>-90.957400000000007</v>
      </c>
      <c r="G101" s="3">
        <v>-89.983999999999995</v>
      </c>
      <c r="H101" s="37">
        <v>-89.575000000000003</v>
      </c>
      <c r="I101" s="3">
        <v>-89.335514000000003</v>
      </c>
      <c r="J101" s="31">
        <v>-89.575500000000005</v>
      </c>
      <c r="K101" s="37">
        <v>-90.268000000000001</v>
      </c>
      <c r="L101" s="37">
        <v>-91.428400580467496</v>
      </c>
      <c r="M101" s="37">
        <v>-90.736440806965419</v>
      </c>
      <c r="N101" s="37">
        <v>-90.234400000000022</v>
      </c>
      <c r="O101" s="3">
        <v>-89.873500000000007</v>
      </c>
      <c r="P101" s="37">
        <v>-91.67</v>
      </c>
      <c r="Q101" s="37">
        <v>-91.264808492842704</v>
      </c>
      <c r="R101" s="3">
        <v>-92.06671200000001</v>
      </c>
      <c r="S101" s="37">
        <v>-93.073300000000003</v>
      </c>
      <c r="T101" s="3">
        <v>-92.533900000000003</v>
      </c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9">
        <f t="shared" si="5"/>
        <v>-90.972474414776556</v>
      </c>
      <c r="AF101" s="2"/>
      <c r="AG101" s="19">
        <v>14.495597744141801</v>
      </c>
      <c r="AH101" s="19">
        <v>15.176419999999997</v>
      </c>
      <c r="AI101" s="19">
        <v>15.08</v>
      </c>
      <c r="AJ101" s="19">
        <v>15.0642</v>
      </c>
      <c r="AK101" s="19">
        <v>14.686500000000001</v>
      </c>
      <c r="AL101" s="19">
        <v>14.769</v>
      </c>
      <c r="AM101" s="19">
        <v>15.5222</v>
      </c>
      <c r="AN101" s="19">
        <v>15.33732</v>
      </c>
      <c r="AO101" s="32">
        <v>15.201000000000001</v>
      </c>
      <c r="AP101" s="19">
        <v>15.167199999999999</v>
      </c>
      <c r="AQ101" s="19">
        <v>14.4768912297826</v>
      </c>
      <c r="AR101" s="19">
        <v>14.672424119819979</v>
      </c>
      <c r="AS101" s="19">
        <v>15.02</v>
      </c>
      <c r="AT101" s="19">
        <v>15.022696862887001</v>
      </c>
      <c r="AU101" s="19">
        <v>14.48</v>
      </c>
      <c r="AV101" s="19">
        <v>14.873952316693099</v>
      </c>
      <c r="AW101" s="19">
        <v>13.821701429114086</v>
      </c>
      <c r="AX101" s="8">
        <v>13.942600000000001</v>
      </c>
      <c r="AY101" s="19">
        <v>13.6828</v>
      </c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9">
        <f t="shared" si="6"/>
        <v>14.762763352759924</v>
      </c>
      <c r="BK101" s="2"/>
      <c r="BL101" s="20">
        <v>94.994988104690805</v>
      </c>
      <c r="BM101" s="20">
        <v>95.020256799999999</v>
      </c>
      <c r="BN101" s="20">
        <v>95.097999999999999</v>
      </c>
      <c r="BO101" s="20">
        <v>95.070300000000003</v>
      </c>
      <c r="BP101" s="20">
        <v>95.092699999999994</v>
      </c>
      <c r="BQ101" s="22">
        <v>95.006</v>
      </c>
      <c r="BR101" s="20">
        <v>94.981530000000006</v>
      </c>
      <c r="BS101" s="20">
        <v>95.092055000000002</v>
      </c>
      <c r="BT101" s="33">
        <v>95.034300000000002</v>
      </c>
      <c r="BU101" s="20">
        <v>94.9846</v>
      </c>
      <c r="BV101" s="20">
        <v>95.013734405993205</v>
      </c>
      <c r="BW101" s="20">
        <v>94.987279542948073</v>
      </c>
      <c r="BX101" s="20">
        <v>94.98</v>
      </c>
      <c r="BY101" s="20">
        <v>94.897694999999999</v>
      </c>
      <c r="BZ101" s="20">
        <v>95.06</v>
      </c>
      <c r="CA101" s="20">
        <v>94.7937775007385</v>
      </c>
      <c r="CB101" s="20">
        <v>95.021348844976956</v>
      </c>
      <c r="CC101" s="41">
        <v>94.842100000000002</v>
      </c>
      <c r="CD101" s="20">
        <v>95.091099999999997</v>
      </c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9">
        <f t="shared" si="7"/>
        <v>95.003250799965656</v>
      </c>
    </row>
    <row r="102" spans="1:93">
      <c r="A102">
        <v>73</v>
      </c>
      <c r="B102" s="3">
        <v>-91.7413384108755</v>
      </c>
      <c r="C102" s="3">
        <v>-91.218031699999997</v>
      </c>
      <c r="D102" s="3">
        <v>-90.84</v>
      </c>
      <c r="E102" s="3">
        <v>-89.4649</v>
      </c>
      <c r="F102" s="3">
        <v>-90.346699999999998</v>
      </c>
      <c r="G102" s="3">
        <v>-89.394000000000005</v>
      </c>
      <c r="H102" s="37">
        <v>-89.039500000000004</v>
      </c>
      <c r="I102" s="3">
        <v>-88.764844999999994</v>
      </c>
      <c r="J102" s="31">
        <v>-89.0154</v>
      </c>
      <c r="K102" s="37">
        <v>-89.468999999999994</v>
      </c>
      <c r="L102" s="37">
        <v>-90.7890518471375</v>
      </c>
      <c r="M102" s="37">
        <v>-90.09396805610281</v>
      </c>
      <c r="N102" s="37">
        <v>-89.73</v>
      </c>
      <c r="O102" s="3">
        <v>-89.09</v>
      </c>
      <c r="P102" s="37">
        <v>-91.14</v>
      </c>
      <c r="Q102" s="37">
        <v>-90.569993421125403</v>
      </c>
      <c r="R102" s="3">
        <v>-91.257895000000005</v>
      </c>
      <c r="S102" s="37">
        <v>-92.608699999999999</v>
      </c>
      <c r="T102" s="3">
        <v>-91.817899999999995</v>
      </c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9">
        <f t="shared" si="5"/>
        <v>-90.336380180802166</v>
      </c>
      <c r="AF102" s="2"/>
      <c r="AG102" s="19">
        <v>14.905286052851199</v>
      </c>
      <c r="AH102" s="19">
        <v>15.624675600000003</v>
      </c>
      <c r="AI102" s="19">
        <v>15.46</v>
      </c>
      <c r="AJ102" s="19">
        <v>15.423500000000001</v>
      </c>
      <c r="AK102" s="19">
        <v>15.092000000000001</v>
      </c>
      <c r="AL102" s="19">
        <v>15.157</v>
      </c>
      <c r="AM102" s="19">
        <v>16.0411</v>
      </c>
      <c r="AN102" s="19">
        <v>15.76207</v>
      </c>
      <c r="AO102" s="32">
        <v>15.5381</v>
      </c>
      <c r="AP102" s="19">
        <v>15.575200000000001</v>
      </c>
      <c r="AQ102" s="19">
        <v>14.859072360607399</v>
      </c>
      <c r="AR102" s="19">
        <v>15.091746288160392</v>
      </c>
      <c r="AS102" s="19">
        <v>15.39</v>
      </c>
      <c r="AT102" s="19">
        <v>15.487583496425399</v>
      </c>
      <c r="AU102" s="19">
        <v>14.85</v>
      </c>
      <c r="AV102" s="19">
        <v>15.285902571641</v>
      </c>
      <c r="AW102" s="19">
        <v>14.210425510727324</v>
      </c>
      <c r="AX102" s="8">
        <v>14.2568</v>
      </c>
      <c r="AY102" s="19">
        <v>14.039099999999999</v>
      </c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9">
        <f t="shared" si="6"/>
        <v>15.160503256863828</v>
      </c>
      <c r="BK102" s="2"/>
      <c r="BL102" s="20">
        <v>95.154890203106206</v>
      </c>
      <c r="BM102" s="20">
        <v>95.156415699999997</v>
      </c>
      <c r="BN102" s="20">
        <v>95.231999999999999</v>
      </c>
      <c r="BO102" s="20">
        <v>95.196799999999996</v>
      </c>
      <c r="BP102" s="20">
        <v>95.226200000000006</v>
      </c>
      <c r="BQ102" s="22">
        <v>95.122</v>
      </c>
      <c r="BR102" s="20">
        <v>95.231999999999999</v>
      </c>
      <c r="BS102" s="20">
        <v>95.223225999999997</v>
      </c>
      <c r="BT102" s="33">
        <v>95.157499999999999</v>
      </c>
      <c r="BU102" s="20">
        <v>95.116600000000005</v>
      </c>
      <c r="BV102" s="20">
        <v>95.136968078429305</v>
      </c>
      <c r="BW102" s="20">
        <v>95.119655046980597</v>
      </c>
      <c r="BX102" s="20">
        <v>95.09</v>
      </c>
      <c r="BY102" s="20">
        <v>95.012190000000004</v>
      </c>
      <c r="BZ102" s="20">
        <v>95.2</v>
      </c>
      <c r="CA102" s="20">
        <v>94.906303648189507</v>
      </c>
      <c r="CB102" s="20">
        <v>95.15716292368414</v>
      </c>
      <c r="CC102" s="41">
        <v>94.941299999999998</v>
      </c>
      <c r="CD102" s="20">
        <v>95.226500000000001</v>
      </c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9">
        <f t="shared" si="7"/>
        <v>95.137247978967878</v>
      </c>
    </row>
    <row r="103" spans="1:93">
      <c r="A103">
        <v>74</v>
      </c>
      <c r="B103" s="3">
        <v>-91.075626029877995</v>
      </c>
      <c r="C103" s="3">
        <v>-90.597887200000002</v>
      </c>
      <c r="D103" s="3">
        <v>-90.16</v>
      </c>
      <c r="E103" s="3">
        <v>-88.869799999999998</v>
      </c>
      <c r="F103" s="3">
        <v>-89.744399999999999</v>
      </c>
      <c r="G103" s="3">
        <v>-88.736000000000004</v>
      </c>
      <c r="H103" s="37">
        <v>-88.336299999999994</v>
      </c>
      <c r="I103" s="3">
        <v>-88.074012999999994</v>
      </c>
      <c r="J103" s="31">
        <v>-88.417400000000001</v>
      </c>
      <c r="K103" s="37">
        <v>-88.816000000000003</v>
      </c>
      <c r="L103" s="37">
        <v>-90.149703113807604</v>
      </c>
      <c r="M103" s="37">
        <v>-89.431874722208107</v>
      </c>
      <c r="N103" s="37">
        <v>-89.12</v>
      </c>
      <c r="O103" s="3">
        <v>-88.442999999999998</v>
      </c>
      <c r="P103" s="37">
        <v>-90.48</v>
      </c>
      <c r="Q103" s="37">
        <v>-89.817392364299806</v>
      </c>
      <c r="R103" s="3">
        <v>-90.528993999999997</v>
      </c>
      <c r="S103" s="37">
        <v>-91.838999999999999</v>
      </c>
      <c r="T103" s="3">
        <v>-91.181200000000004</v>
      </c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9">
        <f t="shared" si="5"/>
        <v>-89.674662654220711</v>
      </c>
      <c r="AF103" s="2"/>
      <c r="AG103" s="19">
        <v>15.299221635133</v>
      </c>
      <c r="AH103" s="19">
        <v>16.0703794</v>
      </c>
      <c r="AI103" s="19">
        <v>15.87</v>
      </c>
      <c r="AJ103" s="19">
        <v>15.8797</v>
      </c>
      <c r="AK103" s="19">
        <v>15.492800000000001</v>
      </c>
      <c r="AL103" s="19">
        <v>15.489000000000001</v>
      </c>
      <c r="AM103" s="19">
        <v>16.541599999999999</v>
      </c>
      <c r="AN103" s="19">
        <v>16.188749999999999</v>
      </c>
      <c r="AO103" s="32">
        <v>15.912699999999999</v>
      </c>
      <c r="AP103" s="19">
        <v>15.974399999999999</v>
      </c>
      <c r="AQ103" s="19">
        <v>15.2407547029387</v>
      </c>
      <c r="AR103" s="19">
        <v>15.475007478723001</v>
      </c>
      <c r="AS103" s="19">
        <v>15.74</v>
      </c>
      <c r="AT103" s="19">
        <v>15.8621205086289</v>
      </c>
      <c r="AU103" s="19">
        <v>15.24</v>
      </c>
      <c r="AV103" s="19">
        <v>15.7291286944441</v>
      </c>
      <c r="AW103" s="19">
        <v>14.573748532741469</v>
      </c>
      <c r="AX103" s="8">
        <v>14.6952</v>
      </c>
      <c r="AY103" s="19">
        <v>14.4497</v>
      </c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9">
        <f t="shared" si="6"/>
        <v>15.564432155400485</v>
      </c>
      <c r="BK103" s="2"/>
      <c r="BL103" s="20">
        <v>95.316974072167596</v>
      </c>
      <c r="BM103" s="20">
        <v>95.304523200000006</v>
      </c>
      <c r="BN103" s="20">
        <v>95.369</v>
      </c>
      <c r="BO103" s="20">
        <v>95.352800000000002</v>
      </c>
      <c r="BP103" s="20">
        <v>95.362899999999996</v>
      </c>
      <c r="BQ103" s="22">
        <v>95.266999999999996</v>
      </c>
      <c r="BR103" s="20">
        <v>95.366540000000001</v>
      </c>
      <c r="BS103" s="20">
        <v>95.353346999999999</v>
      </c>
      <c r="BT103" s="33">
        <v>95.303899999999999</v>
      </c>
      <c r="BU103" s="20">
        <v>95.234399999999994</v>
      </c>
      <c r="BV103" s="20">
        <v>95.263237062994307</v>
      </c>
      <c r="BW103" s="20">
        <v>95.259427717828899</v>
      </c>
      <c r="BX103" s="20">
        <v>95.202600000000004</v>
      </c>
      <c r="BY103" s="20">
        <v>95.139035000000007</v>
      </c>
      <c r="BZ103" s="20">
        <v>95.33</v>
      </c>
      <c r="CA103" s="20">
        <v>95.072753141025004</v>
      </c>
      <c r="CB103" s="20">
        <v>95.297170495582066</v>
      </c>
      <c r="CC103" s="41">
        <v>95.053200000000004</v>
      </c>
      <c r="CD103" s="20">
        <v>95.37</v>
      </c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9">
        <f t="shared" si="7"/>
        <v>95.27467408892619</v>
      </c>
    </row>
    <row r="104" spans="1:93">
      <c r="A104">
        <v>75</v>
      </c>
      <c r="B104" s="3">
        <v>-90.356346469847793</v>
      </c>
      <c r="C104" s="3">
        <v>-89.887582500000008</v>
      </c>
      <c r="D104" s="3">
        <v>-89.51</v>
      </c>
      <c r="E104" s="3">
        <v>-88.222399999999993</v>
      </c>
      <c r="F104" s="3">
        <v>-89.049700000000001</v>
      </c>
      <c r="G104" s="3">
        <v>-88.209000000000003</v>
      </c>
      <c r="H104" s="37">
        <v>-87.797499999999999</v>
      </c>
      <c r="I104" s="3">
        <v>-87.474581000000001</v>
      </c>
      <c r="J104" s="31">
        <v>-87.732799999999997</v>
      </c>
      <c r="K104" s="37">
        <v>-88.224000000000004</v>
      </c>
      <c r="L104" s="37">
        <v>-89.510354380477693</v>
      </c>
      <c r="M104" s="37">
        <v>-88.787310269484394</v>
      </c>
      <c r="N104" s="37">
        <v>-88.445000000000007</v>
      </c>
      <c r="O104" s="3">
        <v>-87.722999999999999</v>
      </c>
      <c r="P104" s="37">
        <v>-89.76</v>
      </c>
      <c r="Q104" s="37">
        <v>-89.163004408536494</v>
      </c>
      <c r="R104" s="3">
        <v>-89.702525000000009</v>
      </c>
      <c r="S104" s="37">
        <v>-91.1708</v>
      </c>
      <c r="T104" s="3">
        <v>-90.418499999999995</v>
      </c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9">
        <f t="shared" si="5"/>
        <v>-89.007600212018218</v>
      </c>
      <c r="AF104" s="2"/>
      <c r="AG104" s="19">
        <v>15.767916062412199</v>
      </c>
      <c r="AH104" s="19">
        <v>16.558667499999999</v>
      </c>
      <c r="AI104" s="19">
        <v>16.3</v>
      </c>
      <c r="AJ104" s="19">
        <v>16.312100000000001</v>
      </c>
      <c r="AK104" s="19">
        <v>15.899699999999999</v>
      </c>
      <c r="AL104" s="19">
        <v>15.917</v>
      </c>
      <c r="AM104" s="19">
        <v>16.9754</v>
      </c>
      <c r="AN104" s="19">
        <v>16.57592</v>
      </c>
      <c r="AO104" s="32">
        <v>16.355499999999999</v>
      </c>
      <c r="AP104" s="19">
        <v>16.456600000000002</v>
      </c>
      <c r="AQ104" s="19">
        <v>15.6224370452699</v>
      </c>
      <c r="AR104" s="19">
        <v>15.9212136781855</v>
      </c>
      <c r="AS104" s="19">
        <v>16.11</v>
      </c>
      <c r="AT104" s="19">
        <v>16.1865103868831</v>
      </c>
      <c r="AU104" s="19">
        <v>15.62</v>
      </c>
      <c r="AV104" s="19">
        <v>16.165131795216901</v>
      </c>
      <c r="AW104" s="19">
        <v>14.951872475203484</v>
      </c>
      <c r="AX104" s="8">
        <v>15.0009</v>
      </c>
      <c r="AY104" s="19">
        <v>14.888400000000001</v>
      </c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9">
        <f t="shared" si="6"/>
        <v>15.978172049640582</v>
      </c>
      <c r="BK104" s="2"/>
      <c r="BL104" s="20">
        <v>95.442950873690194</v>
      </c>
      <c r="BM104" s="20">
        <v>95.423707499999992</v>
      </c>
      <c r="BN104" s="20">
        <v>95.503</v>
      </c>
      <c r="BO104" s="20">
        <v>95.468500000000006</v>
      </c>
      <c r="BP104" s="20">
        <v>95.512900000000002</v>
      </c>
      <c r="BQ104" s="22">
        <v>95.409000000000006</v>
      </c>
      <c r="BR104" s="20">
        <v>95.501990000000006</v>
      </c>
      <c r="BS104" s="20">
        <v>95.502656999999999</v>
      </c>
      <c r="BT104" s="33">
        <v>95.454899999999995</v>
      </c>
      <c r="BU104" s="20">
        <v>95.373999999999995</v>
      </c>
      <c r="BV104" s="20">
        <v>95.389833452013704</v>
      </c>
      <c r="BW104" s="20">
        <v>95.401049939172196</v>
      </c>
      <c r="BX104" s="20">
        <v>95.34</v>
      </c>
      <c r="BY104" s="20">
        <v>95.317625000000007</v>
      </c>
      <c r="BZ104" s="20">
        <v>95.49</v>
      </c>
      <c r="CA104" s="20">
        <v>95.205224259975694</v>
      </c>
      <c r="CB104" s="20">
        <v>95.435919056282941</v>
      </c>
      <c r="CC104" s="41">
        <v>95.240899999999996</v>
      </c>
      <c r="CD104" s="20">
        <v>95.505399999999995</v>
      </c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9">
        <f t="shared" si="7"/>
        <v>95.416818793743928</v>
      </c>
    </row>
    <row r="105" spans="1:93">
      <c r="A105">
        <v>76</v>
      </c>
      <c r="B105" s="3">
        <v>-89.653784483496906</v>
      </c>
      <c r="C105" s="3">
        <v>-89.11875400000001</v>
      </c>
      <c r="D105" s="3">
        <v>-88.76</v>
      </c>
      <c r="E105" s="3">
        <v>-87.416600000000003</v>
      </c>
      <c r="F105" s="3">
        <v>-88.256500000000003</v>
      </c>
      <c r="G105" s="3">
        <v>-87.509</v>
      </c>
      <c r="H105" s="37">
        <v>-87.3459</v>
      </c>
      <c r="I105" s="3">
        <v>-86.739922000000007</v>
      </c>
      <c r="J105" s="31">
        <v>-87.004300000000001</v>
      </c>
      <c r="K105" s="37">
        <v>-87.454999999999998</v>
      </c>
      <c r="L105" s="37">
        <v>-88.808017995019398</v>
      </c>
      <c r="M105" s="37">
        <v>-88.033605655452575</v>
      </c>
      <c r="N105" s="37">
        <v>-87.917600000000007</v>
      </c>
      <c r="O105" s="3">
        <v>-87.201999999999998</v>
      </c>
      <c r="P105" s="37">
        <v>-89.05</v>
      </c>
      <c r="Q105" s="37">
        <v>-88.237415101466794</v>
      </c>
      <c r="R105" s="3">
        <v>-89.043595999999994</v>
      </c>
      <c r="S105" s="37">
        <v>-90.41</v>
      </c>
      <c r="T105" s="3">
        <v>-89.630200000000002</v>
      </c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9">
        <f t="shared" si="5"/>
        <v>-88.294326065022943</v>
      </c>
      <c r="AF105" s="2"/>
      <c r="AG105" s="19">
        <v>16.3334434895913</v>
      </c>
      <c r="AH105" s="19">
        <v>16.915388400000001</v>
      </c>
      <c r="AI105" s="19">
        <v>16.71</v>
      </c>
      <c r="AJ105" s="19">
        <v>16.702200000000001</v>
      </c>
      <c r="AK105" s="19">
        <v>16.29</v>
      </c>
      <c r="AL105" s="19">
        <v>16.314</v>
      </c>
      <c r="AM105" s="19">
        <v>17.4358</v>
      </c>
      <c r="AN105" s="19">
        <v>16.957560000000001</v>
      </c>
      <c r="AO105" s="32">
        <v>16.715699999999998</v>
      </c>
      <c r="AP105" s="19">
        <v>16.892199999999999</v>
      </c>
      <c r="AQ105" s="19">
        <v>16.031988809981399</v>
      </c>
      <c r="AR105" s="19">
        <v>16.333280882511325</v>
      </c>
      <c r="AS105" s="19">
        <v>16.484799999999996</v>
      </c>
      <c r="AT105" s="19">
        <v>16.541492343772202</v>
      </c>
      <c r="AU105" s="19">
        <v>16.04</v>
      </c>
      <c r="AV105" s="19">
        <v>16.5497929535818</v>
      </c>
      <c r="AW105" s="19">
        <v>15.361245517647424</v>
      </c>
      <c r="AX105" s="8">
        <v>15.517099999999999</v>
      </c>
      <c r="AY105" s="19">
        <v>15.3094</v>
      </c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9">
        <f t="shared" si="6"/>
        <v>16.391336441951861</v>
      </c>
      <c r="BK105" s="2"/>
      <c r="BL105" s="20">
        <v>95.587256207343898</v>
      </c>
      <c r="BM105" s="20">
        <v>95.564971599999993</v>
      </c>
      <c r="BN105" s="20">
        <v>95.65</v>
      </c>
      <c r="BO105" s="20">
        <v>95.587400000000002</v>
      </c>
      <c r="BP105" s="20">
        <v>95.665999999999997</v>
      </c>
      <c r="BQ105" s="22">
        <v>95.551000000000002</v>
      </c>
      <c r="BR105" s="20">
        <v>95.630840000000006</v>
      </c>
      <c r="BS105" s="20">
        <v>95.643173000000004</v>
      </c>
      <c r="BT105" s="33">
        <v>95.607799999999997</v>
      </c>
      <c r="BU105" s="20">
        <v>95.518900000000002</v>
      </c>
      <c r="BV105" s="20">
        <v>95.525051491664499</v>
      </c>
      <c r="BW105" s="20">
        <v>95.548614051261538</v>
      </c>
      <c r="BX105" s="20">
        <v>95.45</v>
      </c>
      <c r="BY105" s="20">
        <v>95.472104999999999</v>
      </c>
      <c r="BZ105" s="20">
        <v>95.65</v>
      </c>
      <c r="CA105" s="20">
        <v>95.393169887514503</v>
      </c>
      <c r="CB105" s="20">
        <v>95.581700614592592</v>
      </c>
      <c r="CC105" s="41">
        <v>95.330799999999996</v>
      </c>
      <c r="CD105" s="20">
        <v>95.646600000000007</v>
      </c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9">
        <f t="shared" si="7"/>
        <v>95.55817799223037</v>
      </c>
    </row>
    <row r="106" spans="1:93">
      <c r="A106">
        <v>77</v>
      </c>
      <c r="B106" s="3">
        <v>-89.022355541796301</v>
      </c>
      <c r="C106" s="3">
        <v>-88.343676299999998</v>
      </c>
      <c r="D106" s="3">
        <v>-88.06</v>
      </c>
      <c r="E106" s="3">
        <v>-86.702600000000004</v>
      </c>
      <c r="F106" s="3">
        <v>-87.588899999999995</v>
      </c>
      <c r="G106" s="3">
        <v>-86.867999999999995</v>
      </c>
      <c r="H106" s="37">
        <v>-86.670500000000004</v>
      </c>
      <c r="I106" s="3">
        <v>-86.081007999999997</v>
      </c>
      <c r="J106" s="31">
        <v>-86.230500000000006</v>
      </c>
      <c r="K106" s="37">
        <v>-86.653000000000006</v>
      </c>
      <c r="L106" s="37">
        <v>-88.053234315608805</v>
      </c>
      <c r="M106" s="37">
        <v>-87.343019751069406</v>
      </c>
      <c r="N106" s="37">
        <v>-87.117700000000013</v>
      </c>
      <c r="O106" s="3">
        <v>-86.313500000000005</v>
      </c>
      <c r="P106" s="37">
        <v>-88.26</v>
      </c>
      <c r="Q106" s="37">
        <v>-87.467551300773707</v>
      </c>
      <c r="R106" s="3">
        <v>-88.303233999999989</v>
      </c>
      <c r="S106" s="37">
        <v>-90.025099999999995</v>
      </c>
      <c r="T106" s="3">
        <v>-88.908199999999994</v>
      </c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9">
        <f t="shared" si="5"/>
        <v>-87.57958311627624</v>
      </c>
      <c r="AF106" s="2"/>
      <c r="AG106" s="19">
        <v>16.6242715019043</v>
      </c>
      <c r="AH106" s="19">
        <v>17.3565586</v>
      </c>
      <c r="AI106" s="19">
        <v>17.13</v>
      </c>
      <c r="AJ106" s="19">
        <v>17.139600000000002</v>
      </c>
      <c r="AK106" s="19">
        <v>16.7182</v>
      </c>
      <c r="AL106" s="19">
        <v>16.759</v>
      </c>
      <c r="AM106" s="19">
        <v>17.840800000000002</v>
      </c>
      <c r="AN106" s="19">
        <v>17.35455</v>
      </c>
      <c r="AO106" s="32">
        <v>17.142099999999999</v>
      </c>
      <c r="AP106" s="19">
        <v>17.3597</v>
      </c>
      <c r="AQ106" s="19">
        <v>16.466093011591202</v>
      </c>
      <c r="AR106" s="19">
        <v>16.733152591628937</v>
      </c>
      <c r="AS106" s="19">
        <v>16.91</v>
      </c>
      <c r="AT106" s="19">
        <v>16.925822904785999</v>
      </c>
      <c r="AU106" s="19">
        <v>16.489999999999998</v>
      </c>
      <c r="AV106" s="19">
        <v>16.9814831356118</v>
      </c>
      <c r="AW106" s="19">
        <v>15.756712928776041</v>
      </c>
      <c r="AX106" s="8">
        <v>15.8201</v>
      </c>
      <c r="AY106" s="19">
        <v>15.7334</v>
      </c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9">
        <f t="shared" si="6"/>
        <v>16.802186561805176</v>
      </c>
      <c r="BK106" s="2"/>
      <c r="BL106" s="20">
        <v>95.728604046218706</v>
      </c>
      <c r="BM106" s="20">
        <v>95.697307899999998</v>
      </c>
      <c r="BN106" s="20">
        <v>95.804000000000002</v>
      </c>
      <c r="BO106" s="20">
        <v>95.756699999999995</v>
      </c>
      <c r="BP106" s="20">
        <v>95.798199999999994</v>
      </c>
      <c r="BQ106" s="22">
        <v>95.683000000000007</v>
      </c>
      <c r="BR106" s="20">
        <v>95.792500000000004</v>
      </c>
      <c r="BS106" s="20">
        <v>95.779993000000005</v>
      </c>
      <c r="BT106" s="33">
        <v>95.776700000000005</v>
      </c>
      <c r="BU106" s="20">
        <v>95.6785</v>
      </c>
      <c r="BV106" s="20">
        <v>95.665617137403302</v>
      </c>
      <c r="BW106" s="20">
        <v>95.705153800247032</v>
      </c>
      <c r="BX106" s="20">
        <v>95.592299999999994</v>
      </c>
      <c r="BY106" s="20">
        <v>95.611665000000002</v>
      </c>
      <c r="BZ106" s="20">
        <v>95.79</v>
      </c>
      <c r="CA106" s="20">
        <v>95.538142656633099</v>
      </c>
      <c r="CB106" s="20">
        <v>95.734371984895603</v>
      </c>
      <c r="CC106" s="41">
        <v>95.502899999999997</v>
      </c>
      <c r="CD106" s="20">
        <v>95.812600000000003</v>
      </c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9">
        <f t="shared" si="7"/>
        <v>95.707802922389348</v>
      </c>
    </row>
    <row r="107" spans="1:93">
      <c r="A107">
        <v>78</v>
      </c>
      <c r="B107" s="3">
        <v>-88.141584824043804</v>
      </c>
      <c r="C107" s="3">
        <v>-87.571009799999999</v>
      </c>
      <c r="D107" s="3">
        <v>-87.24</v>
      </c>
      <c r="E107" s="3">
        <v>-85.967699999999994</v>
      </c>
      <c r="F107" s="3">
        <v>-86.819299999999998</v>
      </c>
      <c r="G107" s="3">
        <v>-86.1</v>
      </c>
      <c r="H107" s="37">
        <v>-85.964500000000001</v>
      </c>
      <c r="I107" s="3">
        <v>-85.339089999999999</v>
      </c>
      <c r="J107" s="31">
        <v>-85.410399999999996</v>
      </c>
      <c r="K107" s="37">
        <v>-85.513999999999996</v>
      </c>
      <c r="L107" s="37">
        <v>-87.298450636198197</v>
      </c>
      <c r="M107" s="37">
        <v>-86.57017024326403</v>
      </c>
      <c r="N107" s="37">
        <v>-86.38</v>
      </c>
      <c r="O107" s="3">
        <v>-85.450999999999993</v>
      </c>
      <c r="P107" s="37">
        <v>-87.54</v>
      </c>
      <c r="Q107" s="37">
        <v>-86.664879335317707</v>
      </c>
      <c r="R107" s="3">
        <v>-87.572987999999995</v>
      </c>
      <c r="S107" s="37">
        <v>-89.376499999999993</v>
      </c>
      <c r="T107" s="3">
        <v>-88.093999999999994</v>
      </c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9">
        <f t="shared" si="5"/>
        <v>-86.790293307306527</v>
      </c>
      <c r="AF107" s="2"/>
      <c r="AG107" s="19">
        <v>17.0679486002815</v>
      </c>
      <c r="AH107" s="19">
        <v>17.760215600000006</v>
      </c>
      <c r="AI107" s="19">
        <v>17.55</v>
      </c>
      <c r="AJ107" s="19">
        <v>17.540500000000002</v>
      </c>
      <c r="AK107" s="19">
        <v>17.158899999999999</v>
      </c>
      <c r="AL107" s="19">
        <v>17.253</v>
      </c>
      <c r="AM107" s="19">
        <v>18.368500000000001</v>
      </c>
      <c r="AN107" s="19">
        <v>17.789490000000001</v>
      </c>
      <c r="AO107" s="32">
        <v>17.5807</v>
      </c>
      <c r="AP107" s="19">
        <v>17.756499999999999</v>
      </c>
      <c r="AQ107" s="19">
        <v>16.900197213201</v>
      </c>
      <c r="AR107" s="19">
        <v>17.100342790383461</v>
      </c>
      <c r="AS107" s="19">
        <v>17.312200000000011</v>
      </c>
      <c r="AT107" s="19">
        <v>17.294435864559699</v>
      </c>
      <c r="AU107" s="19">
        <v>16.850000000000001</v>
      </c>
      <c r="AV107" s="19">
        <v>17.449971741491598</v>
      </c>
      <c r="AW107" s="19">
        <v>16.237805618021898</v>
      </c>
      <c r="AX107" s="8">
        <v>16.234000000000002</v>
      </c>
      <c r="AY107" s="19">
        <v>16.159099999999999</v>
      </c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9">
        <f t="shared" si="6"/>
        <v>17.229674075154694</v>
      </c>
      <c r="BK107" s="2"/>
      <c r="BL107" s="20">
        <v>95.8975525369774</v>
      </c>
      <c r="BM107" s="20">
        <v>95.836882000000003</v>
      </c>
      <c r="BN107" s="20">
        <v>95.950999999999993</v>
      </c>
      <c r="BO107" s="20">
        <v>95.920100000000005</v>
      </c>
      <c r="BP107" s="20">
        <v>95.947999999999993</v>
      </c>
      <c r="BQ107" s="22">
        <v>95.820999999999998</v>
      </c>
      <c r="BR107" s="20">
        <v>95.942279999999997</v>
      </c>
      <c r="BS107" s="20">
        <v>95.940798999999998</v>
      </c>
      <c r="BT107" s="33">
        <v>95.953699999999998</v>
      </c>
      <c r="BU107" s="20">
        <v>95.847399999999993</v>
      </c>
      <c r="BV107" s="20">
        <v>95.815159121932396</v>
      </c>
      <c r="BW107" s="20">
        <v>95.875224985777265</v>
      </c>
      <c r="BX107" s="20">
        <v>95.74</v>
      </c>
      <c r="BY107" s="20">
        <v>95.790094999999994</v>
      </c>
      <c r="BZ107" s="20">
        <v>95.94</v>
      </c>
      <c r="CA107" s="20">
        <v>95.713343215958005</v>
      </c>
      <c r="CB107" s="20">
        <v>95.922644372295125</v>
      </c>
      <c r="CC107" s="41">
        <v>95.677499999999995</v>
      </c>
      <c r="CD107" s="20">
        <v>95.9589</v>
      </c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9">
        <f t="shared" si="7"/>
        <v>95.867977906996856</v>
      </c>
    </row>
    <row r="108" spans="1:93">
      <c r="A108">
        <v>79</v>
      </c>
      <c r="B108" s="3">
        <v>-87.383230658813901</v>
      </c>
      <c r="C108" s="3">
        <v>-86.752347400000005</v>
      </c>
      <c r="D108" s="3">
        <v>-86.44</v>
      </c>
      <c r="E108" s="3">
        <v>-85.281000000000006</v>
      </c>
      <c r="F108" s="3">
        <v>-85.967100000000002</v>
      </c>
      <c r="G108" s="3">
        <v>-85.206999999999994</v>
      </c>
      <c r="H108" s="37">
        <v>-85.474900000000005</v>
      </c>
      <c r="I108" s="3">
        <v>-84.617221999999998</v>
      </c>
      <c r="J108" s="31">
        <v>-84.712699999999998</v>
      </c>
      <c r="K108" s="37">
        <v>-84.674999999999997</v>
      </c>
      <c r="L108" s="37">
        <v>-86.543666956787604</v>
      </c>
      <c r="M108" s="37">
        <v>-85.76033922780536</v>
      </c>
      <c r="N108" s="37">
        <v>-85.727899999999991</v>
      </c>
      <c r="O108" s="3">
        <v>-84.677999999999997</v>
      </c>
      <c r="P108" s="37">
        <v>-86.7</v>
      </c>
      <c r="Q108" s="37">
        <v>-85.782749411797198</v>
      </c>
      <c r="R108" s="3">
        <v>-86.795646000000005</v>
      </c>
      <c r="S108" s="37">
        <v>-88.248500000000007</v>
      </c>
      <c r="T108" s="3">
        <v>-87.151399999999995</v>
      </c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9">
        <f t="shared" si="5"/>
        <v>-85.994668508168644</v>
      </c>
      <c r="AF108" s="2"/>
      <c r="AG108" s="19">
        <v>17.572449855428001</v>
      </c>
      <c r="AH108" s="19">
        <v>18.286211900000001</v>
      </c>
      <c r="AI108" s="19">
        <v>18</v>
      </c>
      <c r="AJ108" s="19">
        <v>17.974399999999999</v>
      </c>
      <c r="AK108" s="19">
        <v>17.584700000000002</v>
      </c>
      <c r="AL108" s="19">
        <v>17.687999999999999</v>
      </c>
      <c r="AM108" s="19">
        <v>18.7348</v>
      </c>
      <c r="AN108" s="19">
        <v>18.222909999999999</v>
      </c>
      <c r="AO108" s="32">
        <v>18.0214</v>
      </c>
      <c r="AP108" s="19">
        <v>18.199300000000001</v>
      </c>
      <c r="AQ108" s="19">
        <v>17.347598751856399</v>
      </c>
      <c r="AR108" s="19">
        <v>17.556409237342319</v>
      </c>
      <c r="AS108" s="19">
        <v>17.75</v>
      </c>
      <c r="AT108" s="19">
        <v>17.6716075782528</v>
      </c>
      <c r="AU108" s="19">
        <v>17.29</v>
      </c>
      <c r="AV108" s="19">
        <v>17.931590280146899</v>
      </c>
      <c r="AW108" s="19">
        <v>16.686911432457013</v>
      </c>
      <c r="AX108" s="8">
        <v>16.759899999999998</v>
      </c>
      <c r="AY108" s="19">
        <v>16.572800000000001</v>
      </c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9">
        <f t="shared" si="6"/>
        <v>17.676367843972809</v>
      </c>
      <c r="BK108" s="2"/>
      <c r="BL108" s="20">
        <v>96.042889381055602</v>
      </c>
      <c r="BM108" s="20">
        <v>95.990768900000006</v>
      </c>
      <c r="BN108" s="20">
        <v>96.120999999999995</v>
      </c>
      <c r="BO108" s="20">
        <v>96.056200000000004</v>
      </c>
      <c r="BP108" s="20">
        <v>96.0959</v>
      </c>
      <c r="BQ108" s="22">
        <v>96</v>
      </c>
      <c r="BR108" s="20">
        <v>96.089219999999997</v>
      </c>
      <c r="BS108" s="20">
        <v>96.101044000000002</v>
      </c>
      <c r="BT108" s="33">
        <v>96.117999999999995</v>
      </c>
      <c r="BU108" s="20">
        <v>96.018000000000001</v>
      </c>
      <c r="BV108" s="20">
        <v>95.970430684412904</v>
      </c>
      <c r="BW108" s="20">
        <v>96.045675382449886</v>
      </c>
      <c r="BX108" s="20">
        <v>95.9</v>
      </c>
      <c r="BY108" s="20">
        <v>95.943529999999996</v>
      </c>
      <c r="BZ108" s="20">
        <v>96.1</v>
      </c>
      <c r="CA108" s="20">
        <v>95.8985774459303</v>
      </c>
      <c r="CB108" s="20">
        <v>96.080228787172217</v>
      </c>
      <c r="CC108" s="41">
        <v>95.859399999999994</v>
      </c>
      <c r="CD108" s="20">
        <v>96.118300000000005</v>
      </c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9">
        <f t="shared" si="7"/>
        <v>96.028903399001109</v>
      </c>
    </row>
    <row r="109" spans="1:93">
      <c r="A109">
        <v>80</v>
      </c>
      <c r="B109" s="3">
        <v>-86.492082723476898</v>
      </c>
      <c r="C109" s="3">
        <v>-86.013027999999991</v>
      </c>
      <c r="D109" s="3">
        <v>-85.57</v>
      </c>
      <c r="E109" s="3">
        <v>-84.591800000000006</v>
      </c>
      <c r="F109" s="3">
        <v>-85.017899999999997</v>
      </c>
      <c r="G109" s="3">
        <v>-84.286000000000001</v>
      </c>
      <c r="H109" s="37">
        <v>-84.531599999999997</v>
      </c>
      <c r="I109" s="3">
        <v>-83.674656999999996</v>
      </c>
      <c r="J109" s="31">
        <v>-83.885599999999997</v>
      </c>
      <c r="K109" s="37">
        <v>-83.813999999999993</v>
      </c>
      <c r="L109" s="37">
        <v>-85.679815190046696</v>
      </c>
      <c r="M109" s="37">
        <v>-84.926014594918456</v>
      </c>
      <c r="N109" s="37">
        <v>-84.877999999999986</v>
      </c>
      <c r="O109" s="3">
        <v>-83.674000000000007</v>
      </c>
      <c r="P109" s="37">
        <v>-85.81</v>
      </c>
      <c r="Q109" s="37">
        <v>-84.795963055555205</v>
      </c>
      <c r="R109" s="3">
        <v>-85.87106</v>
      </c>
      <c r="S109" s="37">
        <v>-87.568899999999999</v>
      </c>
      <c r="T109" s="3">
        <v>-86.223200000000006</v>
      </c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9">
        <f t="shared" si="5"/>
        <v>-85.121243187578784</v>
      </c>
      <c r="AF109" s="2"/>
      <c r="AG109" s="19">
        <v>18.019184559496502</v>
      </c>
      <c r="AH109" s="19">
        <v>18.750994000000002</v>
      </c>
      <c r="AI109" s="19">
        <v>18.47</v>
      </c>
      <c r="AJ109" s="19">
        <v>18.481400000000001</v>
      </c>
      <c r="AK109" s="19">
        <v>18.045200000000001</v>
      </c>
      <c r="AL109" s="19">
        <v>18.093</v>
      </c>
      <c r="AM109" s="19">
        <v>19.0991</v>
      </c>
      <c r="AN109" s="19">
        <v>18.61637</v>
      </c>
      <c r="AO109" s="32">
        <v>18.4924</v>
      </c>
      <c r="AP109" s="19">
        <v>18.719100000000001</v>
      </c>
      <c r="AQ109" s="19">
        <v>17.795556118373899</v>
      </c>
      <c r="AR109" s="19">
        <v>18.062044137129462</v>
      </c>
      <c r="AS109" s="19">
        <v>18.172000000000008</v>
      </c>
      <c r="AT109" s="19">
        <v>18.077668113193798</v>
      </c>
      <c r="AU109" s="19">
        <v>17.71</v>
      </c>
      <c r="AV109" s="19">
        <v>18.322865488562499</v>
      </c>
      <c r="AW109" s="19">
        <v>17.146899572669277</v>
      </c>
      <c r="AX109" s="8">
        <v>17.102699999999999</v>
      </c>
      <c r="AY109" s="19">
        <v>17.130800000000001</v>
      </c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9">
        <f t="shared" si="6"/>
        <v>18.121435894180284</v>
      </c>
      <c r="BK109" s="2"/>
      <c r="BL109" s="20">
        <v>96.188816619142798</v>
      </c>
      <c r="BM109" s="20">
        <v>96.165654000000004</v>
      </c>
      <c r="BN109" s="20">
        <v>96.307000000000002</v>
      </c>
      <c r="BO109" s="20">
        <v>96.276399999999995</v>
      </c>
      <c r="BP109" s="20">
        <v>96.271799999999999</v>
      </c>
      <c r="BQ109" s="22">
        <v>96.156999999999996</v>
      </c>
      <c r="BR109" s="20">
        <v>96.264579999999995</v>
      </c>
      <c r="BS109" s="20">
        <v>96.290231000000006</v>
      </c>
      <c r="BT109" s="33">
        <v>96.290499999999994</v>
      </c>
      <c r="BU109" s="20">
        <v>96.188000000000002</v>
      </c>
      <c r="BV109" s="20">
        <v>96.137848952150094</v>
      </c>
      <c r="BW109" s="20">
        <v>96.232599655285796</v>
      </c>
      <c r="BX109" s="20">
        <v>96.07</v>
      </c>
      <c r="BY109" s="20">
        <v>96.125510000000006</v>
      </c>
      <c r="BZ109" s="20">
        <v>96.3</v>
      </c>
      <c r="CA109" s="20">
        <v>96.101941309678907</v>
      </c>
      <c r="CB109" s="20">
        <v>96.244559757685394</v>
      </c>
      <c r="CC109" s="41">
        <v>96.066800000000001</v>
      </c>
      <c r="CD109" s="20">
        <v>96.296000000000006</v>
      </c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9">
        <f t="shared" si="7"/>
        <v>96.209223225997022</v>
      </c>
    </row>
    <row r="110" spans="1:93">
      <c r="A110">
        <v>81</v>
      </c>
      <c r="B110" s="3">
        <v>-85.631476837719603</v>
      </c>
      <c r="C110" s="3">
        <v>-85.285472499999997</v>
      </c>
      <c r="D110" s="3">
        <v>-84.65</v>
      </c>
      <c r="E110" s="3">
        <v>-83.796400000000006</v>
      </c>
      <c r="F110" s="3">
        <v>-84.069299999999998</v>
      </c>
      <c r="G110" s="3">
        <v>-83.350999999999999</v>
      </c>
      <c r="H110" s="37">
        <v>-83.682599999999994</v>
      </c>
      <c r="I110" s="3">
        <v>-82.797898000000004</v>
      </c>
      <c r="J110" s="31">
        <v>-82.987499999999997</v>
      </c>
      <c r="K110" s="37">
        <v>-82.944999999999993</v>
      </c>
      <c r="L110" s="37">
        <v>-84.771573745583098</v>
      </c>
      <c r="M110" s="37">
        <v>-83.934640105782066</v>
      </c>
      <c r="N110" s="37">
        <v>-83.998099999999994</v>
      </c>
      <c r="O110" s="3">
        <v>-82.576999999999998</v>
      </c>
      <c r="P110" s="37">
        <v>-84.96</v>
      </c>
      <c r="Q110" s="37">
        <v>-83.836890189881402</v>
      </c>
      <c r="R110" s="3">
        <v>-85.05547700000001</v>
      </c>
      <c r="S110" s="37">
        <v>-86.526600000000002</v>
      </c>
      <c r="T110" s="3">
        <v>-85.123199999999997</v>
      </c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9">
        <f t="shared" si="5"/>
        <v>-84.209480440998206</v>
      </c>
      <c r="AF110" s="2"/>
      <c r="AG110" s="19">
        <v>18.5254240133909</v>
      </c>
      <c r="AH110" s="19">
        <v>19.191340900000004</v>
      </c>
      <c r="AI110" s="19">
        <v>18.91</v>
      </c>
      <c r="AJ110" s="19">
        <v>18.925799999999999</v>
      </c>
      <c r="AK110" s="19">
        <v>18.493200000000002</v>
      </c>
      <c r="AL110" s="19">
        <v>18.573</v>
      </c>
      <c r="AM110" s="19">
        <v>19.531300000000002</v>
      </c>
      <c r="AN110" s="19">
        <v>19.050219999999999</v>
      </c>
      <c r="AO110" s="32">
        <v>18.9697</v>
      </c>
      <c r="AP110" s="19">
        <v>19.034199999999998</v>
      </c>
      <c r="AQ110" s="19">
        <v>18.257571210922599</v>
      </c>
      <c r="AR110" s="19">
        <v>18.537207391420711</v>
      </c>
      <c r="AS110" s="19">
        <v>18.561900000000005</v>
      </c>
      <c r="AT110" s="19">
        <v>18.604947236705002</v>
      </c>
      <c r="AU110" s="19">
        <v>18.170000000000002</v>
      </c>
      <c r="AV110" s="19">
        <v>18.835948911351799</v>
      </c>
      <c r="AW110" s="19">
        <v>17.52001836086886</v>
      </c>
      <c r="AX110" s="8">
        <v>17.625499999999999</v>
      </c>
      <c r="AY110" s="19">
        <v>17.615500000000001</v>
      </c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9">
        <f t="shared" si="6"/>
        <v>18.57540936971894</v>
      </c>
      <c r="BK110" s="2"/>
      <c r="BL110" s="20">
        <v>96.361243327300102</v>
      </c>
      <c r="BM110" s="20">
        <v>96.333642600000005</v>
      </c>
      <c r="BN110" s="20">
        <v>96.494</v>
      </c>
      <c r="BO110" s="20">
        <v>96.495000000000005</v>
      </c>
      <c r="BP110" s="20">
        <v>96.463300000000004</v>
      </c>
      <c r="BQ110" s="22">
        <v>96.334000000000003</v>
      </c>
      <c r="BR110" s="20">
        <v>96.455150000000003</v>
      </c>
      <c r="BS110" s="20">
        <v>96.489208000000005</v>
      </c>
      <c r="BT110" s="33">
        <v>96.4893</v>
      </c>
      <c r="BU110" s="20">
        <v>96.338300000000004</v>
      </c>
      <c r="BV110" s="20">
        <v>96.310767614720604</v>
      </c>
      <c r="BW110" s="20">
        <v>96.4256615450889</v>
      </c>
      <c r="BX110" s="20">
        <v>96.27</v>
      </c>
      <c r="BY110" s="20">
        <v>96.276435000000006</v>
      </c>
      <c r="BZ110" s="20">
        <v>96.51</v>
      </c>
      <c r="CA110" s="20">
        <v>96.2513066363056</v>
      </c>
      <c r="CB110" s="20">
        <v>96.421041253930369</v>
      </c>
      <c r="CC110" s="41">
        <v>96.310699999999997</v>
      </c>
      <c r="CD110" s="20">
        <v>96.491</v>
      </c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9">
        <f t="shared" si="7"/>
        <v>96.395792419860285</v>
      </c>
    </row>
    <row r="111" spans="1:93">
      <c r="A111">
        <v>82</v>
      </c>
      <c r="B111" s="3">
        <v>-84.892810060248095</v>
      </c>
      <c r="C111" s="3">
        <v>-84.260287199999993</v>
      </c>
      <c r="D111" s="3">
        <v>-83.71</v>
      </c>
      <c r="E111" s="3">
        <v>-82.991799999999998</v>
      </c>
      <c r="F111" s="3">
        <v>-82.973399999999998</v>
      </c>
      <c r="G111" s="3">
        <v>-82.433000000000007</v>
      </c>
      <c r="H111" s="37">
        <v>-82.755300000000005</v>
      </c>
      <c r="I111" s="3">
        <v>-81.758606</v>
      </c>
      <c r="J111" s="31">
        <v>-81.912499999999994</v>
      </c>
      <c r="K111" s="37">
        <v>-81.872</v>
      </c>
      <c r="L111" s="37">
        <v>-83.863332301119499</v>
      </c>
      <c r="M111" s="37">
        <v>-82.971435658981449</v>
      </c>
      <c r="N111" s="37">
        <v>-82.99</v>
      </c>
      <c r="O111" s="3">
        <v>-81.256500000000003</v>
      </c>
      <c r="P111" s="37">
        <v>-83.91</v>
      </c>
      <c r="Q111" s="37">
        <v>-82.763509921728399</v>
      </c>
      <c r="R111" s="3">
        <v>-83.988253999999998</v>
      </c>
      <c r="S111" s="37">
        <v>-85.497699999999995</v>
      </c>
      <c r="T111" s="3">
        <v>-84.052000000000007</v>
      </c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9">
        <f t="shared" si="5"/>
        <v>-83.202759744319863</v>
      </c>
      <c r="AF111" s="2"/>
      <c r="AG111" s="19">
        <v>18.868810680077502</v>
      </c>
      <c r="AH111" s="19">
        <v>19.664983799999998</v>
      </c>
      <c r="AI111" s="19">
        <v>19.34</v>
      </c>
      <c r="AJ111" s="19">
        <v>19.3718</v>
      </c>
      <c r="AK111" s="19">
        <v>18.941500000000001</v>
      </c>
      <c r="AL111" s="19">
        <v>19.050999999999998</v>
      </c>
      <c r="AM111" s="19">
        <v>20.117799999999999</v>
      </c>
      <c r="AN111" s="19">
        <v>19.492370000000001</v>
      </c>
      <c r="AO111" s="32">
        <v>19.489999999999998</v>
      </c>
      <c r="AP111" s="19">
        <v>19.227599999999999</v>
      </c>
      <c r="AQ111" s="19">
        <v>18.735588990997201</v>
      </c>
      <c r="AR111" s="19">
        <v>18.988465298355724</v>
      </c>
      <c r="AS111" s="19">
        <v>19</v>
      </c>
      <c r="AT111" s="19">
        <v>19.0494936613796</v>
      </c>
      <c r="AU111" s="19">
        <v>18.64</v>
      </c>
      <c r="AV111" s="19">
        <v>19.261018794359099</v>
      </c>
      <c r="AW111" s="19">
        <v>17.984923077652404</v>
      </c>
      <c r="AX111" s="8">
        <v>18.000299999999999</v>
      </c>
      <c r="AY111" s="19">
        <v>18.024699999999999</v>
      </c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9">
        <f t="shared" si="6"/>
        <v>19.01317654225376</v>
      </c>
      <c r="BK111" s="2"/>
      <c r="BL111" s="20">
        <v>96.517797911144498</v>
      </c>
      <c r="BM111" s="20">
        <v>96.539130999999998</v>
      </c>
      <c r="BN111" s="20">
        <v>96.701999999999998</v>
      </c>
      <c r="BO111" s="20">
        <v>96.653000000000006</v>
      </c>
      <c r="BP111" s="20">
        <v>96.654799999999994</v>
      </c>
      <c r="BQ111" s="22">
        <v>96.543000000000006</v>
      </c>
      <c r="BR111" s="20">
        <v>96.647959999999998</v>
      </c>
      <c r="BS111" s="20">
        <v>96.674712999999997</v>
      </c>
      <c r="BT111" s="33">
        <v>96.717100000000002</v>
      </c>
      <c r="BU111" s="20">
        <v>96.510300000000001</v>
      </c>
      <c r="BV111" s="20">
        <v>96.500130166011303</v>
      </c>
      <c r="BW111" s="20">
        <v>96.599582469714875</v>
      </c>
      <c r="BX111" s="20">
        <v>96.49</v>
      </c>
      <c r="BY111" s="20">
        <v>96.493944999999997</v>
      </c>
      <c r="BZ111" s="20">
        <v>96.71</v>
      </c>
      <c r="CA111" s="20">
        <v>96.407467004486307</v>
      </c>
      <c r="CB111" s="20">
        <v>96.619206755463466</v>
      </c>
      <c r="CC111" s="41">
        <v>96.670699999999997</v>
      </c>
      <c r="CD111" s="20">
        <v>96.718000000000004</v>
      </c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9">
        <f t="shared" si="7"/>
        <v>96.598359647727392</v>
      </c>
    </row>
    <row r="112" spans="1:93">
      <c r="A112">
        <v>83</v>
      </c>
      <c r="B112" s="3">
        <v>-83.822478463290395</v>
      </c>
      <c r="C112" s="3">
        <v>-83.160058100000001</v>
      </c>
      <c r="D112" s="3">
        <v>-82.73</v>
      </c>
      <c r="E112" s="3">
        <v>-82.162099999999995</v>
      </c>
      <c r="F112" s="3">
        <v>-81.912199999999999</v>
      </c>
      <c r="G112" s="3">
        <v>-81.507999999999996</v>
      </c>
      <c r="H112" s="37">
        <v>-81.953000000000003</v>
      </c>
      <c r="I112" s="3">
        <v>-80.598084999999998</v>
      </c>
      <c r="J112" s="31">
        <v>-80.9863</v>
      </c>
      <c r="K112" s="37">
        <v>-80.882000000000005</v>
      </c>
      <c r="L112" s="37">
        <v>-82.862487052334103</v>
      </c>
      <c r="M112" s="37">
        <v>-81.876863812140911</v>
      </c>
      <c r="N112" s="37">
        <v>-82.153199999999998</v>
      </c>
      <c r="O112" s="3">
        <v>-80.017499999999998</v>
      </c>
      <c r="P112" s="37">
        <v>-82.88</v>
      </c>
      <c r="Q112" s="37">
        <v>-81.705910124254302</v>
      </c>
      <c r="R112" s="3">
        <v>-82.790822000000006</v>
      </c>
      <c r="S112" s="37">
        <v>-84.496499999999997</v>
      </c>
      <c r="T112" s="3">
        <v>-82.931100000000001</v>
      </c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9">
        <f t="shared" si="5"/>
        <v>-82.180452871158934</v>
      </c>
      <c r="AF112" s="2"/>
      <c r="AG112" s="19">
        <v>19.360261193937799</v>
      </c>
      <c r="AH112" s="19">
        <v>20.1328575</v>
      </c>
      <c r="AI112" s="19">
        <v>19.829999999999998</v>
      </c>
      <c r="AJ112" s="19">
        <v>19.813500000000001</v>
      </c>
      <c r="AK112" s="19">
        <v>19.473600000000001</v>
      </c>
      <c r="AL112" s="19">
        <v>19.501999999999999</v>
      </c>
      <c r="AM112" s="19">
        <v>20.5822</v>
      </c>
      <c r="AN112" s="19">
        <v>19.95129</v>
      </c>
      <c r="AO112" s="32">
        <v>19.989000000000001</v>
      </c>
      <c r="AP112" s="19">
        <v>19.785499999999999</v>
      </c>
      <c r="AQ112" s="19">
        <v>19.217147937716799</v>
      </c>
      <c r="AR112" s="19">
        <v>19.47297801008315</v>
      </c>
      <c r="AS112" s="19">
        <v>19.55</v>
      </c>
      <c r="AT112" s="19">
        <v>19.581492658072602</v>
      </c>
      <c r="AU112" s="19">
        <v>19.12</v>
      </c>
      <c r="AV112" s="19">
        <v>19.636059054599698</v>
      </c>
      <c r="AW112" s="19">
        <v>18.446493926940622</v>
      </c>
      <c r="AX112" s="8">
        <v>18.302099999999999</v>
      </c>
      <c r="AY112" s="19">
        <v>18.515499999999999</v>
      </c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9">
        <f t="shared" si="6"/>
        <v>19.487472646386873</v>
      </c>
      <c r="BK112" s="2"/>
      <c r="BL112" s="20">
        <v>96.723272146410693</v>
      </c>
      <c r="BM112" s="20">
        <v>96.718396300000009</v>
      </c>
      <c r="BN112" s="20">
        <v>96.935000000000002</v>
      </c>
      <c r="BO112" s="20">
        <v>96.822400000000002</v>
      </c>
      <c r="BP112" s="20">
        <v>96.877200000000002</v>
      </c>
      <c r="BQ112" s="22">
        <v>96.751000000000005</v>
      </c>
      <c r="BR112" s="20">
        <v>96.842169999999996</v>
      </c>
      <c r="BS112" s="20">
        <v>96.913612000000001</v>
      </c>
      <c r="BT112" s="33">
        <v>96.960899999999995</v>
      </c>
      <c r="BU112" s="20">
        <v>96.7166</v>
      </c>
      <c r="BV112" s="20">
        <v>96.696750182707106</v>
      </c>
      <c r="BW112" s="20">
        <v>96.817011520947247</v>
      </c>
      <c r="BX112" s="20">
        <v>96.68</v>
      </c>
      <c r="BY112" s="20">
        <v>96.695700000000002</v>
      </c>
      <c r="BZ112" s="20">
        <v>96.91</v>
      </c>
      <c r="CA112" s="20">
        <v>96.676376224017005</v>
      </c>
      <c r="CB112" s="20">
        <v>96.811876426989144</v>
      </c>
      <c r="CC112" s="41">
        <v>96.9255</v>
      </c>
      <c r="CD112" s="20">
        <v>96.927300000000002</v>
      </c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9">
        <f t="shared" si="7"/>
        <v>96.810582357951134</v>
      </c>
    </row>
    <row r="113" spans="1:93">
      <c r="A113">
        <v>84</v>
      </c>
      <c r="B113" s="3">
        <v>-82.913419505536098</v>
      </c>
      <c r="C113" s="3">
        <v>-81.95423000000001</v>
      </c>
      <c r="D113" s="3">
        <v>-81.7</v>
      </c>
      <c r="E113" s="3">
        <v>-81.112799999999993</v>
      </c>
      <c r="F113" s="3">
        <v>-80.774500000000003</v>
      </c>
      <c r="G113" s="3">
        <v>-80.581999999999994</v>
      </c>
      <c r="H113" s="37">
        <v>-80.855999999999995</v>
      </c>
      <c r="I113" s="3">
        <v>-79.604820000000004</v>
      </c>
      <c r="J113" s="31">
        <v>-79.919399999999996</v>
      </c>
      <c r="K113" s="37">
        <v>-79.594999999999999</v>
      </c>
      <c r="L113" s="37">
        <v>-81.777443837770406</v>
      </c>
      <c r="M113" s="37">
        <v>-80.758745184059805</v>
      </c>
      <c r="N113" s="37">
        <v>-81.088400000000007</v>
      </c>
      <c r="O113" s="3">
        <v>-78.748500000000007</v>
      </c>
      <c r="P113" s="37">
        <v>-81.680000000000007</v>
      </c>
      <c r="Q113" s="37">
        <v>-80.631574385934002</v>
      </c>
      <c r="R113" s="3">
        <v>-81.705008000000007</v>
      </c>
      <c r="S113" s="37">
        <v>-83.805700000000002</v>
      </c>
      <c r="T113" s="3">
        <v>-81.819900000000004</v>
      </c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9">
        <f t="shared" si="5"/>
        <v>-81.106707416489485</v>
      </c>
      <c r="AF113" s="2"/>
      <c r="AG113" s="19">
        <v>19.949108047348801</v>
      </c>
      <c r="AH113" s="19">
        <v>20.548568400000001</v>
      </c>
      <c r="AI113" s="19">
        <v>20.32</v>
      </c>
      <c r="AJ113" s="19">
        <v>20.4514</v>
      </c>
      <c r="AK113" s="19">
        <v>19.968599999999999</v>
      </c>
      <c r="AL113" s="19">
        <v>19.956</v>
      </c>
      <c r="AM113" s="19">
        <v>21.090199999999999</v>
      </c>
      <c r="AN113" s="19">
        <v>20.433119999999999</v>
      </c>
      <c r="AO113" s="32">
        <v>20.455200000000001</v>
      </c>
      <c r="AP113" s="19">
        <v>20.217700000000001</v>
      </c>
      <c r="AQ113" s="19">
        <v>19.721963057982901</v>
      </c>
      <c r="AR113" s="19">
        <v>19.956661045124118</v>
      </c>
      <c r="AS113" s="19">
        <v>20.081599999999998</v>
      </c>
      <c r="AT113" s="19">
        <v>19.9559834467623</v>
      </c>
      <c r="AU113" s="19">
        <v>19.649999999999999</v>
      </c>
      <c r="AV113" s="19">
        <v>20.182028621680701</v>
      </c>
      <c r="AW113" s="19">
        <v>18.931376298312021</v>
      </c>
      <c r="AX113" s="8">
        <v>19.033999999999999</v>
      </c>
      <c r="AY113" s="19">
        <v>18.956800000000001</v>
      </c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9">
        <f t="shared" si="6"/>
        <v>19.992647837747935</v>
      </c>
      <c r="BK113" s="2"/>
      <c r="BL113" s="20">
        <v>96.878956674647597</v>
      </c>
      <c r="BM113" s="20">
        <v>96.924277999999987</v>
      </c>
      <c r="BN113" s="20">
        <v>97.171999999999997</v>
      </c>
      <c r="BO113" s="20">
        <v>97.1267</v>
      </c>
      <c r="BP113" s="20">
        <v>97.111500000000007</v>
      </c>
      <c r="BQ113" s="22">
        <v>96.992999999999995</v>
      </c>
      <c r="BR113" s="20">
        <v>97.048150000000007</v>
      </c>
      <c r="BS113" s="20">
        <v>97.138020999999995</v>
      </c>
      <c r="BT113" s="33">
        <v>97.176100000000005</v>
      </c>
      <c r="BU113" s="20">
        <v>96.931399999999996</v>
      </c>
      <c r="BV113" s="20">
        <v>96.913862989875298</v>
      </c>
      <c r="BW113" s="20">
        <v>97.044287045141658</v>
      </c>
      <c r="BX113" s="20">
        <v>96.88</v>
      </c>
      <c r="BY113" s="20">
        <v>96.905085</v>
      </c>
      <c r="BZ113" s="20">
        <v>97.15</v>
      </c>
      <c r="CA113" s="20">
        <v>96.917160935537893</v>
      </c>
      <c r="CB113" s="20">
        <v>97.062372281177915</v>
      </c>
      <c r="CC113" s="41">
        <v>97.381799999999998</v>
      </c>
      <c r="CD113" s="20">
        <v>97.187299999999993</v>
      </c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9">
        <f t="shared" si="7"/>
        <v>97.049577575072647</v>
      </c>
    </row>
    <row r="114" spans="1:93">
      <c r="A114">
        <v>85</v>
      </c>
      <c r="B114" s="3">
        <v>-81.566019398552598</v>
      </c>
      <c r="C114" s="3">
        <v>-80.926721999999998</v>
      </c>
      <c r="D114" s="3">
        <v>-80.599999999999994</v>
      </c>
      <c r="E114" s="3">
        <v>-80.038200000000003</v>
      </c>
      <c r="F114" s="3">
        <v>-79.551000000000002</v>
      </c>
      <c r="G114" s="3">
        <v>-79.558000000000007</v>
      </c>
      <c r="H114" s="37">
        <v>-79.841300000000004</v>
      </c>
      <c r="I114" s="3">
        <v>-78.680747999999994</v>
      </c>
      <c r="J114" s="31">
        <v>-78.833399999999997</v>
      </c>
      <c r="K114" s="37">
        <v>-78.352999999999994</v>
      </c>
      <c r="L114" s="37">
        <v>-80.692400623206595</v>
      </c>
      <c r="M114" s="37">
        <v>-79.608505159881375</v>
      </c>
      <c r="N114" s="37">
        <v>-80.17</v>
      </c>
      <c r="O114" s="3">
        <v>-77.376999999999995</v>
      </c>
      <c r="P114" s="37">
        <v>-80.31</v>
      </c>
      <c r="Q114" s="37">
        <v>-79.257111428284304</v>
      </c>
      <c r="R114" s="3">
        <v>-80.584090000000003</v>
      </c>
      <c r="S114" s="37">
        <v>-82.494500000000002</v>
      </c>
      <c r="T114" s="3">
        <v>-80.744299999999996</v>
      </c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9">
        <f t="shared" si="5"/>
        <v>-79.957173505785519</v>
      </c>
      <c r="AF114" s="2"/>
      <c r="AG114" s="19">
        <v>20.357055639298601</v>
      </c>
      <c r="AH114" s="19">
        <v>21.004844499999997</v>
      </c>
      <c r="AI114" s="19">
        <v>20.79</v>
      </c>
      <c r="AJ114" s="19">
        <v>20.8736</v>
      </c>
      <c r="AK114" s="19">
        <v>20.4693</v>
      </c>
      <c r="AL114" s="19">
        <v>20.41</v>
      </c>
      <c r="AM114" s="19">
        <v>21.507000000000001</v>
      </c>
      <c r="AN114" s="19">
        <v>20.920089999999998</v>
      </c>
      <c r="AO114" s="32">
        <v>20.958400000000001</v>
      </c>
      <c r="AP114" s="19">
        <v>20.738600000000002</v>
      </c>
      <c r="AQ114" s="19">
        <v>20.226778178248999</v>
      </c>
      <c r="AR114" s="19">
        <v>20.50692120788954</v>
      </c>
      <c r="AS114" s="19">
        <v>20.532999999999994</v>
      </c>
      <c r="AT114" s="19">
        <v>20.534994669248601</v>
      </c>
      <c r="AU114" s="19">
        <v>20.2</v>
      </c>
      <c r="AV114" s="19">
        <v>20.629363995471198</v>
      </c>
      <c r="AW114" s="19">
        <v>19.507260299082354</v>
      </c>
      <c r="AX114" s="8">
        <v>19.529699999999998</v>
      </c>
      <c r="AY114" s="19">
        <v>19.515899999999998</v>
      </c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9">
        <f t="shared" si="6"/>
        <v>20.484884657328383</v>
      </c>
      <c r="BK114" s="2"/>
      <c r="BL114" s="20">
        <v>97.100985802110799</v>
      </c>
      <c r="BM114" s="20">
        <v>97.175453500000003</v>
      </c>
      <c r="BN114" s="20">
        <v>97.445999999999998</v>
      </c>
      <c r="BO114" s="20">
        <v>97.314499999999995</v>
      </c>
      <c r="BP114" s="20">
        <v>97.353899999999996</v>
      </c>
      <c r="BQ114" s="22">
        <v>97.222999999999999</v>
      </c>
      <c r="BR114" s="20">
        <v>97.213170000000005</v>
      </c>
      <c r="BS114" s="20">
        <v>97.372774000000007</v>
      </c>
      <c r="BT114" s="33">
        <v>97.450500000000005</v>
      </c>
      <c r="BU114" s="20">
        <v>97.119799999999998</v>
      </c>
      <c r="BV114" s="20">
        <v>97.133535008528497</v>
      </c>
      <c r="BW114" s="20">
        <v>97.267690359669629</v>
      </c>
      <c r="BX114" s="20">
        <v>97.1</v>
      </c>
      <c r="BY114" s="20">
        <v>97.195755000000005</v>
      </c>
      <c r="BZ114" s="20">
        <v>97.4</v>
      </c>
      <c r="CA114" s="20">
        <v>97.124253950934602</v>
      </c>
      <c r="CB114" s="20">
        <v>97.247673743594575</v>
      </c>
      <c r="CC114" s="41">
        <v>97.595200000000006</v>
      </c>
      <c r="CD114" s="20">
        <v>97.463499999999996</v>
      </c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9">
        <f t="shared" si="7"/>
        <v>97.278825861307268</v>
      </c>
    </row>
    <row r="115" spans="1:93">
      <c r="A115">
        <v>86</v>
      </c>
      <c r="B115" s="3">
        <v>-80.358234956291</v>
      </c>
      <c r="C115" s="3">
        <v>-79.473022600000007</v>
      </c>
      <c r="D115" s="3">
        <v>-79.510000000000005</v>
      </c>
      <c r="E115" s="3">
        <v>-78.446299999999994</v>
      </c>
      <c r="F115" s="3">
        <v>-78.288399999999996</v>
      </c>
      <c r="G115" s="3">
        <v>-78.350999999999999</v>
      </c>
      <c r="H115" s="37">
        <v>-78.641599999999997</v>
      </c>
      <c r="I115" s="3">
        <v>-77.576600999999997</v>
      </c>
      <c r="J115" s="31">
        <v>-77.667500000000004</v>
      </c>
      <c r="K115" s="37">
        <v>-77.305000000000007</v>
      </c>
      <c r="L115" s="37">
        <v>-79.484200929055106</v>
      </c>
      <c r="M115" s="37">
        <v>-78.464291530659139</v>
      </c>
      <c r="N115" s="37">
        <v>-78.927200000000013</v>
      </c>
      <c r="O115" s="3">
        <v>-75.941000000000003</v>
      </c>
      <c r="P115" s="37">
        <v>-79.099999999999994</v>
      </c>
      <c r="Q115" s="37">
        <v>-78.220077710753003</v>
      </c>
      <c r="R115" s="3">
        <v>-79.232646000000003</v>
      </c>
      <c r="S115" s="37">
        <v>-81.084500000000006</v>
      </c>
      <c r="T115" s="3">
        <v>-79.352699999999999</v>
      </c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9">
        <f t="shared" si="5"/>
        <v>-78.70654077509252</v>
      </c>
      <c r="AF115" s="2"/>
      <c r="AG115" s="19">
        <v>20.852710478355299</v>
      </c>
      <c r="AH115" s="19">
        <v>21.4869722</v>
      </c>
      <c r="AI115" s="19">
        <v>21.29</v>
      </c>
      <c r="AJ115" s="19">
        <v>21.426500000000001</v>
      </c>
      <c r="AK115" s="19">
        <v>20.952500000000001</v>
      </c>
      <c r="AL115" s="19">
        <v>20.882999999999999</v>
      </c>
      <c r="AM115" s="19">
        <v>21.985399999999998</v>
      </c>
      <c r="AN115" s="19">
        <v>21.461040000000001</v>
      </c>
      <c r="AO115" s="32">
        <v>21.525400000000001</v>
      </c>
      <c r="AP115" s="19">
        <v>21.209399999999999</v>
      </c>
      <c r="AQ115" s="19">
        <v>20.727452193332301</v>
      </c>
      <c r="AR115" s="19">
        <v>20.984566786884979</v>
      </c>
      <c r="AS115" s="19">
        <v>20.971399999999992</v>
      </c>
      <c r="AT115" s="19">
        <v>20.993359468899801</v>
      </c>
      <c r="AU115" s="19">
        <v>20.67</v>
      </c>
      <c r="AV115" s="19">
        <v>21.182600746680102</v>
      </c>
      <c r="AW115" s="19">
        <v>19.973741267551212</v>
      </c>
      <c r="AX115" s="8">
        <v>20.191800000000001</v>
      </c>
      <c r="AY115" s="19">
        <v>20.021699999999999</v>
      </c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9">
        <f t="shared" si="6"/>
        <v>20.988923323247565</v>
      </c>
      <c r="BK115" s="2"/>
      <c r="BL115" s="20">
        <v>97.324794679861796</v>
      </c>
      <c r="BM115" s="20">
        <v>97.439738200000008</v>
      </c>
      <c r="BN115" s="20">
        <v>97.718999999999994</v>
      </c>
      <c r="BO115" s="20">
        <v>97.597200000000001</v>
      </c>
      <c r="BP115" s="20">
        <v>97.608699999999999</v>
      </c>
      <c r="BQ115" s="22">
        <v>97.448999999999998</v>
      </c>
      <c r="BR115" s="20">
        <v>97.495440000000002</v>
      </c>
      <c r="BS115" s="20">
        <v>97.623844000000005</v>
      </c>
      <c r="BT115" s="33">
        <v>97.744600000000005</v>
      </c>
      <c r="BU115" s="20">
        <v>97.326499999999996</v>
      </c>
      <c r="BV115" s="20">
        <v>97.371121507576106</v>
      </c>
      <c r="BW115" s="20">
        <v>97.523101249112017</v>
      </c>
      <c r="BX115" s="20">
        <v>97.33</v>
      </c>
      <c r="BY115" s="20">
        <v>97.418350000000004</v>
      </c>
      <c r="BZ115" s="20">
        <v>97.71</v>
      </c>
      <c r="CA115" s="20">
        <v>97.367942389377205</v>
      </c>
      <c r="CB115" s="20">
        <v>97.473314155800651</v>
      </c>
      <c r="CC115" s="41">
        <v>97.828199999999995</v>
      </c>
      <c r="CD115" s="20">
        <v>97.708399999999997</v>
      </c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9">
        <f t="shared" si="7"/>
        <v>97.529434009564611</v>
      </c>
    </row>
    <row r="116" spans="1:93">
      <c r="A116">
        <v>87</v>
      </c>
      <c r="B116" s="3">
        <v>-79.194569975977302</v>
      </c>
      <c r="C116" s="3">
        <v>-78.039468400000004</v>
      </c>
      <c r="D116" s="3">
        <v>-78.25</v>
      </c>
      <c r="E116" s="3">
        <v>-77.248199999999997</v>
      </c>
      <c r="F116" s="3">
        <v>-77.057299999999998</v>
      </c>
      <c r="G116" s="3">
        <v>-77.12</v>
      </c>
      <c r="H116" s="37">
        <v>-76.933999999999997</v>
      </c>
      <c r="I116" s="3">
        <v>-76.29289</v>
      </c>
      <c r="J116" s="31">
        <v>-76.351699999999994</v>
      </c>
      <c r="K116" s="37">
        <v>-76.331999999999994</v>
      </c>
      <c r="L116" s="37">
        <v>-78.255301012649099</v>
      </c>
      <c r="M116" s="37">
        <v>-77.281261544095074</v>
      </c>
      <c r="N116" s="37">
        <v>-77.698700000000017</v>
      </c>
      <c r="O116" s="3">
        <v>-74.482500000000002</v>
      </c>
      <c r="P116" s="37">
        <v>-77.8</v>
      </c>
      <c r="Q116" s="37">
        <v>-77.0320871085774</v>
      </c>
      <c r="R116" s="3">
        <v>-77.686896000000004</v>
      </c>
      <c r="S116" s="37">
        <v>-79.816299999999998</v>
      </c>
      <c r="T116" s="3">
        <v>-78.074399999999997</v>
      </c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9">
        <f t="shared" si="5"/>
        <v>-77.418293370594668</v>
      </c>
      <c r="AF116" s="2"/>
      <c r="AG116" s="19">
        <v>21.281505841237099</v>
      </c>
      <c r="AH116" s="19">
        <v>21.934492899999999</v>
      </c>
      <c r="AI116" s="19">
        <v>21.82</v>
      </c>
      <c r="AJ116" s="19">
        <v>21.863</v>
      </c>
      <c r="AK116" s="19">
        <v>21.4999</v>
      </c>
      <c r="AL116" s="19">
        <v>21.42</v>
      </c>
      <c r="AM116" s="19">
        <v>22.461300000000001</v>
      </c>
      <c r="AN116" s="19">
        <v>21.98002</v>
      </c>
      <c r="AO116" s="32">
        <v>22.0124</v>
      </c>
      <c r="AP116" s="19">
        <v>21.7577</v>
      </c>
      <c r="AQ116" s="19">
        <v>21.2277691431166</v>
      </c>
      <c r="AR116" s="19">
        <v>21.501470927449784</v>
      </c>
      <c r="AS116" s="19">
        <v>21.55</v>
      </c>
      <c r="AT116" s="19">
        <v>21.4128544393303</v>
      </c>
      <c r="AU116" s="19">
        <v>21.22</v>
      </c>
      <c r="AV116" s="19">
        <v>21.706356693594898</v>
      </c>
      <c r="AW116" s="19">
        <v>20.549858745372621</v>
      </c>
      <c r="AX116" s="8">
        <v>20.569800000000001</v>
      </c>
      <c r="AY116" s="19">
        <v>20.478999999999999</v>
      </c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9">
        <f t="shared" si="6"/>
        <v>21.486706773163224</v>
      </c>
      <c r="BK116" s="2"/>
      <c r="BL116" s="20">
        <v>97.623484277801793</v>
      </c>
      <c r="BM116" s="20">
        <v>97.7732405</v>
      </c>
      <c r="BN116" s="20">
        <v>98.016999999999996</v>
      </c>
      <c r="BO116" s="20">
        <v>97.906099999999995</v>
      </c>
      <c r="BP116" s="20">
        <v>97.917500000000004</v>
      </c>
      <c r="BQ116" s="22">
        <v>97.701999999999998</v>
      </c>
      <c r="BR116" s="20">
        <v>97.729839999999996</v>
      </c>
      <c r="BS116" s="20">
        <v>97.886280999999997</v>
      </c>
      <c r="BT116" s="33">
        <v>98.029300000000006</v>
      </c>
      <c r="BU116" s="20">
        <v>97.5852</v>
      </c>
      <c r="BV116" s="20">
        <v>97.628570543521505</v>
      </c>
      <c r="BW116" s="20">
        <v>97.802990406566096</v>
      </c>
      <c r="BX116" s="20">
        <v>97.59</v>
      </c>
      <c r="BY116" s="20">
        <v>97.645345000000006</v>
      </c>
      <c r="BZ116" s="20">
        <v>98.03</v>
      </c>
      <c r="CA116" s="20">
        <v>97.664924273126104</v>
      </c>
      <c r="CB116" s="20">
        <v>97.772765611257086</v>
      </c>
      <c r="CC116" s="41">
        <v>98.116200000000006</v>
      </c>
      <c r="CD116" s="20">
        <v>98.023700000000005</v>
      </c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9">
        <f t="shared" si="7"/>
        <v>97.812865348014341</v>
      </c>
    </row>
    <row r="117" spans="1:93">
      <c r="A117">
        <v>88</v>
      </c>
      <c r="B117" s="3">
        <v>-77.811717708075605</v>
      </c>
      <c r="C117" s="3">
        <v>-76.634192399999989</v>
      </c>
      <c r="D117" s="3">
        <v>-76.989999999999995</v>
      </c>
      <c r="E117" s="3">
        <v>-75.885900000000007</v>
      </c>
      <c r="F117" s="3">
        <v>-75.803299999999993</v>
      </c>
      <c r="G117" s="3">
        <v>-75.608000000000004</v>
      </c>
      <c r="H117" s="37">
        <v>-75.519599999999997</v>
      </c>
      <c r="I117" s="3">
        <v>-74.858829</v>
      </c>
      <c r="J117" s="31">
        <v>-75.287899999999993</v>
      </c>
      <c r="K117" s="37">
        <v>-74.793000000000006</v>
      </c>
      <c r="L117" s="37">
        <v>-76.909288508574704</v>
      </c>
      <c r="M117" s="37">
        <v>-76.090202254340994</v>
      </c>
      <c r="N117" s="37">
        <v>-76.49639999999998</v>
      </c>
      <c r="O117" s="3">
        <v>-73.135000000000005</v>
      </c>
      <c r="P117" s="37">
        <v>-76.52</v>
      </c>
      <c r="Q117" s="37">
        <v>-75.331343348786504</v>
      </c>
      <c r="R117" s="3">
        <v>-76.071747999999999</v>
      </c>
      <c r="S117" s="37">
        <v>-77.972499999999997</v>
      </c>
      <c r="T117" s="3">
        <v>-76.744100000000003</v>
      </c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9">
        <f t="shared" si="5"/>
        <v>-76.024369537883061</v>
      </c>
      <c r="AF117" s="2"/>
      <c r="AG117" s="19">
        <v>21.8950731244921</v>
      </c>
      <c r="AH117" s="19">
        <v>22.435117600000002</v>
      </c>
      <c r="AI117" s="19">
        <v>22.33</v>
      </c>
      <c r="AJ117" s="19">
        <v>22.270700000000001</v>
      </c>
      <c r="AK117" s="19">
        <v>22.0031</v>
      </c>
      <c r="AL117" s="19">
        <v>21.968</v>
      </c>
      <c r="AM117" s="19">
        <v>22.931000000000001</v>
      </c>
      <c r="AN117" s="19">
        <v>22.52251</v>
      </c>
      <c r="AO117" s="32">
        <v>22.514199999999999</v>
      </c>
      <c r="AP117" s="19">
        <v>22.355799999999999</v>
      </c>
      <c r="AQ117" s="19">
        <v>21.738321812347799</v>
      </c>
      <c r="AR117" s="19">
        <v>22.015112146995808</v>
      </c>
      <c r="AS117" s="19">
        <v>22.04</v>
      </c>
      <c r="AT117" s="19">
        <v>21.8514856208539</v>
      </c>
      <c r="AU117" s="19">
        <v>21.83</v>
      </c>
      <c r="AV117" s="19">
        <v>22.2404484669302</v>
      </c>
      <c r="AW117" s="19">
        <v>21.149337320144003</v>
      </c>
      <c r="AX117" s="8">
        <v>21.176500000000001</v>
      </c>
      <c r="AY117" s="19">
        <v>21.037500000000001</v>
      </c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9">
        <f t="shared" si="6"/>
        <v>22.01601084693494</v>
      </c>
      <c r="BK117" s="2"/>
      <c r="BL117" s="20">
        <v>97.902344783476806</v>
      </c>
      <c r="BM117" s="20">
        <v>98.127835199999993</v>
      </c>
      <c r="BN117" s="20">
        <v>98.337999999999994</v>
      </c>
      <c r="BO117" s="20">
        <v>98.222800000000007</v>
      </c>
      <c r="BP117" s="20">
        <v>98.253699999999995</v>
      </c>
      <c r="BQ117" s="22">
        <v>98.004999999999995</v>
      </c>
      <c r="BR117" s="20">
        <v>98.054310000000001</v>
      </c>
      <c r="BS117" s="20">
        <v>98.182562000000004</v>
      </c>
      <c r="BT117" s="33">
        <v>98.334800000000001</v>
      </c>
      <c r="BU117" s="20">
        <v>97.875399999999999</v>
      </c>
      <c r="BV117" s="20">
        <v>97.922497892423607</v>
      </c>
      <c r="BW117" s="20">
        <v>98.122261239192397</v>
      </c>
      <c r="BX117" s="20">
        <v>97.89</v>
      </c>
      <c r="BY117" s="20">
        <v>97.960665000000006</v>
      </c>
      <c r="BZ117" s="20">
        <v>98.32</v>
      </c>
      <c r="CA117" s="20">
        <v>97.882721787666298</v>
      </c>
      <c r="CB117" s="20">
        <v>98.151174268506679</v>
      </c>
      <c r="CC117" s="41">
        <v>98.456999999999994</v>
      </c>
      <c r="CD117" s="20">
        <v>98.340800000000002</v>
      </c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9">
        <f t="shared" si="7"/>
        <v>98.123361693224496</v>
      </c>
    </row>
    <row r="118" spans="1:93">
      <c r="A118">
        <v>89</v>
      </c>
      <c r="B118" s="3">
        <v>-76.444809744407493</v>
      </c>
      <c r="C118" s="3">
        <v>-75.060483999999974</v>
      </c>
      <c r="D118" s="3">
        <v>-75.569999999999993</v>
      </c>
      <c r="E118" s="3">
        <v>-74.385999999999996</v>
      </c>
      <c r="F118" s="3">
        <v>-74.457700000000003</v>
      </c>
      <c r="G118" s="3">
        <v>-74.021000000000001</v>
      </c>
      <c r="H118" s="37">
        <v>-74.531499999999994</v>
      </c>
      <c r="I118" s="3">
        <v>-73.491665999999995</v>
      </c>
      <c r="J118" s="31">
        <v>-73.905000000000001</v>
      </c>
      <c r="K118" s="37">
        <v>-73.588999999999999</v>
      </c>
      <c r="L118" s="37">
        <v>-75.446499888300593</v>
      </c>
      <c r="M118" s="37">
        <v>-74.738565776829276</v>
      </c>
      <c r="N118" s="37">
        <v>-75.197799999999987</v>
      </c>
      <c r="O118" s="3">
        <v>-71.292500000000004</v>
      </c>
      <c r="P118" s="37">
        <v>-74.89</v>
      </c>
      <c r="Q118" s="37">
        <v>-73.942657999682993</v>
      </c>
      <c r="R118" s="3">
        <v>-74.476381000000018</v>
      </c>
      <c r="S118" s="37">
        <v>-75.989500000000007</v>
      </c>
      <c r="T118" s="3">
        <v>-75.369799999999998</v>
      </c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9">
        <f t="shared" si="5"/>
        <v>-74.568466547853703</v>
      </c>
      <c r="AF118" s="2"/>
      <c r="AG118" s="19">
        <v>22.390573556664101</v>
      </c>
      <c r="AH118" s="19">
        <v>22.953499600000001</v>
      </c>
      <c r="AI118" s="19">
        <v>22.86</v>
      </c>
      <c r="AJ118" s="19">
        <v>22.753799999999998</v>
      </c>
      <c r="AK118" s="19">
        <v>22.551400000000001</v>
      </c>
      <c r="AL118" s="19">
        <v>22.555</v>
      </c>
      <c r="AM118" s="19">
        <v>23.363199999999999</v>
      </c>
      <c r="AN118" s="19">
        <v>23.019570000000002</v>
      </c>
      <c r="AO118" s="32">
        <v>22.963699999999999</v>
      </c>
      <c r="AP118" s="19">
        <v>22.937000000000001</v>
      </c>
      <c r="AQ118" s="19">
        <v>22.2534901305544</v>
      </c>
      <c r="AR118" s="19">
        <v>22.50425944913772</v>
      </c>
      <c r="AS118" s="19">
        <v>22.611100000000004</v>
      </c>
      <c r="AT118" s="19">
        <v>22.3570961367903</v>
      </c>
      <c r="AU118" s="19">
        <v>22.42</v>
      </c>
      <c r="AV118" s="19">
        <v>22.691582137392</v>
      </c>
      <c r="AW118" s="19">
        <v>21.78919619157956</v>
      </c>
      <c r="AX118" s="8">
        <v>21.628399999999999</v>
      </c>
      <c r="AY118" s="19">
        <v>21.6173</v>
      </c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9">
        <f t="shared" si="6"/>
        <v>22.537903536953586</v>
      </c>
      <c r="BK118" s="2"/>
      <c r="BL118" s="20">
        <v>98.266230638360597</v>
      </c>
      <c r="BM118" s="20">
        <v>98.479783300000008</v>
      </c>
      <c r="BN118" s="20">
        <v>98.718999999999994</v>
      </c>
      <c r="BO118" s="20">
        <v>98.604200000000006</v>
      </c>
      <c r="BP118" s="20">
        <v>98.627700000000004</v>
      </c>
      <c r="BQ118" s="22">
        <v>98.317999999999998</v>
      </c>
      <c r="BR118" s="20">
        <v>98.534940000000006</v>
      </c>
      <c r="BS118" s="20">
        <v>98.488557</v>
      </c>
      <c r="BT118" s="33">
        <v>98.715199999999996</v>
      </c>
      <c r="BU118" s="20">
        <v>98.164500000000004</v>
      </c>
      <c r="BV118" s="20">
        <v>98.247937920057893</v>
      </c>
      <c r="BW118" s="20">
        <v>98.483552913081922</v>
      </c>
      <c r="BX118" s="20">
        <v>98.21</v>
      </c>
      <c r="BY118" s="20">
        <v>98.255700000000004</v>
      </c>
      <c r="BZ118" s="20">
        <v>98.67</v>
      </c>
      <c r="CA118" s="20">
        <v>98.263899587037002</v>
      </c>
      <c r="CB118" s="20">
        <v>98.497414653855188</v>
      </c>
      <c r="CC118" s="41">
        <v>98.667500000000004</v>
      </c>
      <c r="CD118" s="20">
        <v>98.697400000000002</v>
      </c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9">
        <f t="shared" si="7"/>
        <v>98.469027158546979</v>
      </c>
    </row>
    <row r="119" spans="1:93">
      <c r="A119">
        <v>90</v>
      </c>
      <c r="B119" s="3">
        <v>-74.882265453245296</v>
      </c>
      <c r="C119" s="3">
        <v>-73.419047999999989</v>
      </c>
      <c r="D119" s="3">
        <v>-74.14</v>
      </c>
      <c r="E119" s="3">
        <v>-72.953199999999995</v>
      </c>
      <c r="F119" s="3">
        <v>-72.872500000000002</v>
      </c>
      <c r="G119" s="3">
        <v>-72.409000000000006</v>
      </c>
      <c r="H119" s="37">
        <v>-72.913899999999998</v>
      </c>
      <c r="I119" s="3">
        <v>-72.125647999999998</v>
      </c>
      <c r="J119" s="31">
        <v>-72.357500000000002</v>
      </c>
      <c r="K119" s="37">
        <v>-72.081999999999994</v>
      </c>
      <c r="L119" s="37">
        <v>-73.883672117940804</v>
      </c>
      <c r="M119" s="37">
        <v>-73.167038799102087</v>
      </c>
      <c r="N119" s="37">
        <v>-73.86</v>
      </c>
      <c r="O119" s="3">
        <v>-69.894000000000005</v>
      </c>
      <c r="P119" s="37">
        <v>-73.400000000000006</v>
      </c>
      <c r="Q119" s="37">
        <v>-72.410325214846395</v>
      </c>
      <c r="R119" s="3">
        <v>-72.60924</v>
      </c>
      <c r="S119" s="37">
        <v>-74.613799999999998</v>
      </c>
      <c r="T119" s="3">
        <v>-73.6096</v>
      </c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9">
        <f t="shared" si="5"/>
        <v>-73.031723030796556</v>
      </c>
      <c r="AF119" s="2"/>
      <c r="AG119" s="19">
        <v>22.899358212261099</v>
      </c>
      <c r="AH119" s="19">
        <v>23.410130000000002</v>
      </c>
      <c r="AI119" s="19">
        <v>23.39</v>
      </c>
      <c r="AJ119" s="19">
        <v>23.276700000000002</v>
      </c>
      <c r="AK119" s="19">
        <v>23.1252</v>
      </c>
      <c r="AL119" s="19">
        <v>23.05</v>
      </c>
      <c r="AM119" s="19">
        <v>23.761600000000001</v>
      </c>
      <c r="AN119" s="19">
        <v>23.53783</v>
      </c>
      <c r="AO119" s="32">
        <v>23.488</v>
      </c>
      <c r="AP119" s="19">
        <v>23.409700000000001</v>
      </c>
      <c r="AQ119" s="19">
        <v>22.7606305639002</v>
      </c>
      <c r="AR119" s="19">
        <v>23.040965359829009</v>
      </c>
      <c r="AS119" s="19">
        <v>23.09</v>
      </c>
      <c r="AT119" s="19">
        <v>22.862561110042702</v>
      </c>
      <c r="AU119" s="19">
        <v>22.91</v>
      </c>
      <c r="AV119" s="19">
        <v>23.224769616698602</v>
      </c>
      <c r="AW119" s="19">
        <v>22.390112217480581</v>
      </c>
      <c r="AX119" s="8">
        <v>22.017399999999999</v>
      </c>
      <c r="AY119" s="19">
        <v>22.194700000000001</v>
      </c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9">
        <f t="shared" si="6"/>
        <v>23.044192477905902</v>
      </c>
      <c r="BK119" s="2"/>
      <c r="BL119" s="20">
        <v>98.656178527182007</v>
      </c>
      <c r="BM119" s="20">
        <v>98.838608999999991</v>
      </c>
      <c r="BN119" s="20">
        <v>99.134</v>
      </c>
      <c r="BO119" s="20">
        <v>99.069900000000004</v>
      </c>
      <c r="BP119" s="20">
        <v>99.060500000000005</v>
      </c>
      <c r="BQ119" s="22">
        <v>98.65</v>
      </c>
      <c r="BR119" s="20">
        <v>99.068820000000002</v>
      </c>
      <c r="BS119" s="20">
        <v>98.904398999999998</v>
      </c>
      <c r="BT119" s="33">
        <v>99.122900000000001</v>
      </c>
      <c r="BU119" s="20">
        <v>98.661600000000007</v>
      </c>
      <c r="BV119" s="20">
        <v>98.610811190307402</v>
      </c>
      <c r="BW119" s="20">
        <v>98.896347088575311</v>
      </c>
      <c r="BX119" s="20">
        <v>98.55</v>
      </c>
      <c r="BY119" s="20">
        <v>98.564115000000001</v>
      </c>
      <c r="BZ119" s="20">
        <v>99.07</v>
      </c>
      <c r="CA119" s="20">
        <v>98.585085310286402</v>
      </c>
      <c r="CB119" s="20">
        <v>98.947792824741128</v>
      </c>
      <c r="CC119" s="41">
        <v>99.045500000000004</v>
      </c>
      <c r="CD119" s="20">
        <v>99.098699999999994</v>
      </c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9">
        <f t="shared" si="7"/>
        <v>98.870276733741676</v>
      </c>
    </row>
    <row r="120" spans="1:93">
      <c r="A120">
        <v>91</v>
      </c>
      <c r="B120" s="3">
        <v>-73.462871650312707</v>
      </c>
      <c r="C120" s="3">
        <v>-71.665045400000011</v>
      </c>
      <c r="D120" s="3">
        <v>-72.52</v>
      </c>
      <c r="E120" s="3">
        <v>-71.611099999999993</v>
      </c>
      <c r="F120" s="3">
        <v>-71.315299999999993</v>
      </c>
      <c r="G120" s="3">
        <v>-70.823999999999998</v>
      </c>
      <c r="H120" s="37">
        <v>-70.954800000000006</v>
      </c>
      <c r="I120" s="3">
        <v>-70.391681000000005</v>
      </c>
      <c r="J120" s="31">
        <v>-70.846999999999994</v>
      </c>
      <c r="K120" s="37">
        <v>-69.959000000000003</v>
      </c>
      <c r="L120" s="37">
        <v>-72.229216143829703</v>
      </c>
      <c r="M120" s="37">
        <v>-71.546246915143982</v>
      </c>
      <c r="N120" s="37">
        <v>-72.167299999999997</v>
      </c>
      <c r="O120" s="3">
        <v>-68.486000000000004</v>
      </c>
      <c r="P120" s="37">
        <v>-71.67</v>
      </c>
      <c r="Q120" s="37">
        <v>-70.397795922238103</v>
      </c>
      <c r="R120" s="3">
        <v>-70.659264999999991</v>
      </c>
      <c r="S120" s="37">
        <v>-72.831599999999995</v>
      </c>
      <c r="T120" s="3">
        <v>-71.768699999999995</v>
      </c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9">
        <f t="shared" si="5"/>
        <v>-71.331943264817085</v>
      </c>
      <c r="AF120" s="2"/>
      <c r="AG120" s="19">
        <v>23.456897370099199</v>
      </c>
      <c r="AH120" s="19">
        <v>23.925552399999997</v>
      </c>
      <c r="AI120" s="19">
        <v>23.9</v>
      </c>
      <c r="AJ120" s="19">
        <v>23.778300000000002</v>
      </c>
      <c r="AK120" s="19">
        <v>23.6282</v>
      </c>
      <c r="AL120" s="19">
        <v>23.587</v>
      </c>
      <c r="AM120" s="19">
        <v>24.121300000000002</v>
      </c>
      <c r="AN120" s="19">
        <v>24.00666</v>
      </c>
      <c r="AO120" s="32">
        <v>24.029599999999999</v>
      </c>
      <c r="AP120" s="19">
        <v>23.976099999999999</v>
      </c>
      <c r="AQ120" s="19">
        <v>23.260423581815601</v>
      </c>
      <c r="AR120" s="19">
        <v>23.525489024045484</v>
      </c>
      <c r="AS120" s="19">
        <v>23.610900000000001</v>
      </c>
      <c r="AT120" s="19">
        <v>23.4302946097919</v>
      </c>
      <c r="AU120" s="19">
        <v>23.5</v>
      </c>
      <c r="AV120" s="19">
        <v>23.872607363684899</v>
      </c>
      <c r="AW120" s="19">
        <v>23.014938881890146</v>
      </c>
      <c r="AX120" s="8">
        <v>22.783100000000001</v>
      </c>
      <c r="AY120" s="19">
        <v>22.735900000000001</v>
      </c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9">
        <f t="shared" si="6"/>
        <v>23.586487538490907</v>
      </c>
      <c r="BK120" s="2"/>
      <c r="BL120" s="20">
        <v>99.036633103374797</v>
      </c>
      <c r="BM120" s="20">
        <v>99.310265100000009</v>
      </c>
      <c r="BN120" s="20">
        <v>99.596000000000004</v>
      </c>
      <c r="BO120" s="20">
        <v>99.476600000000005</v>
      </c>
      <c r="BP120" s="20">
        <v>99.551400000000001</v>
      </c>
      <c r="BQ120" s="22">
        <v>99.043999999999997</v>
      </c>
      <c r="BR120" s="20">
        <v>99.478309999999993</v>
      </c>
      <c r="BS120" s="20">
        <v>99.424080000000004</v>
      </c>
      <c r="BT120" s="33">
        <v>99.653000000000006</v>
      </c>
      <c r="BU120" s="20">
        <v>98.977900000000005</v>
      </c>
      <c r="BV120" s="20">
        <v>99.011690660967304</v>
      </c>
      <c r="BW120" s="20">
        <v>99.404440423647216</v>
      </c>
      <c r="BX120" s="20">
        <v>98.95</v>
      </c>
      <c r="BY120" s="20">
        <v>99.076599999999999</v>
      </c>
      <c r="BZ120" s="20">
        <v>99.55</v>
      </c>
      <c r="CA120" s="20">
        <v>99.054487973553506</v>
      </c>
      <c r="CB120" s="20">
        <v>99.407189881214506</v>
      </c>
      <c r="CC120" s="41">
        <v>99.676400000000001</v>
      </c>
      <c r="CD120" s="20">
        <v>99.599000000000004</v>
      </c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9">
        <f t="shared" si="7"/>
        <v>99.330420902250395</v>
      </c>
    </row>
    <row r="121" spans="1:93">
      <c r="A121">
        <v>92</v>
      </c>
      <c r="B121" s="3">
        <v>-71.545749672221206</v>
      </c>
      <c r="C121" s="3">
        <v>-70.065186400000002</v>
      </c>
      <c r="D121" s="3">
        <v>-70.930000000000007</v>
      </c>
      <c r="E121" s="3">
        <v>-69.568100000000001</v>
      </c>
      <c r="F121" s="3">
        <v>-69.690700000000007</v>
      </c>
      <c r="G121" s="3">
        <v>-69.08</v>
      </c>
      <c r="H121" s="37">
        <v>-69.045699999999997</v>
      </c>
      <c r="I121" s="3">
        <v>-68.863169999999997</v>
      </c>
      <c r="J121" s="31">
        <v>-69.421899999999994</v>
      </c>
      <c r="K121" s="37">
        <v>-68.39</v>
      </c>
      <c r="L121" s="37">
        <v>-70.490043355254898</v>
      </c>
      <c r="M121" s="37">
        <v>-69.855389007085208</v>
      </c>
      <c r="N121" s="37">
        <v>-70.438400000000001</v>
      </c>
      <c r="O121" s="3">
        <v>-67.007499999999993</v>
      </c>
      <c r="P121" s="37">
        <v>-69.62</v>
      </c>
      <c r="Q121" s="37">
        <v>-68.815230214688</v>
      </c>
      <c r="R121" s="3">
        <v>-69.053652</v>
      </c>
      <c r="S121" s="37">
        <v>-71.028300000000002</v>
      </c>
      <c r="T121" s="3">
        <v>-69.867099999999994</v>
      </c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9">
        <f t="shared" si="5"/>
        <v>-69.619795823644708</v>
      </c>
      <c r="AF121" s="2"/>
      <c r="AG121" s="19">
        <v>24.040969613165</v>
      </c>
      <c r="AH121" s="19">
        <v>24.382064800000002</v>
      </c>
      <c r="AI121" s="19">
        <v>24.4</v>
      </c>
      <c r="AJ121" s="19">
        <v>24.172799999999999</v>
      </c>
      <c r="AK121" s="19">
        <v>24.179099999999998</v>
      </c>
      <c r="AL121" s="19">
        <v>24.082000000000001</v>
      </c>
      <c r="AM121" s="19">
        <v>24.601800000000001</v>
      </c>
      <c r="AN121" s="19">
        <v>24.505189999999999</v>
      </c>
      <c r="AO121" s="32">
        <v>24.455100000000002</v>
      </c>
      <c r="AP121" s="19">
        <v>24.490300000000001</v>
      </c>
      <c r="AQ121" s="19">
        <v>23.7480551863359</v>
      </c>
      <c r="AR121" s="19">
        <v>24.061985672993451</v>
      </c>
      <c r="AS121" s="19">
        <v>24.120799999999999</v>
      </c>
      <c r="AT121" s="19">
        <v>23.938966445145599</v>
      </c>
      <c r="AU121" s="19">
        <v>24.06</v>
      </c>
      <c r="AV121" s="19">
        <v>24.3304082937047</v>
      </c>
      <c r="AW121" s="19">
        <v>23.582734824952883</v>
      </c>
      <c r="AX121" s="8">
        <v>23.406600000000001</v>
      </c>
      <c r="AY121" s="19">
        <v>23.300599999999999</v>
      </c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9">
        <f t="shared" si="6"/>
        <v>24.097867096647231</v>
      </c>
      <c r="BK121" s="2"/>
      <c r="BL121" s="20">
        <v>99.642772604091107</v>
      </c>
      <c r="BM121" s="20">
        <v>99.856952399999997</v>
      </c>
      <c r="BN121" s="20">
        <v>100.107</v>
      </c>
      <c r="BO121" s="20">
        <v>99.929400000000001</v>
      </c>
      <c r="BP121" s="20">
        <v>100.10599999999999</v>
      </c>
      <c r="BQ121" s="22">
        <v>99.47</v>
      </c>
      <c r="BR121" s="20">
        <v>99.946799999999996</v>
      </c>
      <c r="BS121" s="20">
        <v>99.989295999999996</v>
      </c>
      <c r="BT121" s="33">
        <v>100.2277</v>
      </c>
      <c r="BU121" s="20">
        <v>99.400099999999995</v>
      </c>
      <c r="BV121" s="20">
        <v>99.462894924632806</v>
      </c>
      <c r="BW121" s="20">
        <v>99.976968662156622</v>
      </c>
      <c r="BX121" s="20">
        <v>99.39</v>
      </c>
      <c r="BY121" s="20">
        <v>99.651510000000002</v>
      </c>
      <c r="BZ121" s="20">
        <v>100.03</v>
      </c>
      <c r="CA121" s="20">
        <v>99.793259875956906</v>
      </c>
      <c r="CB121" s="20">
        <v>100.02010677242221</v>
      </c>
      <c r="CC121" s="41">
        <v>100.3484</v>
      </c>
      <c r="CD121" s="20">
        <v>100.1271</v>
      </c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9">
        <f t="shared" si="7"/>
        <v>99.867171644171563</v>
      </c>
    </row>
    <row r="122" spans="1:93">
      <c r="A122">
        <v>93</v>
      </c>
      <c r="B122" s="3">
        <v>-68.697425026907595</v>
      </c>
      <c r="C122" s="3">
        <v>-68.164932100000001</v>
      </c>
      <c r="D122" s="3">
        <v>-69.150000000000006</v>
      </c>
      <c r="E122" s="3">
        <v>-67.206599999999995</v>
      </c>
      <c r="F122" s="3">
        <v>-67.906099999999995</v>
      </c>
      <c r="G122" s="3">
        <v>-67.454999999999998</v>
      </c>
      <c r="H122" s="37">
        <v>-67.311199999999999</v>
      </c>
      <c r="I122" s="3">
        <v>-66.968361000000002</v>
      </c>
      <c r="J122" s="31">
        <v>-67.607399999999998</v>
      </c>
      <c r="K122" s="37">
        <v>-66.66</v>
      </c>
      <c r="L122" s="37">
        <v>-68.707891416819706</v>
      </c>
      <c r="M122" s="37">
        <v>-68.002069870942847</v>
      </c>
      <c r="N122" s="37">
        <v>-68.52</v>
      </c>
      <c r="O122" s="3">
        <v>-65.498000000000005</v>
      </c>
      <c r="P122" s="37">
        <v>-67.42</v>
      </c>
      <c r="Q122" s="37">
        <v>-67.285009166939105</v>
      </c>
      <c r="R122" s="3">
        <v>-67.132862000000003</v>
      </c>
      <c r="S122" s="37">
        <v>-69.488600000000005</v>
      </c>
      <c r="T122" s="3">
        <v>-67.944500000000005</v>
      </c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9">
        <f t="shared" si="5"/>
        <v>-67.743471083242582</v>
      </c>
      <c r="AF122" s="2"/>
      <c r="AG122" s="19">
        <v>24.694532255767498</v>
      </c>
      <c r="AH122" s="19">
        <v>24.8362917</v>
      </c>
      <c r="AI122" s="19">
        <v>24.86</v>
      </c>
      <c r="AJ122" s="19">
        <v>24.589400000000001</v>
      </c>
      <c r="AK122" s="19">
        <v>24.6951</v>
      </c>
      <c r="AL122" s="19">
        <v>24.581</v>
      </c>
      <c r="AM122" s="19">
        <v>25.0547</v>
      </c>
      <c r="AN122" s="19">
        <v>24.907699999999998</v>
      </c>
      <c r="AO122" s="32">
        <v>24.919499999999999</v>
      </c>
      <c r="AP122" s="19">
        <v>25.007200000000001</v>
      </c>
      <c r="AQ122" s="19">
        <v>24.205676734444801</v>
      </c>
      <c r="AR122" s="19">
        <v>24.529642754581353</v>
      </c>
      <c r="AS122" s="19">
        <v>24.56</v>
      </c>
      <c r="AT122" s="19">
        <v>24.4591245819738</v>
      </c>
      <c r="AU122" s="19">
        <v>24.53</v>
      </c>
      <c r="AV122" s="19">
        <v>24.788656406813399</v>
      </c>
      <c r="AW122" s="19">
        <v>24.052771481921489</v>
      </c>
      <c r="AX122" s="8">
        <v>24.1554</v>
      </c>
      <c r="AY122" s="19">
        <v>23.918099999999999</v>
      </c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9">
        <f t="shared" si="6"/>
        <v>24.597094521868545</v>
      </c>
      <c r="BK122" s="2"/>
      <c r="BL122" s="20">
        <v>100.27366756836</v>
      </c>
      <c r="BM122" s="20">
        <v>100.540234</v>
      </c>
      <c r="BN122" s="20">
        <v>100.73399999999999</v>
      </c>
      <c r="BO122" s="20">
        <v>100.3849</v>
      </c>
      <c r="BP122" s="20">
        <v>100.77</v>
      </c>
      <c r="BQ122" s="22">
        <v>100.02</v>
      </c>
      <c r="BR122" s="20">
        <v>100.5377</v>
      </c>
      <c r="BS122" s="20">
        <v>100.62814</v>
      </c>
      <c r="BT122" s="33">
        <v>101.02979999999999</v>
      </c>
      <c r="BU122" s="20">
        <v>99.91</v>
      </c>
      <c r="BV122" s="20">
        <v>99.9979420123192</v>
      </c>
      <c r="BW122" s="20">
        <v>100.67511369487961</v>
      </c>
      <c r="BX122" s="20">
        <v>100.00139999999999</v>
      </c>
      <c r="BY122" s="20">
        <v>100.29219999999999</v>
      </c>
      <c r="BZ122" s="20">
        <v>100.63</v>
      </c>
      <c r="CA122" s="20">
        <v>100.24892838147601</v>
      </c>
      <c r="CB122" s="20">
        <v>100.60744216850588</v>
      </c>
      <c r="CC122" s="41">
        <v>100.79179999999999</v>
      </c>
      <c r="CD122" s="20">
        <v>100.76560000000001</v>
      </c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9">
        <f t="shared" si="7"/>
        <v>100.46520356976531</v>
      </c>
    </row>
    <row r="123" spans="1:93">
      <c r="A123">
        <v>94</v>
      </c>
      <c r="B123" s="3">
        <v>-66.673817934463798</v>
      </c>
      <c r="C123" s="3">
        <v>-66.627961999999926</v>
      </c>
      <c r="D123" s="3">
        <v>-67.400000000000006</v>
      </c>
      <c r="E123" s="3">
        <v>-65.484099999999998</v>
      </c>
      <c r="F123" s="3">
        <v>-65.860200000000006</v>
      </c>
      <c r="G123" s="3">
        <v>-65.754999999999995</v>
      </c>
      <c r="H123" s="37">
        <v>-65.387500000000003</v>
      </c>
      <c r="I123" s="3">
        <v>-65.237005999999994</v>
      </c>
      <c r="J123" s="31">
        <v>-65.602699999999999</v>
      </c>
      <c r="K123" s="37">
        <v>-64.2</v>
      </c>
      <c r="L123" s="37">
        <v>-66.806891504268904</v>
      </c>
      <c r="M123" s="37">
        <v>-66.083612037771317</v>
      </c>
      <c r="N123" s="37">
        <v>-66.389400000000009</v>
      </c>
      <c r="O123" s="3">
        <v>-63.479500000000002</v>
      </c>
      <c r="P123" s="37">
        <v>-65.48</v>
      </c>
      <c r="Q123" s="37">
        <v>-65.454031380375</v>
      </c>
      <c r="R123" s="3">
        <v>-65.124588000000003</v>
      </c>
      <c r="S123" s="37">
        <v>-67.685000000000002</v>
      </c>
      <c r="T123" s="3">
        <v>-65.859099999999998</v>
      </c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9">
        <f t="shared" si="5"/>
        <v>-65.820547834572565</v>
      </c>
      <c r="AF123" s="2"/>
      <c r="AG123" s="19">
        <v>25.164994144066799</v>
      </c>
      <c r="AH123" s="19">
        <v>25.277006800000002</v>
      </c>
      <c r="AI123" s="19">
        <v>25.28</v>
      </c>
      <c r="AJ123" s="19">
        <v>25.0687</v>
      </c>
      <c r="AK123" s="19">
        <v>25.1462</v>
      </c>
      <c r="AL123" s="19">
        <v>25.082999999999998</v>
      </c>
      <c r="AM123" s="19">
        <v>25.3919</v>
      </c>
      <c r="AN123" s="19">
        <v>25.360769999999999</v>
      </c>
      <c r="AO123" s="32">
        <v>25.3415</v>
      </c>
      <c r="AP123" s="19">
        <v>25.413599999999999</v>
      </c>
      <c r="AQ123" s="19">
        <v>24.6632982825538</v>
      </c>
      <c r="AR123" s="19">
        <v>24.951669908928061</v>
      </c>
      <c r="AS123" s="19">
        <v>25.000599999999995</v>
      </c>
      <c r="AT123" s="19">
        <v>25.016576157901302</v>
      </c>
      <c r="AU123" s="19">
        <v>25.08</v>
      </c>
      <c r="AV123" s="19">
        <v>25.259234123692899</v>
      </c>
      <c r="AW123" s="19">
        <v>24.532741059454555</v>
      </c>
      <c r="AX123" s="8">
        <v>24.887899999999998</v>
      </c>
      <c r="AY123" s="19">
        <v>24.528199999999998</v>
      </c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9">
        <f t="shared" si="6"/>
        <v>25.076204761926181</v>
      </c>
      <c r="BK123" s="2"/>
      <c r="BL123" s="20">
        <v>101.159911895547</v>
      </c>
      <c r="BM123" s="20">
        <v>101.25379599999999</v>
      </c>
      <c r="BN123" s="20">
        <v>101.56100000000001</v>
      </c>
      <c r="BO123" s="20">
        <v>101.02970000000001</v>
      </c>
      <c r="BP123" s="20">
        <v>101.50700000000001</v>
      </c>
      <c r="BQ123" s="22">
        <v>100.7</v>
      </c>
      <c r="BR123" s="20">
        <v>101.4132</v>
      </c>
      <c r="BS123" s="20">
        <v>101.45372</v>
      </c>
      <c r="BT123" s="33">
        <v>101.77290000000001</v>
      </c>
      <c r="BU123" s="20">
        <v>100.535</v>
      </c>
      <c r="BV123" s="20">
        <v>100.63717192575299</v>
      </c>
      <c r="BW123" s="20">
        <v>101.4323842525188</v>
      </c>
      <c r="BX123" s="20">
        <v>100.67059999999999</v>
      </c>
      <c r="BY123" s="20">
        <v>101.11385</v>
      </c>
      <c r="BZ123" s="20">
        <v>101.37</v>
      </c>
      <c r="CA123" s="20">
        <v>100.931062069072</v>
      </c>
      <c r="CB123" s="20">
        <v>101.50700611112032</v>
      </c>
      <c r="CC123" s="41">
        <v>101.098</v>
      </c>
      <c r="CD123" s="20">
        <v>101.50320000000001</v>
      </c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9">
        <f t="shared" si="7"/>
        <v>101.19207906600059</v>
      </c>
    </row>
    <row r="124" spans="1:93">
      <c r="A124">
        <v>95</v>
      </c>
      <c r="B124" s="3">
        <v>-64.754041240590396</v>
      </c>
      <c r="C124" s="3">
        <v>-64.478840499999947</v>
      </c>
      <c r="D124" s="3">
        <v>-65.47</v>
      </c>
      <c r="E124" s="3">
        <v>-63.9542</v>
      </c>
      <c r="F124" s="3">
        <v>-63.9435</v>
      </c>
      <c r="G124" s="3">
        <v>-63.408999999999999</v>
      </c>
      <c r="H124" s="37">
        <v>-63.618000000000002</v>
      </c>
      <c r="I124" s="3">
        <v>-63.103839000000001</v>
      </c>
      <c r="J124" s="31">
        <v>-63.597900000000003</v>
      </c>
      <c r="K124" s="37">
        <v>-62.265999999999998</v>
      </c>
      <c r="L124" s="37">
        <v>-64.800103147024402</v>
      </c>
      <c r="M124" s="37">
        <v>-64.165863832926874</v>
      </c>
      <c r="N124" s="37">
        <v>-64.46750000000003</v>
      </c>
      <c r="O124" s="3">
        <v>-61.8735</v>
      </c>
      <c r="P124" s="37">
        <v>-63.49</v>
      </c>
      <c r="Q124" s="37">
        <v>-63.251695447655599</v>
      </c>
      <c r="R124" s="3">
        <v>-63.281055000000002</v>
      </c>
      <c r="S124" s="37">
        <v>-66.204300000000003</v>
      </c>
      <c r="T124" s="3">
        <v>-63.908900000000003</v>
      </c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9">
        <f t="shared" si="5"/>
        <v>-63.896749377273544</v>
      </c>
      <c r="AF124" s="2"/>
      <c r="AG124" s="19">
        <v>25.525724942322</v>
      </c>
      <c r="AH124" s="19">
        <v>25.625375500000004</v>
      </c>
      <c r="AI124" s="19">
        <v>25.65</v>
      </c>
      <c r="AJ124" s="19">
        <v>25.573</v>
      </c>
      <c r="AK124" s="19">
        <v>25.516400000000001</v>
      </c>
      <c r="AL124" s="19">
        <v>25.533999999999999</v>
      </c>
      <c r="AM124" s="19">
        <v>25.751300000000001</v>
      </c>
      <c r="AN124" s="19">
        <v>25.72307</v>
      </c>
      <c r="AO124" s="32">
        <v>25.742000000000001</v>
      </c>
      <c r="AP124" s="19">
        <v>25.839200000000002</v>
      </c>
      <c r="AQ124" s="19">
        <v>24.977501728752301</v>
      </c>
      <c r="AR124" s="19">
        <v>25.440633813724578</v>
      </c>
      <c r="AS124" s="19">
        <v>25.42</v>
      </c>
      <c r="AT124" s="19">
        <v>25.5392598113534</v>
      </c>
      <c r="AU124" s="19">
        <v>25.42</v>
      </c>
      <c r="AV124" s="19">
        <v>25.5554931261433</v>
      </c>
      <c r="AW124" s="19">
        <v>25.088192433838788</v>
      </c>
      <c r="AX124" s="8">
        <v>25.3552</v>
      </c>
      <c r="AY124" s="19">
        <v>25.099599999999999</v>
      </c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9">
        <f t="shared" si="6"/>
        <v>25.493471124007073</v>
      </c>
      <c r="BK124" s="2"/>
      <c r="BL124" s="20">
        <v>102.33061143854199</v>
      </c>
      <c r="BM124" s="20">
        <v>102.17767000000001</v>
      </c>
      <c r="BN124" s="20">
        <v>102.52200000000001</v>
      </c>
      <c r="BO124" s="20">
        <v>101.88809999999999</v>
      </c>
      <c r="BP124" s="20">
        <v>102.45699999999999</v>
      </c>
      <c r="BQ124" s="22">
        <v>101.68</v>
      </c>
      <c r="BR124" s="20">
        <v>102.28570000000001</v>
      </c>
      <c r="BS124" s="20">
        <v>102.47136999999999</v>
      </c>
      <c r="BT124" s="33">
        <v>102.6939</v>
      </c>
      <c r="BU124" s="20">
        <v>101.33799999999999</v>
      </c>
      <c r="BV124" s="20">
        <v>101.402643540048</v>
      </c>
      <c r="BW124" s="20">
        <v>102.29575083131481</v>
      </c>
      <c r="BX124" s="20">
        <v>101.401</v>
      </c>
      <c r="BY124" s="20">
        <v>102.07035</v>
      </c>
      <c r="BZ124" s="20">
        <v>102.4</v>
      </c>
      <c r="CA124" s="20">
        <v>102.048192202877</v>
      </c>
      <c r="CB124" s="20">
        <v>102.40671588584262</v>
      </c>
      <c r="CC124" s="41">
        <v>101.73820000000001</v>
      </c>
      <c r="CD124" s="20">
        <v>102.4606</v>
      </c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9">
        <f t="shared" si="7"/>
        <v>102.10883178413815</v>
      </c>
    </row>
    <row r="125" spans="1:93">
      <c r="A125">
        <v>96</v>
      </c>
      <c r="B125" s="3">
        <v>-62.569788073742203</v>
      </c>
      <c r="C125" s="3">
        <v>-61.99061240000001</v>
      </c>
      <c r="D125" s="3">
        <v>-63.36</v>
      </c>
      <c r="E125" s="3">
        <v>-62.064999999999998</v>
      </c>
      <c r="F125" s="3">
        <v>-61.835000000000001</v>
      </c>
      <c r="G125" s="3">
        <v>-61.475999999999999</v>
      </c>
      <c r="H125" s="37">
        <v>-61.7194</v>
      </c>
      <c r="I125" s="3">
        <v>-61.203460999999997</v>
      </c>
      <c r="J125" s="31">
        <v>-61.501600000000003</v>
      </c>
      <c r="K125" s="37">
        <v>-60.722999999999999</v>
      </c>
      <c r="L125" s="37">
        <v>-62.720125767263099</v>
      </c>
      <c r="M125" s="37">
        <v>-61.97639881569976</v>
      </c>
      <c r="N125" s="37">
        <v>-62.268800000000034</v>
      </c>
      <c r="O125" s="3">
        <v>-60.162500000000001</v>
      </c>
      <c r="P125" s="37">
        <v>-61.34</v>
      </c>
      <c r="Q125" s="37">
        <v>-60.9817010354841</v>
      </c>
      <c r="R125" s="3">
        <v>-60.987996000000024</v>
      </c>
      <c r="S125" s="37">
        <v>-64.030900000000003</v>
      </c>
      <c r="T125" s="3">
        <v>-61.661799999999999</v>
      </c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9">
        <f t="shared" si="5"/>
        <v>-61.81968858379944</v>
      </c>
      <c r="AF125" s="2"/>
      <c r="AG125" s="19">
        <v>25.8849658601582</v>
      </c>
      <c r="AH125" s="19">
        <v>25.934779599999999</v>
      </c>
      <c r="AI125" s="19">
        <v>25.94</v>
      </c>
      <c r="AJ125" s="19">
        <v>25.887</v>
      </c>
      <c r="AK125" s="19">
        <v>25.848700000000001</v>
      </c>
      <c r="AL125" s="19">
        <v>25.885999999999999</v>
      </c>
      <c r="AM125" s="19">
        <v>26.032599999999999</v>
      </c>
      <c r="AN125" s="19">
        <v>26.027139999999999</v>
      </c>
      <c r="AO125" s="32">
        <v>25.9998</v>
      </c>
      <c r="AP125" s="19">
        <v>26.140599999999999</v>
      </c>
      <c r="AQ125" s="19">
        <v>25.266154298711001</v>
      </c>
      <c r="AR125" s="19">
        <v>25.810201055623718</v>
      </c>
      <c r="AS125" s="19">
        <v>25.78</v>
      </c>
      <c r="AT125" s="19">
        <v>25.874139488839301</v>
      </c>
      <c r="AU125" s="19">
        <v>25.8</v>
      </c>
      <c r="AV125" s="19">
        <v>25.8922084385032</v>
      </c>
      <c r="AW125" s="19">
        <v>25.598707791424307</v>
      </c>
      <c r="AX125" s="8">
        <v>25.712499999999999</v>
      </c>
      <c r="AY125" s="19">
        <v>25.552399999999999</v>
      </c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9">
        <f t="shared" si="6"/>
        <v>25.835152449118929</v>
      </c>
      <c r="BK125" s="2"/>
      <c r="BL125" s="20">
        <v>103.368186471526</v>
      </c>
      <c r="BM125" s="20">
        <v>103.232388</v>
      </c>
      <c r="BN125" s="20">
        <v>103.94799999999999</v>
      </c>
      <c r="BO125" s="20">
        <v>103.1786</v>
      </c>
      <c r="BP125" s="20">
        <v>103.678</v>
      </c>
      <c r="BQ125" s="22">
        <v>102.64</v>
      </c>
      <c r="BR125" s="20">
        <v>103.1746</v>
      </c>
      <c r="BS125" s="20">
        <v>103.63522</v>
      </c>
      <c r="BT125" s="33">
        <v>103.965</v>
      </c>
      <c r="BU125" s="20">
        <v>102.346</v>
      </c>
      <c r="BV125" s="20">
        <v>102.42422728876601</v>
      </c>
      <c r="BW125" s="20">
        <v>103.4483555591806</v>
      </c>
      <c r="BX125" s="20">
        <v>102.41039999999998</v>
      </c>
      <c r="BY125" s="20">
        <v>103.43955</v>
      </c>
      <c r="BZ125" s="20">
        <v>103.82</v>
      </c>
      <c r="CA125" s="20">
        <v>103.39988293415701</v>
      </c>
      <c r="CB125" s="20">
        <v>103.72934868295475</v>
      </c>
      <c r="CC125" s="41">
        <v>102.2526</v>
      </c>
      <c r="CD125" s="20">
        <v>103.7801</v>
      </c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9">
        <f t="shared" si="7"/>
        <v>103.25633994403073</v>
      </c>
    </row>
    <row r="126" spans="1:93">
      <c r="A126">
        <v>97</v>
      </c>
      <c r="B126" s="3">
        <v>-59.715229005529302</v>
      </c>
      <c r="C126" s="3">
        <v>-59.509214900000011</v>
      </c>
      <c r="D126" s="3">
        <v>-61.13</v>
      </c>
      <c r="E126" s="3">
        <v>-59.657499999999999</v>
      </c>
      <c r="F126" s="3">
        <v>-59.422699999999999</v>
      </c>
      <c r="G126" s="3">
        <v>-59.365000000000002</v>
      </c>
      <c r="H126" s="37">
        <v>-60.199199999999998</v>
      </c>
      <c r="I126" s="3">
        <v>-58.911307000000001</v>
      </c>
      <c r="J126" s="31">
        <v>-59.439799999999998</v>
      </c>
      <c r="K126" s="37">
        <v>-58.731999999999999</v>
      </c>
      <c r="L126" s="37">
        <v>-60.620778314731702</v>
      </c>
      <c r="M126" s="37">
        <v>-59.612108882511556</v>
      </c>
      <c r="N126" s="37">
        <v>-59.979700000000008</v>
      </c>
      <c r="O126" s="3">
        <v>-58.278500000000001</v>
      </c>
      <c r="P126" s="37">
        <v>-59.07</v>
      </c>
      <c r="Q126" s="37">
        <v>-58.853317822269702</v>
      </c>
      <c r="R126" s="3">
        <v>-59.100169999999977</v>
      </c>
      <c r="S126" s="37">
        <v>-60.396000000000001</v>
      </c>
      <c r="T126" s="3">
        <v>-59.500700000000002</v>
      </c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9">
        <f t="shared" si="5"/>
        <v>-59.552275048686433</v>
      </c>
      <c r="AF126" s="2"/>
      <c r="AG126" s="19">
        <v>26.155049703194098</v>
      </c>
      <c r="AH126" s="19">
        <v>26.176405299999995</v>
      </c>
      <c r="AI126" s="19">
        <v>26.17</v>
      </c>
      <c r="AJ126" s="19">
        <v>26.1068</v>
      </c>
      <c r="AK126" s="19">
        <v>26.1723</v>
      </c>
      <c r="AL126" s="19">
        <v>26.126000000000001</v>
      </c>
      <c r="AM126" s="19">
        <v>26.217700000000001</v>
      </c>
      <c r="AN126" s="19">
        <v>26.248999999999999</v>
      </c>
      <c r="AO126" s="32">
        <v>26.212900000000001</v>
      </c>
      <c r="AP126" s="19">
        <v>26.335599999999999</v>
      </c>
      <c r="AQ126" s="19">
        <v>25.554806868669701</v>
      </c>
      <c r="AR126" s="19">
        <v>26.083778067032352</v>
      </c>
      <c r="AS126" s="19">
        <v>26.09</v>
      </c>
      <c r="AT126" s="19">
        <v>26.093050192479399</v>
      </c>
      <c r="AU126" s="19">
        <v>26.04</v>
      </c>
      <c r="AV126" s="19">
        <v>26.156962241619699</v>
      </c>
      <c r="AW126" s="19">
        <v>25.995130006400633</v>
      </c>
      <c r="AX126" s="8">
        <v>25.935099999999998</v>
      </c>
      <c r="AY126" s="19">
        <v>25.929500000000001</v>
      </c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9">
        <f t="shared" si="6"/>
        <v>26.094741177862939</v>
      </c>
      <c r="BK126" s="2"/>
      <c r="BL126" s="20">
        <v>104.565864124092</v>
      </c>
      <c r="BM126" s="20">
        <v>104.9954</v>
      </c>
      <c r="BN126" s="20">
        <v>105.66800000000001</v>
      </c>
      <c r="BO126" s="20">
        <v>104.6579</v>
      </c>
      <c r="BP126" s="20">
        <v>105.468</v>
      </c>
      <c r="BQ126" s="22">
        <v>104.13</v>
      </c>
      <c r="BR126" s="20">
        <v>104.7321</v>
      </c>
      <c r="BS126" s="20">
        <v>105.60157</v>
      </c>
      <c r="BT126" s="33">
        <v>105.98180000000001</v>
      </c>
      <c r="BU126" s="20">
        <v>103.58799999999999</v>
      </c>
      <c r="BV126" s="20">
        <v>103.767813318348</v>
      </c>
      <c r="BW126" s="20">
        <v>105.08522227849632</v>
      </c>
      <c r="BX126" s="20">
        <v>103.79029999999999</v>
      </c>
      <c r="BY126" s="20">
        <v>104.76734999999999</v>
      </c>
      <c r="BZ126" s="20">
        <v>105.4</v>
      </c>
      <c r="CA126" s="20">
        <v>105.15402462620401</v>
      </c>
      <c r="CB126" s="20">
        <v>105.62602860571776</v>
      </c>
      <c r="CC126" s="41">
        <v>104.2131</v>
      </c>
      <c r="CD126" s="20">
        <v>105.5052</v>
      </c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9">
        <f t="shared" si="7"/>
        <v>104.87882489225569</v>
      </c>
    </row>
    <row r="127" spans="1:93">
      <c r="A127">
        <v>98</v>
      </c>
      <c r="B127" s="3">
        <v>-56.876778525338203</v>
      </c>
      <c r="C127" s="3">
        <v>-57.029068999999971</v>
      </c>
      <c r="D127" s="3">
        <v>-58.76</v>
      </c>
      <c r="E127" s="3">
        <v>-57.345799999999997</v>
      </c>
      <c r="F127" s="3">
        <v>-56.863599999999998</v>
      </c>
      <c r="G127" s="3">
        <v>-56.868000000000002</v>
      </c>
      <c r="H127" s="37">
        <v>-57.6126</v>
      </c>
      <c r="I127" s="3">
        <v>-56.703100999999997</v>
      </c>
      <c r="J127" s="31">
        <v>-56.695099999999996</v>
      </c>
      <c r="K127" s="37">
        <v>-56.015999999999998</v>
      </c>
      <c r="L127" s="37">
        <v>-58.0709372471281</v>
      </c>
      <c r="M127" s="37">
        <v>-57.020236779287664</v>
      </c>
      <c r="N127" s="37">
        <v>-57.58</v>
      </c>
      <c r="O127" s="3">
        <v>-55.477499999999999</v>
      </c>
      <c r="P127" s="37">
        <v>-56.76</v>
      </c>
      <c r="Q127" s="37">
        <v>-56.570353382617398</v>
      </c>
      <c r="R127" s="3">
        <v>-56.655737999999999</v>
      </c>
      <c r="S127" s="37">
        <v>-57.737400000000001</v>
      </c>
      <c r="T127" s="3">
        <v>-56.957999999999998</v>
      </c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9">
        <f t="shared" si="5"/>
        <v>-57.031590207072178</v>
      </c>
      <c r="AF127" s="2"/>
      <c r="AG127" s="19">
        <v>26.335613007854501</v>
      </c>
      <c r="AH127" s="19">
        <v>26.409748400000002</v>
      </c>
      <c r="AI127" s="19">
        <v>26.4</v>
      </c>
      <c r="AJ127" s="19">
        <v>26.346499999999999</v>
      </c>
      <c r="AK127" s="19">
        <v>26.415900000000001</v>
      </c>
      <c r="AL127" s="19">
        <v>26.361000000000001</v>
      </c>
      <c r="AM127" s="19">
        <v>26.470500000000001</v>
      </c>
      <c r="AN127" s="19">
        <v>26.468920000000001</v>
      </c>
      <c r="AO127" s="32">
        <v>26.4208</v>
      </c>
      <c r="AP127" s="19">
        <v>26.5123</v>
      </c>
      <c r="AQ127" s="19">
        <v>25.8434594386284</v>
      </c>
      <c r="AR127" s="19">
        <v>26.359245171877607</v>
      </c>
      <c r="AS127" s="19">
        <v>26.39</v>
      </c>
      <c r="AT127" s="19">
        <v>26.359791125735899</v>
      </c>
      <c r="AU127" s="19">
        <v>26.32</v>
      </c>
      <c r="AV127" s="19">
        <v>26.395764258564402</v>
      </c>
      <c r="AW127" s="19">
        <v>26.280423371409277</v>
      </c>
      <c r="AX127" s="8">
        <v>26.2392</v>
      </c>
      <c r="AY127" s="19">
        <v>26.218900000000001</v>
      </c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9">
        <f t="shared" si="6"/>
        <v>26.344634988108947</v>
      </c>
      <c r="BK127" s="2"/>
      <c r="BL127" s="20">
        <v>106.38690437896901</v>
      </c>
      <c r="BM127" s="20">
        <v>107.37416</v>
      </c>
      <c r="BN127" s="20">
        <v>108.489</v>
      </c>
      <c r="BO127" s="20">
        <v>107.2795</v>
      </c>
      <c r="BP127" s="20">
        <v>108.157</v>
      </c>
      <c r="BQ127" s="22">
        <v>106.36</v>
      </c>
      <c r="BR127" s="20">
        <v>107.0341</v>
      </c>
      <c r="BS127" s="20">
        <v>108.55629</v>
      </c>
      <c r="BT127" s="33">
        <v>108.8896</v>
      </c>
      <c r="BU127" s="20">
        <v>105.376</v>
      </c>
      <c r="BV127" s="20">
        <v>105.832180254205</v>
      </c>
      <c r="BW127" s="20">
        <v>107.95651693860906</v>
      </c>
      <c r="BX127" s="20">
        <v>106.06040000000002</v>
      </c>
      <c r="BY127" s="20">
        <v>107.03885</v>
      </c>
      <c r="BZ127" s="20">
        <v>108.22</v>
      </c>
      <c r="CA127" s="20">
        <v>107.89895825207201</v>
      </c>
      <c r="CB127" s="20">
        <v>107.79795925423981</v>
      </c>
      <c r="CC127" s="41">
        <v>107.7998</v>
      </c>
      <c r="CD127" s="20">
        <v>107.99639999999999</v>
      </c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9">
        <f t="shared" si="7"/>
        <v>107.39492731989972</v>
      </c>
    </row>
    <row r="128" spans="1:93">
      <c r="A128">
        <v>99</v>
      </c>
      <c r="B128" s="3">
        <v>-53.824022759600503</v>
      </c>
      <c r="C128" s="3">
        <v>-54.021594699999994</v>
      </c>
      <c r="D128" s="3">
        <v>-55.92</v>
      </c>
      <c r="E128" s="3">
        <v>-54.3553</v>
      </c>
      <c r="F128" s="3">
        <v>-54.002400000000002</v>
      </c>
      <c r="G128" s="3">
        <v>-53.95</v>
      </c>
      <c r="H128" s="37">
        <v>-53.110399999999998</v>
      </c>
      <c r="I128" s="3">
        <v>-53.726314000000002</v>
      </c>
      <c r="J128" s="31">
        <v>-53.975200000000001</v>
      </c>
      <c r="K128" s="37">
        <v>-52.857999999999997</v>
      </c>
      <c r="L128" s="37">
        <v>-55.138095303578702</v>
      </c>
      <c r="M128" s="37">
        <v>-54.032652519647598</v>
      </c>
      <c r="N128" s="37">
        <v>-54.269799999999996</v>
      </c>
      <c r="O128" s="3">
        <v>-52.357500000000002</v>
      </c>
      <c r="P128" s="37">
        <v>-53.61</v>
      </c>
      <c r="Q128" s="37">
        <v>-53.457759914862997</v>
      </c>
      <c r="R128" s="3">
        <v>-53.771366</v>
      </c>
      <c r="S128" s="37">
        <v>-54.371499999999997</v>
      </c>
      <c r="T128" s="3">
        <v>-53.890500000000003</v>
      </c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9">
        <f t="shared" si="5"/>
        <v>-53.928547641983663</v>
      </c>
      <c r="AF128" s="2"/>
      <c r="AG128" s="19">
        <v>26.611826932171301</v>
      </c>
      <c r="AH128" s="19">
        <v>26.649451300000003</v>
      </c>
      <c r="AI128" s="19">
        <v>26.63</v>
      </c>
      <c r="AJ128" s="19">
        <v>26.6373</v>
      </c>
      <c r="AK128" s="19">
        <v>26.628599999999999</v>
      </c>
      <c r="AL128" s="19">
        <v>26.600999999999999</v>
      </c>
      <c r="AM128" s="19">
        <v>26.639900000000001</v>
      </c>
      <c r="AN128" s="19">
        <v>26.658740000000002</v>
      </c>
      <c r="AO128" s="32">
        <v>26.6447</v>
      </c>
      <c r="AP128" s="19">
        <v>26.703199999999999</v>
      </c>
      <c r="AQ128" s="19">
        <v>26.401795491396399</v>
      </c>
      <c r="AR128" s="19">
        <v>26.5932682789235</v>
      </c>
      <c r="AS128" s="19">
        <v>26.620100000000004</v>
      </c>
      <c r="AT128" s="19">
        <v>26.583268885994599</v>
      </c>
      <c r="AU128" s="19">
        <v>26.58</v>
      </c>
      <c r="AV128" s="19">
        <v>26.635828786177601</v>
      </c>
      <c r="AW128" s="19">
        <v>26.535155648648985</v>
      </c>
      <c r="AX128" s="8">
        <v>26.635899999999999</v>
      </c>
      <c r="AY128" s="19">
        <v>26.517600000000002</v>
      </c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9">
        <f t="shared" si="6"/>
        <v>26.605665017016442</v>
      </c>
      <c r="BK128" s="2"/>
      <c r="BL128" s="20">
        <v>111.216863023537</v>
      </c>
      <c r="BM128" s="20">
        <v>112.19260500000001</v>
      </c>
      <c r="BN128" s="20">
        <v>112.99</v>
      </c>
      <c r="BO128" s="20">
        <v>111.8248</v>
      </c>
      <c r="BP128" s="20">
        <v>112.961</v>
      </c>
      <c r="BQ128" s="22">
        <v>110.29</v>
      </c>
      <c r="BR128" s="20">
        <v>111.4894</v>
      </c>
      <c r="BS128" s="20">
        <v>114.27401999999999</v>
      </c>
      <c r="BT128" s="33">
        <v>114.3539</v>
      </c>
      <c r="BU128" s="20">
        <v>109.547</v>
      </c>
      <c r="BV128" s="20">
        <v>109.84746848248101</v>
      </c>
      <c r="BW128" s="20">
        <v>112.47726277812301</v>
      </c>
      <c r="BX128" s="20">
        <v>110.42090000000002</v>
      </c>
      <c r="BY128" s="20">
        <v>111.7034</v>
      </c>
      <c r="BZ128" s="20">
        <v>112.72</v>
      </c>
      <c r="CA128" s="20">
        <v>114.342440628936</v>
      </c>
      <c r="CB128" s="20">
        <v>112.03757431622948</v>
      </c>
      <c r="CC128" s="41">
        <v>113.8312</v>
      </c>
      <c r="CD128" s="20">
        <v>112.9225</v>
      </c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9">
        <f t="shared" si="7"/>
        <v>112.18117548575299</v>
      </c>
    </row>
    <row r="129" spans="1:93">
      <c r="A129">
        <v>100</v>
      </c>
      <c r="B129" s="3">
        <v>-44.534778823687503</v>
      </c>
      <c r="C129" s="3">
        <v>-45.014060000000001</v>
      </c>
      <c r="D129" s="3">
        <v>-41.97</v>
      </c>
      <c r="E129" s="3">
        <v>-47.619599999999998</v>
      </c>
      <c r="F129" s="3">
        <v>-45.1875</v>
      </c>
      <c r="G129" s="3">
        <v>-42.237000000000002</v>
      </c>
      <c r="H129" s="37">
        <v>-46.979799999999997</v>
      </c>
      <c r="I129" s="3">
        <v>-43.469037</v>
      </c>
      <c r="J129" s="31">
        <v>-44.268300000000004</v>
      </c>
      <c r="K129" s="37">
        <v>-48.615000000000002</v>
      </c>
      <c r="L129" s="37">
        <v>-40.012797999999997</v>
      </c>
      <c r="M129" s="37">
        <v>-44.821711373645499</v>
      </c>
      <c r="N129" s="37">
        <v>-46.54</v>
      </c>
      <c r="O129" s="3">
        <v>-46.494</v>
      </c>
      <c r="P129" s="37">
        <v>-45.46</v>
      </c>
      <c r="Q129" s="37">
        <v>-41.453992726011101</v>
      </c>
      <c r="R129" s="3">
        <v>-40.71389999999893</v>
      </c>
      <c r="S129" s="37">
        <v>-48.764000000000003</v>
      </c>
      <c r="T129" s="3">
        <v>-43.470999999999997</v>
      </c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9">
        <f>AVERAGE(B129:AD129)</f>
        <v>-44.611919890702268</v>
      </c>
      <c r="AF129" s="2"/>
      <c r="AG129" s="19">
        <v>26.920456639046701</v>
      </c>
      <c r="AH129" s="19">
        <v>26.969180000000001</v>
      </c>
      <c r="AI129" s="19">
        <v>26.98</v>
      </c>
      <c r="AJ129" s="19">
        <v>26.9374</v>
      </c>
      <c r="AK129" s="19">
        <v>26.9634</v>
      </c>
      <c r="AL129" s="19">
        <v>26.920999999999999</v>
      </c>
      <c r="AM129" s="19">
        <v>26.9313</v>
      </c>
      <c r="AN129" s="19">
        <v>26.9711</v>
      </c>
      <c r="AO129" s="32">
        <v>26.9559</v>
      </c>
      <c r="AP129" s="19">
        <v>26.950399999999998</v>
      </c>
      <c r="AQ129" s="19">
        <v>26.965322</v>
      </c>
      <c r="AR129" s="19">
        <v>26.967761866236899</v>
      </c>
      <c r="AS129" s="19">
        <v>26.94</v>
      </c>
      <c r="AT129" s="19">
        <v>26.938154691614699</v>
      </c>
      <c r="AU129" s="19">
        <v>26.96</v>
      </c>
      <c r="AV129" s="19">
        <v>26.9427210941402</v>
      </c>
      <c r="AW129" s="19">
        <v>26.921583737631586</v>
      </c>
      <c r="AX129" s="8">
        <v>26.9604</v>
      </c>
      <c r="AY129" s="19">
        <v>26.933599999999998</v>
      </c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9">
        <f>AVERAGE(AG129:BI129)</f>
        <v>26.948930527824743</v>
      </c>
      <c r="BK129" s="2"/>
      <c r="BL129" s="20">
        <v>130.28421882418601</v>
      </c>
      <c r="BM129" s="20">
        <v>129.86779999999999</v>
      </c>
      <c r="BN129" s="20">
        <v>130.26599999999999</v>
      </c>
      <c r="BO129" s="20">
        <v>129.18020000000001</v>
      </c>
      <c r="BP129" s="20">
        <v>130.26499999999999</v>
      </c>
      <c r="BQ129" s="22">
        <v>130.33000000000001</v>
      </c>
      <c r="BR129" s="20">
        <v>130.2697</v>
      </c>
      <c r="BS129" s="20">
        <v>129.94461000000001</v>
      </c>
      <c r="BT129" s="33">
        <v>130.25200000000001</v>
      </c>
      <c r="BU129" s="20">
        <v>129.125</v>
      </c>
      <c r="BV129" s="20">
        <v>130.32154233368601</v>
      </c>
      <c r="BW129" s="20">
        <v>130.04553998275401</v>
      </c>
      <c r="BX129" s="20">
        <v>130.24</v>
      </c>
      <c r="BY129" s="20">
        <v>129.7106</v>
      </c>
      <c r="BZ129" s="20">
        <v>129.5</v>
      </c>
      <c r="CA129" s="20">
        <v>130.36453657309701</v>
      </c>
      <c r="CB129" s="20">
        <v>129.42503450985873</v>
      </c>
      <c r="CC129" s="41">
        <v>125.7764</v>
      </c>
      <c r="CD129" s="20">
        <v>130.35900000000001</v>
      </c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9">
        <f>AVERAGE(BL129:CN129)</f>
        <v>129.76458853808325</v>
      </c>
    </row>
    <row r="155" spans="1:93">
      <c r="B155" t="str">
        <f>B25</f>
        <v>CHTTL</v>
      </c>
      <c r="C155" t="str">
        <f t="shared" ref="C155:AE155" si="8">C25</f>
        <v>Orange</v>
      </c>
      <c r="D155" t="str">
        <f t="shared" si="8"/>
        <v>ALU</v>
      </c>
      <c r="E155" t="str">
        <f t="shared" si="8"/>
        <v>CATT</v>
      </c>
      <c r="F155" t="str">
        <f t="shared" si="8"/>
        <v>CMCC</v>
      </c>
      <c r="G155" t="str">
        <f t="shared" si="8"/>
        <v>NEC</v>
      </c>
      <c r="H155" t="str">
        <f t="shared" si="8"/>
        <v>Intel</v>
      </c>
      <c r="I155" t="str">
        <f t="shared" si="8"/>
        <v>Huawei</v>
      </c>
      <c r="J155" t="str">
        <f t="shared" si="8"/>
        <v>Hitachi</v>
      </c>
      <c r="K155" t="str">
        <f t="shared" si="8"/>
        <v>Samsung</v>
      </c>
      <c r="L155" t="str">
        <f t="shared" si="8"/>
        <v>CTC</v>
      </c>
      <c r="M155" t="str">
        <f t="shared" si="8"/>
        <v>Fujitsu</v>
      </c>
      <c r="N155" t="str">
        <f t="shared" si="8"/>
        <v>LGE</v>
      </c>
      <c r="O155" t="str">
        <f t="shared" si="8"/>
        <v>Qualcomm</v>
      </c>
      <c r="P155" t="str">
        <f t="shared" si="8"/>
        <v>NTT DOCOMO</v>
      </c>
      <c r="Q155" t="str">
        <f t="shared" si="8"/>
        <v>IDCC</v>
      </c>
      <c r="R155" t="str">
        <f t="shared" si="8"/>
        <v>Ericsson</v>
      </c>
      <c r="S155" t="str">
        <f t="shared" si="8"/>
        <v>ZTE</v>
      </c>
      <c r="T155" t="str">
        <f t="shared" si="8"/>
        <v>NSN</v>
      </c>
      <c r="U155">
        <f t="shared" si="8"/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CHTTL</v>
      </c>
      <c r="AH155" t="str">
        <f t="shared" ref="AH155:BJ155" si="9">AH25</f>
        <v>Orange</v>
      </c>
      <c r="AI155" t="str">
        <f t="shared" si="9"/>
        <v>ALU</v>
      </c>
      <c r="AJ155" t="str">
        <f t="shared" si="9"/>
        <v>CATT</v>
      </c>
      <c r="AK155" t="str">
        <f t="shared" si="9"/>
        <v>CMCC</v>
      </c>
      <c r="AL155" t="str">
        <f t="shared" si="9"/>
        <v>NEC</v>
      </c>
      <c r="AM155" t="str">
        <f t="shared" si="9"/>
        <v>Intel</v>
      </c>
      <c r="AN155" t="str">
        <f t="shared" si="9"/>
        <v>Huawei</v>
      </c>
      <c r="AO155" t="str">
        <f t="shared" si="9"/>
        <v>Hitachi</v>
      </c>
      <c r="AP155" t="str">
        <f t="shared" si="9"/>
        <v>Samsung</v>
      </c>
      <c r="AQ155" t="str">
        <f t="shared" si="9"/>
        <v>CTC</v>
      </c>
      <c r="AR155" t="str">
        <f t="shared" si="9"/>
        <v>Fujitsu</v>
      </c>
      <c r="AS155" t="str">
        <f t="shared" si="9"/>
        <v>LGE</v>
      </c>
      <c r="AT155" t="str">
        <f t="shared" si="9"/>
        <v>Qualcomm</v>
      </c>
      <c r="AU155" t="str">
        <f t="shared" si="9"/>
        <v>NTT DOCOMO</v>
      </c>
      <c r="AV155" t="str">
        <f t="shared" si="9"/>
        <v>IDCC</v>
      </c>
      <c r="AW155" t="str">
        <f t="shared" si="9"/>
        <v>Ericsson</v>
      </c>
      <c r="AX155" t="str">
        <f t="shared" si="9"/>
        <v>ZTE</v>
      </c>
      <c r="AY155" t="str">
        <f t="shared" si="9"/>
        <v>NSN</v>
      </c>
      <c r="AZ155">
        <f t="shared" si="9"/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CHTTL</v>
      </c>
      <c r="BM155" t="str">
        <f t="shared" ref="BM155:CO155" si="10">BM25</f>
        <v>Orange</v>
      </c>
      <c r="BN155" t="str">
        <f t="shared" si="10"/>
        <v>ALU</v>
      </c>
      <c r="BO155" t="str">
        <f t="shared" si="10"/>
        <v>CATT</v>
      </c>
      <c r="BP155" t="str">
        <f t="shared" si="10"/>
        <v>CMCC</v>
      </c>
      <c r="BQ155" t="str">
        <f t="shared" si="10"/>
        <v>NEC</v>
      </c>
      <c r="BR155" t="str">
        <f t="shared" si="10"/>
        <v>Intel</v>
      </c>
      <c r="BS155" t="str">
        <f t="shared" si="10"/>
        <v>Huawei</v>
      </c>
      <c r="BT155" t="str">
        <f t="shared" si="10"/>
        <v>Hitachi</v>
      </c>
      <c r="BU155" t="str">
        <f t="shared" si="10"/>
        <v>Samsung</v>
      </c>
      <c r="BV155" t="str">
        <f t="shared" si="10"/>
        <v>CTC</v>
      </c>
      <c r="BW155" t="str">
        <f t="shared" si="10"/>
        <v>Fujitsu</v>
      </c>
      <c r="BX155" t="str">
        <f t="shared" si="10"/>
        <v>LGE</v>
      </c>
      <c r="BY155" t="str">
        <f t="shared" si="10"/>
        <v>Qualcomm</v>
      </c>
      <c r="BZ155" t="str">
        <f t="shared" si="10"/>
        <v>NTT DOCOMO</v>
      </c>
      <c r="CA155" t="str">
        <f t="shared" si="10"/>
        <v>IDCC</v>
      </c>
      <c r="CB155" t="str">
        <f t="shared" si="10"/>
        <v>Ericsson</v>
      </c>
      <c r="CC155" t="str">
        <f t="shared" si="10"/>
        <v>ZTE</v>
      </c>
      <c r="CD155" t="str">
        <f t="shared" si="10"/>
        <v>NSN</v>
      </c>
      <c r="CE155">
        <f t="shared" si="10"/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5">
        <f>B29-$AE29</f>
        <v>1.4226234296232008</v>
      </c>
      <c r="C156" s="5">
        <f>C29-$AE29</f>
        <v>2.2698122318122103</v>
      </c>
      <c r="D156" s="5">
        <f t="shared" ref="D156:F156" si="11">D29-$AE29</f>
        <v>-2.9974877681877956</v>
      </c>
      <c r="E156" s="5">
        <f t="shared" si="11"/>
        <v>4.9286122318121954</v>
      </c>
      <c r="F156" s="5">
        <f t="shared" si="11"/>
        <v>1.5035122318122092</v>
      </c>
      <c r="G156" s="5">
        <f>G29-$AE29</f>
        <v>-0.11748776818780016</v>
      </c>
      <c r="H156" s="5">
        <f>H29-AE29</f>
        <v>-0.93648776818778856</v>
      </c>
      <c r="I156" s="5">
        <f>I29-AE29</f>
        <v>0.73709023181220346</v>
      </c>
      <c r="J156" s="5">
        <f xml:space="preserve"> J29-AE29</f>
        <v>-0.24238776818779684</v>
      </c>
      <c r="K156" s="39">
        <f xml:space="preserve"> K29-AE29</f>
        <v>-0.22748776818778538</v>
      </c>
      <c r="L156" s="5">
        <f>L29-$AE29</f>
        <v>3.3057644368581975</v>
      </c>
      <c r="M156" s="5">
        <f>M29-AE29</f>
        <v>1.8677900090021922</v>
      </c>
      <c r="N156" s="5">
        <f>N29-$AE29</f>
        <v>1.952512231812193</v>
      </c>
      <c r="O156" s="39">
        <f>O29-$AE29</f>
        <v>3.8095122318121923</v>
      </c>
      <c r="P156" s="5">
        <f>P29-$AE29</f>
        <v>-6.2574877681877865</v>
      </c>
      <c r="Q156" s="39">
        <f>Q29-$AE29</f>
        <v>0.76286064733321268</v>
      </c>
      <c r="R156" s="5">
        <f>R29-AE29</f>
        <v>2.4625122318122123</v>
      </c>
      <c r="S156" s="39">
        <f>S29-$AE29</f>
        <v>-2.7915877681877816</v>
      </c>
      <c r="T156" s="5">
        <f>T29-AE29</f>
        <v>-11.452187768187798</v>
      </c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6">
        <f>AE29</f>
        <v>-147.28251223181221</v>
      </c>
      <c r="AF156" s="7"/>
      <c r="AG156" s="5">
        <f>AG29-$BJ29</f>
        <v>0.39125294615637785</v>
      </c>
      <c r="AH156" s="5">
        <f>AH29-$BJ29</f>
        <v>4.272382967340377</v>
      </c>
      <c r="AI156" s="5">
        <f>AI29-$BJ29</f>
        <v>-3.6190660326596227</v>
      </c>
      <c r="AJ156" s="5">
        <f t="shared" ref="AJ156:AL156" si="12">AJ29-$BJ29</f>
        <v>2.8562339673403763</v>
      </c>
      <c r="AK156" s="5">
        <f t="shared" si="12"/>
        <v>2.2655039673403774</v>
      </c>
      <c r="AL156" s="5">
        <f t="shared" si="12"/>
        <v>-0.46506603265962276</v>
      </c>
      <c r="AM156" s="5">
        <f>AM29-BJ29</f>
        <v>-0.96316603265962364</v>
      </c>
      <c r="AN156" s="5">
        <f>AN29-BJ29</f>
        <v>5.8883967340376486E-2</v>
      </c>
      <c r="AO156" s="5">
        <f xml:space="preserve"> AO29 - BJ29</f>
        <v>0.80373396734037783</v>
      </c>
      <c r="AP156" s="39">
        <f xml:space="preserve"> AP29 - BJ29</f>
        <v>5.3112339673403772</v>
      </c>
      <c r="AQ156" s="5">
        <f>AQ29-$BJ29</f>
        <v>2.9351647545604163</v>
      </c>
      <c r="AR156" s="5">
        <f>AR29-BJ29</f>
        <v>0.49410886490437633</v>
      </c>
      <c r="AS156" s="5">
        <f>AS29-$BJ29</f>
        <v>1.1709339673403765</v>
      </c>
      <c r="AT156" s="39">
        <f>AT29-$BJ29</f>
        <v>1.8685224394486273</v>
      </c>
      <c r="AU156" s="5">
        <f>AU29-$BJ29</f>
        <v>-6.1490660326596238</v>
      </c>
      <c r="AV156" s="39">
        <f>AV29-$BJ29</f>
        <v>0.1233118744302768</v>
      </c>
      <c r="AW156" s="5">
        <f>AW29-BJ29</f>
        <v>1.412428545075004</v>
      </c>
      <c r="AX156" s="39">
        <f>AX29-$BJ29</f>
        <v>-1.0875660326596233</v>
      </c>
      <c r="AY156" s="5">
        <f>AY29-BJ29</f>
        <v>-11.679766032659623</v>
      </c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6">
        <f>BJ29</f>
        <v>-11.060933967340377</v>
      </c>
      <c r="BK156" s="7"/>
      <c r="BL156" s="5">
        <f>BL29-$CO29</f>
        <v>3.1233978979870471</v>
      </c>
      <c r="BM156" s="5">
        <f>BM29-$CO29</f>
        <v>-5.0516601560334564</v>
      </c>
      <c r="BN156" s="5">
        <f t="shared" ref="BN156:BQ156" si="13">BN29-$CO29</f>
        <v>-7.5324601560334514</v>
      </c>
      <c r="BO156" s="5">
        <f t="shared" si="13"/>
        <v>9.3477398439665436</v>
      </c>
      <c r="BP156" s="5">
        <f t="shared" si="13"/>
        <v>-2.676860156033456</v>
      </c>
      <c r="BQ156" s="5">
        <f t="shared" si="13"/>
        <v>4.4435398439665477</v>
      </c>
      <c r="BR156" s="5">
        <f>BR29-CO29</f>
        <v>4.2914398439665433</v>
      </c>
      <c r="BS156" s="5">
        <f>BS29-CO29</f>
        <v>-2.6392201560334527</v>
      </c>
      <c r="BT156" s="5">
        <f xml:space="preserve"> BT29 - CO29</f>
        <v>-6.1921601560334523</v>
      </c>
      <c r="BU156" s="39">
        <f xml:space="preserve"> BU29 - CO29</f>
        <v>6.853439843966548</v>
      </c>
      <c r="BV156" s="5">
        <f>BV29-$CO29</f>
        <v>-3.9859534135431574</v>
      </c>
      <c r="BW156" s="5">
        <f>BW29-CO29</f>
        <v>-5.3366368176005565</v>
      </c>
      <c r="BX156" s="5">
        <f>BX29-$CO29</f>
        <v>0.89453984396654818</v>
      </c>
      <c r="BY156" s="39">
        <f>BY29-$CO29</f>
        <v>-4.7221601560334534</v>
      </c>
      <c r="BZ156" s="5">
        <f>BZ29-$CO29</f>
        <v>1.7145398439665485</v>
      </c>
      <c r="CA156" s="39">
        <f>CA29-$CO29</f>
        <v>11.918883946594846</v>
      </c>
      <c r="CB156" s="5">
        <f>CB29-CO29</f>
        <v>-0.45448942896977229</v>
      </c>
      <c r="CC156" s="39">
        <f>CC29-$CO29</f>
        <v>0.53733984396654222</v>
      </c>
      <c r="CD156" s="5">
        <f>CD29-CO29</f>
        <v>-4.5332601560334567</v>
      </c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6">
        <f>CO29</f>
        <v>46.235460156033454</v>
      </c>
    </row>
    <row r="157" spans="1:93">
      <c r="A157">
        <v>2</v>
      </c>
      <c r="B157" s="5">
        <f t="shared" ref="B157:G157" si="14">B30-$AE30</f>
        <v>-1.1236531752375924</v>
      </c>
      <c r="C157" s="5">
        <f t="shared" si="14"/>
        <v>0.4569997970363886</v>
      </c>
      <c r="D157" s="5">
        <f t="shared" si="14"/>
        <v>-0.92255920296361182</v>
      </c>
      <c r="E157" s="5">
        <f t="shared" si="14"/>
        <v>3.456040797036394</v>
      </c>
      <c r="F157" s="5">
        <f t="shared" si="14"/>
        <v>0.85044079703641273</v>
      </c>
      <c r="G157" s="5">
        <f t="shared" si="14"/>
        <v>1.0274407970364052</v>
      </c>
      <c r="H157" s="39">
        <f t="shared" ref="H157:H220" si="15">H30-AE30</f>
        <v>0.22244079703639841</v>
      </c>
      <c r="I157" s="5">
        <f t="shared" ref="I157:I220" si="16">I30-AE30</f>
        <v>1.5720807970363921</v>
      </c>
      <c r="J157" s="39">
        <f t="shared" ref="J157:J220" si="17" xml:space="preserve"> J30-AE30</f>
        <v>1.3239407970364141</v>
      </c>
      <c r="K157" s="39">
        <f t="shared" ref="K157:K220" si="18" xml:space="preserve"> K30-AE30</f>
        <v>-1.7945592029635975</v>
      </c>
      <c r="L157" s="39">
        <f t="shared" ref="L157:L220" si="19">L30-$AE30</f>
        <v>-1.3768337952575962</v>
      </c>
      <c r="M157" s="39">
        <f t="shared" ref="M157:M220" si="20">M30-AE30</f>
        <v>0.45958792188008601</v>
      </c>
      <c r="N157" s="39">
        <f t="shared" ref="N157:P220" si="21">N30-$AE30</f>
        <v>1.1972407970363861</v>
      </c>
      <c r="O157" s="39">
        <f t="shared" si="21"/>
        <v>1.4459407970363998</v>
      </c>
      <c r="P157" s="39">
        <f t="shared" si="21"/>
        <v>-1.5625592029635982</v>
      </c>
      <c r="Q157" s="39">
        <f t="shared" ref="Q157" si="22">Q30-$AE30</f>
        <v>-0.45078190693160991</v>
      </c>
      <c r="R157" s="39">
        <f t="shared" ref="R157:R220" si="23">R30-AE30</f>
        <v>1.4103107970364022</v>
      </c>
      <c r="S157" s="39">
        <f t="shared" ref="S157:S220" si="24">S30-$AE30</f>
        <v>-2.4970592029636123</v>
      </c>
      <c r="T157" s="39">
        <f t="shared" ref="T157:T220" si="25">T30-AE30</f>
        <v>-3.6944592029635999</v>
      </c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6">
        <f t="shared" ref="AE157:AE220" si="26">AE30</f>
        <v>-136.1874407970364</v>
      </c>
      <c r="AF157" s="7"/>
      <c r="AG157" s="5">
        <f t="shared" ref="AG157:AL157" si="27">AG30-$BJ30</f>
        <v>-0.47586740531332516</v>
      </c>
      <c r="AH157" s="5">
        <f t="shared" si="27"/>
        <v>0.82432945443686512</v>
      </c>
      <c r="AI157" s="5">
        <f t="shared" si="27"/>
        <v>-0.18635440556313565</v>
      </c>
      <c r="AJ157" s="5">
        <f t="shared" si="27"/>
        <v>0.46624559443686442</v>
      </c>
      <c r="AK157" s="5">
        <f t="shared" si="27"/>
        <v>0.51477559443686438</v>
      </c>
      <c r="AL157" s="5">
        <f t="shared" si="27"/>
        <v>0.26904559443686438</v>
      </c>
      <c r="AM157" s="39">
        <f t="shared" ref="AM157:AM220" si="28">AM30-BJ30</f>
        <v>5.3355594436864884E-2</v>
      </c>
      <c r="AN157" s="5">
        <f t="shared" ref="AN157:AN220" si="29">AN30-BJ30</f>
        <v>0.35124259443686467</v>
      </c>
      <c r="AO157" s="39">
        <f t="shared" ref="AO157:AO220" si="30" xml:space="preserve"> AO30 - BJ30</f>
        <v>0.52224559443686447</v>
      </c>
      <c r="AP157" s="39">
        <f t="shared" ref="AP157:AP220" si="31" xml:space="preserve"> AP30 - BJ30</f>
        <v>0.28198559443686433</v>
      </c>
      <c r="AQ157" s="39">
        <f t="shared" ref="AQ157:AQ220" si="32">AQ30-$BJ30</f>
        <v>-0.48704178603923509</v>
      </c>
      <c r="AR157" s="39">
        <f t="shared" ref="AR157:AR220" si="33">AR30-BJ30</f>
        <v>3.3465893525503887E-3</v>
      </c>
      <c r="AS157" s="39">
        <f t="shared" ref="AS157:AU220" si="34">AS30-$BJ30</f>
        <v>0.34354559443686483</v>
      </c>
      <c r="AT157" s="39">
        <f t="shared" si="34"/>
        <v>0.34241484715501436</v>
      </c>
      <c r="AU157" s="39">
        <f t="shared" si="34"/>
        <v>-0.52635440556313551</v>
      </c>
      <c r="AV157" s="39">
        <f t="shared" ref="AV157" si="35">AV30-$BJ30</f>
        <v>0.13523515554199417</v>
      </c>
      <c r="AW157" s="39">
        <f t="shared" ref="AW157:AW220" si="36">AW30-BJ30</f>
        <v>-0.64434098837624898</v>
      </c>
      <c r="AX157" s="39">
        <f t="shared" ref="AX157:AX220" si="37">AX30-$BJ30</f>
        <v>3.7645594436864549E-2</v>
      </c>
      <c r="AY157" s="39">
        <f t="shared" ref="AY157:AY220" si="38">AY30-BJ30</f>
        <v>-1.8254544055631357</v>
      </c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6">
        <f t="shared" ref="BJ157:BJ220" si="39">BJ30</f>
        <v>-4.2236455944368645</v>
      </c>
      <c r="BK157" s="7"/>
      <c r="BL157" s="5">
        <f t="shared" ref="BL157:BQ157" si="40">BL30-$CO30</f>
        <v>1.1881090968976906</v>
      </c>
      <c r="BM157" s="5">
        <f t="shared" si="40"/>
        <v>-1.359019294385206</v>
      </c>
      <c r="BN157" s="5">
        <f t="shared" si="40"/>
        <v>-0.55579229438521338</v>
      </c>
      <c r="BO157" s="5">
        <f t="shared" si="40"/>
        <v>-1.3757922943852208</v>
      </c>
      <c r="BP157" s="5">
        <f t="shared" si="40"/>
        <v>-0.15859229438521538</v>
      </c>
      <c r="BQ157" s="5">
        <f t="shared" si="40"/>
        <v>1.7272077056147879</v>
      </c>
      <c r="BR157" s="39">
        <f t="shared" ref="BR157:BR220" si="41">BR30-CO30</f>
        <v>-1.4273922943852142</v>
      </c>
      <c r="BS157" s="5">
        <f t="shared" ref="BS157:BS220" si="42">BS30-CO30</f>
        <v>-0.73736229438522116</v>
      </c>
      <c r="BT157" s="39">
        <f t="shared" ref="BT157:BT220" si="43" xml:space="preserve"> BT30 - CO30</f>
        <v>-0.15649229438521672</v>
      </c>
      <c r="BU157" s="39">
        <f t="shared" ref="BU157:BU220" si="44" xml:space="preserve"> BU30 - CO30</f>
        <v>2.2013077056147807</v>
      </c>
      <c r="BV157" s="39">
        <f t="shared" ref="BV157:BV220" si="45">BV30-$CO30</f>
        <v>1.901044136139987</v>
      </c>
      <c r="BW157" s="39">
        <f t="shared" ref="BW157:BW220" si="46">BW30-CO30</f>
        <v>-0.40311931205219764</v>
      </c>
      <c r="BX157" s="39">
        <f t="shared" ref="BX157:BZ220" si="47">BX30-$CO30</f>
        <v>2.1219077056147881</v>
      </c>
      <c r="BY157" s="39">
        <f t="shared" si="47"/>
        <v>-0.18875729438521205</v>
      </c>
      <c r="BZ157" s="39">
        <f t="shared" si="47"/>
        <v>0.2122077056147873</v>
      </c>
      <c r="CA157" s="39">
        <f t="shared" ref="CA157" si="48">CA30-$CO30</f>
        <v>-1.9242887201706225</v>
      </c>
      <c r="CB157" s="39">
        <f>CB30-CO30</f>
        <v>0.80700892057802776</v>
      </c>
      <c r="CC157" s="39">
        <f t="shared" ref="CC157:CC220" si="49">CC30-$CO30</f>
        <v>-1.3985922943852103</v>
      </c>
      <c r="CD157" s="39">
        <f t="shared" ref="CD157:CD220" si="50">CD30-CO30</f>
        <v>-0.47359229438521311</v>
      </c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6">
        <f t="shared" ref="CO157:CO220" si="51">CO30</f>
        <v>75.487792294385216</v>
      </c>
    </row>
    <row r="158" spans="1:93">
      <c r="A158">
        <v>3</v>
      </c>
      <c r="B158" s="5">
        <f t="shared" ref="B158:G158" si="52">B31-$AE31</f>
        <v>-0.80182382563697274</v>
      </c>
      <c r="C158" s="5">
        <f t="shared" si="52"/>
        <v>0.21641485286903617</v>
      </c>
      <c r="D158" s="5">
        <f t="shared" si="52"/>
        <v>-0.70869714713097665</v>
      </c>
      <c r="E158" s="5">
        <f t="shared" si="52"/>
        <v>3.1926028528690438</v>
      </c>
      <c r="F158" s="5">
        <f t="shared" si="52"/>
        <v>0.46830285286904427</v>
      </c>
      <c r="G158" s="5">
        <f t="shared" si="52"/>
        <v>1.111302852869045</v>
      </c>
      <c r="H158" s="39">
        <f t="shared" si="15"/>
        <v>0.55230285286904746</v>
      </c>
      <c r="I158" s="5">
        <f t="shared" si="16"/>
        <v>1.8258098528690425</v>
      </c>
      <c r="J158" s="39">
        <f t="shared" si="17"/>
        <v>1.4380028528690332</v>
      </c>
      <c r="K158" s="39">
        <f t="shared" si="18"/>
        <v>-1.6506971471309555</v>
      </c>
      <c r="L158" s="39">
        <f t="shared" si="19"/>
        <v>-1.2105189843049686</v>
      </c>
      <c r="M158" s="39">
        <f t="shared" si="20"/>
        <v>0.22484584661901863</v>
      </c>
      <c r="N158" s="39">
        <f t="shared" si="21"/>
        <v>1.5713028528690245</v>
      </c>
      <c r="O158" s="39">
        <f t="shared" si="21"/>
        <v>1.2828028528690254</v>
      </c>
      <c r="P158" s="39">
        <f t="shared" si="21"/>
        <v>-1.7286971471309585</v>
      </c>
      <c r="Q158" s="39">
        <f t="shared" ref="Q158" si="53">Q31-$AE31</f>
        <v>-0.44678482971295352</v>
      </c>
      <c r="R158" s="39">
        <f t="shared" si="23"/>
        <v>0.83822285286905185</v>
      </c>
      <c r="S158" s="39">
        <f t="shared" si="24"/>
        <v>-2.7523971471309778</v>
      </c>
      <c r="T158" s="39">
        <f t="shared" si="25"/>
        <v>-3.422297147130962</v>
      </c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6">
        <f t="shared" si="26"/>
        <v>-133.37130285286904</v>
      </c>
      <c r="AF158" s="7"/>
      <c r="AG158" s="5">
        <f t="shared" ref="AG158:AL158" si="54">AG31-$BJ31</f>
        <v>-0.34540826073714426</v>
      </c>
      <c r="AH158" s="5">
        <f t="shared" si="54"/>
        <v>0.58930869080497583</v>
      </c>
      <c r="AI158" s="5">
        <f>AI31-$BJ31</f>
        <v>-6.0205509195024209E-2</v>
      </c>
      <c r="AJ158" s="5">
        <f t="shared" si="54"/>
        <v>0.26689449080497551</v>
      </c>
      <c r="AK158" s="5">
        <f t="shared" si="54"/>
        <v>0.36535449080497573</v>
      </c>
      <c r="AL158" s="5">
        <f t="shared" si="54"/>
        <v>0.23219449080497556</v>
      </c>
      <c r="AM158" s="39">
        <f t="shared" si="28"/>
        <v>0.12385449080497546</v>
      </c>
      <c r="AN158" s="5">
        <f t="shared" si="29"/>
        <v>0.37803949080497556</v>
      </c>
      <c r="AO158" s="39">
        <f t="shared" si="30"/>
        <v>0.49439449080497555</v>
      </c>
      <c r="AP158" s="39">
        <f t="shared" si="31"/>
        <v>8.2974490804975432E-2</v>
      </c>
      <c r="AQ158" s="39">
        <f t="shared" si="32"/>
        <v>-0.52608530734683434</v>
      </c>
      <c r="AR158" s="39">
        <f t="shared" si="33"/>
        <v>-1.3008983087137604E-2</v>
      </c>
      <c r="AS158" s="39">
        <f t="shared" si="34"/>
        <v>0.22979449080497538</v>
      </c>
      <c r="AT158" s="39">
        <f t="shared" si="34"/>
        <v>0.23242519018903574</v>
      </c>
      <c r="AU158" s="39">
        <f t="shared" si="34"/>
        <v>-0.36020550919502448</v>
      </c>
      <c r="AV158" s="39">
        <f t="shared" ref="AV158" si="55">AV31-$BJ31</f>
        <v>3.5377669215395535E-2</v>
      </c>
      <c r="AW158" s="39">
        <f t="shared" si="36"/>
        <v>-0.51408788869800714</v>
      </c>
      <c r="AX158" s="39">
        <f t="shared" si="37"/>
        <v>0.2396944908049754</v>
      </c>
      <c r="AY158" s="39">
        <f t="shared" si="38"/>
        <v>-1.4513055091950244</v>
      </c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6">
        <f t="shared" si="39"/>
        <v>-3.2197944908049756</v>
      </c>
      <c r="BK158" s="7"/>
      <c r="BL158" s="5">
        <f t="shared" ref="BL158:BQ158" si="56">BL31-$CO31</f>
        <v>2.0543297930174731</v>
      </c>
      <c r="BM158" s="5">
        <f t="shared" si="56"/>
        <v>-0.73380648043652741</v>
      </c>
      <c r="BN158" s="5">
        <f t="shared" si="56"/>
        <v>-3.1110480436538523E-2</v>
      </c>
      <c r="BO158" s="5">
        <f t="shared" si="56"/>
        <v>-1.5540104804365313</v>
      </c>
      <c r="BP158" s="5">
        <f t="shared" si="56"/>
        <v>0.28258951956347289</v>
      </c>
      <c r="BQ158" s="5">
        <f t="shared" si="56"/>
        <v>1.2108895195634659</v>
      </c>
      <c r="BR158" s="39">
        <f t="shared" si="41"/>
        <v>-0.78001048043653043</v>
      </c>
      <c r="BS158" s="5">
        <f t="shared" si="42"/>
        <v>-0.57721048043653411</v>
      </c>
      <c r="BT158" s="39">
        <f t="shared" si="43"/>
        <v>-0.20471048043653184</v>
      </c>
      <c r="BU158" s="39">
        <f t="shared" si="44"/>
        <v>0.14508951956347005</v>
      </c>
      <c r="BV158" s="39">
        <f t="shared" si="45"/>
        <v>1.2236434668909624</v>
      </c>
      <c r="BW158" s="39">
        <f t="shared" si="46"/>
        <v>8.6845794026743306E-2</v>
      </c>
      <c r="BX158" s="39">
        <f t="shared" si="47"/>
        <v>1.3146895195634585</v>
      </c>
      <c r="BY158" s="39">
        <f t="shared" si="47"/>
        <v>0.46750951956346398</v>
      </c>
      <c r="BZ158" s="39">
        <f t="shared" si="47"/>
        <v>0.3848895195634725</v>
      </c>
      <c r="CA158" s="39">
        <f t="shared" ref="CA158" si="57">CA31-$CO31</f>
        <v>-2.2757156089159309</v>
      </c>
      <c r="CB158" s="39">
        <f t="shared" ref="CB158:CB221" si="58">CB31-CO31</f>
        <v>1.0489192810923953</v>
      </c>
      <c r="CC158" s="39">
        <f t="shared" si="49"/>
        <v>-2.3255104804365345</v>
      </c>
      <c r="CD158" s="39">
        <f t="shared" si="50"/>
        <v>0.26268951956346598</v>
      </c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6">
        <f t="shared" si="51"/>
        <v>80.095110480436531</v>
      </c>
    </row>
    <row r="159" spans="1:93">
      <c r="A159">
        <v>4</v>
      </c>
      <c r="B159" s="5">
        <f t="shared" ref="B159:G159" si="59">B32-$AE32</f>
        <v>-1.4179336635101834</v>
      </c>
      <c r="C159" s="5">
        <f t="shared" si="59"/>
        <v>2.6334950964809423E-2</v>
      </c>
      <c r="D159" s="5">
        <f t="shared" si="59"/>
        <v>-0.66060604903518083</v>
      </c>
      <c r="E159" s="5">
        <f t="shared" si="59"/>
        <v>3.2037939509648083</v>
      </c>
      <c r="F159" s="5">
        <f t="shared" si="59"/>
        <v>0.4113939509648219</v>
      </c>
      <c r="G159" s="5">
        <f t="shared" si="59"/>
        <v>1.1793939509648226</v>
      </c>
      <c r="H159" s="39">
        <f t="shared" si="15"/>
        <v>0.5913939509648003</v>
      </c>
      <c r="I159" s="5">
        <f t="shared" si="16"/>
        <v>1.7539769509648124</v>
      </c>
      <c r="J159" s="39">
        <f t="shared" si="17"/>
        <v>1.3497939509648234</v>
      </c>
      <c r="K159" s="39">
        <f t="shared" si="18"/>
        <v>-0.99360604903517924</v>
      </c>
      <c r="L159" s="39">
        <f t="shared" si="19"/>
        <v>-1.0720373011211848</v>
      </c>
      <c r="M159" s="39">
        <f t="shared" si="20"/>
        <v>0.18046018120534768</v>
      </c>
      <c r="N159" s="39">
        <f t="shared" si="21"/>
        <v>1.3887939509648106</v>
      </c>
      <c r="O159" s="39">
        <f t="shared" si="21"/>
        <v>1.2768939509648192</v>
      </c>
      <c r="P159" s="39">
        <f t="shared" si="21"/>
        <v>-1.8206060490351774</v>
      </c>
      <c r="Q159" s="39">
        <f t="shared" ref="Q159" si="60">Q32-$AE32</f>
        <v>-0.58131248104618294</v>
      </c>
      <c r="R159" s="39">
        <f t="shared" si="23"/>
        <v>0.59118395096479048</v>
      </c>
      <c r="S159" s="39">
        <f t="shared" si="24"/>
        <v>-2.0239060490351903</v>
      </c>
      <c r="T159" s="39">
        <f t="shared" si="25"/>
        <v>-3.3834060490351874</v>
      </c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6">
        <f t="shared" si="26"/>
        <v>-131.34939395096481</v>
      </c>
      <c r="AF159" s="7"/>
      <c r="AG159" s="5">
        <f t="shared" ref="AG159:AL159" si="61">AG32-$BJ32</f>
        <v>-0.23959972350378367</v>
      </c>
      <c r="AH159" s="5">
        <f t="shared" si="61"/>
        <v>0.53304548785340611</v>
      </c>
      <c r="AI159" s="5">
        <f t="shared" si="61"/>
        <v>4.9104597853406151E-2</v>
      </c>
      <c r="AJ159" s="5">
        <f t="shared" si="61"/>
        <v>0.14600459785340636</v>
      </c>
      <c r="AK159" s="5">
        <f t="shared" si="61"/>
        <v>0.24811459785340606</v>
      </c>
      <c r="AL159" s="5">
        <f t="shared" si="61"/>
        <v>0.21650459785340637</v>
      </c>
      <c r="AM159" s="39">
        <f t="shared" si="28"/>
        <v>0.20369459785340638</v>
      </c>
      <c r="AN159" s="5">
        <f t="shared" si="29"/>
        <v>0.30307659785340624</v>
      </c>
      <c r="AO159" s="39">
        <f t="shared" si="30"/>
        <v>0.41670459785340608</v>
      </c>
      <c r="AP159" s="39">
        <f t="shared" si="31"/>
        <v>7.9284597853406247E-2</v>
      </c>
      <c r="AQ159" s="39">
        <f t="shared" si="32"/>
        <v>-0.45553439812772378</v>
      </c>
      <c r="AR159" s="39">
        <f t="shared" si="33"/>
        <v>4.1631488910877756E-2</v>
      </c>
      <c r="AS159" s="39">
        <f t="shared" si="34"/>
        <v>8.9104597853406187E-2</v>
      </c>
      <c r="AT159" s="39">
        <f t="shared" si="34"/>
        <v>0.15833479797567618</v>
      </c>
      <c r="AU159" s="39">
        <f t="shared" si="34"/>
        <v>-0.24089540214659388</v>
      </c>
      <c r="AV159" s="39">
        <f t="shared" ref="AV159" si="62">AV32-$BJ32</f>
        <v>0.14066889329232612</v>
      </c>
      <c r="AW159" s="39">
        <f t="shared" si="36"/>
        <v>-0.58535372064165703</v>
      </c>
      <c r="AX159" s="39">
        <f t="shared" si="37"/>
        <v>0.17300459785340605</v>
      </c>
      <c r="AY159" s="39">
        <f t="shared" si="38"/>
        <v>-1.2768954021465939</v>
      </c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6">
        <f t="shared" si="39"/>
        <v>-2.6291045978534062</v>
      </c>
      <c r="BK159" s="7"/>
      <c r="BL159" s="5">
        <f t="shared" ref="BL159:BQ159" si="63">BL32-$CO32</f>
        <v>1.0903146797598424</v>
      </c>
      <c r="BM159" s="5">
        <f t="shared" si="63"/>
        <v>-0.41793818512375935</v>
      </c>
      <c r="BN159" s="5">
        <f t="shared" si="63"/>
        <v>-0.1798864851237596</v>
      </c>
      <c r="BO159" s="5">
        <f t="shared" si="63"/>
        <v>-0.54628648512375833</v>
      </c>
      <c r="BP159" s="5">
        <f t="shared" si="63"/>
        <v>7.3513514876239583E-2</v>
      </c>
      <c r="BQ159" s="5">
        <f t="shared" si="63"/>
        <v>0.52111351487624802</v>
      </c>
      <c r="BR159" s="39">
        <f t="shared" si="41"/>
        <v>-2.0126485123753923E-2</v>
      </c>
      <c r="BS159" s="5">
        <f t="shared" si="42"/>
        <v>-0.6974034851237576</v>
      </c>
      <c r="BT159" s="39">
        <f t="shared" si="43"/>
        <v>-0.18168648512376251</v>
      </c>
      <c r="BU159" s="39">
        <f t="shared" si="44"/>
        <v>-2.698648512375712E-2</v>
      </c>
      <c r="BV159" s="39">
        <f t="shared" si="45"/>
        <v>0.56102644958063763</v>
      </c>
      <c r="BW159" s="39">
        <f t="shared" si="46"/>
        <v>-4.9501468887129363E-2</v>
      </c>
      <c r="BX159" s="39">
        <f t="shared" si="47"/>
        <v>0.58751351487623538</v>
      </c>
      <c r="BY159" s="39">
        <f t="shared" si="47"/>
        <v>0.18133851487624497</v>
      </c>
      <c r="BZ159" s="39">
        <f t="shared" si="47"/>
        <v>0.25811351487624279</v>
      </c>
      <c r="CA159" s="39">
        <f t="shared" ref="CA159" si="64">CA32-$CO32</f>
        <v>-1.8988040336933523</v>
      </c>
      <c r="CB159" s="39">
        <f t="shared" si="58"/>
        <v>0.59895886497271533</v>
      </c>
      <c r="CC159" s="39">
        <f t="shared" si="49"/>
        <v>7.6913514876238764E-2</v>
      </c>
      <c r="CD159" s="39">
        <f t="shared" si="50"/>
        <v>6.9813514876244653E-2</v>
      </c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6">
        <f t="shared" si="51"/>
        <v>82.101886485123757</v>
      </c>
    </row>
    <row r="160" spans="1:93">
      <c r="A160">
        <v>5</v>
      </c>
      <c r="B160" s="5">
        <f t="shared" ref="B160:G160" si="65">B33-$AE33</f>
        <v>-1.6090738340976145</v>
      </c>
      <c r="C160" s="5">
        <f t="shared" si="65"/>
        <v>0.15876349558641323</v>
      </c>
      <c r="D160" s="5">
        <f t="shared" si="65"/>
        <v>-0.44341650441361935</v>
      </c>
      <c r="E160" s="5">
        <f t="shared" si="65"/>
        <v>3.0497834955863965</v>
      </c>
      <c r="F160" s="5">
        <f t="shared" si="65"/>
        <v>0.21658349558640566</v>
      </c>
      <c r="G160" s="5">
        <f t="shared" si="65"/>
        <v>1.3465834955864011</v>
      </c>
      <c r="H160" s="39">
        <f t="shared" si="15"/>
        <v>0.38358349558637883</v>
      </c>
      <c r="I160" s="5">
        <f t="shared" si="16"/>
        <v>1.5919594955863943</v>
      </c>
      <c r="J160" s="39">
        <f t="shared" si="17"/>
        <v>1.5208834955863892</v>
      </c>
      <c r="K160" s="39">
        <f t="shared" si="18"/>
        <v>-0.85441650441362071</v>
      </c>
      <c r="L160" s="39">
        <f t="shared" si="19"/>
        <v>-1.0013272564196143</v>
      </c>
      <c r="M160" s="39">
        <f t="shared" si="20"/>
        <v>0.19034541712980513</v>
      </c>
      <c r="N160" s="39">
        <f t="shared" si="21"/>
        <v>1.3561834955863787</v>
      </c>
      <c r="O160" s="39">
        <f t="shared" si="21"/>
        <v>1.3830834955863907</v>
      </c>
      <c r="P160" s="39">
        <f t="shared" si="21"/>
        <v>-1.7434165044136023</v>
      </c>
      <c r="Q160" s="39">
        <f t="shared" ref="Q160" si="66">Q33-$AE33</f>
        <v>-0.57865276040860181</v>
      </c>
      <c r="R160" s="39">
        <f t="shared" si="23"/>
        <v>0.42358349558639929</v>
      </c>
      <c r="S160" s="39">
        <f t="shared" si="24"/>
        <v>-2.1054165044135971</v>
      </c>
      <c r="T160" s="39">
        <f t="shared" si="25"/>
        <v>-3.2856165044136105</v>
      </c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6">
        <f t="shared" si="26"/>
        <v>-129.85658349558639</v>
      </c>
      <c r="AF160" s="7"/>
      <c r="AG160" s="5">
        <f t="shared" ref="AG160:AL160" si="67">AG33-$BJ33</f>
        <v>-0.18651265550710505</v>
      </c>
      <c r="AH160" s="5">
        <f t="shared" si="67"/>
        <v>0.45179082672195481</v>
      </c>
      <c r="AI160" s="5">
        <f t="shared" si="67"/>
        <v>9.3833786721954748E-2</v>
      </c>
      <c r="AJ160" s="5">
        <f t="shared" si="67"/>
        <v>8.7733786721954754E-2</v>
      </c>
      <c r="AK160" s="5">
        <f t="shared" si="67"/>
        <v>0.22282378672195491</v>
      </c>
      <c r="AL160" s="5">
        <f t="shared" si="67"/>
        <v>0.15923378672195465</v>
      </c>
      <c r="AM160" s="39">
        <f t="shared" si="28"/>
        <v>0.18342378672195481</v>
      </c>
      <c r="AN160" s="5">
        <f t="shared" si="29"/>
        <v>0.28102578672195477</v>
      </c>
      <c r="AO160" s="39">
        <f t="shared" si="30"/>
        <v>0.41813378672195478</v>
      </c>
      <c r="AP160" s="39">
        <f t="shared" si="31"/>
        <v>0.10868378672195478</v>
      </c>
      <c r="AQ160" s="39">
        <f t="shared" si="32"/>
        <v>-0.50040464936581497</v>
      </c>
      <c r="AR160" s="39">
        <f t="shared" si="33"/>
        <v>4.8968899801290711E-2</v>
      </c>
      <c r="AS160" s="39">
        <f t="shared" si="34"/>
        <v>0.17343378672195531</v>
      </c>
      <c r="AT160" s="39">
        <f t="shared" si="34"/>
        <v>0.20471447481849481</v>
      </c>
      <c r="AU160" s="39">
        <f t="shared" si="34"/>
        <v>-0.20616621327804507</v>
      </c>
      <c r="AV160" s="39">
        <f t="shared" ref="AV160" si="68">AV33-$BJ33</f>
        <v>0.1177356966746248</v>
      </c>
      <c r="AW160" s="39">
        <f t="shared" si="36"/>
        <v>-0.57492003380690315</v>
      </c>
      <c r="AX160" s="39">
        <f t="shared" si="37"/>
        <v>0.11623378672195495</v>
      </c>
      <c r="AY160" s="39">
        <f t="shared" si="38"/>
        <v>-1.1997662132780453</v>
      </c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6">
        <f t="shared" si="39"/>
        <v>-2.1738337867219548</v>
      </c>
      <c r="BK160" s="7"/>
      <c r="BL160" s="5">
        <f t="shared" ref="BL160:BQ160" si="69">BL33-$CO33</f>
        <v>0.93156354832412092</v>
      </c>
      <c r="BM160" s="5">
        <f t="shared" si="69"/>
        <v>-0.29992308394908207</v>
      </c>
      <c r="BN160" s="5">
        <f t="shared" si="69"/>
        <v>-9.4267083949077346E-2</v>
      </c>
      <c r="BO160" s="5">
        <f t="shared" si="69"/>
        <v>-0.44286708394908203</v>
      </c>
      <c r="BP160" s="5">
        <f t="shared" si="69"/>
        <v>0.18413291605092752</v>
      </c>
      <c r="BQ160" s="5">
        <f t="shared" si="69"/>
        <v>0.34873291605092049</v>
      </c>
      <c r="BR160" s="39">
        <f t="shared" si="41"/>
        <v>0.19941291605091749</v>
      </c>
      <c r="BS160" s="5">
        <f t="shared" si="42"/>
        <v>-0.46477108394907418</v>
      </c>
      <c r="BT160" s="39">
        <f t="shared" si="43"/>
        <v>-0.29926708394907564</v>
      </c>
      <c r="BU160" s="39">
        <f t="shared" si="44"/>
        <v>1.483291605092063E-2</v>
      </c>
      <c r="BV160" s="39">
        <f t="shared" si="45"/>
        <v>0.42816142374552157</v>
      </c>
      <c r="BW160" s="39">
        <f t="shared" si="46"/>
        <v>3.0306386721136391E-2</v>
      </c>
      <c r="BX160" s="39">
        <f t="shared" si="47"/>
        <v>0.33233291605093029</v>
      </c>
      <c r="BY160" s="39">
        <f t="shared" si="47"/>
        <v>0.3463279160509245</v>
      </c>
      <c r="BZ160" s="39">
        <f t="shared" si="47"/>
        <v>0.24273291605092595</v>
      </c>
      <c r="CA160" s="39">
        <f t="shared" ref="CA160" si="70">CA33-$CO33</f>
        <v>-1.7977699886434806</v>
      </c>
      <c r="CB160" s="39">
        <f t="shared" si="58"/>
        <v>0.53526280513911217</v>
      </c>
      <c r="CC160" s="39">
        <f t="shared" si="49"/>
        <v>-0.3270670839490748</v>
      </c>
      <c r="CD160" s="39">
        <f t="shared" si="50"/>
        <v>0.13213291605092081</v>
      </c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6">
        <f t="shared" si="51"/>
        <v>83.177267083949076</v>
      </c>
    </row>
    <row r="161" spans="1:93">
      <c r="A161">
        <v>6</v>
      </c>
      <c r="B161" s="5">
        <f t="shared" ref="B161:G161" si="71">B34-$AE34</f>
        <v>-1.4538720004572951</v>
      </c>
      <c r="C161" s="5">
        <f t="shared" si="71"/>
        <v>0.1758309498267181</v>
      </c>
      <c r="D161" s="5">
        <f t="shared" si="71"/>
        <v>-0.43635905017328014</v>
      </c>
      <c r="E161" s="5">
        <f t="shared" si="71"/>
        <v>3.3187409498267186</v>
      </c>
      <c r="F161" s="5">
        <f t="shared" si="71"/>
        <v>0.14764094982672304</v>
      </c>
      <c r="G161" s="5">
        <f t="shared" si="71"/>
        <v>1.2336409498267216</v>
      </c>
      <c r="H161" s="39">
        <f t="shared" si="15"/>
        <v>0.18964094982672464</v>
      </c>
      <c r="I161" s="5">
        <f t="shared" si="16"/>
        <v>1.6335619498267135</v>
      </c>
      <c r="J161" s="39">
        <f t="shared" si="17"/>
        <v>1.4065409498267201</v>
      </c>
      <c r="K161" s="39">
        <f t="shared" si="18"/>
        <v>-0.77035905017328332</v>
      </c>
      <c r="L161" s="39">
        <f t="shared" si="19"/>
        <v>-0.89772910475326739</v>
      </c>
      <c r="M161" s="39">
        <f t="shared" si="20"/>
        <v>0.18169848457591797</v>
      </c>
      <c r="N161" s="39">
        <f t="shared" si="21"/>
        <v>1.1931409498267129</v>
      </c>
      <c r="O161" s="39">
        <f t="shared" si="21"/>
        <v>1.3031409498267124</v>
      </c>
      <c r="P161" s="39">
        <f t="shared" si="21"/>
        <v>-1.4563590501732904</v>
      </c>
      <c r="Q161" s="39">
        <f t="shared" ref="Q161" si="72">Q34-$AE34</f>
        <v>-0.59907262676628648</v>
      </c>
      <c r="R161" s="39">
        <f t="shared" si="23"/>
        <v>0.21639094982671736</v>
      </c>
      <c r="S161" s="39">
        <f t="shared" si="24"/>
        <v>-2.1518590501732717</v>
      </c>
      <c r="T161" s="39">
        <f t="shared" si="25"/>
        <v>-3.234359050173282</v>
      </c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6">
        <f t="shared" si="26"/>
        <v>-128.53364094982672</v>
      </c>
      <c r="AF161" s="7"/>
      <c r="AG161" s="5">
        <f t="shared" ref="AG161:AL161" si="73">AG34-$BJ34</f>
        <v>-0.17949440724563925</v>
      </c>
      <c r="AH161" s="5">
        <f t="shared" si="73"/>
        <v>0.43130874983105105</v>
      </c>
      <c r="AI161" s="5">
        <f t="shared" si="73"/>
        <v>0.1156590498310508</v>
      </c>
      <c r="AJ161" s="5">
        <f t="shared" si="73"/>
        <v>0.1306590498310507</v>
      </c>
      <c r="AK161" s="5">
        <f t="shared" si="73"/>
        <v>0.23615904983105063</v>
      </c>
      <c r="AL161" s="5">
        <f t="shared" si="73"/>
        <v>0.15375904983105082</v>
      </c>
      <c r="AM161" s="39">
        <f t="shared" si="28"/>
        <v>0.23171904983105063</v>
      </c>
      <c r="AN161" s="5">
        <f t="shared" si="29"/>
        <v>0.30427304983105063</v>
      </c>
      <c r="AO161" s="39">
        <f t="shared" si="30"/>
        <v>0.40265904983105072</v>
      </c>
      <c r="AP161" s="39">
        <f t="shared" si="31"/>
        <v>0.14007904983105068</v>
      </c>
      <c r="AQ161" s="39">
        <f t="shared" si="32"/>
        <v>-0.46817882636335928</v>
      </c>
      <c r="AR161" s="39">
        <f t="shared" si="33"/>
        <v>5.1730569883547739E-2</v>
      </c>
      <c r="AS161" s="39">
        <f t="shared" si="34"/>
        <v>0.10565904983105079</v>
      </c>
      <c r="AT161" s="39">
        <f t="shared" si="34"/>
        <v>0.18128121080571069</v>
      </c>
      <c r="AU161" s="39">
        <f t="shared" si="34"/>
        <v>-0.21434095016894905</v>
      </c>
      <c r="AV161" s="39">
        <f t="shared" ref="AV161" si="74">AV34-$BJ34</f>
        <v>8.5329117235770635E-2</v>
      </c>
      <c r="AW161" s="39">
        <f t="shared" si="36"/>
        <v>-0.61137901211968404</v>
      </c>
      <c r="AX161" s="39">
        <f t="shared" si="37"/>
        <v>1.8059049831050666E-2</v>
      </c>
      <c r="AY161" s="39">
        <f t="shared" si="38"/>
        <v>-1.1149409501689493</v>
      </c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6">
        <f t="shared" si="39"/>
        <v>-1.7956590498310507</v>
      </c>
      <c r="BK161" s="7"/>
      <c r="BL161" s="5">
        <f t="shared" ref="BL161:BQ161" si="75">BL34-$CO34</f>
        <v>0.77301689358954206</v>
      </c>
      <c r="BM161" s="5">
        <f t="shared" si="75"/>
        <v>-0.34999563086154239</v>
      </c>
      <c r="BN161" s="5">
        <f t="shared" si="75"/>
        <v>-0.10381513086154825</v>
      </c>
      <c r="BO161" s="5">
        <f t="shared" si="75"/>
        <v>-0.38041513086155021</v>
      </c>
      <c r="BP161" s="5">
        <f t="shared" si="75"/>
        <v>0.1482848691384504</v>
      </c>
      <c r="BQ161" s="5">
        <f t="shared" si="75"/>
        <v>0.29218486913845254</v>
      </c>
      <c r="BR161" s="39">
        <f t="shared" si="41"/>
        <v>0.21943486913845334</v>
      </c>
      <c r="BS161" s="5">
        <f t="shared" si="42"/>
        <v>-0.48839013086154637</v>
      </c>
      <c r="BT161" s="39">
        <f t="shared" si="43"/>
        <v>-0.27801513086154728</v>
      </c>
      <c r="BU161" s="39">
        <f t="shared" si="44"/>
        <v>-6.3215130861550506E-2</v>
      </c>
      <c r="BV161" s="39">
        <f t="shared" si="45"/>
        <v>0.25488836060874576</v>
      </c>
      <c r="BW161" s="39">
        <f t="shared" si="46"/>
        <v>2.9856592063012499E-2</v>
      </c>
      <c r="BX161" s="39">
        <f t="shared" si="47"/>
        <v>0.20118486913844436</v>
      </c>
      <c r="BY161" s="39">
        <f t="shared" si="47"/>
        <v>0.29800986913843985</v>
      </c>
      <c r="BZ161" s="39">
        <f t="shared" si="47"/>
        <v>0.28118486913844265</v>
      </c>
      <c r="CA161" s="39">
        <f t="shared" ref="CA161" si="76">CA34-$CO34</f>
        <v>-1.5970163712429581</v>
      </c>
      <c r="CB161" s="39">
        <f t="shared" si="58"/>
        <v>0.48274685704377873</v>
      </c>
      <c r="CC161" s="39">
        <f t="shared" si="49"/>
        <v>8.2984869138442718E-2</v>
      </c>
      <c r="CD161" s="39">
        <f t="shared" si="50"/>
        <v>0.19708486913845036</v>
      </c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6">
        <f t="shared" si="51"/>
        <v>83.988815130861553</v>
      </c>
    </row>
    <row r="162" spans="1:93">
      <c r="A162">
        <v>7</v>
      </c>
      <c r="B162" s="5">
        <f t="shared" ref="B162:G162" si="77">B35-$AE35</f>
        <v>-1.8389448087925047</v>
      </c>
      <c r="C162" s="5">
        <f t="shared" si="77"/>
        <v>3.6188570471495041E-2</v>
      </c>
      <c r="D162" s="5">
        <f t="shared" si="77"/>
        <v>-0.42572942952850212</v>
      </c>
      <c r="E162" s="5">
        <f t="shared" si="77"/>
        <v>3.0602705704715021</v>
      </c>
      <c r="F162" s="5">
        <f t="shared" si="77"/>
        <v>0.20627057047150288</v>
      </c>
      <c r="G162" s="5">
        <f t="shared" si="77"/>
        <v>1.3042705704715019</v>
      </c>
      <c r="H162" s="39">
        <f t="shared" si="15"/>
        <v>0.31627057047150231</v>
      </c>
      <c r="I162" s="5">
        <f t="shared" si="16"/>
        <v>1.6856155704714979</v>
      </c>
      <c r="J162" s="39">
        <f t="shared" si="17"/>
        <v>1.6249705704714899</v>
      </c>
      <c r="K162" s="39">
        <f t="shared" si="18"/>
        <v>-0.92672942952849269</v>
      </c>
      <c r="L162" s="39">
        <f t="shared" si="19"/>
        <v>-0.94062723668550063</v>
      </c>
      <c r="M162" s="39">
        <f t="shared" si="20"/>
        <v>0.31055131470850483</v>
      </c>
      <c r="N162" s="39">
        <f t="shared" si="21"/>
        <v>1.2342705704714945</v>
      </c>
      <c r="O162" s="39">
        <f t="shared" si="21"/>
        <v>1.4197705704714991</v>
      </c>
      <c r="P162" s="39">
        <f t="shared" si="21"/>
        <v>-1.3957294295285152</v>
      </c>
      <c r="Q162" s="39">
        <f t="shared" ref="Q162" si="78">Q35-$AE35</f>
        <v>-0.54214082630350902</v>
      </c>
      <c r="R162" s="39">
        <f t="shared" si="23"/>
        <v>-5.6789429528507185E-2</v>
      </c>
      <c r="S162" s="39">
        <f t="shared" si="24"/>
        <v>-1.7580294295284915</v>
      </c>
      <c r="T162" s="39">
        <f t="shared" si="25"/>
        <v>-3.3137294295284931</v>
      </c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6">
        <f t="shared" si="26"/>
        <v>-127.4042705704715</v>
      </c>
      <c r="AF162" s="7"/>
      <c r="AG162" s="5">
        <f t="shared" ref="AG162:AL162" si="79">AG35-$BJ35</f>
        <v>-0.1806821075762941</v>
      </c>
      <c r="AH162" s="5">
        <f t="shared" si="79"/>
        <v>0.42194823034711582</v>
      </c>
      <c r="AI162" s="5">
        <f t="shared" si="79"/>
        <v>0.11066885034711582</v>
      </c>
      <c r="AJ162" s="5">
        <f t="shared" si="79"/>
        <v>0.23196885034711601</v>
      </c>
      <c r="AK162" s="5">
        <f t="shared" si="79"/>
        <v>0.2040088503471158</v>
      </c>
      <c r="AL162" s="5">
        <f t="shared" si="79"/>
        <v>0.14506885034711581</v>
      </c>
      <c r="AM162" s="39">
        <f t="shared" si="28"/>
        <v>0.23031885034711586</v>
      </c>
      <c r="AN162" s="5">
        <f t="shared" si="29"/>
        <v>0.24525785034711589</v>
      </c>
      <c r="AO162" s="39">
        <f t="shared" si="30"/>
        <v>0.40276885034711585</v>
      </c>
      <c r="AP162" s="39">
        <f t="shared" si="31"/>
        <v>0.19885885034711581</v>
      </c>
      <c r="AQ162" s="39">
        <f t="shared" si="32"/>
        <v>-0.46260288343551403</v>
      </c>
      <c r="AR162" s="39">
        <f t="shared" si="33"/>
        <v>6.1295631672901196E-2</v>
      </c>
      <c r="AS162" s="39">
        <f t="shared" si="34"/>
        <v>8.0668850347116017E-2</v>
      </c>
      <c r="AT162" s="39">
        <f t="shared" si="34"/>
        <v>0.13014233542396592</v>
      </c>
      <c r="AU162" s="39">
        <f t="shared" si="34"/>
        <v>-0.17933114965288399</v>
      </c>
      <c r="AV162" s="39">
        <f t="shared" ref="AV162" si="80">AV35-$BJ35</f>
        <v>5.7694084335715878E-2</v>
      </c>
      <c r="AW162" s="39">
        <f t="shared" si="36"/>
        <v>-0.58479049493327917</v>
      </c>
      <c r="AX162" s="39">
        <f t="shared" si="37"/>
        <v>-2.4531149652884165E-2</v>
      </c>
      <c r="AY162" s="39">
        <f t="shared" si="38"/>
        <v>-1.088731149652884</v>
      </c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6">
        <f t="shared" si="39"/>
        <v>-1.4606688503471159</v>
      </c>
      <c r="BK162" s="7"/>
      <c r="BL162" s="5">
        <f t="shared" ref="BL162:BQ162" si="81">BL35-$CO35</f>
        <v>0.7749796858010285</v>
      </c>
      <c r="BM162" s="5">
        <f t="shared" si="81"/>
        <v>-0.29584512545378061</v>
      </c>
      <c r="BN162" s="5">
        <f t="shared" si="81"/>
        <v>-5.1727125453780332E-2</v>
      </c>
      <c r="BO162" s="5">
        <f t="shared" si="81"/>
        <v>-0.34402712545377767</v>
      </c>
      <c r="BP162" s="5">
        <f t="shared" si="81"/>
        <v>0.15627287454621808</v>
      </c>
      <c r="BQ162" s="5">
        <f t="shared" si="81"/>
        <v>0.25727287454621717</v>
      </c>
      <c r="BR162" s="39">
        <f t="shared" si="41"/>
        <v>5.5982874546216976E-2</v>
      </c>
      <c r="BS162" s="5">
        <f t="shared" si="42"/>
        <v>-0.33521312545377668</v>
      </c>
      <c r="BT162" s="39">
        <f t="shared" si="43"/>
        <v>-0.32762712545377326</v>
      </c>
      <c r="BU162" s="39">
        <f t="shared" si="44"/>
        <v>-8.9627125453773715E-2</v>
      </c>
      <c r="BV162" s="39">
        <f t="shared" si="45"/>
        <v>0.16788739455112989</v>
      </c>
      <c r="BW162" s="39">
        <f t="shared" si="46"/>
        <v>5.5183625537765124E-2</v>
      </c>
      <c r="BX162" s="39">
        <f t="shared" si="47"/>
        <v>0.1522728745462274</v>
      </c>
      <c r="BY162" s="39">
        <f t="shared" si="47"/>
        <v>0.33760787454622232</v>
      </c>
      <c r="BZ162" s="39">
        <f t="shared" si="47"/>
        <v>0.35227287454623024</v>
      </c>
      <c r="CA162" s="39">
        <f t="shared" ref="CA162" si="82">CA35-$CO35</f>
        <v>-1.4908103287329766</v>
      </c>
      <c r="CB162" s="39">
        <f t="shared" si="58"/>
        <v>0.44839837919620606</v>
      </c>
      <c r="CC162" s="39">
        <f t="shared" si="49"/>
        <v>-3.2227125453772487E-2</v>
      </c>
      <c r="CD162" s="39">
        <f t="shared" si="50"/>
        <v>0.2089728745462196</v>
      </c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6">
        <f t="shared" si="51"/>
        <v>84.577727125453777</v>
      </c>
    </row>
    <row r="163" spans="1:93">
      <c r="A163">
        <v>8</v>
      </c>
      <c r="B163" s="5">
        <f t="shared" ref="B163:G163" si="83">B36-$AE36</f>
        <v>-2.0227805801311121</v>
      </c>
      <c r="C163" s="5">
        <f t="shared" si="83"/>
        <v>7.9038835849885913E-2</v>
      </c>
      <c r="D163" s="5">
        <f t="shared" si="83"/>
        <v>-0.41785616415010907</v>
      </c>
      <c r="E163" s="5">
        <f t="shared" si="83"/>
        <v>3.1905438358498941</v>
      </c>
      <c r="F163" s="5">
        <f t="shared" si="83"/>
        <v>0.2711438358498981</v>
      </c>
      <c r="G163" s="5">
        <f t="shared" si="83"/>
        <v>1.2421438358498875</v>
      </c>
      <c r="H163" s="39">
        <f t="shared" si="15"/>
        <v>0.32414383584989537</v>
      </c>
      <c r="I163" s="5">
        <f t="shared" si="16"/>
        <v>1.6604498358498887</v>
      </c>
      <c r="J163" s="39">
        <f t="shared" si="17"/>
        <v>1.5572438358498886</v>
      </c>
      <c r="K163" s="39">
        <f t="shared" si="18"/>
        <v>-0.65785616415010395</v>
      </c>
      <c r="L163" s="39">
        <f t="shared" si="19"/>
        <v>-0.83628172388409894</v>
      </c>
      <c r="M163" s="39">
        <f t="shared" si="20"/>
        <v>0.29917640638693399</v>
      </c>
      <c r="N163" s="39">
        <f t="shared" si="21"/>
        <v>1.2114438358499058</v>
      </c>
      <c r="O163" s="39">
        <f t="shared" si="21"/>
        <v>1.5156438358499003</v>
      </c>
      <c r="P163" s="39">
        <f t="shared" si="21"/>
        <v>-1.3378561641501108</v>
      </c>
      <c r="Q163" s="39">
        <f t="shared" ref="Q163" si="84">Q36-$AE36</f>
        <v>-0.70028264012010766</v>
      </c>
      <c r="R163" s="39">
        <f t="shared" si="23"/>
        <v>-0.14004616415010673</v>
      </c>
      <c r="S163" s="39">
        <f t="shared" si="24"/>
        <v>-2.0481561641501145</v>
      </c>
      <c r="T163" s="39">
        <f t="shared" si="25"/>
        <v>-3.1898561641501004</v>
      </c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6">
        <f t="shared" si="26"/>
        <v>-126.42214383584989</v>
      </c>
      <c r="AF163" s="7"/>
      <c r="AG163" s="5">
        <f t="shared" ref="AG163:AL163" si="85">AG36-$BJ36</f>
        <v>-0.13735797441320119</v>
      </c>
      <c r="AH163" s="5">
        <f t="shared" si="85"/>
        <v>0.39186355778165904</v>
      </c>
      <c r="AI163" s="5">
        <f t="shared" si="85"/>
        <v>0.11360605978165883</v>
      </c>
      <c r="AJ163" s="5">
        <f t="shared" si="85"/>
        <v>0.23020605978165887</v>
      </c>
      <c r="AK163" s="5">
        <f t="shared" si="85"/>
        <v>0.21256205978165887</v>
      </c>
      <c r="AL163" s="5">
        <f t="shared" si="85"/>
        <v>0.11930605978165887</v>
      </c>
      <c r="AM163" s="39">
        <f t="shared" si="28"/>
        <v>0.24769905978165885</v>
      </c>
      <c r="AN163" s="5">
        <f t="shared" si="29"/>
        <v>0.30289805978165885</v>
      </c>
      <c r="AO163" s="39">
        <f t="shared" si="30"/>
        <v>0.3529060597816589</v>
      </c>
      <c r="AP163" s="39">
        <f t="shared" si="31"/>
        <v>0.16425605978165891</v>
      </c>
      <c r="AQ163" s="39">
        <f t="shared" si="32"/>
        <v>-0.47708665681415119</v>
      </c>
      <c r="AR163" s="39">
        <f t="shared" si="33"/>
        <v>3.9523905435750351E-2</v>
      </c>
      <c r="AS163" s="39">
        <f t="shared" si="34"/>
        <v>6.3606059781658786E-2</v>
      </c>
      <c r="AT163" s="39">
        <f t="shared" si="34"/>
        <v>0.18547508008267888</v>
      </c>
      <c r="AU163" s="39">
        <f t="shared" si="34"/>
        <v>-0.1663939402183412</v>
      </c>
      <c r="AV163" s="39">
        <f t="shared" ref="AV163" si="86">AV36-$BJ36</f>
        <v>6.4965208562328902E-2</v>
      </c>
      <c r="AW163" s="39">
        <f t="shared" si="36"/>
        <v>-0.60784683801497486</v>
      </c>
      <c r="AX163" s="39">
        <f t="shared" si="37"/>
        <v>-7.0893940218341056E-2</v>
      </c>
      <c r="AY163" s="39">
        <f t="shared" si="38"/>
        <v>-1.0292939402183412</v>
      </c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6">
        <f t="shared" si="39"/>
        <v>-1.1736060597816589</v>
      </c>
      <c r="BK163" s="7"/>
      <c r="BL163" s="5">
        <f t="shared" ref="BL163:BQ163" si="87">BL36-$CO36</f>
        <v>0.57715709732732989</v>
      </c>
      <c r="BM163" s="5">
        <f t="shared" si="87"/>
        <v>-0.24274688857407511</v>
      </c>
      <c r="BN163" s="5">
        <f t="shared" si="87"/>
        <v>-3.8577988574076016E-2</v>
      </c>
      <c r="BO163" s="5">
        <f t="shared" si="87"/>
        <v>-0.43007798857408375</v>
      </c>
      <c r="BP163" s="5">
        <f t="shared" si="87"/>
        <v>0.13142201142592569</v>
      </c>
      <c r="BQ163" s="5">
        <f t="shared" si="87"/>
        <v>0.22842201142591989</v>
      </c>
      <c r="BR163" s="39">
        <f t="shared" si="41"/>
        <v>8.2042011425926376E-2</v>
      </c>
      <c r="BS163" s="5">
        <f t="shared" si="42"/>
        <v>-0.18546998857407004</v>
      </c>
      <c r="BT163" s="39">
        <f t="shared" si="43"/>
        <v>-0.37337798857407734</v>
      </c>
      <c r="BU163" s="39">
        <f t="shared" si="44"/>
        <v>-5.1477988574077926E-2</v>
      </c>
      <c r="BV163" s="39">
        <f t="shared" si="45"/>
        <v>0.13701009110621953</v>
      </c>
      <c r="BW163" s="39">
        <f t="shared" si="46"/>
        <v>9.4537790700471191E-2</v>
      </c>
      <c r="BX163" s="39">
        <f t="shared" si="47"/>
        <v>9.6722011425924848E-2</v>
      </c>
      <c r="BY163" s="39">
        <f t="shared" si="47"/>
        <v>0.28698701142592142</v>
      </c>
      <c r="BZ163" s="39">
        <f t="shared" si="47"/>
        <v>0.33742201142592876</v>
      </c>
      <c r="CA163" s="39">
        <f t="shared" ref="CA163" si="88">CA36-$CO36</f>
        <v>-1.1702180505668736</v>
      </c>
      <c r="CB163" s="39">
        <f t="shared" si="58"/>
        <v>0.49748081146965717</v>
      </c>
      <c r="CC163" s="39">
        <f t="shared" si="49"/>
        <v>-0.1891779885740732</v>
      </c>
      <c r="CD163" s="39">
        <f t="shared" si="50"/>
        <v>0.21192201142592637</v>
      </c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6">
        <f t="shared" si="51"/>
        <v>85.062577988574077</v>
      </c>
    </row>
    <row r="164" spans="1:93">
      <c r="A164">
        <v>9</v>
      </c>
      <c r="B164" s="5">
        <f t="shared" ref="B164:G164" si="89">B37-$AE37</f>
        <v>-1.9391554520573209</v>
      </c>
      <c r="C164" s="5">
        <f t="shared" si="89"/>
        <v>-5.191926171632133E-2</v>
      </c>
      <c r="D164" s="5">
        <f t="shared" si="89"/>
        <v>-0.4079752617163166</v>
      </c>
      <c r="E164" s="5">
        <f t="shared" si="89"/>
        <v>3.133724738283675</v>
      </c>
      <c r="F164" s="5">
        <f t="shared" si="89"/>
        <v>0.22002473828368352</v>
      </c>
      <c r="G164" s="5">
        <f t="shared" si="89"/>
        <v>1.4020247382836857</v>
      </c>
      <c r="H164" s="39">
        <f t="shared" si="15"/>
        <v>0.21102473828368318</v>
      </c>
      <c r="I164" s="5">
        <f t="shared" si="16"/>
        <v>1.5498557382836822</v>
      </c>
      <c r="J164" s="39">
        <f t="shared" si="17"/>
        <v>1.609224738283686</v>
      </c>
      <c r="K164" s="39">
        <f t="shared" si="18"/>
        <v>-0.70197526171631353</v>
      </c>
      <c r="L164" s="39">
        <f t="shared" si="19"/>
        <v>-0.81455856046831343</v>
      </c>
      <c r="M164" s="39">
        <f t="shared" si="20"/>
        <v>0.25412382814783996</v>
      </c>
      <c r="N164" s="39">
        <f t="shared" si="21"/>
        <v>1.1220247382836845</v>
      </c>
      <c r="O164" s="39">
        <f t="shared" si="21"/>
        <v>1.3690247382836844</v>
      </c>
      <c r="P164" s="39">
        <f t="shared" si="21"/>
        <v>-1.3579752617163194</v>
      </c>
      <c r="Q164" s="39">
        <f t="shared" ref="Q164" si="90">Q37-$AE37</f>
        <v>-0.6459078898773214</v>
      </c>
      <c r="R164" s="39">
        <f t="shared" si="23"/>
        <v>-0.28713526171631543</v>
      </c>
      <c r="S164" s="39">
        <f t="shared" si="24"/>
        <v>-1.488775261716313</v>
      </c>
      <c r="T164" s="39">
        <f t="shared" si="25"/>
        <v>-3.1756752617163073</v>
      </c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6">
        <f t="shared" si="26"/>
        <v>-125.50202473828368</v>
      </c>
      <c r="AF164" s="7"/>
      <c r="AG164" s="5">
        <f t="shared" ref="AG164:AL164" si="91">AG37-$BJ37</f>
        <v>-0.15065765665291431</v>
      </c>
      <c r="AH164" s="5">
        <f t="shared" si="91"/>
        <v>0.35611712542639562</v>
      </c>
      <c r="AI164" s="5">
        <f t="shared" si="91"/>
        <v>0.11979110542639559</v>
      </c>
      <c r="AJ164" s="5">
        <f t="shared" si="91"/>
        <v>0.20379110542639567</v>
      </c>
      <c r="AK164" s="5">
        <f t="shared" si="91"/>
        <v>0.17650710542639558</v>
      </c>
      <c r="AL164" s="5">
        <f t="shared" si="91"/>
        <v>0.12390110542639565</v>
      </c>
      <c r="AM164" s="39">
        <f t="shared" si="28"/>
        <v>0.27353210542639561</v>
      </c>
      <c r="AN164" s="5">
        <f t="shared" si="29"/>
        <v>0.30904110542639562</v>
      </c>
      <c r="AO164" s="39">
        <f t="shared" si="30"/>
        <v>0.33959110542639559</v>
      </c>
      <c r="AP164" s="39">
        <f t="shared" si="31"/>
        <v>0.17282510542639562</v>
      </c>
      <c r="AQ164" s="39">
        <f t="shared" si="32"/>
        <v>-0.46832259398259435</v>
      </c>
      <c r="AR164" s="39">
        <f t="shared" si="33"/>
        <v>3.4844270613254347E-2</v>
      </c>
      <c r="AS164" s="39">
        <f t="shared" si="34"/>
        <v>5.9791105426395652E-2</v>
      </c>
      <c r="AT164" s="39">
        <f t="shared" si="34"/>
        <v>0.18663489067316363</v>
      </c>
      <c r="AU164" s="39">
        <f t="shared" si="34"/>
        <v>-0.15020889457360442</v>
      </c>
      <c r="AV164" s="39">
        <f t="shared" ref="AV164" si="92">AV37-$BJ37</f>
        <v>4.9036682162031608E-2</v>
      </c>
      <c r="AW164" s="39">
        <f t="shared" si="36"/>
        <v>-0.54699698335608593</v>
      </c>
      <c r="AX164" s="39">
        <f t="shared" si="37"/>
        <v>-0.10170889457360444</v>
      </c>
      <c r="AY164" s="39">
        <f t="shared" si="38"/>
        <v>-0.98750889457360436</v>
      </c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6">
        <f t="shared" si="39"/>
        <v>-0.90979110542639563</v>
      </c>
      <c r="BK164" s="7"/>
      <c r="BL164" s="5">
        <f t="shared" ref="BL164:BQ164" si="93">BL37-$CO37</f>
        <v>0.51712554934894683</v>
      </c>
      <c r="BM164" s="5">
        <f t="shared" si="93"/>
        <v>-0.21818383249255646</v>
      </c>
      <c r="BN164" s="5">
        <f t="shared" si="93"/>
        <v>-7.9562232492548901E-2</v>
      </c>
      <c r="BO164" s="5">
        <f t="shared" si="93"/>
        <v>-0.41046223249254865</v>
      </c>
      <c r="BP164" s="5">
        <f t="shared" si="93"/>
        <v>0.10773776750744446</v>
      </c>
      <c r="BQ164" s="5">
        <f t="shared" si="93"/>
        <v>0.13043776750744485</v>
      </c>
      <c r="BR164" s="39">
        <f t="shared" si="41"/>
        <v>0.12984776750744231</v>
      </c>
      <c r="BS164" s="5">
        <f t="shared" si="42"/>
        <v>-0.12568123249255336</v>
      </c>
      <c r="BT164" s="39">
        <f t="shared" si="43"/>
        <v>-0.31396223249255684</v>
      </c>
      <c r="BU164" s="39">
        <f t="shared" si="44"/>
        <v>-8.5562232492549128E-2</v>
      </c>
      <c r="BV164" s="39">
        <f t="shared" si="45"/>
        <v>9.6051233437847827E-2</v>
      </c>
      <c r="BW164" s="39">
        <f t="shared" si="46"/>
        <v>7.6524953018790143E-2</v>
      </c>
      <c r="BX164" s="39">
        <f t="shared" si="47"/>
        <v>9.3637767507445346E-2</v>
      </c>
      <c r="BY164" s="39">
        <f t="shared" si="47"/>
        <v>0.35973776750745401</v>
      </c>
      <c r="BZ164" s="39">
        <f t="shared" si="47"/>
        <v>0.2744377675074503</v>
      </c>
      <c r="CA164" s="39">
        <f t="shared" ref="CA164" si="94">CA37-$CO37</f>
        <v>-1.022690986552746</v>
      </c>
      <c r="CB164" s="39">
        <f t="shared" si="58"/>
        <v>0.4388911056431084</v>
      </c>
      <c r="CC164" s="39">
        <f t="shared" si="49"/>
        <v>-0.14826223249255577</v>
      </c>
      <c r="CD164" s="39">
        <f t="shared" si="50"/>
        <v>0.17993776750745383</v>
      </c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6">
        <f t="shared" si="51"/>
        <v>85.505562232492551</v>
      </c>
    </row>
    <row r="165" spans="1:93">
      <c r="A165">
        <v>10</v>
      </c>
      <c r="B165" s="5">
        <f t="shared" ref="B165:G165" si="95">B38-$AE38</f>
        <v>-2.1563666758654421</v>
      </c>
      <c r="C165" s="5">
        <f t="shared" si="95"/>
        <v>-7.4875848692428804E-2</v>
      </c>
      <c r="D165" s="5">
        <f t="shared" si="95"/>
        <v>-0.42318284869243428</v>
      </c>
      <c r="E165" s="5">
        <f t="shared" si="95"/>
        <v>3.1192171513075664</v>
      </c>
      <c r="F165" s="5">
        <f t="shared" si="95"/>
        <v>0.1748171513075647</v>
      </c>
      <c r="G165" s="5">
        <f t="shared" si="95"/>
        <v>1.4768171513075572</v>
      </c>
      <c r="H165" s="39">
        <f t="shared" si="15"/>
        <v>0.12781715130756766</v>
      </c>
      <c r="I165" s="5">
        <f t="shared" si="16"/>
        <v>1.6370031513075674</v>
      </c>
      <c r="J165" s="39">
        <f t="shared" si="17"/>
        <v>1.6544171513075696</v>
      </c>
      <c r="K165" s="39">
        <f t="shared" si="18"/>
        <v>-0.3841828486924328</v>
      </c>
      <c r="L165" s="39">
        <f t="shared" si="19"/>
        <v>-0.80545129870144194</v>
      </c>
      <c r="M165" s="39">
        <f t="shared" si="20"/>
        <v>0.1593396517719583</v>
      </c>
      <c r="N165" s="39">
        <f t="shared" si="21"/>
        <v>1.1850171513075622</v>
      </c>
      <c r="O165" s="39">
        <f t="shared" si="21"/>
        <v>1.0458171513075598</v>
      </c>
      <c r="P165" s="39">
        <f t="shared" si="21"/>
        <v>-1.3331828486924309</v>
      </c>
      <c r="Q165" s="39">
        <f t="shared" ref="Q165" si="96">Q38-$AE38</f>
        <v>-0.6555919468184328</v>
      </c>
      <c r="R165" s="39">
        <f t="shared" si="23"/>
        <v>-0.44936284869243082</v>
      </c>
      <c r="S165" s="39">
        <f t="shared" si="24"/>
        <v>-1.1480828486924395</v>
      </c>
      <c r="T165" s="39">
        <f t="shared" si="25"/>
        <v>-3.1499828486924315</v>
      </c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6">
        <f t="shared" si="26"/>
        <v>-124.65681715130756</v>
      </c>
      <c r="AF165" s="7"/>
      <c r="AG165" s="5">
        <f t="shared" ref="AG165:AL165" si="97">AG38-$BJ38</f>
        <v>-0.12202880958843776</v>
      </c>
      <c r="AH165" s="5">
        <f t="shared" si="97"/>
        <v>0.30907447653914472</v>
      </c>
      <c r="AI165" s="5">
        <f t="shared" si="97"/>
        <v>0.10801866653914516</v>
      </c>
      <c r="AJ165" s="5">
        <f t="shared" si="97"/>
        <v>0.22271866653914518</v>
      </c>
      <c r="AK165" s="5">
        <f t="shared" si="97"/>
        <v>0.18756866653914522</v>
      </c>
      <c r="AL165" s="5">
        <f t="shared" si="97"/>
        <v>0.13411866653914517</v>
      </c>
      <c r="AM165" s="39">
        <f t="shared" si="28"/>
        <v>0.27629966653914523</v>
      </c>
      <c r="AN165" s="5">
        <f t="shared" si="29"/>
        <v>0.27732866653914523</v>
      </c>
      <c r="AO165" s="39">
        <f t="shared" si="30"/>
        <v>0.32611866653914523</v>
      </c>
      <c r="AP165" s="39">
        <f t="shared" si="31"/>
        <v>0.15870266653914522</v>
      </c>
      <c r="AQ165" s="39">
        <f t="shared" si="32"/>
        <v>-0.44751601568301469</v>
      </c>
      <c r="AR165" s="39">
        <f t="shared" si="33"/>
        <v>7.7617636799530709E-3</v>
      </c>
      <c r="AS165" s="39">
        <f t="shared" si="34"/>
        <v>6.8018666539145234E-2</v>
      </c>
      <c r="AT165" s="39">
        <f t="shared" si="34"/>
        <v>0.21415019249839018</v>
      </c>
      <c r="AU165" s="39">
        <f t="shared" si="34"/>
        <v>-0.12198133346085482</v>
      </c>
      <c r="AV165" s="39">
        <f t="shared" ref="AV165" si="98">AV38-$BJ38</f>
        <v>2.6405863858656176E-2</v>
      </c>
      <c r="AW165" s="39">
        <f t="shared" si="36"/>
        <v>-0.57169646977443023</v>
      </c>
      <c r="AX165" s="39">
        <f t="shared" si="37"/>
        <v>-6.6581333460854819E-2</v>
      </c>
      <c r="AY165" s="39">
        <f t="shared" si="38"/>
        <v>-0.98648133346085487</v>
      </c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6">
        <f t="shared" si="39"/>
        <v>-0.6580186665391452</v>
      </c>
      <c r="BK165" s="7"/>
      <c r="BL165" s="5">
        <f t="shared" ref="BL165:BQ165" si="99">BL38-$CO38</f>
        <v>0.51558293057927074</v>
      </c>
      <c r="BM165" s="5">
        <f t="shared" si="99"/>
        <v>-0.21243917514922828</v>
      </c>
      <c r="BN165" s="5">
        <f t="shared" si="99"/>
        <v>-9.32805751492225E-2</v>
      </c>
      <c r="BO165" s="5">
        <f t="shared" si="99"/>
        <v>-0.44768057514922077</v>
      </c>
      <c r="BP165" s="5">
        <f t="shared" si="99"/>
        <v>7.7519424850777341E-2</v>
      </c>
      <c r="BQ165" s="5">
        <f t="shared" si="99"/>
        <v>0.12071942485077614</v>
      </c>
      <c r="BR165" s="39">
        <f t="shared" si="41"/>
        <v>8.5409424850780624E-2</v>
      </c>
      <c r="BS165" s="5">
        <f t="shared" si="42"/>
        <v>-0.12743657514921836</v>
      </c>
      <c r="BT165" s="39">
        <f t="shared" si="43"/>
        <v>-0.22078057514922023</v>
      </c>
      <c r="BU165" s="39">
        <f t="shared" si="44"/>
        <v>-0.10458057514922814</v>
      </c>
      <c r="BV165" s="39">
        <f t="shared" si="45"/>
        <v>5.4967004552381127E-2</v>
      </c>
      <c r="BW165" s="39">
        <f t="shared" si="46"/>
        <v>6.100986270895703E-2</v>
      </c>
      <c r="BX165" s="39">
        <f t="shared" si="47"/>
        <v>9.8719424850770565E-2</v>
      </c>
      <c r="BY165" s="39">
        <f t="shared" si="47"/>
        <v>0.32566942485077277</v>
      </c>
      <c r="BZ165" s="39">
        <f t="shared" si="47"/>
        <v>0.25871942485078137</v>
      </c>
      <c r="CA165" s="39">
        <f t="shared" ref="CA165" si="100">CA38-$CO38</f>
        <v>-0.85350313175062809</v>
      </c>
      <c r="CB165" s="39">
        <f t="shared" si="58"/>
        <v>0.46304598599907365</v>
      </c>
      <c r="CC165" s="39">
        <f t="shared" si="49"/>
        <v>-0.20578057514921966</v>
      </c>
      <c r="CD165" s="39">
        <f t="shared" si="50"/>
        <v>0.20411942485077361</v>
      </c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6">
        <f t="shared" si="51"/>
        <v>85.891280575149224</v>
      </c>
    </row>
    <row r="166" spans="1:93">
      <c r="A166">
        <v>11</v>
      </c>
      <c r="B166" s="5">
        <f t="shared" ref="B166:G166" si="101">B39-$AE39</f>
        <v>-1.9749898077418209</v>
      </c>
      <c r="C166" s="5">
        <f t="shared" si="101"/>
        <v>-8.8961570625812669E-2</v>
      </c>
      <c r="D166" s="5">
        <f t="shared" si="101"/>
        <v>-0.43146157062582802</v>
      </c>
      <c r="E166" s="5">
        <f t="shared" si="101"/>
        <v>3.0462384293741849</v>
      </c>
      <c r="F166" s="5">
        <f t="shared" si="101"/>
        <v>8.3538429374172551E-2</v>
      </c>
      <c r="G166" s="5">
        <f t="shared" si="101"/>
        <v>1.4685384293741777</v>
      </c>
      <c r="H166" s="39">
        <f t="shared" si="15"/>
        <v>0.38353842937418392</v>
      </c>
      <c r="I166" s="5">
        <f t="shared" si="16"/>
        <v>1.6794564293741843</v>
      </c>
      <c r="J166" s="39">
        <f t="shared" si="17"/>
        <v>1.6390384293741818</v>
      </c>
      <c r="K166" s="39">
        <f t="shared" si="18"/>
        <v>-0.43046157062582324</v>
      </c>
      <c r="L166" s="39">
        <f t="shared" si="19"/>
        <v>-0.74941517189282081</v>
      </c>
      <c r="M166" s="39">
        <f t="shared" si="20"/>
        <v>4.8149904060878157E-2</v>
      </c>
      <c r="N166" s="39">
        <f t="shared" si="21"/>
        <v>1.2285384293741828</v>
      </c>
      <c r="O166" s="39">
        <f t="shared" si="21"/>
        <v>1.0970384293741802</v>
      </c>
      <c r="P166" s="39">
        <f t="shared" si="21"/>
        <v>-1.451461570625824</v>
      </c>
      <c r="Q166" s="39">
        <f t="shared" ref="Q166" si="102">Q39-$AE39</f>
        <v>-0.80883936503882126</v>
      </c>
      <c r="R166" s="39">
        <f t="shared" si="23"/>
        <v>-0.47226157062581819</v>
      </c>
      <c r="S166" s="39">
        <f t="shared" si="24"/>
        <v>-1.0818615706258186</v>
      </c>
      <c r="T166" s="39">
        <f t="shared" si="25"/>
        <v>-3.1843615706258248</v>
      </c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6">
        <f t="shared" si="26"/>
        <v>-123.85853842937418</v>
      </c>
      <c r="AF166" s="7"/>
      <c r="AG166" s="5">
        <f t="shared" ref="AG166:AL166" si="103">AG39-$BJ39</f>
        <v>-0.10729418300232091</v>
      </c>
      <c r="AH166" s="5">
        <f t="shared" si="103"/>
        <v>0.30842971988340329</v>
      </c>
      <c r="AI166" s="5">
        <f t="shared" si="103"/>
        <v>0.10533433988340313</v>
      </c>
      <c r="AJ166" s="5">
        <f t="shared" si="103"/>
        <v>0.19783433988340315</v>
      </c>
      <c r="AK166" s="5">
        <f t="shared" si="103"/>
        <v>0.18007133988340313</v>
      </c>
      <c r="AL166" s="5">
        <f t="shared" si="103"/>
        <v>0.11665433988340312</v>
      </c>
      <c r="AM166" s="39">
        <f t="shared" si="28"/>
        <v>0.27350233988340311</v>
      </c>
      <c r="AN166" s="5">
        <f t="shared" si="29"/>
        <v>0.27753733988340312</v>
      </c>
      <c r="AO166" s="39">
        <f t="shared" si="30"/>
        <v>0.32163433988340318</v>
      </c>
      <c r="AP166" s="39">
        <f t="shared" si="31"/>
        <v>0.17600833988340314</v>
      </c>
      <c r="AQ166" s="39">
        <f t="shared" si="32"/>
        <v>-0.43389541097510181</v>
      </c>
      <c r="AR166" s="39">
        <f t="shared" si="33"/>
        <v>4.610223536835989E-3</v>
      </c>
      <c r="AS166" s="39">
        <f t="shared" si="34"/>
        <v>6.4334339883404035E-2</v>
      </c>
      <c r="AT166" s="39">
        <f t="shared" si="34"/>
        <v>0.20490832091385014</v>
      </c>
      <c r="AU166" s="39">
        <f t="shared" si="34"/>
        <v>-0.12466566011659691</v>
      </c>
      <c r="AV166" s="39">
        <f t="shared" ref="AV166" si="104">AV39-$BJ39</f>
        <v>-5.159237022238683E-2</v>
      </c>
      <c r="AW166" s="39">
        <f t="shared" si="36"/>
        <v>-0.57168037873511812</v>
      </c>
      <c r="AX166" s="39">
        <f t="shared" si="37"/>
        <v>-2.9065660116596836E-2</v>
      </c>
      <c r="AY166" s="39">
        <f t="shared" si="38"/>
        <v>-0.912665660116597</v>
      </c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6">
        <f t="shared" si="39"/>
        <v>-0.43533433988340314</v>
      </c>
      <c r="BK166" s="7"/>
      <c r="BL166" s="5">
        <f t="shared" ref="BL166:BQ166" si="105">BL39-$CO39</f>
        <v>0.44161331198596088</v>
      </c>
      <c r="BM166" s="5">
        <f t="shared" si="105"/>
        <v>-0.1487770320583337</v>
      </c>
      <c r="BN166" s="5">
        <f t="shared" si="105"/>
        <v>-7.876703205833735E-2</v>
      </c>
      <c r="BO166" s="5">
        <f t="shared" si="105"/>
        <v>-0.46056703205833571</v>
      </c>
      <c r="BP166" s="5">
        <f t="shared" si="105"/>
        <v>0.11573296794166765</v>
      </c>
      <c r="BQ166" s="5">
        <f t="shared" si="105"/>
        <v>0.13423296794167072</v>
      </c>
      <c r="BR166" s="39">
        <f t="shared" si="41"/>
        <v>7.0292967941668394E-2</v>
      </c>
      <c r="BS166" s="5">
        <f t="shared" si="42"/>
        <v>-0.13505203205833993</v>
      </c>
      <c r="BT166" s="39">
        <f t="shared" si="43"/>
        <v>-0.24976703205832962</v>
      </c>
      <c r="BU166" s="39">
        <f t="shared" si="44"/>
        <v>-0.10576703205833837</v>
      </c>
      <c r="BV166" s="39">
        <f t="shared" si="45"/>
        <v>5.5377055038661638E-2</v>
      </c>
      <c r="BW166" s="39">
        <f t="shared" si="46"/>
        <v>8.6096305763064152E-2</v>
      </c>
      <c r="BX166" s="39">
        <f t="shared" si="47"/>
        <v>0.13223296794166117</v>
      </c>
      <c r="BY166" s="39">
        <f t="shared" si="47"/>
        <v>0.24090296794166477</v>
      </c>
      <c r="BZ166" s="39">
        <f t="shared" si="47"/>
        <v>0.28323296794167163</v>
      </c>
      <c r="CA166" s="39">
        <f t="shared" ref="CA166" si="106">CA39-$CO39</f>
        <v>-0.78231907158763647</v>
      </c>
      <c r="CB166" s="39">
        <f t="shared" si="58"/>
        <v>0.45533584761695067</v>
      </c>
      <c r="CC166" s="39">
        <f t="shared" si="49"/>
        <v>-0.23886703205833726</v>
      </c>
      <c r="CD166" s="39">
        <f t="shared" si="50"/>
        <v>0.18483296794167359</v>
      </c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6">
        <f t="shared" si="51"/>
        <v>86.226767032058333</v>
      </c>
    </row>
    <row r="167" spans="1:93">
      <c r="A167">
        <v>12</v>
      </c>
      <c r="B167" s="5">
        <f t="shared" ref="B167:G167" si="107">B40-$AE40</f>
        <v>-1.9548593452665841</v>
      </c>
      <c r="C167" s="5">
        <f t="shared" si="107"/>
        <v>-6.0485355094570536E-2</v>
      </c>
      <c r="D167" s="5">
        <f t="shared" si="107"/>
        <v>-0.45640135509457025</v>
      </c>
      <c r="E167" s="5">
        <f t="shared" si="107"/>
        <v>2.9450986449054284</v>
      </c>
      <c r="F167" s="5">
        <f t="shared" si="107"/>
        <v>7.6598644905416791E-2</v>
      </c>
      <c r="G167" s="5">
        <f t="shared" si="107"/>
        <v>1.4635986449054172</v>
      </c>
      <c r="H167" s="39">
        <f t="shared" si="15"/>
        <v>0.54359864490542975</v>
      </c>
      <c r="I167" s="5">
        <f t="shared" si="16"/>
        <v>1.6566136449054198</v>
      </c>
      <c r="J167" s="39">
        <f t="shared" si="17"/>
        <v>1.785998644905419</v>
      </c>
      <c r="K167" s="39">
        <f t="shared" si="18"/>
        <v>-0.46740135509458014</v>
      </c>
      <c r="L167" s="39">
        <f t="shared" si="19"/>
        <v>-0.6794002661705747</v>
      </c>
      <c r="M167" s="39">
        <f t="shared" si="20"/>
        <v>7.4813078476864803E-2</v>
      </c>
      <c r="N167" s="39">
        <f t="shared" si="21"/>
        <v>1.1635986449054201</v>
      </c>
      <c r="O167" s="39">
        <f t="shared" si="21"/>
        <v>1.1550986449054221</v>
      </c>
      <c r="P167" s="39">
        <f t="shared" si="21"/>
        <v>-1.4364013550945742</v>
      </c>
      <c r="Q167" s="39">
        <f t="shared" ref="Q167" si="108">Q40-$AE40</f>
        <v>-0.96076414062157767</v>
      </c>
      <c r="R167" s="39">
        <f t="shared" si="23"/>
        <v>-0.43550135509457277</v>
      </c>
      <c r="S167" s="39">
        <f t="shared" si="24"/>
        <v>-1.20040135509457</v>
      </c>
      <c r="T167" s="39">
        <f t="shared" si="25"/>
        <v>-3.2134013550945753</v>
      </c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6">
        <f t="shared" si="26"/>
        <v>-123.11359864490542</v>
      </c>
      <c r="AF167" s="7"/>
      <c r="AG167" s="5">
        <f t="shared" ref="AG167:AL167" si="109">AG40-$BJ40</f>
        <v>-0.14303448460133938</v>
      </c>
      <c r="AH167" s="5">
        <f t="shared" si="109"/>
        <v>0.29666208620949164</v>
      </c>
      <c r="AI167" s="5">
        <f t="shared" si="109"/>
        <v>0.12122529040949163</v>
      </c>
      <c r="AJ167" s="5">
        <f t="shared" si="109"/>
        <v>0.17402529040949163</v>
      </c>
      <c r="AK167" s="5">
        <f t="shared" si="109"/>
        <v>0.16467979040949166</v>
      </c>
      <c r="AL167" s="5">
        <f t="shared" si="109"/>
        <v>0.11140529040949164</v>
      </c>
      <c r="AM167" s="39">
        <f t="shared" si="28"/>
        <v>0.34534329040949163</v>
      </c>
      <c r="AN167" s="5">
        <f t="shared" si="29"/>
        <v>0.27907229040949166</v>
      </c>
      <c r="AO167" s="39">
        <f t="shared" si="30"/>
        <v>0.27152529040949164</v>
      </c>
      <c r="AP167" s="39">
        <f t="shared" si="31"/>
        <v>0.16319119040949165</v>
      </c>
      <c r="AQ167" s="39">
        <f t="shared" si="32"/>
        <v>-0.45369109499839338</v>
      </c>
      <c r="AR167" s="39">
        <f t="shared" si="33"/>
        <v>1.1126685881248599E-2</v>
      </c>
      <c r="AS167" s="39">
        <f t="shared" si="34"/>
        <v>8.1225290409491641E-2</v>
      </c>
      <c r="AT167" s="39">
        <f t="shared" si="34"/>
        <v>0.18411806681955883</v>
      </c>
      <c r="AU167" s="39">
        <f t="shared" si="34"/>
        <v>-0.12877470959050835</v>
      </c>
      <c r="AV167" s="39">
        <f t="shared" ref="AV167" si="110">AV40-$BJ40</f>
        <v>-5.5330248106548352E-2</v>
      </c>
      <c r="AW167" s="39">
        <f t="shared" si="36"/>
        <v>-0.56501989611791781</v>
      </c>
      <c r="AX167" s="39">
        <f t="shared" si="37"/>
        <v>1.8925290409491646E-2</v>
      </c>
      <c r="AY167" s="39">
        <f t="shared" si="38"/>
        <v>-0.87667470959050853</v>
      </c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6">
        <f t="shared" si="39"/>
        <v>-0.23122529040949164</v>
      </c>
      <c r="BK167" s="7"/>
      <c r="BL167" s="5">
        <f t="shared" ref="BL167:BQ167" si="111">BL40-$CO40</f>
        <v>0.39076805291028904</v>
      </c>
      <c r="BM167" s="5">
        <f t="shared" si="111"/>
        <v>-0.13576280261861484</v>
      </c>
      <c r="BN167" s="5">
        <f t="shared" si="111"/>
        <v>-4.226730261861178E-2</v>
      </c>
      <c r="BO167" s="5">
        <f t="shared" si="111"/>
        <v>-0.48836730261861305</v>
      </c>
      <c r="BP167" s="5">
        <f t="shared" si="111"/>
        <v>0.12333269738138597</v>
      </c>
      <c r="BQ167" s="5">
        <f t="shared" si="111"/>
        <v>8.9732697381379012E-2</v>
      </c>
      <c r="BR167" s="39">
        <f t="shared" si="41"/>
        <v>-5.0573026186100378E-3</v>
      </c>
      <c r="BS167" s="5">
        <f t="shared" si="42"/>
        <v>-9.2554302618609086E-2</v>
      </c>
      <c r="BT167" s="39">
        <f t="shared" si="43"/>
        <v>-0.22786730261861976</v>
      </c>
      <c r="BU167" s="39">
        <f t="shared" si="44"/>
        <v>-9.8667302618622443E-2</v>
      </c>
      <c r="BV167" s="39">
        <f t="shared" si="45"/>
        <v>5.795807739518466E-2</v>
      </c>
      <c r="BW167" s="39">
        <f t="shared" si="46"/>
        <v>9.2189423730260955E-2</v>
      </c>
      <c r="BX167" s="39">
        <f t="shared" si="47"/>
        <v>7.7732697381378557E-2</v>
      </c>
      <c r="BY167" s="39">
        <f t="shared" si="47"/>
        <v>0.17781269738138406</v>
      </c>
      <c r="BZ167" s="39">
        <f t="shared" si="47"/>
        <v>0.26773269738139049</v>
      </c>
      <c r="CA167" s="39">
        <f t="shared" ref="CA167" si="112">CA40-$CO40</f>
        <v>-0.67644339728231273</v>
      </c>
      <c r="CB167" s="39">
        <f t="shared" si="58"/>
        <v>0.50116257990696056</v>
      </c>
      <c r="CC167" s="39">
        <f t="shared" si="49"/>
        <v>-0.23906730261862208</v>
      </c>
      <c r="CD167" s="39">
        <f t="shared" si="50"/>
        <v>0.22763269738138092</v>
      </c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6">
        <f t="shared" si="51"/>
        <v>86.522267302618616</v>
      </c>
    </row>
    <row r="168" spans="1:93">
      <c r="A168">
        <v>13</v>
      </c>
      <c r="B168" s="5">
        <f t="shared" ref="B168:G168" si="113">B41-$AE41</f>
        <v>-2.1955755499724177</v>
      </c>
      <c r="C168" s="5">
        <f t="shared" si="113"/>
        <v>-0.12267923187741303</v>
      </c>
      <c r="D168" s="5">
        <f t="shared" si="113"/>
        <v>-0.43594723187740669</v>
      </c>
      <c r="E168" s="5">
        <f t="shared" si="113"/>
        <v>2.9794527681225844</v>
      </c>
      <c r="F168" s="5">
        <f t="shared" si="113"/>
        <v>5.6052768122583529E-2</v>
      </c>
      <c r="G168" s="5">
        <f t="shared" si="113"/>
        <v>1.4340527681225836</v>
      </c>
      <c r="H168" s="39">
        <f t="shared" si="15"/>
        <v>0.72605276812258523</v>
      </c>
      <c r="I168" s="5">
        <f t="shared" si="16"/>
        <v>1.6266347681225852</v>
      </c>
      <c r="J168" s="39">
        <f t="shared" si="17"/>
        <v>1.6954527681225926</v>
      </c>
      <c r="K168" s="39">
        <f t="shared" si="18"/>
        <v>-0.40594723187740556</v>
      </c>
      <c r="L168" s="39">
        <f t="shared" si="19"/>
        <v>-0.69222976808441672</v>
      </c>
      <c r="M168" s="39">
        <f t="shared" si="20"/>
        <v>6.0557530447297836E-2</v>
      </c>
      <c r="N168" s="39">
        <f t="shared" si="21"/>
        <v>1.1928527681225916</v>
      </c>
      <c r="O168" s="39">
        <f t="shared" si="21"/>
        <v>1.0590527681225836</v>
      </c>
      <c r="P168" s="39">
        <f t="shared" si="21"/>
        <v>-1.3859472318774095</v>
      </c>
      <c r="Q168" s="39">
        <f t="shared" ref="Q168" si="114">Q41-$AE41</f>
        <v>-0.94619373422941067</v>
      </c>
      <c r="R168" s="39">
        <f t="shared" si="23"/>
        <v>-0.46814723187740981</v>
      </c>
      <c r="S168" s="39">
        <f t="shared" si="24"/>
        <v>-0.9838472318774194</v>
      </c>
      <c r="T168" s="39">
        <f t="shared" si="25"/>
        <v>-3.1936472318774065</v>
      </c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6">
        <f t="shared" si="26"/>
        <v>-122.41405276812259</v>
      </c>
      <c r="AF168" s="7"/>
      <c r="AG168" s="5">
        <f t="shared" ref="AG168:AL168" si="115">AG41-$BJ41</f>
        <v>-0.14165920961796907</v>
      </c>
      <c r="AH168" s="5">
        <f t="shared" si="115"/>
        <v>0.31774699719718158</v>
      </c>
      <c r="AI168" s="5">
        <f t="shared" si="115"/>
        <v>0.11603131319718193</v>
      </c>
      <c r="AJ168" s="5">
        <f t="shared" si="115"/>
        <v>0.12033131319718193</v>
      </c>
      <c r="AK168" s="5">
        <f t="shared" si="115"/>
        <v>0.14516131319718192</v>
      </c>
      <c r="AL168" s="5">
        <f t="shared" si="115"/>
        <v>0.10268931319718193</v>
      </c>
      <c r="AM168" s="39">
        <f t="shared" si="28"/>
        <v>0.31039331319718189</v>
      </c>
      <c r="AN168" s="5">
        <f t="shared" si="29"/>
        <v>0.24810631319718193</v>
      </c>
      <c r="AO168" s="39">
        <f t="shared" si="30"/>
        <v>0.25893131319718193</v>
      </c>
      <c r="AP168" s="39">
        <f t="shared" si="31"/>
        <v>0.15731831319718192</v>
      </c>
      <c r="AQ168" s="39">
        <f t="shared" si="32"/>
        <v>-0.45457170676008307</v>
      </c>
      <c r="AR168" s="39">
        <f t="shared" si="33"/>
        <v>1.894631461786488E-2</v>
      </c>
      <c r="AS168" s="39">
        <f t="shared" si="34"/>
        <v>9.6031313197181931E-2</v>
      </c>
      <c r="AT168" s="39">
        <f t="shared" si="34"/>
        <v>0.19684234763017291</v>
      </c>
      <c r="AU168" s="39">
        <f t="shared" si="34"/>
        <v>-0.10396868680281807</v>
      </c>
      <c r="AV168" s="39">
        <f t="shared" ref="AV168" si="116">AV41-$BJ41</f>
        <v>-3.2068694401338471E-2</v>
      </c>
      <c r="AW168" s="39">
        <f t="shared" si="36"/>
        <v>-0.57382380703201208</v>
      </c>
      <c r="AX168" s="39">
        <f t="shared" si="37"/>
        <v>5.263131319718193E-2</v>
      </c>
      <c r="AY168" s="39">
        <f t="shared" si="38"/>
        <v>-0.83506868680281809</v>
      </c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6">
        <f t="shared" si="39"/>
        <v>-4.6031313197181928E-2</v>
      </c>
      <c r="BK168" s="7"/>
      <c r="BL168" s="5">
        <f t="shared" ref="BL168:BQ168" si="117">BL41-$CO41</f>
        <v>0.39136000799564385</v>
      </c>
      <c r="BM168" s="5">
        <f t="shared" si="117"/>
        <v>-0.14185406329323769</v>
      </c>
      <c r="BN168" s="5">
        <f t="shared" si="117"/>
        <v>-3.7759263293253298E-2</v>
      </c>
      <c r="BO168" s="5">
        <f t="shared" si="117"/>
        <v>-0.43375926329325409</v>
      </c>
      <c r="BP168" s="5">
        <f t="shared" si="117"/>
        <v>0.12474073670675523</v>
      </c>
      <c r="BQ168" s="5">
        <f t="shared" si="117"/>
        <v>5.4240736706745452E-2</v>
      </c>
      <c r="BR168" s="39">
        <f t="shared" si="41"/>
        <v>-5.3869263293250924E-2</v>
      </c>
      <c r="BS168" s="5">
        <f t="shared" si="42"/>
        <v>-0.10978526329324723</v>
      </c>
      <c r="BT168" s="39">
        <f t="shared" si="43"/>
        <v>-0.23935926329325241</v>
      </c>
      <c r="BU168" s="39">
        <f t="shared" si="44"/>
        <v>-8.7359263293251388E-2</v>
      </c>
      <c r="BV168" s="39">
        <f t="shared" si="45"/>
        <v>4.7129962726145891E-2</v>
      </c>
      <c r="BW168" s="39">
        <f t="shared" si="46"/>
        <v>9.6132723324600988E-2</v>
      </c>
      <c r="BX168" s="39">
        <f t="shared" si="47"/>
        <v>4.524073670674511E-2</v>
      </c>
      <c r="BY168" s="39">
        <f t="shared" si="47"/>
        <v>0.17720073670675163</v>
      </c>
      <c r="BZ168" s="39">
        <f t="shared" si="47"/>
        <v>0.24524073670674795</v>
      </c>
      <c r="CA168" s="39">
        <f t="shared" ref="CA168" si="118">CA41-$CO41</f>
        <v>-0.58833297214404467</v>
      </c>
      <c r="CB168" s="39">
        <f t="shared" si="58"/>
        <v>0.51101076420320624</v>
      </c>
      <c r="CC168" s="39">
        <f t="shared" si="49"/>
        <v>-0.21045926329324516</v>
      </c>
      <c r="CD168" s="39">
        <f t="shared" si="50"/>
        <v>0.21024073670675136</v>
      </c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6">
        <f t="shared" si="51"/>
        <v>86.804759263293249</v>
      </c>
    </row>
    <row r="169" spans="1:93">
      <c r="A169">
        <v>14</v>
      </c>
      <c r="B169" s="5">
        <f t="shared" ref="B169:G169" si="119">B42-$AE42</f>
        <v>-2.2472665926382831</v>
      </c>
      <c r="C169" s="5">
        <f t="shared" si="119"/>
        <v>-0.133257245277278</v>
      </c>
      <c r="D169" s="5">
        <f t="shared" si="119"/>
        <v>-0.44052624527728312</v>
      </c>
      <c r="E169" s="5">
        <f t="shared" si="119"/>
        <v>2.910473754722716</v>
      </c>
      <c r="F169" s="5">
        <f t="shared" si="119"/>
        <v>2.8473754722725175E-2</v>
      </c>
      <c r="G169" s="5">
        <f t="shared" si="119"/>
        <v>1.3894737547227152</v>
      </c>
      <c r="H169" s="39">
        <f t="shared" si="15"/>
        <v>0.74547375472272392</v>
      </c>
      <c r="I169" s="5">
        <f t="shared" si="16"/>
        <v>1.5728407547227192</v>
      </c>
      <c r="J169" s="39">
        <f t="shared" si="17"/>
        <v>1.6775737547227152</v>
      </c>
      <c r="K169" s="39">
        <f t="shared" si="18"/>
        <v>-0.4065262452772771</v>
      </c>
      <c r="L169" s="39">
        <f t="shared" si="19"/>
        <v>-0.6900924066142835</v>
      </c>
      <c r="M169" s="39">
        <f t="shared" si="20"/>
        <v>9.7250986998886901E-3</v>
      </c>
      <c r="N169" s="39">
        <f t="shared" si="21"/>
        <v>1.1181737547227186</v>
      </c>
      <c r="O169" s="39">
        <f t="shared" si="21"/>
        <v>1.1639737547227185</v>
      </c>
      <c r="P169" s="39">
        <f t="shared" si="21"/>
        <v>-1.4505262452772882</v>
      </c>
      <c r="Q169" s="39">
        <f t="shared" ref="Q169" si="120">Q42-$AE42</f>
        <v>-0.81388842028827924</v>
      </c>
      <c r="R169" s="39">
        <f t="shared" si="23"/>
        <v>-0.51634624527727624</v>
      </c>
      <c r="S169" s="39">
        <f t="shared" si="24"/>
        <v>-0.75112624527727689</v>
      </c>
      <c r="T169" s="39">
        <f t="shared" si="25"/>
        <v>-3.1666262452772855</v>
      </c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6">
        <f t="shared" si="26"/>
        <v>-121.72947375472272</v>
      </c>
      <c r="AF169" s="7"/>
      <c r="AG169" s="5">
        <f t="shared" ref="AG169:AL169" si="121">AG42-$BJ42</f>
        <v>-0.1394027599491458</v>
      </c>
      <c r="AH169" s="5">
        <f t="shared" si="121"/>
        <v>0.33626521141077825</v>
      </c>
      <c r="AI169" s="5">
        <f t="shared" si="121"/>
        <v>0.11807482741077815</v>
      </c>
      <c r="AJ169" s="5">
        <f t="shared" si="121"/>
        <v>0.12207482741077816</v>
      </c>
      <c r="AK169" s="5">
        <f t="shared" si="121"/>
        <v>0.12519182741077814</v>
      </c>
      <c r="AL169" s="5">
        <f t="shared" si="121"/>
        <v>0.11081482741077817</v>
      </c>
      <c r="AM169" s="39">
        <f t="shared" si="28"/>
        <v>0.30724982741077811</v>
      </c>
      <c r="AN169" s="5">
        <f t="shared" si="29"/>
        <v>0.24552882741077817</v>
      </c>
      <c r="AO169" s="39">
        <f t="shared" si="30"/>
        <v>0.25567482741077818</v>
      </c>
      <c r="AP169" s="39">
        <f t="shared" si="31"/>
        <v>0.15895382741077815</v>
      </c>
      <c r="AQ169" s="39">
        <f t="shared" si="32"/>
        <v>-0.4482148270958668</v>
      </c>
      <c r="AR169" s="39">
        <f t="shared" si="33"/>
        <v>2.6115827048713486E-2</v>
      </c>
      <c r="AS169" s="39">
        <f t="shared" si="34"/>
        <v>9.8074827410778165E-2</v>
      </c>
      <c r="AT169" s="39">
        <f t="shared" si="34"/>
        <v>0.17425733183277517</v>
      </c>
      <c r="AU169" s="39">
        <f t="shared" si="34"/>
        <v>-0.11192517258922184</v>
      </c>
      <c r="AV169" s="39">
        <f t="shared" ref="AV169" si="122">AV42-$BJ42</f>
        <v>-3.2355801585164545E-2</v>
      </c>
      <c r="AW169" s="39">
        <f t="shared" si="36"/>
        <v>-0.52792791059142752</v>
      </c>
      <c r="AX169" s="39">
        <f t="shared" si="37"/>
        <v>-9.1251725892218388E-3</v>
      </c>
      <c r="AY169" s="39">
        <f t="shared" si="38"/>
        <v>-0.80932517258922188</v>
      </c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6">
        <f t="shared" si="39"/>
        <v>0.13192517258922185</v>
      </c>
      <c r="BK169" s="7"/>
      <c r="BL169" s="5">
        <f t="shared" ref="BL169:BQ169" si="123">BL42-$CO42</f>
        <v>0.30509901248838389</v>
      </c>
      <c r="BM169" s="5">
        <f t="shared" si="123"/>
        <v>-0.10063660853161593</v>
      </c>
      <c r="BN169" s="5">
        <f t="shared" si="123"/>
        <v>-2.809820853161682E-2</v>
      </c>
      <c r="BO169" s="5">
        <f t="shared" si="123"/>
        <v>-0.36989820853160893</v>
      </c>
      <c r="BP169" s="5">
        <f t="shared" si="123"/>
        <v>0.11890179146838875</v>
      </c>
      <c r="BQ169" s="5">
        <f t="shared" si="123"/>
        <v>7.3901791468387046E-2</v>
      </c>
      <c r="BR169" s="39">
        <f t="shared" si="41"/>
        <v>-3.6578208531608425E-2</v>
      </c>
      <c r="BS169" s="5">
        <f t="shared" si="42"/>
        <v>-8.8193208531606615E-2</v>
      </c>
      <c r="BT169" s="39">
        <f t="shared" si="43"/>
        <v>-0.22609820853161011</v>
      </c>
      <c r="BU169" s="39">
        <f t="shared" si="44"/>
        <v>-0.10989820853161802</v>
      </c>
      <c r="BV169" s="39">
        <f t="shared" si="45"/>
        <v>5.5707498905192665E-2</v>
      </c>
      <c r="BW169" s="39">
        <f t="shared" si="46"/>
        <v>8.3044183871550104E-2</v>
      </c>
      <c r="BX169" s="39">
        <f t="shared" si="47"/>
        <v>1.6901791468384886E-2</v>
      </c>
      <c r="BY169" s="39">
        <f t="shared" si="47"/>
        <v>0.17256179146838235</v>
      </c>
      <c r="BZ169" s="39">
        <f t="shared" si="47"/>
        <v>0.20690179146838261</v>
      </c>
      <c r="CA169" s="39">
        <f t="shared" ref="CA169" si="124">CA42-$CO42</f>
        <v>-0.56963527480561993</v>
      </c>
      <c r="CB169" s="39">
        <f t="shared" si="58"/>
        <v>0.50621289898279542</v>
      </c>
      <c r="CC169" s="39">
        <f t="shared" si="49"/>
        <v>-0.22489820853161291</v>
      </c>
      <c r="CD169" s="39">
        <f t="shared" si="50"/>
        <v>0.21470179146838575</v>
      </c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6">
        <f t="shared" si="51"/>
        <v>87.063098208531613</v>
      </c>
    </row>
    <row r="170" spans="1:93">
      <c r="A170">
        <v>15</v>
      </c>
      <c r="B170" s="5">
        <f t="shared" ref="B170:G170" si="125">B43-$AE43</f>
        <v>-2.1756022779999995</v>
      </c>
      <c r="C170" s="5">
        <f t="shared" si="125"/>
        <v>-0.21857700143499414</v>
      </c>
      <c r="D170" s="5">
        <f t="shared" si="125"/>
        <v>-0.45898700143499127</v>
      </c>
      <c r="E170" s="5">
        <f t="shared" si="125"/>
        <v>2.8734129985650014</v>
      </c>
      <c r="F170" s="5">
        <f t="shared" si="125"/>
        <v>2.7012998564998725E-2</v>
      </c>
      <c r="G170" s="5">
        <f t="shared" si="125"/>
        <v>1.3510129985649968</v>
      </c>
      <c r="H170" s="39">
        <f t="shared" si="15"/>
        <v>0.76801299856499838</v>
      </c>
      <c r="I170" s="5">
        <f t="shared" si="16"/>
        <v>1.6231329985649978</v>
      </c>
      <c r="J170" s="39">
        <f t="shared" si="17"/>
        <v>1.676512998565002</v>
      </c>
      <c r="K170" s="39">
        <f t="shared" si="18"/>
        <v>-0.27498700143499377</v>
      </c>
      <c r="L170" s="39">
        <f t="shared" si="19"/>
        <v>-0.62183678790299268</v>
      </c>
      <c r="M170" s="39">
        <f t="shared" si="20"/>
        <v>2.8498031986813999E-2</v>
      </c>
      <c r="N170" s="39">
        <f t="shared" si="21"/>
        <v>1.1196129985650032</v>
      </c>
      <c r="O170" s="39">
        <f t="shared" si="21"/>
        <v>1.2410129985649974</v>
      </c>
      <c r="P170" s="39">
        <f t="shared" si="21"/>
        <v>-1.378987001434993</v>
      </c>
      <c r="Q170" s="39">
        <f t="shared" ref="Q170" si="126">Q43-$AE43</f>
        <v>-0.94218394455899102</v>
      </c>
      <c r="R170" s="39">
        <f t="shared" si="23"/>
        <v>-0.64668700143499791</v>
      </c>
      <c r="S170" s="39">
        <f t="shared" si="24"/>
        <v>-0.83348700143500309</v>
      </c>
      <c r="T170" s="39">
        <f t="shared" si="25"/>
        <v>-3.1568870014349955</v>
      </c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6">
        <f t="shared" si="26"/>
        <v>-121.111012998565</v>
      </c>
      <c r="AF170" s="7"/>
      <c r="AG170" s="5">
        <f t="shared" ref="AG170:AL170" si="127">AG43-$BJ43</f>
        <v>-0.17940845027004174</v>
      </c>
      <c r="AH170" s="5">
        <f t="shared" si="127"/>
        <v>0.35091369543687545</v>
      </c>
      <c r="AI170" s="5">
        <f t="shared" si="127"/>
        <v>0.11303854543687525</v>
      </c>
      <c r="AJ170" s="5">
        <f t="shared" si="127"/>
        <v>0.15323854543687526</v>
      </c>
      <c r="AK170" s="5">
        <f t="shared" si="127"/>
        <v>0.12392854543687526</v>
      </c>
      <c r="AL170" s="5">
        <f t="shared" si="127"/>
        <v>8.3258545436875275E-2</v>
      </c>
      <c r="AM170" s="39">
        <f t="shared" si="28"/>
        <v>0.33007854543687531</v>
      </c>
      <c r="AN170" s="5">
        <f t="shared" si="29"/>
        <v>0.26109754543687524</v>
      </c>
      <c r="AO170" s="39">
        <f t="shared" si="30"/>
        <v>0.2552385454368753</v>
      </c>
      <c r="AP170" s="39">
        <f t="shared" si="31"/>
        <v>0.15274954543687524</v>
      </c>
      <c r="AQ170" s="39">
        <f t="shared" si="32"/>
        <v>-0.43893774361914972</v>
      </c>
      <c r="AR170" s="39">
        <f t="shared" si="33"/>
        <v>1.4470053643026892E-2</v>
      </c>
      <c r="AS170" s="39">
        <f t="shared" si="34"/>
        <v>0.10303854543687524</v>
      </c>
      <c r="AT170" s="39">
        <f t="shared" si="34"/>
        <v>0.19869326746336724</v>
      </c>
      <c r="AU170" s="39">
        <f t="shared" si="34"/>
        <v>-0.10696145456312472</v>
      </c>
      <c r="AV170" s="39">
        <f t="shared" ref="AV170" si="128">AV43-$BJ43</f>
        <v>-3.8908116150883743E-2</v>
      </c>
      <c r="AW170" s="39">
        <f t="shared" si="36"/>
        <v>-0.53820525174569511</v>
      </c>
      <c r="AX170" s="39">
        <f t="shared" si="37"/>
        <v>-3.356145456312476E-2</v>
      </c>
      <c r="AY170" s="39">
        <f t="shared" si="38"/>
        <v>-0.80376145456312476</v>
      </c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6">
        <f t="shared" si="39"/>
        <v>0.30696145456312474</v>
      </c>
      <c r="BK170" s="7"/>
      <c r="BL170" s="5">
        <f t="shared" ref="BL170:BQ170" si="129">BL43-$CO43</f>
        <v>0.29014889710904868</v>
      </c>
      <c r="BM170" s="5">
        <f t="shared" si="129"/>
        <v>-9.0462912816050789E-2</v>
      </c>
      <c r="BN170" s="5">
        <f t="shared" si="129"/>
        <v>-8.9237128160561952E-3</v>
      </c>
      <c r="BO170" s="5">
        <f t="shared" si="129"/>
        <v>-0.38902371281605497</v>
      </c>
      <c r="BP170" s="5">
        <f t="shared" si="129"/>
        <v>0.10527628718394055</v>
      </c>
      <c r="BQ170" s="5">
        <f t="shared" si="129"/>
        <v>3.7076287183950285E-2</v>
      </c>
      <c r="BR170" s="39">
        <f t="shared" si="41"/>
        <v>-3.3503712816056463E-2</v>
      </c>
      <c r="BS170" s="5">
        <f t="shared" si="42"/>
        <v>-9.2812712816055409E-2</v>
      </c>
      <c r="BT170" s="39">
        <f t="shared" si="43"/>
        <v>-0.20022371281605444</v>
      </c>
      <c r="BU170" s="39">
        <f t="shared" si="44"/>
        <v>-4.2723712816055581E-2</v>
      </c>
      <c r="BV170" s="39">
        <f t="shared" si="45"/>
        <v>4.3624689760846991E-2</v>
      </c>
      <c r="BW170" s="39">
        <f t="shared" si="46"/>
        <v>6.0184736848114539E-2</v>
      </c>
      <c r="BX170" s="39">
        <f t="shared" si="47"/>
        <v>7.6287183944145909E-5</v>
      </c>
      <c r="BY170" s="39">
        <f t="shared" si="47"/>
        <v>0.13845128718394051</v>
      </c>
      <c r="BZ170" s="39">
        <f t="shared" si="47"/>
        <v>0.19007628718394187</v>
      </c>
      <c r="CA170" s="39">
        <f t="shared" ref="CA170" si="130">CA43-$CO43</f>
        <v>-0.49141069569824936</v>
      </c>
      <c r="CB170" s="39">
        <f t="shared" si="58"/>
        <v>0.50371755140507446</v>
      </c>
      <c r="CC170" s="39">
        <f t="shared" si="49"/>
        <v>-0.22842371281605267</v>
      </c>
      <c r="CD170" s="39">
        <f t="shared" si="50"/>
        <v>0.20887628718394069</v>
      </c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6">
        <f t="shared" si="51"/>
        <v>87.299923712816053</v>
      </c>
    </row>
    <row r="171" spans="1:93">
      <c r="A171">
        <v>16</v>
      </c>
      <c r="B171" s="5">
        <f t="shared" ref="B171:G171" si="131">B44-$AE44</f>
        <v>-2.2356213744162687</v>
      </c>
      <c r="C171" s="5">
        <f t="shared" si="131"/>
        <v>-0.28765063129826274</v>
      </c>
      <c r="D171" s="5">
        <f t="shared" si="131"/>
        <v>-0.44923563129826505</v>
      </c>
      <c r="E171" s="5">
        <f t="shared" si="131"/>
        <v>2.7882643687017321</v>
      </c>
      <c r="F171" s="5">
        <f t="shared" si="131"/>
        <v>2.2764368701743365E-2</v>
      </c>
      <c r="G171" s="5">
        <f t="shared" si="131"/>
        <v>1.300764368701735</v>
      </c>
      <c r="H171" s="39">
        <f t="shared" si="15"/>
        <v>0.67276436870173484</v>
      </c>
      <c r="I171" s="5">
        <f t="shared" si="16"/>
        <v>1.6176223687017313</v>
      </c>
      <c r="J171" s="39">
        <f t="shared" si="17"/>
        <v>1.6364643687017377</v>
      </c>
      <c r="K171" s="39">
        <f t="shared" si="18"/>
        <v>-0.21723563129826573</v>
      </c>
      <c r="L171" s="39">
        <f t="shared" si="19"/>
        <v>-0.54769206513925894</v>
      </c>
      <c r="M171" s="39">
        <f t="shared" si="20"/>
        <v>3.4482861932332298E-2</v>
      </c>
      <c r="N171" s="39">
        <f t="shared" si="21"/>
        <v>1.2392643687017397</v>
      </c>
      <c r="O171" s="39">
        <f t="shared" si="21"/>
        <v>1.2747643687017387</v>
      </c>
      <c r="P171" s="39">
        <f t="shared" si="21"/>
        <v>-1.4692356312982611</v>
      </c>
      <c r="Q171" s="39">
        <f t="shared" ref="Q171" si="132">Q44-$AE44</f>
        <v>-0.92667795290226707</v>
      </c>
      <c r="R171" s="39">
        <f t="shared" si="23"/>
        <v>-0.72823563129826141</v>
      </c>
      <c r="S171" s="39">
        <f t="shared" si="24"/>
        <v>-0.59403563129826864</v>
      </c>
      <c r="T171" s="39">
        <f t="shared" si="25"/>
        <v>-3.131535631298263</v>
      </c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6">
        <f t="shared" si="26"/>
        <v>-120.50076436870174</v>
      </c>
      <c r="AF171" s="7"/>
      <c r="AG171" s="5">
        <f t="shared" ref="AG171:AL171" si="133">AG44-$BJ44</f>
        <v>-0.18549476649110802</v>
      </c>
      <c r="AH171" s="5">
        <f t="shared" si="133"/>
        <v>0.36237393331421297</v>
      </c>
      <c r="AI171" s="5">
        <f t="shared" si="133"/>
        <v>0.10629971831421292</v>
      </c>
      <c r="AJ171" s="5">
        <f t="shared" si="133"/>
        <v>0.15549971831421294</v>
      </c>
      <c r="AK171" s="5">
        <f t="shared" si="133"/>
        <v>0.10393271831421291</v>
      </c>
      <c r="AL171" s="5">
        <f t="shared" si="133"/>
        <v>9.2419718314212917E-2</v>
      </c>
      <c r="AM171" s="39">
        <f t="shared" si="28"/>
        <v>0.33462871831421293</v>
      </c>
      <c r="AN171" s="5">
        <f t="shared" si="29"/>
        <v>0.239950718314213</v>
      </c>
      <c r="AO171" s="39">
        <f t="shared" si="30"/>
        <v>0.25389971831421299</v>
      </c>
      <c r="AP171" s="39">
        <f t="shared" si="31"/>
        <v>0.15729171831421296</v>
      </c>
      <c r="AQ171" s="39">
        <f t="shared" si="32"/>
        <v>-0.43136320529119215</v>
      </c>
      <c r="AR171" s="39">
        <f t="shared" si="33"/>
        <v>2.7216955213516192E-2</v>
      </c>
      <c r="AS171" s="39">
        <f t="shared" si="34"/>
        <v>8.6299718314212903E-2</v>
      </c>
      <c r="AT171" s="39">
        <f t="shared" si="34"/>
        <v>0.14507213498093297</v>
      </c>
      <c r="AU171" s="39">
        <f t="shared" si="34"/>
        <v>-0.11370028168578705</v>
      </c>
      <c r="AV171" s="39">
        <f t="shared" ref="AV171" si="134">AV44-$BJ44</f>
        <v>-3.6385649626662075E-2</v>
      </c>
      <c r="AW171" s="39">
        <f t="shared" si="36"/>
        <v>-0.5367410218702543</v>
      </c>
      <c r="AX171" s="39">
        <f t="shared" si="37"/>
        <v>3.0997183142129625E-3</v>
      </c>
      <c r="AY171" s="39">
        <f t="shared" si="38"/>
        <v>-0.76430028168578712</v>
      </c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6">
        <f t="shared" si="39"/>
        <v>0.48370028168578705</v>
      </c>
      <c r="BK171" s="7"/>
      <c r="BL171" s="5">
        <f t="shared" ref="BL171:BQ171" si="135">BL44-$CO44</f>
        <v>0.28238847825871005</v>
      </c>
      <c r="BM171" s="5">
        <f t="shared" si="135"/>
        <v>-7.2300659197182426E-2</v>
      </c>
      <c r="BN171" s="5">
        <f t="shared" si="135"/>
        <v>-7.0511591971893495E-3</v>
      </c>
      <c r="BO171" s="5">
        <f t="shared" si="135"/>
        <v>-0.41065115919718664</v>
      </c>
      <c r="BP171" s="5">
        <f t="shared" si="135"/>
        <v>0.100648840802819</v>
      </c>
      <c r="BQ171" s="5">
        <f t="shared" si="135"/>
        <v>1.7948840802816335E-2</v>
      </c>
      <c r="BR171" s="39">
        <f t="shared" si="41"/>
        <v>-4.9901159197190736E-2</v>
      </c>
      <c r="BS171" s="5">
        <f t="shared" si="42"/>
        <v>-0.10221815919717869</v>
      </c>
      <c r="BT171" s="39">
        <f t="shared" si="43"/>
        <v>-0.17495115919717819</v>
      </c>
      <c r="BU171" s="39">
        <f t="shared" si="44"/>
        <v>-4.9651159197182437E-2</v>
      </c>
      <c r="BV171" s="39">
        <f t="shared" si="45"/>
        <v>5.115515011981131E-2</v>
      </c>
      <c r="BW171" s="39">
        <f t="shared" si="46"/>
        <v>5.3917965897554154E-2</v>
      </c>
      <c r="BX171" s="39">
        <f t="shared" si="47"/>
        <v>8.9488408028159938E-3</v>
      </c>
      <c r="BY171" s="39">
        <f t="shared" si="47"/>
        <v>0.10785384080281801</v>
      </c>
      <c r="BZ171" s="39">
        <f t="shared" si="47"/>
        <v>0.1789488408028177</v>
      </c>
      <c r="CA171" s="39">
        <f t="shared" ref="CA171" si="136">CA44-$CO44</f>
        <v>-0.4273085885020862</v>
      </c>
      <c r="CB171" s="39">
        <f t="shared" si="58"/>
        <v>0.51612472298671719</v>
      </c>
      <c r="CC171" s="39">
        <f t="shared" si="49"/>
        <v>-0.2433511591971893</v>
      </c>
      <c r="CD171" s="39">
        <f t="shared" si="50"/>
        <v>0.21944884080281213</v>
      </c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6">
        <f t="shared" si="51"/>
        <v>87.521051159197185</v>
      </c>
    </row>
    <row r="172" spans="1:93">
      <c r="A172">
        <v>17</v>
      </c>
      <c r="B172" s="5">
        <f t="shared" ref="B172:G172" si="137">B45-$AE45</f>
        <v>-2.2958847604958095</v>
      </c>
      <c r="C172" s="5">
        <f t="shared" si="137"/>
        <v>-0.37531837171481186</v>
      </c>
      <c r="D172" s="5">
        <f t="shared" si="137"/>
        <v>-0.48544637171481497</v>
      </c>
      <c r="E172" s="5">
        <f t="shared" si="137"/>
        <v>2.7661536282851813</v>
      </c>
      <c r="F172" s="5">
        <f t="shared" si="137"/>
        <v>-9.4463717148158821E-3</v>
      </c>
      <c r="G172" s="5">
        <f t="shared" si="137"/>
        <v>1.284553628285181</v>
      </c>
      <c r="H172" s="39">
        <f t="shared" si="15"/>
        <v>0.72755362828517889</v>
      </c>
      <c r="I172" s="5">
        <f t="shared" si="16"/>
        <v>1.5778926282851842</v>
      </c>
      <c r="J172" s="39">
        <f t="shared" si="17"/>
        <v>1.6582536282851805</v>
      </c>
      <c r="K172" s="39">
        <f t="shared" si="18"/>
        <v>-9.8446371714814518E-2</v>
      </c>
      <c r="L172" s="39">
        <f t="shared" si="19"/>
        <v>-0.57443460167981186</v>
      </c>
      <c r="M172" s="39">
        <f t="shared" si="20"/>
        <v>-3.3372071190498787E-2</v>
      </c>
      <c r="N172" s="39">
        <f t="shared" si="21"/>
        <v>1.302953628285195</v>
      </c>
      <c r="O172" s="39">
        <f t="shared" si="21"/>
        <v>1.3375536282851925</v>
      </c>
      <c r="P172" s="39">
        <f t="shared" si="21"/>
        <v>-1.5254463717148212</v>
      </c>
      <c r="Q172" s="39">
        <f t="shared" ref="Q172" si="138">Q45-$AE45</f>
        <v>-0.98421999091181078</v>
      </c>
      <c r="R172" s="39">
        <f t="shared" si="23"/>
        <v>-0.75560637171480494</v>
      </c>
      <c r="S172" s="39">
        <f t="shared" si="24"/>
        <v>-0.42944637171481759</v>
      </c>
      <c r="T172" s="39">
        <f t="shared" si="25"/>
        <v>-3.0878463717148179</v>
      </c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6">
        <f t="shared" si="26"/>
        <v>-119.90455362828519</v>
      </c>
      <c r="AF172" s="7"/>
      <c r="AG172" s="5">
        <f t="shared" ref="AG172:AL172" si="139">AG45-$BJ45</f>
        <v>-0.18958391729447988</v>
      </c>
      <c r="AH172" s="5">
        <f t="shared" si="139"/>
        <v>0.34483225406398543</v>
      </c>
      <c r="AI172" s="5">
        <f t="shared" si="139"/>
        <v>0.10524373406398513</v>
      </c>
      <c r="AJ172" s="5">
        <f t="shared" si="139"/>
        <v>0.17774373406398514</v>
      </c>
      <c r="AK172" s="5">
        <f t="shared" si="139"/>
        <v>8.1587734063985118E-2</v>
      </c>
      <c r="AL172" s="5">
        <f t="shared" si="139"/>
        <v>9.5533734063985132E-2</v>
      </c>
      <c r="AM172" s="39">
        <f t="shared" si="28"/>
        <v>0.34229373406398511</v>
      </c>
      <c r="AN172" s="5">
        <f t="shared" si="29"/>
        <v>0.2273547340639851</v>
      </c>
      <c r="AO172" s="39">
        <f t="shared" si="30"/>
        <v>0.24754373406398511</v>
      </c>
      <c r="AP172" s="39">
        <f t="shared" si="31"/>
        <v>0.1401877340639851</v>
      </c>
      <c r="AQ172" s="39">
        <f t="shared" si="32"/>
        <v>-0.43904901077673991</v>
      </c>
      <c r="AR172" s="39">
        <f t="shared" si="33"/>
        <v>1.2407150907295716E-2</v>
      </c>
      <c r="AS172" s="39">
        <f t="shared" si="34"/>
        <v>8.524373406398511E-2</v>
      </c>
      <c r="AT172" s="39">
        <f t="shared" si="34"/>
        <v>0.20393244493011409</v>
      </c>
      <c r="AU172" s="39">
        <f t="shared" si="34"/>
        <v>-0.12475626593601485</v>
      </c>
      <c r="AV172" s="39">
        <f t="shared" ref="AV172" si="140">AV45-$BJ45</f>
        <v>-7.6935768859849873E-2</v>
      </c>
      <c r="AW172" s="39">
        <f t="shared" si="36"/>
        <v>-0.54176696173814531</v>
      </c>
      <c r="AX172" s="39">
        <f t="shared" si="37"/>
        <v>6.334373406398508E-2</v>
      </c>
      <c r="AY172" s="39">
        <f t="shared" si="38"/>
        <v>-0.75515626593601493</v>
      </c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6">
        <f t="shared" si="39"/>
        <v>0.6747562659360149</v>
      </c>
      <c r="BK172" s="7"/>
      <c r="BL172" s="5">
        <f t="shared" ref="BL172:BQ172" si="141">BL45-$CO45</f>
        <v>0.2921902218993182</v>
      </c>
      <c r="BM172" s="5">
        <f t="shared" si="141"/>
        <v>-9.1187982115570776E-2</v>
      </c>
      <c r="BN172" s="5">
        <f t="shared" si="141"/>
        <v>2.6928178844229933E-3</v>
      </c>
      <c r="BO172" s="5">
        <f t="shared" si="141"/>
        <v>-0.39110718211557582</v>
      </c>
      <c r="BP172" s="5">
        <f t="shared" si="141"/>
        <v>0.10149281788442011</v>
      </c>
      <c r="BQ172" s="5">
        <f t="shared" si="141"/>
        <v>2.7692817884428678E-2</v>
      </c>
      <c r="BR172" s="39">
        <f t="shared" si="41"/>
        <v>-8.8847182115571854E-2</v>
      </c>
      <c r="BS172" s="5">
        <f t="shared" si="42"/>
        <v>-9.5739182115579524E-2</v>
      </c>
      <c r="BT172" s="39">
        <f t="shared" si="43"/>
        <v>-0.13870718211558142</v>
      </c>
      <c r="BU172" s="39">
        <f t="shared" si="44"/>
        <v>-2.4507182115570458E-2</v>
      </c>
      <c r="BV172" s="39">
        <f t="shared" si="45"/>
        <v>5.6618468273825329E-2</v>
      </c>
      <c r="BW172" s="39">
        <f t="shared" si="46"/>
        <v>6.2774222448510386E-2</v>
      </c>
      <c r="BX172" s="39">
        <f t="shared" si="47"/>
        <v>3.1092817884427859E-2</v>
      </c>
      <c r="BY172" s="39">
        <f t="shared" si="47"/>
        <v>0.10149281788442011</v>
      </c>
      <c r="BZ172" s="39">
        <f t="shared" si="47"/>
        <v>0.14269281788442356</v>
      </c>
      <c r="CA172" s="39">
        <f t="shared" ref="CA172" si="142">CA45-$CO45</f>
        <v>-0.43765398349127338</v>
      </c>
      <c r="CB172" s="39">
        <f t="shared" si="58"/>
        <v>0.52142442048803161</v>
      </c>
      <c r="CC172" s="39">
        <f t="shared" si="49"/>
        <v>-0.28210718211558117</v>
      </c>
      <c r="CD172" s="39">
        <f t="shared" si="50"/>
        <v>0.20969281788443084</v>
      </c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6">
        <f t="shared" si="51"/>
        <v>87.717307182115576</v>
      </c>
    </row>
    <row r="173" spans="1:93">
      <c r="A173">
        <v>18</v>
      </c>
      <c r="B173" s="5">
        <f t="shared" ref="B173:G173" si="143">B46-$AE46</f>
        <v>-2.2656272240914177</v>
      </c>
      <c r="C173" s="5">
        <f t="shared" si="143"/>
        <v>-0.43343831542840405</v>
      </c>
      <c r="D173" s="5">
        <f t="shared" si="143"/>
        <v>-0.40431531542841981</v>
      </c>
      <c r="E173" s="5">
        <f t="shared" si="143"/>
        <v>2.7718846845715888</v>
      </c>
      <c r="F173" s="5">
        <f t="shared" si="143"/>
        <v>-1.3315315428414465E-2</v>
      </c>
      <c r="G173" s="5">
        <f t="shared" si="143"/>
        <v>1.2656846845715819</v>
      </c>
      <c r="H173" s="39">
        <f t="shared" si="15"/>
        <v>0.82168468457157928</v>
      </c>
      <c r="I173" s="5">
        <f t="shared" si="16"/>
        <v>1.5895566845715905</v>
      </c>
      <c r="J173" s="39">
        <f t="shared" si="17"/>
        <v>1.616684684571581</v>
      </c>
      <c r="K173" s="39">
        <f t="shared" si="18"/>
        <v>-0.15231531542841026</v>
      </c>
      <c r="L173" s="39">
        <f t="shared" si="19"/>
        <v>-0.55383534151840763</v>
      </c>
      <c r="M173" s="39">
        <f t="shared" si="20"/>
        <v>4.0298159531744204E-3</v>
      </c>
      <c r="N173" s="39">
        <f t="shared" si="21"/>
        <v>1.3056846845715881</v>
      </c>
      <c r="O173" s="39">
        <f t="shared" si="21"/>
        <v>1.2846846845715874</v>
      </c>
      <c r="P173" s="39">
        <f t="shared" si="21"/>
        <v>-1.4643153154284079</v>
      </c>
      <c r="Q173" s="39">
        <f t="shared" ref="Q173" si="144">Q46-$AE46</f>
        <v>-1.0041165189174137</v>
      </c>
      <c r="R173" s="39">
        <f t="shared" si="23"/>
        <v>-0.78848531542841727</v>
      </c>
      <c r="S173" s="39">
        <f t="shared" si="24"/>
        <v>-0.55501531542842031</v>
      </c>
      <c r="T173" s="39">
        <f t="shared" si="25"/>
        <v>-3.0251153154284083</v>
      </c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6">
        <f t="shared" si="26"/>
        <v>-119.35568468457159</v>
      </c>
      <c r="AF173" s="7"/>
      <c r="AG173" s="5">
        <f t="shared" ref="AG173:AL173" si="145">AG46-$BJ46</f>
        <v>-0.2242694920550804</v>
      </c>
      <c r="AH173" s="5">
        <f t="shared" si="145"/>
        <v>0.33817663421950472</v>
      </c>
      <c r="AI173" s="5">
        <f t="shared" si="145"/>
        <v>0.11200418421950453</v>
      </c>
      <c r="AJ173" s="5">
        <f t="shared" si="145"/>
        <v>0.20680418421950453</v>
      </c>
      <c r="AK173" s="5">
        <f t="shared" si="145"/>
        <v>9.4127184219504612E-2</v>
      </c>
      <c r="AL173" s="5">
        <f t="shared" si="145"/>
        <v>9.7644184219504604E-2</v>
      </c>
      <c r="AM173" s="39">
        <f t="shared" si="28"/>
        <v>0.34600418421950452</v>
      </c>
      <c r="AN173" s="5">
        <f t="shared" si="29"/>
        <v>0.2384971842195045</v>
      </c>
      <c r="AO173" s="39">
        <f t="shared" si="30"/>
        <v>0.25360418421950448</v>
      </c>
      <c r="AP173" s="39">
        <f t="shared" si="31"/>
        <v>0.16940418421950465</v>
      </c>
      <c r="AQ173" s="39">
        <f t="shared" si="32"/>
        <v>-0.44064088542737245</v>
      </c>
      <c r="AR173" s="39">
        <f t="shared" si="33"/>
        <v>2.5760488226500344E-2</v>
      </c>
      <c r="AS173" s="39">
        <f t="shared" si="34"/>
        <v>8.2004184219504506E-2</v>
      </c>
      <c r="AT173" s="39">
        <f t="shared" si="34"/>
        <v>0.28215421663799445</v>
      </c>
      <c r="AU173" s="39">
        <f t="shared" si="34"/>
        <v>-0.13799581578049547</v>
      </c>
      <c r="AV173" s="39">
        <f t="shared" ref="AV173" si="146">AV46-$BJ46</f>
        <v>-0.10709503823433641</v>
      </c>
      <c r="AW173" s="39">
        <f t="shared" si="36"/>
        <v>-0.56969213400126339</v>
      </c>
      <c r="AX173" s="39">
        <f t="shared" si="37"/>
        <v>5.3041842195045152E-3</v>
      </c>
      <c r="AY173" s="39">
        <f t="shared" si="38"/>
        <v>-0.77179581578049539</v>
      </c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6">
        <f t="shared" si="39"/>
        <v>0.85799581578049544</v>
      </c>
      <c r="BK173" s="7"/>
      <c r="BL173" s="5">
        <f t="shared" ref="BL173:BQ173" si="147">BL46-$CO46</f>
        <v>0.24572279969493138</v>
      </c>
      <c r="BM173" s="5">
        <f t="shared" si="147"/>
        <v>-8.2471516153262314E-2</v>
      </c>
      <c r="BN173" s="5">
        <f t="shared" si="147"/>
        <v>-8.367316153268689E-3</v>
      </c>
      <c r="BO173" s="5">
        <f t="shared" si="147"/>
        <v>-0.4038673161532671</v>
      </c>
      <c r="BP173" s="5">
        <f t="shared" si="147"/>
        <v>9.2532683846741293E-2</v>
      </c>
      <c r="BQ173" s="5">
        <f t="shared" si="147"/>
        <v>2.0632683846727673E-2</v>
      </c>
      <c r="BR173" s="39">
        <f t="shared" si="41"/>
        <v>-9.5857316153271199E-2</v>
      </c>
      <c r="BS173" s="5">
        <f t="shared" si="42"/>
        <v>-7.598931615326876E-2</v>
      </c>
      <c r="BT173" s="39">
        <f t="shared" si="43"/>
        <v>-0.12736731615326846</v>
      </c>
      <c r="BU173" s="39">
        <f t="shared" si="44"/>
        <v>-1.5767316153258548E-2</v>
      </c>
      <c r="BV173" s="39">
        <f t="shared" si="45"/>
        <v>5.3859027130940262E-2</v>
      </c>
      <c r="BW173" s="39">
        <f t="shared" si="46"/>
        <v>4.7055680731176608E-2</v>
      </c>
      <c r="BX173" s="39">
        <f t="shared" si="47"/>
        <v>2.1632683846732448E-2</v>
      </c>
      <c r="BY173" s="39">
        <f t="shared" si="47"/>
        <v>3.5367683846729392E-2</v>
      </c>
      <c r="BZ173" s="39">
        <f t="shared" si="47"/>
        <v>0.141632683846737</v>
      </c>
      <c r="CA173" s="39">
        <f t="shared" ref="CA173" si="148">CA46-$CO46</f>
        <v>-0.40413990682746714</v>
      </c>
      <c r="CB173" s="39">
        <f t="shared" si="58"/>
        <v>0.51592602541606425</v>
      </c>
      <c r="CC173" s="39">
        <f t="shared" si="49"/>
        <v>-0.1877673161532698</v>
      </c>
      <c r="CD173" s="39">
        <f t="shared" si="50"/>
        <v>0.22723268384673645</v>
      </c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6">
        <f t="shared" si="51"/>
        <v>87.918367316153265</v>
      </c>
    </row>
    <row r="174" spans="1:93">
      <c r="A174">
        <v>19</v>
      </c>
      <c r="B174" s="5">
        <f t="shared" ref="B174:G174" si="149">B47-$AE47</f>
        <v>-2.2851753246022497</v>
      </c>
      <c r="C174" s="5">
        <f t="shared" si="149"/>
        <v>-0.46451989729824561</v>
      </c>
      <c r="D174" s="5">
        <f t="shared" si="149"/>
        <v>-0.37077189729824056</v>
      </c>
      <c r="E174" s="5">
        <f t="shared" si="149"/>
        <v>2.7150281027017513</v>
      </c>
      <c r="F174" s="5">
        <f t="shared" si="149"/>
        <v>-3.5771897298246813E-2</v>
      </c>
      <c r="G174" s="5">
        <f t="shared" si="149"/>
        <v>1.3992281027017555</v>
      </c>
      <c r="H174" s="39">
        <f t="shared" si="15"/>
        <v>0.85222810270175842</v>
      </c>
      <c r="I174" s="5">
        <f t="shared" si="16"/>
        <v>1.6316571027017517</v>
      </c>
      <c r="J174" s="39">
        <f t="shared" si="17"/>
        <v>1.5971281027017596</v>
      </c>
      <c r="K174" s="39">
        <f t="shared" si="18"/>
        <v>3.2281027017546648E-3</v>
      </c>
      <c r="L174" s="39">
        <f t="shared" si="19"/>
        <v>-0.50082371951224047</v>
      </c>
      <c r="M174" s="39">
        <f t="shared" si="20"/>
        <v>1.4078713171670643E-2</v>
      </c>
      <c r="N174" s="39">
        <f t="shared" si="21"/>
        <v>1.277428102701748</v>
      </c>
      <c r="O174" s="39">
        <f t="shared" si="21"/>
        <v>1.2377281027017517</v>
      </c>
      <c r="P174" s="39">
        <f t="shared" si="21"/>
        <v>-1.4907718972982451</v>
      </c>
      <c r="Q174" s="39">
        <f t="shared" ref="Q174" si="150">Q47-$AE47</f>
        <v>-0.9718822095842512</v>
      </c>
      <c r="R174" s="39">
        <f t="shared" si="23"/>
        <v>-0.86677189729824988</v>
      </c>
      <c r="S174" s="39">
        <f t="shared" si="24"/>
        <v>-0.76827189729824852</v>
      </c>
      <c r="T174" s="39">
        <f t="shared" si="25"/>
        <v>-2.9729718972982511</v>
      </c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6">
        <f t="shared" si="26"/>
        <v>-118.83922810270175</v>
      </c>
      <c r="AF174" s="7"/>
      <c r="AG174" s="5">
        <f t="shared" ref="AG174:AL174" si="151">AG47-$BJ47</f>
        <v>-0.2195346084734271</v>
      </c>
      <c r="AH174" s="5">
        <f t="shared" si="151"/>
        <v>0.3435587053150686</v>
      </c>
      <c r="AI174" s="5">
        <f t="shared" si="151"/>
        <v>0.13016520531506881</v>
      </c>
      <c r="AJ174" s="5">
        <f t="shared" si="151"/>
        <v>0.22696520531506881</v>
      </c>
      <c r="AK174" s="5">
        <f t="shared" si="151"/>
        <v>9.2035205315068813E-2</v>
      </c>
      <c r="AL174" s="5">
        <f t="shared" si="151"/>
        <v>7.2465205315068948E-2</v>
      </c>
      <c r="AM174" s="39">
        <f t="shared" si="28"/>
        <v>0.35958520531506899</v>
      </c>
      <c r="AN174" s="5">
        <f t="shared" si="29"/>
        <v>0.26089520531506882</v>
      </c>
      <c r="AO174" s="39">
        <f t="shared" si="30"/>
        <v>0.26886520531506886</v>
      </c>
      <c r="AP174" s="39">
        <f t="shared" si="31"/>
        <v>0.18209520531506884</v>
      </c>
      <c r="AQ174" s="39">
        <f t="shared" si="32"/>
        <v>-0.44083218913796007</v>
      </c>
      <c r="AR174" s="39">
        <f t="shared" si="33"/>
        <v>2.4951440774873657E-2</v>
      </c>
      <c r="AS174" s="39">
        <f t="shared" si="34"/>
        <v>6.016520531506897E-2</v>
      </c>
      <c r="AT174" s="39">
        <f t="shared" si="34"/>
        <v>0.25234650439756878</v>
      </c>
      <c r="AU174" s="39">
        <f t="shared" si="34"/>
        <v>-0.14983479468493111</v>
      </c>
      <c r="AV174" s="39">
        <f t="shared" ref="AV174" si="152">AV47-$BJ47</f>
        <v>-0.1135937678194241</v>
      </c>
      <c r="AW174" s="39">
        <f t="shared" si="36"/>
        <v>-0.58262854883752735</v>
      </c>
      <c r="AX174" s="39">
        <f t="shared" si="37"/>
        <v>2.8652053150688417E-3</v>
      </c>
      <c r="AY174" s="39">
        <f t="shared" si="38"/>
        <v>-0.77053479468493113</v>
      </c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6">
        <f t="shared" si="39"/>
        <v>1.0398347946849311</v>
      </c>
      <c r="BK174" s="7"/>
      <c r="BL174" s="5">
        <f t="shared" ref="BL174:BQ174" si="153">BL47-$CO47</f>
        <v>0.2337993971833896</v>
      </c>
      <c r="BM174" s="5">
        <f t="shared" si="153"/>
        <v>-0.11656898886532474</v>
      </c>
      <c r="BN174" s="5">
        <f t="shared" si="153"/>
        <v>-1.8904988865315886E-2</v>
      </c>
      <c r="BO174" s="5">
        <f t="shared" si="153"/>
        <v>-0.36040498886531225</v>
      </c>
      <c r="BP174" s="5">
        <f t="shared" si="153"/>
        <v>8.9595011134690594E-2</v>
      </c>
      <c r="BQ174" s="5">
        <f t="shared" si="153"/>
        <v>3.6095011134690935E-2</v>
      </c>
      <c r="BR174" s="39">
        <f t="shared" si="41"/>
        <v>-6.8224988865310365E-2</v>
      </c>
      <c r="BS174" s="5">
        <f t="shared" si="42"/>
        <v>-7.3198988865314618E-2</v>
      </c>
      <c r="BT174" s="39">
        <f t="shared" si="43"/>
        <v>-0.1031049888653115</v>
      </c>
      <c r="BU174" s="39">
        <f t="shared" si="44"/>
        <v>2.0950111346849098E-3</v>
      </c>
      <c r="BV174" s="39">
        <f t="shared" si="45"/>
        <v>5.2689257992582839E-2</v>
      </c>
      <c r="BW174" s="39">
        <f t="shared" si="46"/>
        <v>4.5853685587616155E-2</v>
      </c>
      <c r="BX174" s="39">
        <f t="shared" si="47"/>
        <v>2.9095011134685933E-2</v>
      </c>
      <c r="BY174" s="39">
        <f t="shared" si="47"/>
        <v>9.8200011134679244E-2</v>
      </c>
      <c r="BZ174" s="39">
        <f t="shared" si="47"/>
        <v>0.10909501113468423</v>
      </c>
      <c r="CA174" s="39">
        <f t="shared" ref="CA174" si="154">CA47-$CO47</f>
        <v>-0.45633160949661544</v>
      </c>
      <c r="CB174" s="39">
        <f t="shared" si="58"/>
        <v>0.52383211284747233</v>
      </c>
      <c r="CC174" s="39">
        <f t="shared" si="49"/>
        <v>-0.25900498886531409</v>
      </c>
      <c r="CD174" s="39">
        <f t="shared" si="50"/>
        <v>0.23539501113468475</v>
      </c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6">
        <f t="shared" si="51"/>
        <v>88.110904988865315</v>
      </c>
    </row>
    <row r="175" spans="1:93">
      <c r="A175">
        <v>20</v>
      </c>
      <c r="B175" s="5">
        <f t="shared" ref="B175:G175" si="155">B48-$AE48</f>
        <v>-2.2398467930362926</v>
      </c>
      <c r="C175" s="5">
        <f t="shared" si="155"/>
        <v>-0.516909725636296</v>
      </c>
      <c r="D175" s="5">
        <f t="shared" si="155"/>
        <v>-0.38826472563630432</v>
      </c>
      <c r="E175" s="5">
        <f t="shared" si="155"/>
        <v>2.7101352743637079</v>
      </c>
      <c r="F175" s="5">
        <f t="shared" si="155"/>
        <v>-7.8264725636302046E-2</v>
      </c>
      <c r="G175" s="5">
        <f t="shared" si="155"/>
        <v>1.4017352743637019</v>
      </c>
      <c r="H175" s="39">
        <f t="shared" si="15"/>
        <v>0.94373527436370352</v>
      </c>
      <c r="I175" s="5">
        <f t="shared" si="16"/>
        <v>1.6225062743637011</v>
      </c>
      <c r="J175" s="39">
        <f t="shared" si="17"/>
        <v>1.602935274363702</v>
      </c>
      <c r="K175" s="39">
        <f t="shared" si="18"/>
        <v>0.16373527436370239</v>
      </c>
      <c r="L175" s="39">
        <f t="shared" si="19"/>
        <v>-0.47884834397530085</v>
      </c>
      <c r="M175" s="39">
        <f t="shared" si="20"/>
        <v>-3.3663539263699249E-2</v>
      </c>
      <c r="N175" s="39">
        <f t="shared" si="21"/>
        <v>1.2917352743637025</v>
      </c>
      <c r="O175" s="39">
        <f t="shared" si="21"/>
        <v>1.2842352743637093</v>
      </c>
      <c r="P175" s="39">
        <f t="shared" si="21"/>
        <v>-1.578264725636302</v>
      </c>
      <c r="Q175" s="39">
        <f t="shared" ref="Q175" si="156">Q48-$AE48</f>
        <v>-1.0405664391802958</v>
      </c>
      <c r="R175" s="39">
        <f t="shared" si="23"/>
        <v>-0.84359472563629367</v>
      </c>
      <c r="S175" s="39">
        <f t="shared" si="24"/>
        <v>-0.79446472563630266</v>
      </c>
      <c r="T175" s="39">
        <f t="shared" si="25"/>
        <v>-3.0280647256362982</v>
      </c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6">
        <f t="shared" si="26"/>
        <v>-118.2917352743637</v>
      </c>
      <c r="AF175" s="7"/>
      <c r="AG175" s="5">
        <f t="shared" ref="AG175:AL175" si="157">AG48-$BJ48</f>
        <v>-0.25147377993262676</v>
      </c>
      <c r="AH175" s="5">
        <f t="shared" si="157"/>
        <v>0.33541961239674434</v>
      </c>
      <c r="AI175" s="5">
        <f t="shared" si="157"/>
        <v>0.12922382239674435</v>
      </c>
      <c r="AJ175" s="5">
        <f t="shared" si="157"/>
        <v>0.21482382239674425</v>
      </c>
      <c r="AK175" s="5">
        <f t="shared" si="157"/>
        <v>8.3083822396744278E-2</v>
      </c>
      <c r="AL175" s="5">
        <f t="shared" si="157"/>
        <v>7.7323822396744291E-2</v>
      </c>
      <c r="AM175" s="39">
        <f t="shared" si="28"/>
        <v>0.42413382239674435</v>
      </c>
      <c r="AN175" s="5">
        <f t="shared" si="29"/>
        <v>0.27059382239674434</v>
      </c>
      <c r="AO175" s="39">
        <f t="shared" si="30"/>
        <v>0.27582382239674419</v>
      </c>
      <c r="AP175" s="39">
        <f t="shared" si="31"/>
        <v>0.20694382239674436</v>
      </c>
      <c r="AQ175" s="39">
        <f t="shared" si="32"/>
        <v>-0.44012589686243675</v>
      </c>
      <c r="AR175" s="39">
        <f t="shared" si="33"/>
        <v>1.6761197965532437E-2</v>
      </c>
      <c r="AS175" s="39">
        <f t="shared" si="34"/>
        <v>5.9223822396744286E-2</v>
      </c>
      <c r="AT175" s="39">
        <f t="shared" si="34"/>
        <v>0.24307693278984432</v>
      </c>
      <c r="AU175" s="39">
        <f t="shared" si="34"/>
        <v>-0.19077617760325571</v>
      </c>
      <c r="AV175" s="39">
        <f t="shared" ref="AV175" si="158">AV48-$BJ48</f>
        <v>-0.10659726950461579</v>
      </c>
      <c r="AW175" s="39">
        <f t="shared" si="36"/>
        <v>-0.58060666561337404</v>
      </c>
      <c r="AX175" s="39">
        <f t="shared" si="37"/>
        <v>2.3523822396744221E-2</v>
      </c>
      <c r="AY175" s="39">
        <f t="shared" si="38"/>
        <v>-0.79037617760325574</v>
      </c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6">
        <f t="shared" si="39"/>
        <v>1.2207761776032557</v>
      </c>
      <c r="BK175" s="7"/>
      <c r="BL175" s="5">
        <f t="shared" ref="BL175:BQ175" si="159">BL48-$CO48</f>
        <v>0.22071387761802441</v>
      </c>
      <c r="BM175" s="5">
        <f t="shared" si="159"/>
        <v>-0.10544852889437095</v>
      </c>
      <c r="BN175" s="5">
        <f t="shared" si="159"/>
        <v>-2.2548228894379463E-2</v>
      </c>
      <c r="BO175" s="5">
        <f t="shared" si="159"/>
        <v>-0.33394822889438558</v>
      </c>
      <c r="BP175" s="5">
        <f t="shared" si="159"/>
        <v>7.2051771105620332E-2</v>
      </c>
      <c r="BQ175" s="5">
        <f t="shared" si="159"/>
        <v>4.0451771105622925E-2</v>
      </c>
      <c r="BR175" s="39">
        <f t="shared" si="41"/>
        <v>-5.4848228894385898E-2</v>
      </c>
      <c r="BS175" s="5">
        <f t="shared" si="42"/>
        <v>-9.3660228894378861E-2</v>
      </c>
      <c r="BT175" s="39">
        <f t="shared" si="43"/>
        <v>-0.10774822889437985</v>
      </c>
      <c r="BU175" s="39">
        <f t="shared" si="44"/>
        <v>-1.4248228894373938E-2</v>
      </c>
      <c r="BV175" s="39">
        <f t="shared" si="45"/>
        <v>4.9397864688316417E-2</v>
      </c>
      <c r="BW175" s="39">
        <f t="shared" si="46"/>
        <v>4.2971858331640078E-2</v>
      </c>
      <c r="BX175" s="39">
        <f t="shared" si="47"/>
        <v>2.0451771105612693E-2</v>
      </c>
      <c r="BY175" s="39">
        <f t="shared" si="47"/>
        <v>4.016177110561614E-2</v>
      </c>
      <c r="BZ175" s="39">
        <f t="shared" si="47"/>
        <v>8.0451771105614966E-2</v>
      </c>
      <c r="CA175" s="39">
        <f t="shared" ref="CA175" si="160">CA48-$CO48</f>
        <v>-0.35719492805138486</v>
      </c>
      <c r="CB175" s="39">
        <f t="shared" si="58"/>
        <v>0.49488883193473043</v>
      </c>
      <c r="CC175" s="39">
        <f t="shared" si="49"/>
        <v>-0.1921482288943821</v>
      </c>
      <c r="CD175" s="39">
        <f t="shared" si="50"/>
        <v>0.22025177110562311</v>
      </c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6">
        <f t="shared" si="51"/>
        <v>88.29954822889438</v>
      </c>
    </row>
    <row r="176" spans="1:93">
      <c r="A176">
        <v>21</v>
      </c>
      <c r="B176" s="5">
        <f t="shared" ref="B176:G176" si="161">B49-$AE49</f>
        <v>-2.2029289183561787</v>
      </c>
      <c r="C176" s="5">
        <f t="shared" si="161"/>
        <v>-0.57118977060318343</v>
      </c>
      <c r="D176" s="5">
        <f t="shared" si="161"/>
        <v>-0.39022977060318453</v>
      </c>
      <c r="E176" s="5">
        <f t="shared" si="161"/>
        <v>2.6697702293968177</v>
      </c>
      <c r="F176" s="5">
        <f t="shared" si="161"/>
        <v>-0.10122977060318306</v>
      </c>
      <c r="G176" s="5">
        <f t="shared" si="161"/>
        <v>1.4597702293968098</v>
      </c>
      <c r="H176" s="39">
        <f t="shared" si="15"/>
        <v>0.93177022939681819</v>
      </c>
      <c r="I176" s="5">
        <f t="shared" si="16"/>
        <v>1.6447142293968113</v>
      </c>
      <c r="J176" s="39">
        <f t="shared" si="17"/>
        <v>1.6178702293968144</v>
      </c>
      <c r="K176" s="39">
        <f t="shared" si="18"/>
        <v>0.11477022939681092</v>
      </c>
      <c r="L176" s="39">
        <f t="shared" si="19"/>
        <v>-0.45134518506618804</v>
      </c>
      <c r="M176" s="39">
        <f t="shared" si="20"/>
        <v>-4.1470543289776174E-2</v>
      </c>
      <c r="N176" s="39">
        <f t="shared" si="21"/>
        <v>1.3297702293968143</v>
      </c>
      <c r="O176" s="39">
        <f t="shared" si="21"/>
        <v>1.2547702293968115</v>
      </c>
      <c r="P176" s="39">
        <f t="shared" si="21"/>
        <v>-1.6002297706031783</v>
      </c>
      <c r="Q176" s="39">
        <f t="shared" ref="Q176" si="162">Q49-$AE49</f>
        <v>-1.104192794240177</v>
      </c>
      <c r="R176" s="39">
        <f t="shared" si="23"/>
        <v>-0.86922977060318374</v>
      </c>
      <c r="S176" s="39">
        <f t="shared" si="24"/>
        <v>-0.63012977060319031</v>
      </c>
      <c r="T176" s="39">
        <f t="shared" si="25"/>
        <v>-3.0610297706031844</v>
      </c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6">
        <f t="shared" si="26"/>
        <v>-117.74977022939682</v>
      </c>
      <c r="AF176" s="7"/>
      <c r="AG176" s="5">
        <f t="shared" ref="AG176:AL176" si="163">AG49-$BJ49</f>
        <v>-0.28586579143752777</v>
      </c>
      <c r="AH176" s="5">
        <f t="shared" si="163"/>
        <v>0.35360445022754239</v>
      </c>
      <c r="AI176" s="5">
        <f t="shared" si="163"/>
        <v>0.12679145022754224</v>
      </c>
      <c r="AJ176" s="5">
        <f t="shared" si="163"/>
        <v>0.20609145022754216</v>
      </c>
      <c r="AK176" s="5">
        <f t="shared" si="163"/>
        <v>7.349145022754211E-2</v>
      </c>
      <c r="AL176" s="5">
        <f t="shared" si="163"/>
        <v>5.4791450227542171E-2</v>
      </c>
      <c r="AM176" s="39">
        <f t="shared" si="28"/>
        <v>0.39484145022754213</v>
      </c>
      <c r="AN176" s="5">
        <f t="shared" si="29"/>
        <v>0.28360545022754224</v>
      </c>
      <c r="AO176" s="39">
        <f t="shared" si="30"/>
        <v>0.27559145022754228</v>
      </c>
      <c r="AP176" s="39">
        <f t="shared" si="31"/>
        <v>0.22082145022754229</v>
      </c>
      <c r="AQ176" s="39">
        <f t="shared" si="32"/>
        <v>-0.45091059383779075</v>
      </c>
      <c r="AR176" s="39">
        <f t="shared" si="33"/>
        <v>4.5333713761022132E-3</v>
      </c>
      <c r="AS176" s="39">
        <f t="shared" si="34"/>
        <v>6.6791450227542182E-2</v>
      </c>
      <c r="AT176" s="39">
        <f t="shared" si="34"/>
        <v>0.25416441404980228</v>
      </c>
      <c r="AU176" s="39">
        <f t="shared" si="34"/>
        <v>-0.19320854977245783</v>
      </c>
      <c r="AV176" s="39">
        <f t="shared" ref="AV176" si="164">AV49-$BJ49</f>
        <v>-9.2258663279107811E-2</v>
      </c>
      <c r="AW176" s="39">
        <f t="shared" si="36"/>
        <v>-0.57495858982952497</v>
      </c>
      <c r="AX176" s="39">
        <f t="shared" si="37"/>
        <v>8.4791450227542198E-2</v>
      </c>
      <c r="AY176" s="39">
        <f t="shared" si="38"/>
        <v>-0.80270854977245776</v>
      </c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6">
        <f t="shared" si="39"/>
        <v>1.4132085497724578</v>
      </c>
      <c r="BK176" s="7"/>
      <c r="BL176" s="5">
        <f t="shared" ref="BL176:BQ176" si="165">BL49-$CO49</f>
        <v>0.1992425300351357</v>
      </c>
      <c r="BM176" s="5">
        <f t="shared" si="165"/>
        <v>-0.12662225950977302</v>
      </c>
      <c r="BN176" s="5">
        <f t="shared" si="165"/>
        <v>-3.1902259509777764E-2</v>
      </c>
      <c r="BO176" s="5">
        <f t="shared" si="165"/>
        <v>-0.29490225950976878</v>
      </c>
      <c r="BP176" s="5">
        <f t="shared" si="165"/>
        <v>4.3897740490223214E-2</v>
      </c>
      <c r="BQ176" s="5">
        <f t="shared" si="165"/>
        <v>4.2097740490234514E-2</v>
      </c>
      <c r="BR176" s="39">
        <f t="shared" si="41"/>
        <v>1.3677404902239232E-3</v>
      </c>
      <c r="BS176" s="5">
        <f t="shared" si="42"/>
        <v>-0.10205025950976676</v>
      </c>
      <c r="BT176" s="39">
        <f t="shared" si="43"/>
        <v>-0.12600225950977517</v>
      </c>
      <c r="BU176" s="39">
        <f t="shared" si="44"/>
        <v>-1.3802259509773762E-2</v>
      </c>
      <c r="BV176" s="39">
        <f t="shared" si="45"/>
        <v>5.2271174339324489E-2</v>
      </c>
      <c r="BW176" s="39">
        <f t="shared" si="46"/>
        <v>3.0304481692127183E-2</v>
      </c>
      <c r="BX176" s="39">
        <f t="shared" si="47"/>
        <v>4.1097740490229739E-2</v>
      </c>
      <c r="BY176" s="39">
        <f t="shared" si="47"/>
        <v>1.6977740490233373E-2</v>
      </c>
      <c r="BZ176" s="39">
        <f t="shared" si="47"/>
        <v>7.1097740490230876E-2</v>
      </c>
      <c r="CA176" s="39">
        <f t="shared" ref="CA176" si="166">CA49-$CO49</f>
        <v>-0.32804308291817108</v>
      </c>
      <c r="CB176" s="39">
        <f t="shared" si="58"/>
        <v>0.48137452998879837</v>
      </c>
      <c r="CC176" s="39">
        <f t="shared" si="49"/>
        <v>-0.17770225950977192</v>
      </c>
      <c r="CD176" s="39">
        <f t="shared" si="50"/>
        <v>0.22129774049022899</v>
      </c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6">
        <f t="shared" si="51"/>
        <v>88.488902259509771</v>
      </c>
    </row>
    <row r="177" spans="1:93">
      <c r="A177">
        <v>22</v>
      </c>
      <c r="B177" s="5">
        <f t="shared" ref="B177:G177" si="167">B50-$AE50</f>
        <v>-2.1171468403463933</v>
      </c>
      <c r="C177" s="5">
        <f t="shared" si="167"/>
        <v>-0.60250948805639837</v>
      </c>
      <c r="D177" s="5">
        <f t="shared" si="167"/>
        <v>-0.30430848805639243</v>
      </c>
      <c r="E177" s="5">
        <f t="shared" si="167"/>
        <v>2.7004915119435964</v>
      </c>
      <c r="F177" s="5">
        <f t="shared" si="167"/>
        <v>-0.11930848805640437</v>
      </c>
      <c r="G177" s="5">
        <f t="shared" si="167"/>
        <v>1.4856915119435996</v>
      </c>
      <c r="H177" s="39">
        <f t="shared" si="15"/>
        <v>0.77169151194360097</v>
      </c>
      <c r="I177" s="5">
        <f t="shared" si="16"/>
        <v>1.6546685119435978</v>
      </c>
      <c r="J177" s="39">
        <f t="shared" si="17"/>
        <v>1.6485915119436072</v>
      </c>
      <c r="K177" s="39">
        <f t="shared" si="18"/>
        <v>-1.5308488056405167E-2</v>
      </c>
      <c r="L177" s="39">
        <f t="shared" si="19"/>
        <v>-0.41772783286340598</v>
      </c>
      <c r="M177" s="39">
        <f t="shared" si="20"/>
        <v>-3.8284870682645078E-2</v>
      </c>
      <c r="N177" s="39">
        <f t="shared" si="21"/>
        <v>1.3356915119435939</v>
      </c>
      <c r="O177" s="39">
        <f t="shared" si="21"/>
        <v>1.2051915119435961</v>
      </c>
      <c r="P177" s="39">
        <f t="shared" si="21"/>
        <v>-1.6043084880564038</v>
      </c>
      <c r="Q177" s="39">
        <f t="shared" ref="Q177" si="168">Q50-$AE50</f>
        <v>-1.1511591352613948</v>
      </c>
      <c r="R177" s="39">
        <f t="shared" si="23"/>
        <v>-0.85793848805640494</v>
      </c>
      <c r="S177" s="39">
        <f t="shared" si="24"/>
        <v>-0.59640848805639735</v>
      </c>
      <c r="T177" s="39">
        <f t="shared" si="25"/>
        <v>-2.9776084880564042</v>
      </c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6">
        <f t="shared" si="26"/>
        <v>-117.2656915119436</v>
      </c>
      <c r="AF177" s="7"/>
      <c r="AG177" s="5">
        <f t="shared" ref="AG177:AL177" si="169">AG50-$BJ50</f>
        <v>-0.33484998751834261</v>
      </c>
      <c r="AH177" s="5">
        <f t="shared" si="169"/>
        <v>0.38734179431513738</v>
      </c>
      <c r="AI177" s="5">
        <f t="shared" si="169"/>
        <v>0.12351445431513741</v>
      </c>
      <c r="AJ177" s="5">
        <f t="shared" si="169"/>
        <v>0.20531445431513751</v>
      </c>
      <c r="AK177" s="5">
        <f t="shared" si="169"/>
        <v>7.0574454315137425E-2</v>
      </c>
      <c r="AL177" s="5">
        <f t="shared" si="169"/>
        <v>9.4414454315137508E-2</v>
      </c>
      <c r="AM177" s="39">
        <f t="shared" si="28"/>
        <v>0.39361445431513742</v>
      </c>
      <c r="AN177" s="5">
        <f t="shared" si="29"/>
        <v>0.26921645431513741</v>
      </c>
      <c r="AO177" s="39">
        <f t="shared" si="30"/>
        <v>0.27631445431513746</v>
      </c>
      <c r="AP177" s="39">
        <f t="shared" si="31"/>
        <v>0.21946445431513739</v>
      </c>
      <c r="AQ177" s="39">
        <f t="shared" si="32"/>
        <v>-0.45253991455635245</v>
      </c>
      <c r="AR177" s="39">
        <f t="shared" si="33"/>
        <v>2.552327053238912E-2</v>
      </c>
      <c r="AS177" s="39">
        <f t="shared" si="34"/>
        <v>6.3514454315137359E-2</v>
      </c>
      <c r="AT177" s="39">
        <f t="shared" si="34"/>
        <v>0.2560892065802074</v>
      </c>
      <c r="AU177" s="39">
        <f t="shared" si="34"/>
        <v>-0.18648554568486264</v>
      </c>
      <c r="AV177" s="39">
        <f t="shared" ref="AV177" si="170">AV50-$BJ50</f>
        <v>-0.10512455169182267</v>
      </c>
      <c r="AW177" s="39">
        <f t="shared" si="36"/>
        <v>-0.60852526944286867</v>
      </c>
      <c r="AX177" s="39">
        <f t="shared" si="37"/>
        <v>0.1176144543151374</v>
      </c>
      <c r="AY177" s="39">
        <f t="shared" si="38"/>
        <v>-0.81498554568486259</v>
      </c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6">
        <f t="shared" si="39"/>
        <v>1.5964855456848626</v>
      </c>
      <c r="BK177" s="7"/>
      <c r="BL177" s="5">
        <f t="shared" ref="BL177:BQ177" si="171">BL50-$CO50</f>
        <v>0.1549793960405168</v>
      </c>
      <c r="BM177" s="5">
        <f t="shared" si="171"/>
        <v>-0.11160649845578519</v>
      </c>
      <c r="BN177" s="5">
        <f t="shared" si="171"/>
        <v>-1.7253198455790653E-2</v>
      </c>
      <c r="BO177" s="5">
        <f t="shared" si="171"/>
        <v>-0.3008531984557834</v>
      </c>
      <c r="BP177" s="5">
        <f t="shared" si="171"/>
        <v>3.6546801544218965E-2</v>
      </c>
      <c r="BQ177" s="5">
        <f t="shared" si="171"/>
        <v>7.4746801544208097E-2</v>
      </c>
      <c r="BR177" s="39">
        <f t="shared" si="41"/>
        <v>-7.133319845578967E-2</v>
      </c>
      <c r="BS177" s="5">
        <f t="shared" si="42"/>
        <v>-0.10063119845578683</v>
      </c>
      <c r="BT177" s="39">
        <f t="shared" si="43"/>
        <v>-0.11125319845578474</v>
      </c>
      <c r="BU177" s="39">
        <f t="shared" si="44"/>
        <v>-2.8953198455781148E-2</v>
      </c>
      <c r="BV177" s="39">
        <f t="shared" si="45"/>
        <v>8.8384480060213377E-2</v>
      </c>
      <c r="BW177" s="39">
        <f t="shared" si="46"/>
        <v>1.8655701056843554E-2</v>
      </c>
      <c r="BX177" s="39">
        <f t="shared" si="47"/>
        <v>3.7646801544212849E-2</v>
      </c>
      <c r="BY177" s="39">
        <f t="shared" si="47"/>
        <v>4.9296801544215896E-2</v>
      </c>
      <c r="BZ177" s="39">
        <f t="shared" si="47"/>
        <v>5.9746801544207528E-2</v>
      </c>
      <c r="CA177" s="39">
        <f t="shared" ref="CA177" si="172">CA50-$CO50</f>
        <v>-0.32155123113908246</v>
      </c>
      <c r="CB177" s="39">
        <f t="shared" si="58"/>
        <v>0.44533773236247498</v>
      </c>
      <c r="CC177" s="39">
        <f t="shared" si="49"/>
        <v>-9.855319845578947E-2</v>
      </c>
      <c r="CD177" s="39">
        <f t="shared" si="50"/>
        <v>0.19664680154421887</v>
      </c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6">
        <f t="shared" si="51"/>
        <v>88.680253198455787</v>
      </c>
    </row>
    <row r="178" spans="1:93">
      <c r="A178">
        <v>23</v>
      </c>
      <c r="B178" s="5">
        <f t="shared" ref="B178:G178" si="173">B51-$AE51</f>
        <v>-2.2343343782230107</v>
      </c>
      <c r="C178" s="5">
        <f t="shared" si="173"/>
        <v>-0.58618178617300032</v>
      </c>
      <c r="D178" s="5">
        <f t="shared" si="173"/>
        <v>-0.32412978617300325</v>
      </c>
      <c r="E178" s="5">
        <f t="shared" si="173"/>
        <v>2.7372702138269887</v>
      </c>
      <c r="F178" s="5">
        <f t="shared" si="173"/>
        <v>-0.13712978617300564</v>
      </c>
      <c r="G178" s="5">
        <f t="shared" si="173"/>
        <v>1.5158702138270002</v>
      </c>
      <c r="H178" s="39">
        <f t="shared" si="15"/>
        <v>0.82187021382699754</v>
      </c>
      <c r="I178" s="5">
        <f t="shared" si="16"/>
        <v>1.683216213826995</v>
      </c>
      <c r="J178" s="39">
        <f t="shared" si="17"/>
        <v>1.5992702138269976</v>
      </c>
      <c r="K178" s="39">
        <f t="shared" si="18"/>
        <v>-4.5129786173006892E-2</v>
      </c>
      <c r="L178" s="39">
        <f t="shared" si="19"/>
        <v>-0.41333745388701004</v>
      </c>
      <c r="M178" s="39">
        <f t="shared" si="20"/>
        <v>-2.456376890634715E-3</v>
      </c>
      <c r="N178" s="39">
        <f t="shared" si="21"/>
        <v>1.4158702138269916</v>
      </c>
      <c r="O178" s="39">
        <f t="shared" si="21"/>
        <v>1.1428702138269955</v>
      </c>
      <c r="P178" s="39">
        <f t="shared" si="21"/>
        <v>-1.6441297861730106</v>
      </c>
      <c r="Q178" s="39">
        <f t="shared" ref="Q178" si="174">Q51-$AE51</f>
        <v>-1.1781789984040074</v>
      </c>
      <c r="R178" s="39">
        <f t="shared" si="23"/>
        <v>-0.8945697861730082</v>
      </c>
      <c r="S178" s="39">
        <f t="shared" si="24"/>
        <v>-0.46782978617299875</v>
      </c>
      <c r="T178" s="39">
        <f t="shared" si="25"/>
        <v>-2.9888297861729995</v>
      </c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6">
        <f t="shared" si="26"/>
        <v>-116.755870213827</v>
      </c>
      <c r="AF178" s="7"/>
      <c r="AG178" s="5">
        <f t="shared" ref="AG178:AL178" si="175">AG51-$BJ51</f>
        <v>-0.30494400229753826</v>
      </c>
      <c r="AH178" s="5">
        <f t="shared" si="175"/>
        <v>0.38512539151252168</v>
      </c>
      <c r="AI178" s="5">
        <f t="shared" si="175"/>
        <v>9.7757471512521565E-2</v>
      </c>
      <c r="AJ178" s="5">
        <f t="shared" si="175"/>
        <v>0.22505747151252176</v>
      </c>
      <c r="AK178" s="5">
        <f t="shared" si="175"/>
        <v>5.567747151252167E-2</v>
      </c>
      <c r="AL178" s="5">
        <f t="shared" si="175"/>
        <v>9.9257471512521622E-2</v>
      </c>
      <c r="AM178" s="39">
        <f t="shared" si="28"/>
        <v>0.45315747151252173</v>
      </c>
      <c r="AN178" s="5">
        <f t="shared" si="29"/>
        <v>0.27045347151252153</v>
      </c>
      <c r="AO178" s="39">
        <f t="shared" si="30"/>
        <v>0.27095747151252181</v>
      </c>
      <c r="AP178" s="39">
        <f t="shared" si="31"/>
        <v>0.23991747151252185</v>
      </c>
      <c r="AQ178" s="39">
        <f t="shared" si="32"/>
        <v>-0.46416901254270826</v>
      </c>
      <c r="AR178" s="39">
        <f t="shared" si="33"/>
        <v>1.7161892933366785E-2</v>
      </c>
      <c r="AS178" s="39">
        <f t="shared" si="34"/>
        <v>7.775747151252177E-2</v>
      </c>
      <c r="AT178" s="39">
        <f t="shared" si="34"/>
        <v>0.21570903481735182</v>
      </c>
      <c r="AU178" s="39">
        <f t="shared" si="34"/>
        <v>-0.17224252848747823</v>
      </c>
      <c r="AV178" s="39">
        <f t="shared" ref="AV178" si="176">AV51-$BJ51</f>
        <v>-7.6801474573538364E-2</v>
      </c>
      <c r="AW178" s="39">
        <f t="shared" si="36"/>
        <v>-0.63224748799971353</v>
      </c>
      <c r="AX178" s="39">
        <f t="shared" si="37"/>
        <v>9.5957471512521764E-2</v>
      </c>
      <c r="AY178" s="39">
        <f t="shared" si="38"/>
        <v>-0.85354252848747836</v>
      </c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6">
        <f t="shared" si="39"/>
        <v>1.7922425284874783</v>
      </c>
      <c r="BK178" s="7"/>
      <c r="BL178" s="5">
        <f t="shared" ref="BL178:BQ178" si="177">BL51-$CO51</f>
        <v>8.1901126060088814E-2</v>
      </c>
      <c r="BM178" s="5">
        <f t="shared" si="177"/>
        <v>-0.14490939305531469</v>
      </c>
      <c r="BN178" s="5">
        <f t="shared" si="177"/>
        <v>-4.9637930553103615E-3</v>
      </c>
      <c r="BO178" s="5">
        <f t="shared" si="177"/>
        <v>-0.31436379305530693</v>
      </c>
      <c r="BP178" s="5">
        <f t="shared" si="177"/>
        <v>3.5136206944685E-2</v>
      </c>
      <c r="BQ178" s="5">
        <f t="shared" si="177"/>
        <v>0.12003620694468964</v>
      </c>
      <c r="BR178" s="39">
        <f t="shared" si="41"/>
        <v>-5.33437930553049E-2</v>
      </c>
      <c r="BS178" s="5">
        <f t="shared" si="42"/>
        <v>-8.2067793055315974E-2</v>
      </c>
      <c r="BT178" s="39">
        <f t="shared" si="43"/>
        <v>-0.11056379305530584</v>
      </c>
      <c r="BU178" s="39">
        <f t="shared" si="44"/>
        <v>-9.0637930553043589E-3</v>
      </c>
      <c r="BV178" s="39">
        <f t="shared" si="45"/>
        <v>0.14793728775738657</v>
      </c>
      <c r="BW178" s="39">
        <f t="shared" si="46"/>
        <v>6.5616185647456859E-3</v>
      </c>
      <c r="BX178" s="39">
        <f t="shared" si="47"/>
        <v>6.7836206944690502E-2</v>
      </c>
      <c r="BY178" s="39">
        <f t="shared" si="47"/>
        <v>5.8391206944691021E-2</v>
      </c>
      <c r="BZ178" s="39">
        <f t="shared" si="47"/>
        <v>8.0036206944683386E-2</v>
      </c>
      <c r="CA178" s="39">
        <f t="shared" ref="CA178" si="178">CA51-$CO51</f>
        <v>-0.31908626025851561</v>
      </c>
      <c r="CB178" s="39">
        <f t="shared" si="58"/>
        <v>0.36995393065035387</v>
      </c>
      <c r="CC178" s="39">
        <f t="shared" si="49"/>
        <v>-9.8463793055316273E-2</v>
      </c>
      <c r="CD178" s="39">
        <f t="shared" si="50"/>
        <v>0.16903620694469623</v>
      </c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6">
        <f t="shared" si="51"/>
        <v>88.87996379305531</v>
      </c>
    </row>
    <row r="179" spans="1:93">
      <c r="A179">
        <v>24</v>
      </c>
      <c r="B179" s="5">
        <f t="shared" ref="B179:G179" si="179">B52-$AE52</f>
        <v>-2.1428548394579394</v>
      </c>
      <c r="C179" s="5">
        <f t="shared" si="179"/>
        <v>-0.65179808758892932</v>
      </c>
      <c r="D179" s="5">
        <f t="shared" si="179"/>
        <v>-0.34216608758893585</v>
      </c>
      <c r="E179" s="5">
        <f t="shared" si="179"/>
        <v>2.7681339124110735</v>
      </c>
      <c r="F179" s="5">
        <f t="shared" si="179"/>
        <v>-0.14316608758893778</v>
      </c>
      <c r="G179" s="5">
        <f t="shared" si="179"/>
        <v>1.4978339124110676</v>
      </c>
      <c r="H179" s="39">
        <f t="shared" si="15"/>
        <v>0.89683391241106847</v>
      </c>
      <c r="I179" s="5">
        <f t="shared" si="16"/>
        <v>1.6392379124110619</v>
      </c>
      <c r="J179" s="39">
        <f t="shared" si="17"/>
        <v>1.5965339124110614</v>
      </c>
      <c r="K179" s="39">
        <f t="shared" si="18"/>
        <v>-2.9166087588933465E-2</v>
      </c>
      <c r="L179" s="39">
        <f t="shared" si="19"/>
        <v>-0.40716207821093064</v>
      </c>
      <c r="M179" s="39">
        <f t="shared" si="20"/>
        <v>8.4258581241130059E-3</v>
      </c>
      <c r="N179" s="39">
        <f t="shared" si="21"/>
        <v>1.4678339124110664</v>
      </c>
      <c r="O179" s="39">
        <f t="shared" si="21"/>
        <v>1.1673339124110669</v>
      </c>
      <c r="P179" s="39">
        <f t="shared" si="21"/>
        <v>-1.6521660875889381</v>
      </c>
      <c r="Q179" s="39">
        <f t="shared" ref="Q179" si="180">Q52-$AE52</f>
        <v>-1.1831696266209377</v>
      </c>
      <c r="R179" s="39">
        <f t="shared" si="23"/>
        <v>-0.95208608758893831</v>
      </c>
      <c r="S179" s="39">
        <f t="shared" si="24"/>
        <v>-0.55066608758893665</v>
      </c>
      <c r="T179" s="39">
        <f t="shared" si="25"/>
        <v>-2.9877660875889376</v>
      </c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6">
        <f t="shared" si="26"/>
        <v>-116.24783391241107</v>
      </c>
      <c r="AF179" s="7"/>
      <c r="AG179" s="5">
        <f t="shared" ref="AG179:AL179" si="181">AG52-$BJ52</f>
        <v>-0.27728744284152507</v>
      </c>
      <c r="AH179" s="5">
        <f t="shared" si="181"/>
        <v>0.37627214933946496</v>
      </c>
      <c r="AI179" s="5">
        <f t="shared" si="181"/>
        <v>0.10830765933946473</v>
      </c>
      <c r="AJ179" s="5">
        <f t="shared" si="181"/>
        <v>0.20010765933946484</v>
      </c>
      <c r="AK179" s="5">
        <f t="shared" si="181"/>
        <v>4.2307659339464898E-2</v>
      </c>
      <c r="AL179" s="5">
        <f t="shared" si="181"/>
        <v>8.8007659339464972E-2</v>
      </c>
      <c r="AM179" s="39">
        <f t="shared" si="28"/>
        <v>0.43406765933946501</v>
      </c>
      <c r="AN179" s="5">
        <f t="shared" si="29"/>
        <v>0.25616365933946472</v>
      </c>
      <c r="AO179" s="39">
        <f t="shared" si="30"/>
        <v>0.25620765933946466</v>
      </c>
      <c r="AP179" s="39">
        <f t="shared" si="31"/>
        <v>0.23450765933946505</v>
      </c>
      <c r="AQ179" s="39">
        <f t="shared" si="32"/>
        <v>-0.46003531957705501</v>
      </c>
      <c r="AR179" s="39">
        <f t="shared" si="33"/>
        <v>1.6587204691562052E-2</v>
      </c>
      <c r="AS179" s="39">
        <f t="shared" si="34"/>
        <v>6.8307659339464699E-2</v>
      </c>
      <c r="AT179" s="39">
        <f t="shared" si="34"/>
        <v>0.26258640414557499</v>
      </c>
      <c r="AU179" s="39">
        <f t="shared" si="34"/>
        <v>-0.17169234066053507</v>
      </c>
      <c r="AV179" s="39">
        <f t="shared" ref="AV179" si="182">AV52-$BJ52</f>
        <v>-8.5154315543925163E-2</v>
      </c>
      <c r="AW179" s="39">
        <f t="shared" si="36"/>
        <v>-0.64507659228767911</v>
      </c>
      <c r="AX179" s="39">
        <f t="shared" si="37"/>
        <v>0.16610765933946503</v>
      </c>
      <c r="AY179" s="39">
        <f t="shared" si="38"/>
        <v>-0.87029234066053518</v>
      </c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6">
        <f t="shared" si="39"/>
        <v>1.9816923406605351</v>
      </c>
      <c r="BK179" s="7"/>
      <c r="BL179" s="5">
        <f t="shared" ref="BL179:BQ179" si="183">BL52-$CO52</f>
        <v>7.0817665702023191E-2</v>
      </c>
      <c r="BM179" s="5">
        <f t="shared" si="183"/>
        <v>-0.13518908829748</v>
      </c>
      <c r="BN179" s="5">
        <f t="shared" si="183"/>
        <v>1.5598211702524623E-2</v>
      </c>
      <c r="BO179" s="5">
        <f t="shared" si="183"/>
        <v>-0.26500178829746801</v>
      </c>
      <c r="BP179" s="5">
        <f t="shared" si="183"/>
        <v>2.7598211702525077E-2</v>
      </c>
      <c r="BQ179" s="5">
        <f t="shared" si="183"/>
        <v>9.9598211702527806E-2</v>
      </c>
      <c r="BR179" s="39">
        <f t="shared" si="41"/>
        <v>3.1703211702520662E-2</v>
      </c>
      <c r="BS179" s="5">
        <f t="shared" si="42"/>
        <v>-3.6138788297478186E-2</v>
      </c>
      <c r="BT179" s="39">
        <f t="shared" si="43"/>
        <v>-6.4201788297481244E-2</v>
      </c>
      <c r="BU179" s="39">
        <f t="shared" si="44"/>
        <v>3.3982117025317393E-3</v>
      </c>
      <c r="BV179" s="39">
        <f t="shared" si="45"/>
        <v>0.12684043467412209</v>
      </c>
      <c r="BW179" s="39">
        <f t="shared" si="46"/>
        <v>-6.942232494608902E-3</v>
      </c>
      <c r="BX179" s="39">
        <f t="shared" si="47"/>
        <v>4.7598211702521098E-2</v>
      </c>
      <c r="BY179" s="39">
        <f t="shared" si="47"/>
        <v>3.9763211702521062E-2</v>
      </c>
      <c r="BZ179" s="39">
        <f t="shared" si="47"/>
        <v>2.7598211702525077E-2</v>
      </c>
      <c r="CA179" s="39">
        <f t="shared" ref="CA179" si="184">CA52-$CO52</f>
        <v>-0.24765128652838087</v>
      </c>
      <c r="CB179" s="39">
        <f t="shared" si="58"/>
        <v>0.2728147548115345</v>
      </c>
      <c r="CC179" s="39">
        <f t="shared" si="49"/>
        <v>-0.10090178829747742</v>
      </c>
      <c r="CD179" s="39">
        <f t="shared" si="50"/>
        <v>9.2698211702526123E-2</v>
      </c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6">
        <f t="shared" si="51"/>
        <v>89.082401788297474</v>
      </c>
    </row>
    <row r="180" spans="1:93">
      <c r="A180">
        <v>25</v>
      </c>
      <c r="B180" s="5">
        <f t="shared" ref="B180:G180" si="185">B53-$AE53</f>
        <v>-2.1191706062685256</v>
      </c>
      <c r="C180" s="5">
        <f t="shared" si="185"/>
        <v>-0.65509658599252418</v>
      </c>
      <c r="D180" s="5">
        <f t="shared" si="185"/>
        <v>-0.31014858599252193</v>
      </c>
      <c r="E180" s="5">
        <f t="shared" si="185"/>
        <v>2.7524514140074814</v>
      </c>
      <c r="F180" s="5">
        <f t="shared" si="185"/>
        <v>-0.16914858599251659</v>
      </c>
      <c r="G180" s="5">
        <f t="shared" si="185"/>
        <v>1.4998514140074803</v>
      </c>
      <c r="H180" s="39">
        <f t="shared" si="15"/>
        <v>0.82385141400747841</v>
      </c>
      <c r="I180" s="5">
        <f t="shared" si="16"/>
        <v>1.6033964140074772</v>
      </c>
      <c r="J180" s="39">
        <f t="shared" si="17"/>
        <v>1.6521514140074771</v>
      </c>
      <c r="K180" s="39">
        <f t="shared" si="18"/>
        <v>-9.514858599251852E-2</v>
      </c>
      <c r="L180" s="39">
        <f t="shared" si="19"/>
        <v>-0.39093289952151622</v>
      </c>
      <c r="M180" s="39">
        <f t="shared" si="20"/>
        <v>-9.329971573521334E-3</v>
      </c>
      <c r="N180" s="39">
        <f t="shared" si="21"/>
        <v>1.4598514140074741</v>
      </c>
      <c r="O180" s="39">
        <f t="shared" si="21"/>
        <v>1.2373514140074775</v>
      </c>
      <c r="P180" s="39">
        <f t="shared" si="21"/>
        <v>-1.6101485859925191</v>
      </c>
      <c r="Q180" s="39">
        <f t="shared" ref="Q180" si="186">Q53-$AE53</f>
        <v>-1.0529947327485161</v>
      </c>
      <c r="R180" s="39">
        <f t="shared" si="23"/>
        <v>-1.0073885859925156</v>
      </c>
      <c r="S180" s="39">
        <f t="shared" si="24"/>
        <v>-0.61484858599251879</v>
      </c>
      <c r="T180" s="39">
        <f t="shared" si="25"/>
        <v>-2.9945485859925185</v>
      </c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6">
        <f t="shared" si="26"/>
        <v>-115.74985141400748</v>
      </c>
      <c r="AF180" s="7"/>
      <c r="AG180" s="5">
        <f t="shared" ref="AG180:AL180" si="187">AG53-$BJ53</f>
        <v>-0.26868125293881029</v>
      </c>
      <c r="AH180" s="5">
        <f t="shared" si="187"/>
        <v>0.36329155032259974</v>
      </c>
      <c r="AI180" s="5">
        <f t="shared" si="187"/>
        <v>9.184491032259956E-2</v>
      </c>
      <c r="AJ180" s="5">
        <f t="shared" si="187"/>
        <v>0.21714491032259975</v>
      </c>
      <c r="AK180" s="5">
        <f t="shared" si="187"/>
        <v>4.3964910322599859E-2</v>
      </c>
      <c r="AL180" s="5">
        <f t="shared" si="187"/>
        <v>0.10534491032259963</v>
      </c>
      <c r="AM180" s="39">
        <f t="shared" si="28"/>
        <v>0.36662491032259981</v>
      </c>
      <c r="AN180" s="5">
        <f t="shared" si="29"/>
        <v>0.25940291032259966</v>
      </c>
      <c r="AO180" s="39">
        <f t="shared" si="30"/>
        <v>0.24024491032259965</v>
      </c>
      <c r="AP180" s="39">
        <f t="shared" si="31"/>
        <v>0.25330491032259994</v>
      </c>
      <c r="AQ180" s="39">
        <f t="shared" si="32"/>
        <v>-0.45291456345520031</v>
      </c>
      <c r="AR180" s="39">
        <f t="shared" si="33"/>
        <v>1.1121917606719656E-2</v>
      </c>
      <c r="AS180" s="39">
        <f t="shared" si="34"/>
        <v>9.184491032259956E-2</v>
      </c>
      <c r="AT180" s="39">
        <f t="shared" si="34"/>
        <v>0.28362256808296982</v>
      </c>
      <c r="AU180" s="39">
        <f t="shared" si="34"/>
        <v>-0.15815508967740044</v>
      </c>
      <c r="AV180" s="39">
        <f t="shared" ref="AV180" si="188">AV53-$BJ53</f>
        <v>-9.8073226405610114E-2</v>
      </c>
      <c r="AW180" s="39">
        <f t="shared" si="36"/>
        <v>-0.64982391708387133</v>
      </c>
      <c r="AX180" s="39">
        <f t="shared" si="37"/>
        <v>0.17804491032259984</v>
      </c>
      <c r="AY180" s="39">
        <f t="shared" si="38"/>
        <v>-0.87815508967740019</v>
      </c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6">
        <f t="shared" si="39"/>
        <v>2.1681550896774002</v>
      </c>
      <c r="BK180" s="7"/>
      <c r="BL180" s="5">
        <f t="shared" ref="BL180:BQ180" si="189">BL53-$CO53</f>
        <v>1.8316369980382774E-2</v>
      </c>
      <c r="BM180" s="5">
        <f t="shared" si="189"/>
        <v>-0.12163231982552247</v>
      </c>
      <c r="BN180" s="5">
        <f t="shared" si="189"/>
        <v>-5.8467198255272024E-3</v>
      </c>
      <c r="BO180" s="5">
        <f t="shared" si="189"/>
        <v>-0.14534671982552538</v>
      </c>
      <c r="BP180" s="5">
        <f t="shared" si="189"/>
        <v>6.3532801744798917E-3</v>
      </c>
      <c r="BQ180" s="5">
        <f t="shared" si="189"/>
        <v>6.7153280174480301E-2</v>
      </c>
      <c r="BR180" s="39">
        <f t="shared" si="41"/>
        <v>1.6318280174473898E-2</v>
      </c>
      <c r="BS180" s="5">
        <f t="shared" si="42"/>
        <v>-2.220171982551733E-2</v>
      </c>
      <c r="BT180" s="39">
        <f t="shared" si="43"/>
        <v>-4.7346719825526407E-2</v>
      </c>
      <c r="BU180" s="39">
        <f t="shared" si="44"/>
        <v>-1.714671982551863E-2</v>
      </c>
      <c r="BV180" s="39">
        <f t="shared" si="45"/>
        <v>8.4560019967383937E-2</v>
      </c>
      <c r="BW180" s="39">
        <f t="shared" si="46"/>
        <v>-2.3264633515225341E-3</v>
      </c>
      <c r="BX180" s="39">
        <f t="shared" si="47"/>
        <v>1.0153280174478141E-2</v>
      </c>
      <c r="BY180" s="39">
        <f t="shared" si="47"/>
        <v>1.8683280174471406E-2</v>
      </c>
      <c r="BZ180" s="39">
        <f t="shared" si="47"/>
        <v>1.0153280174478141E-2</v>
      </c>
      <c r="CA180" s="39">
        <f t="shared" ref="CA180" si="190">CA53-$CO53</f>
        <v>-0.10749995036401572</v>
      </c>
      <c r="CB180" s="39">
        <f t="shared" si="58"/>
        <v>0.22674970132536032</v>
      </c>
      <c r="CC180" s="39">
        <f t="shared" si="49"/>
        <v>-3.4846719825523564E-2</v>
      </c>
      <c r="CD180" s="39">
        <f t="shared" si="50"/>
        <v>4.5753280174480437E-2</v>
      </c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6">
        <f t="shared" si="51"/>
        <v>89.239846719825522</v>
      </c>
    </row>
    <row r="181" spans="1:93">
      <c r="A181">
        <v>26</v>
      </c>
      <c r="B181" s="5">
        <f t="shared" ref="B181:G181" si="191">B54-$AE54</f>
        <v>-2.2306325756879488</v>
      </c>
      <c r="C181" s="5">
        <f t="shared" si="191"/>
        <v>-0.65350638994694066</v>
      </c>
      <c r="D181" s="5">
        <f t="shared" si="191"/>
        <v>-0.29250638994695066</v>
      </c>
      <c r="E181" s="5">
        <f t="shared" si="191"/>
        <v>2.7620936100530571</v>
      </c>
      <c r="F181" s="5">
        <f t="shared" si="191"/>
        <v>-0.21650638994694305</v>
      </c>
      <c r="G181" s="5">
        <f t="shared" si="191"/>
        <v>1.5174936100530516</v>
      </c>
      <c r="H181" s="39">
        <f t="shared" si="15"/>
        <v>0.81449361005304866</v>
      </c>
      <c r="I181" s="5">
        <f t="shared" si="16"/>
        <v>1.6861696100530565</v>
      </c>
      <c r="J181" s="39">
        <f t="shared" si="17"/>
        <v>1.622293610053049</v>
      </c>
      <c r="K181" s="39">
        <f t="shared" si="18"/>
        <v>-7.0506389946942249E-2</v>
      </c>
      <c r="L181" s="39">
        <f t="shared" si="19"/>
        <v>-0.35907902638294331</v>
      </c>
      <c r="M181" s="39">
        <f t="shared" si="20"/>
        <v>-1.622934574994872E-2</v>
      </c>
      <c r="N181" s="39">
        <f t="shared" si="21"/>
        <v>1.4049936100530545</v>
      </c>
      <c r="O181" s="39">
        <f t="shared" si="21"/>
        <v>1.2354936100530551</v>
      </c>
      <c r="P181" s="39">
        <f t="shared" si="21"/>
        <v>-1.5925063899469478</v>
      </c>
      <c r="Q181" s="39">
        <f t="shared" ref="Q181" si="192">Q54-$AE54</f>
        <v>-1.06093920297495</v>
      </c>
      <c r="R181" s="39">
        <f t="shared" si="23"/>
        <v>-1.0105063899469542</v>
      </c>
      <c r="S181" s="39">
        <f t="shared" si="24"/>
        <v>-0.59730638994695084</v>
      </c>
      <c r="T181" s="39">
        <f t="shared" si="25"/>
        <v>-2.9428063899469521</v>
      </c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6">
        <f t="shared" si="26"/>
        <v>-115.26749361005305</v>
      </c>
      <c r="AF181" s="7"/>
      <c r="AG181" s="5">
        <f t="shared" ref="AG181:AL181" si="193">AG54-$BJ54</f>
        <v>-0.30075887192465611</v>
      </c>
      <c r="AH181" s="5">
        <f t="shared" si="193"/>
        <v>0.34369141455492347</v>
      </c>
      <c r="AI181" s="5">
        <f t="shared" si="193"/>
        <v>0.10378166455492366</v>
      </c>
      <c r="AJ181" s="5">
        <f t="shared" si="193"/>
        <v>0.19968166455492353</v>
      </c>
      <c r="AK181" s="5">
        <f t="shared" si="193"/>
        <v>5.654166455492371E-2</v>
      </c>
      <c r="AL181" s="5">
        <f t="shared" si="193"/>
        <v>0.12258166455492381</v>
      </c>
      <c r="AM181" s="39">
        <f t="shared" si="28"/>
        <v>0.42808166455492369</v>
      </c>
      <c r="AN181" s="5">
        <f t="shared" si="29"/>
        <v>0.24867966455492363</v>
      </c>
      <c r="AO181" s="39">
        <f t="shared" si="30"/>
        <v>0.2456816645549238</v>
      </c>
      <c r="AP181" s="39">
        <f t="shared" si="31"/>
        <v>0.3008616645549238</v>
      </c>
      <c r="AQ181" s="39">
        <f t="shared" si="32"/>
        <v>-0.44739430408415637</v>
      </c>
      <c r="AR181" s="39">
        <f t="shared" si="33"/>
        <v>-1.2406386821261606E-2</v>
      </c>
      <c r="AS181" s="39">
        <f t="shared" si="34"/>
        <v>0.11128166455492394</v>
      </c>
      <c r="AT181" s="39">
        <f t="shared" si="34"/>
        <v>0.25094302337538377</v>
      </c>
      <c r="AU181" s="39">
        <f t="shared" si="34"/>
        <v>-0.14621833544507634</v>
      </c>
      <c r="AV181" s="39">
        <f t="shared" ref="AV181" si="194">AV54-$BJ54</f>
        <v>-0.10286448023970651</v>
      </c>
      <c r="AW181" s="39">
        <f t="shared" si="36"/>
        <v>-0.66882836951961488</v>
      </c>
      <c r="AX181" s="39">
        <f t="shared" si="37"/>
        <v>0.14358166455492372</v>
      </c>
      <c r="AY181" s="39">
        <f t="shared" si="38"/>
        <v>-0.87691833544507625</v>
      </c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6">
        <f t="shared" si="39"/>
        <v>2.3562183354450763</v>
      </c>
      <c r="BK181" s="7"/>
      <c r="BL181" s="5">
        <f t="shared" ref="BL181:BQ181" si="195">BL54-$CO54</f>
        <v>-1.3622381641070547E-2</v>
      </c>
      <c r="BM181" s="5">
        <f t="shared" si="195"/>
        <v>-0.10294672424136309</v>
      </c>
      <c r="BN181" s="5">
        <f t="shared" si="195"/>
        <v>1.8157757586294565E-3</v>
      </c>
      <c r="BO181" s="5">
        <f t="shared" si="195"/>
        <v>-0.10078422424136591</v>
      </c>
      <c r="BP181" s="5">
        <f t="shared" si="195"/>
        <v>1.4815775758634686E-2</v>
      </c>
      <c r="BQ181" s="5">
        <f t="shared" si="195"/>
        <v>6.5815775758636619E-2</v>
      </c>
      <c r="BR181" s="39">
        <f t="shared" si="41"/>
        <v>-1.7851224241368868E-2</v>
      </c>
      <c r="BS181" s="5">
        <f t="shared" si="42"/>
        <v>-2.6604224241367547E-2</v>
      </c>
      <c r="BT181" s="39">
        <f t="shared" si="43"/>
        <v>-4.4584224241361881E-2</v>
      </c>
      <c r="BU181" s="39">
        <f t="shared" si="44"/>
        <v>-2.6584224241361198E-2</v>
      </c>
      <c r="BV181" s="39">
        <f t="shared" si="45"/>
        <v>7.0338861826229504E-2</v>
      </c>
      <c r="BW181" s="39">
        <f t="shared" si="46"/>
        <v>6.44655395737459E-3</v>
      </c>
      <c r="BX181" s="39">
        <f t="shared" si="47"/>
        <v>8.8157757586344587E-3</v>
      </c>
      <c r="BY181" s="39">
        <f t="shared" si="47"/>
        <v>3.6225775758637724E-2</v>
      </c>
      <c r="BZ181" s="39">
        <f t="shared" si="47"/>
        <v>-1.1842242413706572E-3</v>
      </c>
      <c r="CA181" s="39">
        <f t="shared" ref="CA181" si="196">CA54-$CO54</f>
        <v>-3.3051390044860796E-2</v>
      </c>
      <c r="CB181" s="39">
        <f t="shared" si="58"/>
        <v>0.18080699528125876</v>
      </c>
      <c r="CC181" s="39">
        <f t="shared" si="49"/>
        <v>-5.3184224241363154E-2</v>
      </c>
      <c r="CD181" s="39">
        <f t="shared" si="50"/>
        <v>3.5315775758633094E-2</v>
      </c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6">
        <f t="shared" si="51"/>
        <v>89.351184224241365</v>
      </c>
    </row>
    <row r="182" spans="1:93">
      <c r="A182">
        <v>27</v>
      </c>
      <c r="B182" s="5">
        <f t="shared" ref="B182:G182" si="197">B55-$AE55</f>
        <v>-2.2715482736797696</v>
      </c>
      <c r="C182" s="5">
        <f t="shared" si="197"/>
        <v>-0.62193393780675876</v>
      </c>
      <c r="D182" s="5">
        <f t="shared" si="197"/>
        <v>-0.28563593780675944</v>
      </c>
      <c r="E182" s="5">
        <f t="shared" si="197"/>
        <v>2.7809640621932346</v>
      </c>
      <c r="F182" s="5">
        <f t="shared" si="197"/>
        <v>-0.15063593780676854</v>
      </c>
      <c r="G182" s="5">
        <f t="shared" si="197"/>
        <v>1.5643640621932349</v>
      </c>
      <c r="H182" s="39">
        <f t="shared" si="15"/>
        <v>0.82436406219323999</v>
      </c>
      <c r="I182" s="5">
        <f t="shared" si="16"/>
        <v>1.6647700621932273</v>
      </c>
      <c r="J182" s="39">
        <f t="shared" si="17"/>
        <v>1.5811640621932384</v>
      </c>
      <c r="K182" s="39">
        <f t="shared" si="18"/>
        <v>-0.1866359378067699</v>
      </c>
      <c r="L182" s="39">
        <f t="shared" si="19"/>
        <v>-0.33348999914277044</v>
      </c>
      <c r="M182" s="39">
        <f t="shared" si="20"/>
        <v>-4.3475940319154915E-2</v>
      </c>
      <c r="N182" s="39">
        <f t="shared" si="21"/>
        <v>1.3743640621932371</v>
      </c>
      <c r="O182" s="39">
        <f t="shared" si="21"/>
        <v>1.2268640621932292</v>
      </c>
      <c r="P182" s="39">
        <f t="shared" si="21"/>
        <v>-1.5756359378067657</v>
      </c>
      <c r="Q182" s="39">
        <f t="shared" ref="Q182" si="198">Q55-$AE55</f>
        <v>-1.0017747197567672</v>
      </c>
      <c r="R182" s="39">
        <f t="shared" si="23"/>
        <v>-0.97641593780677738</v>
      </c>
      <c r="S182" s="39">
        <f t="shared" si="24"/>
        <v>-0.69583593780676267</v>
      </c>
      <c r="T182" s="39">
        <f t="shared" si="25"/>
        <v>-2.8738359378067599</v>
      </c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6">
        <f t="shared" si="26"/>
        <v>-114.78436406219323</v>
      </c>
      <c r="AF182" s="7"/>
      <c r="AG182" s="5">
        <f t="shared" ref="AG182:AL182" si="199">AG55-$BJ55</f>
        <v>-0.33398106415269169</v>
      </c>
      <c r="AH182" s="5">
        <f t="shared" si="199"/>
        <v>0.35177673937094811</v>
      </c>
      <c r="AI182" s="5">
        <f t="shared" si="199"/>
        <v>0.11690979937094825</v>
      </c>
      <c r="AJ182" s="5">
        <f t="shared" si="199"/>
        <v>0.20290979937094811</v>
      </c>
      <c r="AK182" s="5">
        <f t="shared" si="199"/>
        <v>5.2179799370948299E-2</v>
      </c>
      <c r="AL182" s="5">
        <f t="shared" si="199"/>
        <v>0.13410979937094814</v>
      </c>
      <c r="AM182" s="39">
        <f t="shared" si="28"/>
        <v>0.47809979937094793</v>
      </c>
      <c r="AN182" s="5">
        <f t="shared" si="29"/>
        <v>0.2825487993709479</v>
      </c>
      <c r="AO182" s="39">
        <f t="shared" si="30"/>
        <v>0.26260979937094797</v>
      </c>
      <c r="AP182" s="39">
        <f t="shared" si="31"/>
        <v>0.3177097993709479</v>
      </c>
      <c r="AQ182" s="39">
        <f t="shared" si="32"/>
        <v>-0.44068266412941171</v>
      </c>
      <c r="AR182" s="39">
        <f t="shared" si="33"/>
        <v>-6.8891439313691905E-3</v>
      </c>
      <c r="AS182" s="39">
        <f t="shared" si="34"/>
        <v>9.6909799370948235E-2</v>
      </c>
      <c r="AT182" s="39">
        <f t="shared" si="34"/>
        <v>0.23898914385798831</v>
      </c>
      <c r="AU182" s="39">
        <f t="shared" si="34"/>
        <v>-0.17309020062905178</v>
      </c>
      <c r="AV182" s="39">
        <f t="shared" ref="AV182" si="200">AV55-$BJ55</f>
        <v>-0.14562469081035179</v>
      </c>
      <c r="AW182" s="39">
        <f t="shared" si="36"/>
        <v>-0.68530491265648741</v>
      </c>
      <c r="AX182" s="39">
        <f t="shared" si="37"/>
        <v>0.1295097993709482</v>
      </c>
      <c r="AY182" s="39">
        <f t="shared" si="38"/>
        <v>-0.87869020062905179</v>
      </c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6">
        <f t="shared" si="39"/>
        <v>2.5430902006290519</v>
      </c>
      <c r="BK182" s="7"/>
      <c r="BL182" s="5">
        <f t="shared" ref="BL182:BQ182" si="201">BL55-$CO55</f>
        <v>-1.4354112636283389E-2</v>
      </c>
      <c r="BM182" s="5">
        <f t="shared" si="201"/>
        <v>-8.0713238491370021E-2</v>
      </c>
      <c r="BN182" s="5">
        <f t="shared" si="201"/>
        <v>-8.7376384913824268E-3</v>
      </c>
      <c r="BO182" s="5">
        <f t="shared" si="201"/>
        <v>-7.4837638491374037E-2</v>
      </c>
      <c r="BP182" s="5">
        <f t="shared" si="201"/>
        <v>5.6623615086266454E-3</v>
      </c>
      <c r="BQ182" s="5">
        <f t="shared" si="201"/>
        <v>5.0262361508615072E-2</v>
      </c>
      <c r="BR182" s="39">
        <f t="shared" si="41"/>
        <v>-2.7992638491383559E-2</v>
      </c>
      <c r="BS182" s="5">
        <f t="shared" si="42"/>
        <v>-1.6631638491375611E-2</v>
      </c>
      <c r="BT182" s="39">
        <f t="shared" si="43"/>
        <v>-4.7537638491377265E-2</v>
      </c>
      <c r="BU182" s="39">
        <f t="shared" si="44"/>
        <v>-4.3637638491375697E-2</v>
      </c>
      <c r="BV182" s="39">
        <f t="shared" si="45"/>
        <v>5.1161228624522437E-2</v>
      </c>
      <c r="BW182" s="39">
        <f t="shared" si="46"/>
        <v>-1.4519500689260667E-3</v>
      </c>
      <c r="BX182" s="39">
        <f t="shared" si="47"/>
        <v>4.2623615086228028E-3</v>
      </c>
      <c r="BY182" s="39">
        <f t="shared" si="47"/>
        <v>4.2257361508617919E-2</v>
      </c>
      <c r="BZ182" s="39">
        <f t="shared" si="47"/>
        <v>4.2623615086228028E-3</v>
      </c>
      <c r="CA182" s="39">
        <f t="shared" ref="CA182" si="202">CA55-$CO55</f>
        <v>-1.082031495397473E-2</v>
      </c>
      <c r="CB182" s="39">
        <f t="shared" si="58"/>
        <v>0.13542168791411768</v>
      </c>
      <c r="CC182" s="39">
        <f t="shared" si="49"/>
        <v>8.4623615086201198E-3</v>
      </c>
      <c r="CD182" s="39">
        <f t="shared" si="50"/>
        <v>2.496236150861364E-2</v>
      </c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6">
        <f t="shared" si="51"/>
        <v>89.44573763849138</v>
      </c>
    </row>
    <row r="183" spans="1:93">
      <c r="A183">
        <v>28</v>
      </c>
      <c r="B183" s="5">
        <f t="shared" ref="B183:G183" si="203">B56-$AE56</f>
        <v>-2.3381503582458549</v>
      </c>
      <c r="C183" s="5">
        <f t="shared" si="203"/>
        <v>-0.55217635073185534</v>
      </c>
      <c r="D183" s="5">
        <f t="shared" si="203"/>
        <v>-0.29088735073186456</v>
      </c>
      <c r="E183" s="5">
        <f t="shared" si="203"/>
        <v>2.7875126492681375</v>
      </c>
      <c r="F183" s="5">
        <f t="shared" si="203"/>
        <v>-0.1158873507318674</v>
      </c>
      <c r="G183" s="5">
        <f t="shared" si="203"/>
        <v>1.559112649268144</v>
      </c>
      <c r="H183" s="39">
        <f t="shared" si="15"/>
        <v>0.87511264926813226</v>
      </c>
      <c r="I183" s="5">
        <f t="shared" si="16"/>
        <v>1.7277516492681428</v>
      </c>
      <c r="J183" s="39">
        <f t="shared" si="17"/>
        <v>1.547712649268135</v>
      </c>
      <c r="K183" s="39">
        <f t="shared" si="18"/>
        <v>-0.32588735073186115</v>
      </c>
      <c r="L183" s="39">
        <f t="shared" si="19"/>
        <v>-0.32237193458486502</v>
      </c>
      <c r="M183" s="39">
        <f t="shared" si="20"/>
        <v>-6.1903275149617798E-2</v>
      </c>
      <c r="N183" s="39">
        <f t="shared" si="21"/>
        <v>1.349112649268136</v>
      </c>
      <c r="O183" s="39">
        <f t="shared" si="21"/>
        <v>1.2541126492681371</v>
      </c>
      <c r="P183" s="39">
        <f t="shared" si="21"/>
        <v>-1.6008873507318668</v>
      </c>
      <c r="Q183" s="39">
        <f t="shared" ref="Q183" si="204">Q56-$AE56</f>
        <v>-1.051914171041858</v>
      </c>
      <c r="R183" s="39">
        <f t="shared" si="23"/>
        <v>-1.0398873507318598</v>
      </c>
      <c r="S183" s="39">
        <f t="shared" si="24"/>
        <v>-0.56488735073186547</v>
      </c>
      <c r="T183" s="39">
        <f t="shared" si="25"/>
        <v>-2.8355873507318563</v>
      </c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6">
        <f t="shared" si="26"/>
        <v>-114.29911264926814</v>
      </c>
      <c r="AF183" s="7"/>
      <c r="AG183" s="5">
        <f t="shared" ref="AG183:AL183" si="205">AG56-$BJ56</f>
        <v>-0.3120826734485469</v>
      </c>
      <c r="AH183" s="5">
        <f t="shared" si="205"/>
        <v>0.31846380775616323</v>
      </c>
      <c r="AI183" s="5">
        <f t="shared" si="205"/>
        <v>0.11968475775616305</v>
      </c>
      <c r="AJ183" s="5">
        <f t="shared" si="205"/>
        <v>0.18628475775616327</v>
      </c>
      <c r="AK183" s="5">
        <f t="shared" si="205"/>
        <v>5.6924757756163125E-2</v>
      </c>
      <c r="AL183" s="5">
        <f t="shared" si="205"/>
        <v>0.13998475775616326</v>
      </c>
      <c r="AM183" s="39">
        <f t="shared" si="28"/>
        <v>0.49712475775616305</v>
      </c>
      <c r="AN183" s="5">
        <f t="shared" si="29"/>
        <v>0.30636275775616317</v>
      </c>
      <c r="AO183" s="39">
        <f t="shared" si="30"/>
        <v>0.28228475775616335</v>
      </c>
      <c r="AP183" s="39">
        <f t="shared" si="31"/>
        <v>0.34912475775616336</v>
      </c>
      <c r="AQ183" s="39">
        <f t="shared" si="32"/>
        <v>-0.44432420060548683</v>
      </c>
      <c r="AR183" s="39">
        <f t="shared" si="33"/>
        <v>-1.9774724852705372E-2</v>
      </c>
      <c r="AS183" s="39">
        <f t="shared" si="34"/>
        <v>8.9684757756163247E-2</v>
      </c>
      <c r="AT183" s="39">
        <f t="shared" si="34"/>
        <v>0.25760560446466307</v>
      </c>
      <c r="AU183" s="39">
        <f t="shared" si="34"/>
        <v>-0.17031524224383698</v>
      </c>
      <c r="AV183" s="39">
        <f t="shared" ref="AV183" si="206">AV56-$BJ56</f>
        <v>-0.12632055923070684</v>
      </c>
      <c r="AW183" s="39">
        <f t="shared" si="36"/>
        <v>-0.70938234715733461</v>
      </c>
      <c r="AX183" s="39">
        <f t="shared" si="37"/>
        <v>9.3884757756163228E-2</v>
      </c>
      <c r="AY183" s="39">
        <f t="shared" si="38"/>
        <v>-0.91521524224383688</v>
      </c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6">
        <f t="shared" si="39"/>
        <v>2.7403152422438368</v>
      </c>
      <c r="BK183" s="7"/>
      <c r="BL183" s="5">
        <f t="shared" ref="BL183:BQ183" si="207">BL56-$CO56</f>
        <v>-3.1338968986133864E-2</v>
      </c>
      <c r="BM183" s="5">
        <f t="shared" si="207"/>
        <v>-6.6046946895824021E-2</v>
      </c>
      <c r="BN183" s="5">
        <f t="shared" si="207"/>
        <v>-2.853146895830605E-3</v>
      </c>
      <c r="BO183" s="5">
        <f t="shared" si="207"/>
        <v>-6.9353146895835494E-2</v>
      </c>
      <c r="BP183" s="5">
        <f t="shared" si="207"/>
        <v>1.0446853104170373E-2</v>
      </c>
      <c r="BQ183" s="5">
        <f t="shared" si="207"/>
        <v>3.4146853104175534E-2</v>
      </c>
      <c r="BR183" s="39">
        <f t="shared" si="41"/>
        <v>-4.6061468958242813E-3</v>
      </c>
      <c r="BS183" s="5">
        <f t="shared" si="42"/>
        <v>-6.5561468958321711E-3</v>
      </c>
      <c r="BT183" s="39">
        <f t="shared" si="43"/>
        <v>-4.4753146895828877E-2</v>
      </c>
      <c r="BU183" s="39">
        <f t="shared" si="44"/>
        <v>-3.8553146895836221E-2</v>
      </c>
      <c r="BV183" s="39">
        <f t="shared" si="45"/>
        <v>4.2588260572273384E-2</v>
      </c>
      <c r="BW183" s="39">
        <f t="shared" si="46"/>
        <v>2.8589321732823691E-3</v>
      </c>
      <c r="BX183" s="39">
        <f t="shared" si="47"/>
        <v>5.1468531041649612E-3</v>
      </c>
      <c r="BY183" s="39">
        <f t="shared" si="47"/>
        <v>2.4296853104175398E-2</v>
      </c>
      <c r="BZ183" s="39">
        <f t="shared" si="47"/>
        <v>5.1468531041649612E-3</v>
      </c>
      <c r="CA183" s="39">
        <f t="shared" ref="CA183" si="208">CA56-$CO56</f>
        <v>3.3918053529760073E-3</v>
      </c>
      <c r="CB183" s="39">
        <f t="shared" si="58"/>
        <v>0.11354382742916869</v>
      </c>
      <c r="CC183" s="39">
        <f t="shared" si="49"/>
        <v>-4.3531468958377673E-3</v>
      </c>
      <c r="CD183" s="39">
        <f t="shared" si="50"/>
        <v>2.6846853104174784E-2</v>
      </c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6">
        <f t="shared" si="51"/>
        <v>89.514853146895831</v>
      </c>
    </row>
    <row r="184" spans="1:93">
      <c r="A184">
        <v>29</v>
      </c>
      <c r="B184" s="5">
        <f t="shared" ref="B184:G184" si="209">B57-$AE57</f>
        <v>-2.4136647827249789</v>
      </c>
      <c r="C184" s="5">
        <f t="shared" si="209"/>
        <v>-0.62180664089997606</v>
      </c>
      <c r="D184" s="5">
        <f t="shared" si="209"/>
        <v>-0.28128664089997812</v>
      </c>
      <c r="E184" s="5">
        <f t="shared" si="209"/>
        <v>2.7921133591000284</v>
      </c>
      <c r="F184" s="5">
        <f t="shared" si="209"/>
        <v>-0.10528664089997619</v>
      </c>
      <c r="G184" s="5">
        <f t="shared" si="209"/>
        <v>1.5887133591000264</v>
      </c>
      <c r="H184" s="39">
        <f t="shared" si="15"/>
        <v>0.79371335910002472</v>
      </c>
      <c r="I184" s="5">
        <f t="shared" si="16"/>
        <v>1.7996653591000182</v>
      </c>
      <c r="J184" s="39">
        <f t="shared" si="17"/>
        <v>1.591913359100019</v>
      </c>
      <c r="K184" s="39">
        <f t="shared" si="18"/>
        <v>-0.2752866408999779</v>
      </c>
      <c r="L184" s="39">
        <f t="shared" si="19"/>
        <v>-0.31640174727097303</v>
      </c>
      <c r="M184" s="39">
        <f t="shared" si="20"/>
        <v>-7.1784606874246037E-2</v>
      </c>
      <c r="N184" s="39">
        <f t="shared" si="21"/>
        <v>1.3887133591000236</v>
      </c>
      <c r="O184" s="39">
        <f t="shared" si="21"/>
        <v>1.3512133591000293</v>
      </c>
      <c r="P184" s="39">
        <f t="shared" si="21"/>
        <v>-1.6212866408999815</v>
      </c>
      <c r="Q184" s="39">
        <f t="shared" ref="Q184" si="210">Q57-$AE57</f>
        <v>-1.094181249629969</v>
      </c>
      <c r="R184" s="39">
        <f t="shared" si="23"/>
        <v>-1.1196866408999853</v>
      </c>
      <c r="S184" s="39">
        <f t="shared" si="24"/>
        <v>-0.57478664089997267</v>
      </c>
      <c r="T184" s="39">
        <f t="shared" si="25"/>
        <v>-2.8105866408999702</v>
      </c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6">
        <f t="shared" si="26"/>
        <v>-113.80871335910003</v>
      </c>
      <c r="AF184" s="7"/>
      <c r="AG184" s="5">
        <f t="shared" ref="AG184:AL184" si="211">AG57-$BJ57</f>
        <v>-0.2903152866226999</v>
      </c>
      <c r="AH184" s="5">
        <f t="shared" si="211"/>
        <v>0.32387572840676127</v>
      </c>
      <c r="AI184" s="5">
        <f t="shared" si="211"/>
        <v>0.13437800840676006</v>
      </c>
      <c r="AJ184" s="5">
        <f t="shared" si="211"/>
        <v>0.18007800840676014</v>
      </c>
      <c r="AK184" s="5">
        <f t="shared" si="211"/>
        <v>6.0308008406760205E-2</v>
      </c>
      <c r="AL184" s="5">
        <f t="shared" si="211"/>
        <v>0.13887800840676023</v>
      </c>
      <c r="AM184" s="39">
        <f t="shared" si="28"/>
        <v>0.48277800840676033</v>
      </c>
      <c r="AN184" s="5">
        <f t="shared" si="29"/>
        <v>0.33663900840676009</v>
      </c>
      <c r="AO184" s="39">
        <f t="shared" si="30"/>
        <v>0.27097800840676012</v>
      </c>
      <c r="AP184" s="39">
        <f t="shared" si="31"/>
        <v>0.35447800840676003</v>
      </c>
      <c r="AQ184" s="39">
        <f t="shared" si="32"/>
        <v>-0.43994803770308</v>
      </c>
      <c r="AR184" s="39">
        <f t="shared" si="33"/>
        <v>-2.8660394206397655E-2</v>
      </c>
      <c r="AS184" s="39">
        <f t="shared" si="34"/>
        <v>8.4378008406760241E-2</v>
      </c>
      <c r="AT184" s="39">
        <f t="shared" si="34"/>
        <v>0.32727258010659011</v>
      </c>
      <c r="AU184" s="39">
        <f t="shared" si="34"/>
        <v>-0.18562199159323978</v>
      </c>
      <c r="AV184" s="39">
        <f t="shared" ref="AV184" si="212">AV57-$BJ57</f>
        <v>-0.14178610682656956</v>
      </c>
      <c r="AW184" s="39">
        <f t="shared" si="36"/>
        <v>-0.74866558403572991</v>
      </c>
      <c r="AX184" s="39">
        <f t="shared" si="37"/>
        <v>5.0178008406760011E-2</v>
      </c>
      <c r="AY184" s="39">
        <f t="shared" si="38"/>
        <v>-0.90922199159323958</v>
      </c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6">
        <f t="shared" si="39"/>
        <v>2.9356219915932398</v>
      </c>
      <c r="BK184" s="7"/>
      <c r="BL184" s="5">
        <f t="shared" ref="BL184:BQ184" si="213">BL57-$CO57</f>
        <v>-2.4027975454089301E-2</v>
      </c>
      <c r="BM184" s="5">
        <f t="shared" si="213"/>
        <v>-4.4679683779392576E-2</v>
      </c>
      <c r="BN184" s="5">
        <f t="shared" si="213"/>
        <v>-1.5268837793911416E-3</v>
      </c>
      <c r="BO184" s="5">
        <f t="shared" si="213"/>
        <v>-4.4826883779393256E-2</v>
      </c>
      <c r="BP184" s="5">
        <f t="shared" si="213"/>
        <v>5.4731162206138606E-3</v>
      </c>
      <c r="BQ184" s="5">
        <f t="shared" si="213"/>
        <v>3.3473116220605448E-2</v>
      </c>
      <c r="BR184" s="39">
        <f t="shared" si="41"/>
        <v>1.8111622061667276E-4</v>
      </c>
      <c r="BS184" s="5">
        <f t="shared" si="42"/>
        <v>-4.8548837793873645E-3</v>
      </c>
      <c r="BT184" s="39">
        <f t="shared" si="43"/>
        <v>-4.4526883779383297E-2</v>
      </c>
      <c r="BU184" s="39">
        <f t="shared" si="44"/>
        <v>-3.9126883779388777E-2</v>
      </c>
      <c r="BV184" s="39">
        <f t="shared" si="45"/>
        <v>3.3966077149614193E-2</v>
      </c>
      <c r="BW184" s="39">
        <f t="shared" si="46"/>
        <v>4.143165234623325E-3</v>
      </c>
      <c r="BX184" s="39">
        <f t="shared" si="47"/>
        <v>7.4731162206091994E-3</v>
      </c>
      <c r="BY184" s="39">
        <f t="shared" si="47"/>
        <v>3.4181162206152749E-3</v>
      </c>
      <c r="BZ184" s="39">
        <f t="shared" si="47"/>
        <v>1.7473116220614315E-2</v>
      </c>
      <c r="CA184" s="39">
        <f t="shared" ref="CA184" si="214">CA57-$CO57</f>
        <v>-4.1567271296827357E-3</v>
      </c>
      <c r="CB184" s="39">
        <f t="shared" si="58"/>
        <v>0.10027963311082999</v>
      </c>
      <c r="CC184" s="39">
        <f t="shared" si="49"/>
        <v>-1.8426883779383729E-2</v>
      </c>
      <c r="CD184" s="39">
        <f t="shared" si="50"/>
        <v>2.027311622060779E-2</v>
      </c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6">
        <f t="shared" si="51"/>
        <v>89.572526883779389</v>
      </c>
    </row>
    <row r="185" spans="1:93">
      <c r="A185">
        <v>30</v>
      </c>
      <c r="B185" s="5">
        <f t="shared" ref="B185:G185" si="215">B58-$AE58</f>
        <v>-2.3502089855776092</v>
      </c>
      <c r="C185" s="5">
        <f t="shared" si="215"/>
        <v>-0.6751442040036153</v>
      </c>
      <c r="D185" s="5">
        <f t="shared" si="215"/>
        <v>-0.26874820400361443</v>
      </c>
      <c r="E185" s="5">
        <f t="shared" si="215"/>
        <v>2.8017517959963811</v>
      </c>
      <c r="F185" s="5">
        <f t="shared" si="215"/>
        <v>-0.12274820400361364</v>
      </c>
      <c r="G185" s="5">
        <f t="shared" si="215"/>
        <v>1.6312517959963913</v>
      </c>
      <c r="H185" s="39">
        <f t="shared" si="15"/>
        <v>0.93125179599638841</v>
      </c>
      <c r="I185" s="5">
        <f t="shared" si="16"/>
        <v>1.8315957959963782</v>
      </c>
      <c r="J185" s="39">
        <f t="shared" si="17"/>
        <v>1.7144517959963821</v>
      </c>
      <c r="K185" s="39">
        <f t="shared" si="18"/>
        <v>-0.36174820400361796</v>
      </c>
      <c r="L185" s="39">
        <f t="shared" si="19"/>
        <v>-0.28749383289161301</v>
      </c>
      <c r="M185" s="39">
        <f t="shared" si="20"/>
        <v>-5.8070234249811392E-2</v>
      </c>
      <c r="N185" s="39">
        <f t="shared" si="21"/>
        <v>1.4912517959963907</v>
      </c>
      <c r="O185" s="39">
        <f t="shared" si="21"/>
        <v>1.2972517959963881</v>
      </c>
      <c r="P185" s="39">
        <f t="shared" si="21"/>
        <v>-1.6687482040036201</v>
      </c>
      <c r="Q185" s="39">
        <f t="shared" ref="Q185" si="216">Q58-$AE58</f>
        <v>-1.1956818872266126</v>
      </c>
      <c r="R185" s="39">
        <f t="shared" si="23"/>
        <v>-1.1615182040036132</v>
      </c>
      <c r="S185" s="39">
        <f t="shared" si="24"/>
        <v>-0.71314820400361612</v>
      </c>
      <c r="T185" s="39">
        <f t="shared" si="25"/>
        <v>-2.8355482040036151</v>
      </c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6">
        <f t="shared" si="26"/>
        <v>-113.34125179599638</v>
      </c>
      <c r="AF185" s="7"/>
      <c r="AG185" s="5">
        <f t="shared" ref="AG185:AL185" si="217">AG58-$BJ58</f>
        <v>-0.30052275359818292</v>
      </c>
      <c r="AH185" s="5">
        <f t="shared" si="217"/>
        <v>0.35117756590356652</v>
      </c>
      <c r="AI185" s="5">
        <f t="shared" si="217"/>
        <v>0.13690345590356667</v>
      </c>
      <c r="AJ185" s="5">
        <f t="shared" si="217"/>
        <v>0.21750345590356668</v>
      </c>
      <c r="AK185" s="5">
        <f t="shared" si="217"/>
        <v>5.0003455903566696E-2</v>
      </c>
      <c r="AL185" s="5">
        <f t="shared" si="217"/>
        <v>9.4403455903566691E-2</v>
      </c>
      <c r="AM185" s="39">
        <f t="shared" si="28"/>
        <v>0.46433345590356678</v>
      </c>
      <c r="AN185" s="5">
        <f t="shared" si="29"/>
        <v>0.35040945590356687</v>
      </c>
      <c r="AO185" s="39">
        <f t="shared" si="30"/>
        <v>0.23620345590356706</v>
      </c>
      <c r="AP185" s="39">
        <f t="shared" si="31"/>
        <v>0.34975345590356666</v>
      </c>
      <c r="AQ185" s="39">
        <f t="shared" si="32"/>
        <v>-0.43999923718215328</v>
      </c>
      <c r="AR185" s="39">
        <f t="shared" si="33"/>
        <v>-3.0485092554598303E-2</v>
      </c>
      <c r="AS185" s="39">
        <f t="shared" si="34"/>
        <v>5.6903455903567046E-2</v>
      </c>
      <c r="AT185" s="39">
        <f t="shared" si="34"/>
        <v>0.32348671544195673</v>
      </c>
      <c r="AU185" s="39">
        <f t="shared" si="34"/>
        <v>-0.17309654409643294</v>
      </c>
      <c r="AV185" s="39">
        <f t="shared" ref="AV185" si="218">AV58-$BJ58</f>
        <v>-0.12465165373595299</v>
      </c>
      <c r="AW185" s="39">
        <f t="shared" si="36"/>
        <v>-0.76043301511744232</v>
      </c>
      <c r="AX185" s="39">
        <f t="shared" si="37"/>
        <v>8.280345590356708E-2</v>
      </c>
      <c r="AY185" s="39">
        <f t="shared" si="38"/>
        <v>-0.88469654409643317</v>
      </c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6">
        <f t="shared" si="39"/>
        <v>3.1430965440964331</v>
      </c>
      <c r="BK185" s="7"/>
      <c r="BL185" s="5">
        <f t="shared" ref="BL185:BQ185" si="219">BL58-$CO58</f>
        <v>-1.5014264989360981E-2</v>
      </c>
      <c r="BM185" s="5">
        <f t="shared" si="219"/>
        <v>-3.9433088586662279E-2</v>
      </c>
      <c r="BN185" s="5">
        <f t="shared" si="219"/>
        <v>4.9000114133406214E-3</v>
      </c>
      <c r="BO185" s="5">
        <f t="shared" si="219"/>
        <v>-5.2099988586661539E-2</v>
      </c>
      <c r="BP185" s="5">
        <f t="shared" si="219"/>
        <v>9.8000114133327543E-3</v>
      </c>
      <c r="BQ185" s="5">
        <f t="shared" si="219"/>
        <v>3.2900011413332209E-2</v>
      </c>
      <c r="BR185" s="39">
        <f t="shared" si="41"/>
        <v>-1.5940988586663707E-2</v>
      </c>
      <c r="BS185" s="5">
        <f t="shared" si="42"/>
        <v>8.0114133425013279E-6</v>
      </c>
      <c r="BT185" s="39">
        <f t="shared" si="43"/>
        <v>-3.909998858667052E-2</v>
      </c>
      <c r="BU185" s="39">
        <f t="shared" si="44"/>
        <v>-3.3999988586657537E-2</v>
      </c>
      <c r="BV185" s="39">
        <f t="shared" si="45"/>
        <v>2.6598187108831439E-2</v>
      </c>
      <c r="BW185" s="39">
        <f t="shared" si="46"/>
        <v>6.5695799029583668E-3</v>
      </c>
      <c r="BX185" s="39">
        <f t="shared" si="47"/>
        <v>8.9000114133312991E-3</v>
      </c>
      <c r="BY185" s="39">
        <f t="shared" si="47"/>
        <v>-6.7649885866671866E-3</v>
      </c>
      <c r="BZ185" s="39">
        <f t="shared" si="47"/>
        <v>2.8900011413341531E-2</v>
      </c>
      <c r="CA185" s="39">
        <f t="shared" ref="CA185" si="220">CA58-$CO58</f>
        <v>-9.5065288310678397E-3</v>
      </c>
      <c r="CB185" s="39">
        <f t="shared" si="58"/>
        <v>9.2883967022203251E-2</v>
      </c>
      <c r="CC185" s="39">
        <f t="shared" si="49"/>
        <v>-2.0099988586665063E-2</v>
      </c>
      <c r="CD185" s="39">
        <f t="shared" si="50"/>
        <v>2.0500011413332686E-2</v>
      </c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6">
        <f t="shared" si="51"/>
        <v>89.621099988586664</v>
      </c>
    </row>
    <row r="186" spans="1:93">
      <c r="A186">
        <v>31</v>
      </c>
      <c r="B186" s="5">
        <f t="shared" ref="B186:G186" si="221">B59-$AE59</f>
        <v>-2.3633590223559509</v>
      </c>
      <c r="C186" s="5">
        <f t="shared" si="221"/>
        <v>-0.70421602637495084</v>
      </c>
      <c r="D186" s="5">
        <f t="shared" si="221"/>
        <v>-0.23796602637494857</v>
      </c>
      <c r="E186" s="5">
        <f t="shared" si="221"/>
        <v>2.6528339736250501</v>
      </c>
      <c r="F186" s="5">
        <f t="shared" si="221"/>
        <v>-0.12996602637495869</v>
      </c>
      <c r="G186" s="5">
        <f t="shared" si="221"/>
        <v>1.5920339736250497</v>
      </c>
      <c r="H186" s="39">
        <f t="shared" si="15"/>
        <v>1.0660339736250393</v>
      </c>
      <c r="I186" s="5">
        <f t="shared" si="16"/>
        <v>1.8216319736250455</v>
      </c>
      <c r="J186" s="39">
        <f t="shared" si="17"/>
        <v>1.7269339736250515</v>
      </c>
      <c r="K186" s="39">
        <f t="shared" si="18"/>
        <v>-0.222966026374948</v>
      </c>
      <c r="L186" s="39">
        <f t="shared" si="19"/>
        <v>-0.27034217778096092</v>
      </c>
      <c r="M186" s="39">
        <f t="shared" si="20"/>
        <v>-6.8709400463660586E-2</v>
      </c>
      <c r="N186" s="39">
        <f t="shared" si="21"/>
        <v>1.4720339736250452</v>
      </c>
      <c r="O186" s="39">
        <f t="shared" si="21"/>
        <v>1.3440339736250451</v>
      </c>
      <c r="P186" s="39">
        <f t="shared" si="21"/>
        <v>-1.6879660263749514</v>
      </c>
      <c r="Q186" s="39">
        <f t="shared" ref="Q186" si="222">Q59-$AE59</f>
        <v>-1.2097470037749503</v>
      </c>
      <c r="R186" s="39">
        <f t="shared" si="23"/>
        <v>-1.2348660263749593</v>
      </c>
      <c r="S186" s="39">
        <f t="shared" si="24"/>
        <v>-0.80146602637495334</v>
      </c>
      <c r="T186" s="39">
        <f t="shared" si="25"/>
        <v>-2.7439660263749488</v>
      </c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6">
        <f t="shared" si="26"/>
        <v>-112.86203397362505</v>
      </c>
      <c r="AF186" s="7"/>
      <c r="AG186" s="5">
        <f t="shared" ref="AG186:AL186" si="223">AG59-$BJ59</f>
        <v>-0.30902504138376008</v>
      </c>
      <c r="AH186" s="5">
        <f t="shared" si="223"/>
        <v>0.39761532152321033</v>
      </c>
      <c r="AI186" s="5">
        <f t="shared" si="223"/>
        <v>0.13678702152321032</v>
      </c>
      <c r="AJ186" s="5">
        <f t="shared" si="223"/>
        <v>0.1882870215232102</v>
      </c>
      <c r="AK186" s="5">
        <f t="shared" si="223"/>
        <v>3.1677021523210058E-2</v>
      </c>
      <c r="AL186" s="5">
        <f t="shared" si="223"/>
        <v>8.7587021523209962E-2</v>
      </c>
      <c r="AM186" s="39">
        <f t="shared" si="28"/>
        <v>0.52054702152320997</v>
      </c>
      <c r="AN186" s="5">
        <f t="shared" si="29"/>
        <v>0.33299602152320995</v>
      </c>
      <c r="AO186" s="39">
        <f t="shared" si="30"/>
        <v>0.21448702152320998</v>
      </c>
      <c r="AP186" s="39">
        <f t="shared" si="31"/>
        <v>0.36975702152321022</v>
      </c>
      <c r="AQ186" s="39">
        <f t="shared" si="32"/>
        <v>-0.44269231853839974</v>
      </c>
      <c r="AR186" s="39">
        <f t="shared" si="33"/>
        <v>-3.4742523379161394E-2</v>
      </c>
      <c r="AS186" s="39">
        <f t="shared" si="34"/>
        <v>6.3787021523208143E-2</v>
      </c>
      <c r="AT186" s="39">
        <f t="shared" si="34"/>
        <v>0.40043853553823006</v>
      </c>
      <c r="AU186" s="39">
        <f t="shared" si="34"/>
        <v>-0.20321297847678998</v>
      </c>
      <c r="AV186" s="39">
        <f t="shared" ref="AV186" si="224">AV59-$BJ59</f>
        <v>-0.15905747135958004</v>
      </c>
      <c r="AW186" s="39">
        <f t="shared" si="36"/>
        <v>-0.81890976067906429</v>
      </c>
      <c r="AX186" s="39">
        <f t="shared" si="37"/>
        <v>0.12388702152321018</v>
      </c>
      <c r="AY186" s="39">
        <f t="shared" si="38"/>
        <v>-0.90021297847679005</v>
      </c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6">
        <f t="shared" si="39"/>
        <v>3.3532129784767899</v>
      </c>
      <c r="BK186" s="7"/>
      <c r="BL186" s="5">
        <f t="shared" ref="BL186:BQ186" si="225">BL59-$CO59</f>
        <v>-1.0201214009939008E-2</v>
      </c>
      <c r="BM186" s="5">
        <f t="shared" si="225"/>
        <v>-3.3606930522338985E-2</v>
      </c>
      <c r="BN186" s="5">
        <f t="shared" si="225"/>
        <v>3.9480694776585779E-3</v>
      </c>
      <c r="BO186" s="5">
        <f t="shared" si="225"/>
        <v>-5.3251930522336011E-2</v>
      </c>
      <c r="BP186" s="5">
        <f t="shared" si="225"/>
        <v>7.5480694776643986E-3</v>
      </c>
      <c r="BQ186" s="5">
        <f t="shared" si="225"/>
        <v>2.3948069477654599E-2</v>
      </c>
      <c r="BR186" s="39">
        <f t="shared" si="41"/>
        <v>-6.9593052234040442E-4</v>
      </c>
      <c r="BS186" s="5">
        <f t="shared" si="42"/>
        <v>-1.3493052233570779E-4</v>
      </c>
      <c r="BT186" s="39">
        <f t="shared" si="43"/>
        <v>-3.4651930522343832E-2</v>
      </c>
      <c r="BU186" s="39">
        <f t="shared" si="44"/>
        <v>-1.8051930522332782E-2</v>
      </c>
      <c r="BV186" s="39">
        <f t="shared" si="45"/>
        <v>1.9100684888357478E-2</v>
      </c>
      <c r="BW186" s="39">
        <f t="shared" si="46"/>
        <v>7.2389210705949836E-3</v>
      </c>
      <c r="BX186" s="39">
        <f t="shared" si="47"/>
        <v>4.9480694776633527E-3</v>
      </c>
      <c r="BY186" s="39">
        <f t="shared" si="47"/>
        <v>-8.1469305223436095E-3</v>
      </c>
      <c r="BZ186" s="39">
        <f t="shared" si="47"/>
        <v>2.4948069477659374E-2</v>
      </c>
      <c r="CA186" s="39">
        <f t="shared" ref="CA186" si="226">CA59-$CO59</f>
        <v>-2.0244132698636008E-2</v>
      </c>
      <c r="CB186" s="39">
        <f t="shared" si="58"/>
        <v>9.0209768062138096E-2</v>
      </c>
      <c r="CC186" s="39">
        <f t="shared" si="49"/>
        <v>-2.225193052234431E-2</v>
      </c>
      <c r="CD186" s="39">
        <f t="shared" si="50"/>
        <v>1.9348069477658214E-2</v>
      </c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6">
        <f t="shared" si="51"/>
        <v>89.665051930522338</v>
      </c>
    </row>
    <row r="187" spans="1:93">
      <c r="A187">
        <v>32</v>
      </c>
      <c r="B187" s="5">
        <f t="shared" ref="B187:G187" si="227">B60-$AE60</f>
        <v>-2.2492212455008627</v>
      </c>
      <c r="C187" s="5">
        <f t="shared" si="227"/>
        <v>-0.71553542816286608</v>
      </c>
      <c r="D187" s="5">
        <f t="shared" si="227"/>
        <v>-0.25516342816285942</v>
      </c>
      <c r="E187" s="5">
        <f t="shared" si="227"/>
        <v>2.62893657183713</v>
      </c>
      <c r="F187" s="5">
        <f t="shared" si="227"/>
        <v>-0.13216342816286897</v>
      </c>
      <c r="G187" s="5">
        <f t="shared" si="227"/>
        <v>1.5748365718371389</v>
      </c>
      <c r="H187" s="39">
        <f t="shared" si="15"/>
        <v>1.0178365718371367</v>
      </c>
      <c r="I187" s="5">
        <f t="shared" si="16"/>
        <v>1.8049805718371346</v>
      </c>
      <c r="J187" s="39">
        <f t="shared" si="17"/>
        <v>1.7088365718371392</v>
      </c>
      <c r="K187" s="39">
        <f t="shared" si="18"/>
        <v>-0.35416342816286317</v>
      </c>
      <c r="L187" s="39">
        <f t="shared" si="19"/>
        <v>-0.26117010208587033</v>
      </c>
      <c r="M187" s="39">
        <f t="shared" si="20"/>
        <v>-9.580396792846102E-2</v>
      </c>
      <c r="N187" s="39">
        <f t="shared" si="21"/>
        <v>1.4417365718371258</v>
      </c>
      <c r="O187" s="39">
        <f t="shared" si="21"/>
        <v>1.3778365718371361</v>
      </c>
      <c r="P187" s="39">
        <f t="shared" si="21"/>
        <v>-1.64516342816286</v>
      </c>
      <c r="Q187" s="39">
        <f t="shared" ref="Q187" si="228">Q60-$AE60</f>
        <v>-1.2498152620418637</v>
      </c>
      <c r="R187" s="39">
        <f t="shared" si="23"/>
        <v>-1.273473428162859</v>
      </c>
      <c r="S187" s="39">
        <f t="shared" si="24"/>
        <v>-0.60296342816286597</v>
      </c>
      <c r="T187" s="39">
        <f t="shared" si="25"/>
        <v>-2.7203634281628695</v>
      </c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6">
        <f t="shared" si="26"/>
        <v>-112.37483657183714</v>
      </c>
      <c r="AF187" s="7"/>
      <c r="AG187" s="5">
        <f t="shared" ref="AG187:AL187" si="229">AG60-$BJ60</f>
        <v>-0.32708402262272163</v>
      </c>
      <c r="AH187" s="5">
        <f t="shared" si="229"/>
        <v>0.40608924992843853</v>
      </c>
      <c r="AI187" s="5">
        <f t="shared" si="229"/>
        <v>0.14393321992843866</v>
      </c>
      <c r="AJ187" s="5">
        <f t="shared" si="229"/>
        <v>0.1919332199284387</v>
      </c>
      <c r="AK187" s="5">
        <f t="shared" si="229"/>
        <v>3.0683219928438366E-2</v>
      </c>
      <c r="AL187" s="5">
        <f t="shared" si="229"/>
        <v>6.9933219928438373E-2</v>
      </c>
      <c r="AM187" s="39">
        <f t="shared" si="28"/>
        <v>0.53559321992843856</v>
      </c>
      <c r="AN187" s="5">
        <f t="shared" si="29"/>
        <v>0.31267521992843861</v>
      </c>
      <c r="AO187" s="39">
        <f t="shared" si="30"/>
        <v>0.20033321992843867</v>
      </c>
      <c r="AP187" s="39">
        <f t="shared" si="31"/>
        <v>0.38728321992843862</v>
      </c>
      <c r="AQ187" s="39">
        <f t="shared" si="32"/>
        <v>-0.43812276710906151</v>
      </c>
      <c r="AR187" s="39">
        <f t="shared" si="33"/>
        <v>-3.7148244745271342E-2</v>
      </c>
      <c r="AS187" s="39">
        <f t="shared" si="34"/>
        <v>9.0833219928438957E-2</v>
      </c>
      <c r="AT187" s="39">
        <f t="shared" si="34"/>
        <v>0.43107940548840862</v>
      </c>
      <c r="AU187" s="39">
        <f t="shared" si="34"/>
        <v>-0.19606678007156164</v>
      </c>
      <c r="AV187" s="39">
        <f t="shared" ref="AV187" si="230">AV60-$BJ60</f>
        <v>-0.12330627709695152</v>
      </c>
      <c r="AW187" s="39">
        <f t="shared" si="36"/>
        <v>-0.85150798298413344</v>
      </c>
      <c r="AX187" s="39">
        <f t="shared" si="37"/>
        <v>0.1012332199284387</v>
      </c>
      <c r="AY187" s="39">
        <f t="shared" si="38"/>
        <v>-0.92836678007156159</v>
      </c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6">
        <f t="shared" si="39"/>
        <v>3.5560667800715615</v>
      </c>
      <c r="BK187" s="7"/>
      <c r="BL187" s="5">
        <f t="shared" ref="BL187:BQ187" si="231">BL60-$CO60</f>
        <v>-9.4591287475793706E-3</v>
      </c>
      <c r="BM187" s="5">
        <f t="shared" si="231"/>
        <v>-3.1283908523477066E-2</v>
      </c>
      <c r="BN187" s="5">
        <f t="shared" si="231"/>
        <v>1.454691476524772E-3</v>
      </c>
      <c r="BO187" s="5">
        <f t="shared" si="231"/>
        <v>-4.8345308523479957E-2</v>
      </c>
      <c r="BP187" s="5">
        <f t="shared" si="231"/>
        <v>6.6546914765268639E-3</v>
      </c>
      <c r="BQ187" s="5">
        <f t="shared" si="231"/>
        <v>2.0454691476516018E-2</v>
      </c>
      <c r="BR187" s="39">
        <f t="shared" si="41"/>
        <v>-4.6763085234715618E-3</v>
      </c>
      <c r="BS187" s="5">
        <f t="shared" si="42"/>
        <v>-1.9583085234842201E-3</v>
      </c>
      <c r="BT187" s="39">
        <f t="shared" si="43"/>
        <v>-2.764530852347491E-2</v>
      </c>
      <c r="BU187" s="39">
        <f t="shared" si="44"/>
        <v>-1.4545308523480571E-2</v>
      </c>
      <c r="BV187" s="39">
        <f t="shared" si="45"/>
        <v>1.4629352114624794E-2</v>
      </c>
      <c r="BW187" s="39">
        <f t="shared" si="46"/>
        <v>5.0183570141513201E-3</v>
      </c>
      <c r="BX187" s="39">
        <f t="shared" si="47"/>
        <v>5.4546914765154497E-3</v>
      </c>
      <c r="BY187" s="39">
        <f t="shared" si="47"/>
        <v>-1.0730308523477561E-2</v>
      </c>
      <c r="BZ187" s="39">
        <f t="shared" si="47"/>
        <v>2.5454691476525682E-2</v>
      </c>
      <c r="CA187" s="39">
        <f t="shared" ref="CA187" si="232">CA60-$CO60</f>
        <v>-1.6190190719683528E-2</v>
      </c>
      <c r="CB187" s="39">
        <f t="shared" si="58"/>
        <v>9.2703529666749773E-2</v>
      </c>
      <c r="CC187" s="39">
        <f t="shared" si="49"/>
        <v>-3.1645308523479798E-2</v>
      </c>
      <c r="CD187" s="39">
        <f t="shared" si="50"/>
        <v>2.4654691476527546E-2</v>
      </c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6">
        <f t="shared" si="51"/>
        <v>89.704545308523478</v>
      </c>
    </row>
    <row r="188" spans="1:93">
      <c r="A188">
        <v>33</v>
      </c>
      <c r="B188" s="5">
        <f t="shared" ref="B188:G188" si="233">B61-$AE61</f>
        <v>-2.2586263975236562</v>
      </c>
      <c r="C188" s="5">
        <f t="shared" si="233"/>
        <v>-0.71801253998765446</v>
      </c>
      <c r="D188" s="5">
        <f t="shared" si="233"/>
        <v>-0.26105253998765932</v>
      </c>
      <c r="E188" s="5">
        <f t="shared" si="233"/>
        <v>2.5900474600123431</v>
      </c>
      <c r="F188" s="5">
        <f t="shared" si="233"/>
        <v>-0.19105253998766614</v>
      </c>
      <c r="G188" s="5">
        <f t="shared" si="233"/>
        <v>1.5389474600123378</v>
      </c>
      <c r="H188" s="39">
        <f t="shared" si="15"/>
        <v>1.0979474600123353</v>
      </c>
      <c r="I188" s="5">
        <f t="shared" si="16"/>
        <v>1.8303974600123354</v>
      </c>
      <c r="J188" s="39">
        <f t="shared" si="17"/>
        <v>1.7621474600123435</v>
      </c>
      <c r="K188" s="39">
        <f t="shared" si="18"/>
        <v>-0.21605253998765761</v>
      </c>
      <c r="L188" s="39">
        <f t="shared" si="19"/>
        <v>-0.25482756909566717</v>
      </c>
      <c r="M188" s="39">
        <f t="shared" si="20"/>
        <v>-0.11468798575097594</v>
      </c>
      <c r="N188" s="39">
        <f t="shared" si="21"/>
        <v>1.4789474600123356</v>
      </c>
      <c r="O188" s="39">
        <f t="shared" si="21"/>
        <v>1.3479474600123353</v>
      </c>
      <c r="P188" s="39">
        <f t="shared" si="21"/>
        <v>-1.5910525399876576</v>
      </c>
      <c r="Q188" s="39">
        <f t="shared" ref="Q188" si="234">Q61-$AE61</f>
        <v>-1.180899947814666</v>
      </c>
      <c r="R188" s="39">
        <f t="shared" si="23"/>
        <v>-1.3458125399876621</v>
      </c>
      <c r="S188" s="39">
        <f t="shared" si="24"/>
        <v>-0.76865253998765581</v>
      </c>
      <c r="T188" s="39">
        <f t="shared" si="25"/>
        <v>-2.7456525399876597</v>
      </c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6">
        <f t="shared" si="26"/>
        <v>-111.89894746001234</v>
      </c>
      <c r="AF188" s="7"/>
      <c r="AG188" s="5">
        <f t="shared" ref="AG188:AL188" si="235">AG61-$BJ61</f>
        <v>-0.36131813096063681</v>
      </c>
      <c r="AH188" s="5">
        <f t="shared" si="235"/>
        <v>0.39695911623653402</v>
      </c>
      <c r="AI188" s="5">
        <f t="shared" si="235"/>
        <v>0.14375591623653294</v>
      </c>
      <c r="AJ188" s="5">
        <f t="shared" si="235"/>
        <v>0.16075591623653285</v>
      </c>
      <c r="AK188" s="5">
        <f t="shared" si="235"/>
        <v>2.9265916236532963E-2</v>
      </c>
      <c r="AL188" s="5">
        <f t="shared" si="235"/>
        <v>8.3955916236532868E-2</v>
      </c>
      <c r="AM188" s="39">
        <f t="shared" si="28"/>
        <v>0.58546591623653299</v>
      </c>
      <c r="AN188" s="5">
        <f t="shared" si="29"/>
        <v>0.32370391623653294</v>
      </c>
      <c r="AO188" s="39">
        <f t="shared" si="30"/>
        <v>0.17935591623653302</v>
      </c>
      <c r="AP188" s="39">
        <f t="shared" si="31"/>
        <v>0.41593591623653303</v>
      </c>
      <c r="AQ188" s="39">
        <f t="shared" si="32"/>
        <v>-0.4308767177768571</v>
      </c>
      <c r="AR188" s="39">
        <f t="shared" si="33"/>
        <v>-2.3555233545552667E-2</v>
      </c>
      <c r="AS188" s="39">
        <f t="shared" si="34"/>
        <v>5.3755916236533086E-2</v>
      </c>
      <c r="AT188" s="39">
        <f t="shared" si="34"/>
        <v>0.43941597406516308</v>
      </c>
      <c r="AU188" s="39">
        <f t="shared" si="34"/>
        <v>-0.18624408376346713</v>
      </c>
      <c r="AV188" s="39">
        <f t="shared" ref="AV188" si="236">AV61-$BJ61</f>
        <v>-0.12360854621719675</v>
      </c>
      <c r="AW188" s="39">
        <f t="shared" si="36"/>
        <v>-0.85223545663984135</v>
      </c>
      <c r="AX188" s="39">
        <f t="shared" si="37"/>
        <v>0.11155591623653294</v>
      </c>
      <c r="AY188" s="39">
        <f t="shared" si="38"/>
        <v>-0.94604408376346694</v>
      </c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6">
        <f t="shared" si="39"/>
        <v>3.756244083763467</v>
      </c>
      <c r="BK188" s="7"/>
      <c r="BL188" s="5">
        <f t="shared" ref="BL188:BQ188" si="237">BL61-$CO61</f>
        <v>6.1922806217040716E-3</v>
      </c>
      <c r="BM188" s="5">
        <f t="shared" si="237"/>
        <v>-3.553355128349267E-2</v>
      </c>
      <c r="BN188" s="5">
        <f t="shared" si="237"/>
        <v>-1.9959512834901716E-3</v>
      </c>
      <c r="BO188" s="5">
        <f t="shared" si="237"/>
        <v>-5.2395951283486397E-2</v>
      </c>
      <c r="BP188" s="5">
        <f t="shared" si="237"/>
        <v>6.4040487165044624E-3</v>
      </c>
      <c r="BQ188" s="5">
        <f t="shared" si="237"/>
        <v>1.5004048716505736E-2</v>
      </c>
      <c r="BR188" s="39">
        <f t="shared" si="41"/>
        <v>-6.7859512834900215E-3</v>
      </c>
      <c r="BS188" s="5">
        <f t="shared" si="42"/>
        <v>-6.319512834949137E-4</v>
      </c>
      <c r="BT188" s="39">
        <f t="shared" si="43"/>
        <v>-2.6295951283486829E-2</v>
      </c>
      <c r="BU188" s="39">
        <f t="shared" si="44"/>
        <v>-4.9959512834902853E-3</v>
      </c>
      <c r="BV188" s="39">
        <f t="shared" si="45"/>
        <v>1.0568611416417184E-2</v>
      </c>
      <c r="BW188" s="39">
        <f t="shared" si="46"/>
        <v>2.6140155660669961E-3</v>
      </c>
      <c r="BX188" s="39">
        <f t="shared" si="47"/>
        <v>4.0487165051672491E-6</v>
      </c>
      <c r="BY188" s="39">
        <f t="shared" si="47"/>
        <v>-1.6509512834943507E-3</v>
      </c>
      <c r="BZ188" s="39">
        <f t="shared" si="47"/>
        <v>2.0004048716515399E-2</v>
      </c>
      <c r="CA188" s="39">
        <f t="shared" ref="CA188" si="238">CA61-$CO61</f>
        <v>-2.883614128238321E-2</v>
      </c>
      <c r="CB188" s="39">
        <f t="shared" si="58"/>
        <v>0.10162315164711799</v>
      </c>
      <c r="CC188" s="39">
        <f t="shared" si="49"/>
        <v>-3.4195951283493287E-2</v>
      </c>
      <c r="CD188" s="39">
        <f t="shared" si="50"/>
        <v>3.0904048716507759E-2</v>
      </c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6">
        <f t="shared" si="51"/>
        <v>89.73999595128349</v>
      </c>
    </row>
    <row r="189" spans="1:93">
      <c r="A189">
        <v>34</v>
      </c>
      <c r="B189" s="5">
        <f t="shared" ref="B189:G189" si="239">B62-$AE62</f>
        <v>-2.2974043609069952</v>
      </c>
      <c r="C189" s="5">
        <f t="shared" si="239"/>
        <v>-0.69182496111498892</v>
      </c>
      <c r="D189" s="5">
        <f t="shared" si="239"/>
        <v>-0.25424996111499354</v>
      </c>
      <c r="E189" s="5">
        <f t="shared" si="239"/>
        <v>2.5740500388850052</v>
      </c>
      <c r="F189" s="5">
        <f t="shared" si="239"/>
        <v>-0.18924996111499581</v>
      </c>
      <c r="G189" s="5">
        <f t="shared" si="239"/>
        <v>1.4657500388850053</v>
      </c>
      <c r="H189" s="39">
        <f t="shared" si="15"/>
        <v>1.1297500388850068</v>
      </c>
      <c r="I189" s="5">
        <f t="shared" si="16"/>
        <v>1.8564850388850118</v>
      </c>
      <c r="J189" s="39">
        <f t="shared" si="17"/>
        <v>1.7119500388850071</v>
      </c>
      <c r="K189" s="39">
        <f t="shared" si="18"/>
        <v>-0.24024996111499775</v>
      </c>
      <c r="L189" s="39">
        <f t="shared" si="19"/>
        <v>-0.27132804279499112</v>
      </c>
      <c r="M189" s="39">
        <f t="shared" si="20"/>
        <v>-0.11782063048028135</v>
      </c>
      <c r="N189" s="39">
        <f t="shared" si="21"/>
        <v>1.4957500388850065</v>
      </c>
      <c r="O189" s="39">
        <f t="shared" si="21"/>
        <v>1.436750038885009</v>
      </c>
      <c r="P189" s="39">
        <f t="shared" si="21"/>
        <v>-1.6242499611149981</v>
      </c>
      <c r="Q189" s="39">
        <f t="shared" ref="Q189" si="240">Q62-$AE62</f>
        <v>-1.0365275490929946</v>
      </c>
      <c r="R189" s="39">
        <f t="shared" si="23"/>
        <v>-1.3905799611149945</v>
      </c>
      <c r="S189" s="39">
        <f t="shared" si="24"/>
        <v>-0.76824996111498933</v>
      </c>
      <c r="T189" s="39">
        <f t="shared" si="25"/>
        <v>-2.7887499611149877</v>
      </c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6">
        <f t="shared" si="26"/>
        <v>-111.41575003888501</v>
      </c>
      <c r="AF189" s="7"/>
      <c r="AG189" s="5">
        <f t="shared" ref="AG189:AL189" si="241">AG62-$BJ62</f>
        <v>-0.33570850966795218</v>
      </c>
      <c r="AH189" s="5">
        <f t="shared" si="241"/>
        <v>0.38160720109976776</v>
      </c>
      <c r="AI189" s="5">
        <f t="shared" si="241"/>
        <v>0.14669383109976764</v>
      </c>
      <c r="AJ189" s="5">
        <f t="shared" si="241"/>
        <v>0.11979383109976816</v>
      </c>
      <c r="AK189" s="5">
        <f t="shared" si="241"/>
        <v>3.7083831099768094E-2</v>
      </c>
      <c r="AL189" s="5">
        <f t="shared" si="241"/>
        <v>0.10319383109976776</v>
      </c>
      <c r="AM189" s="39">
        <f t="shared" si="28"/>
        <v>0.51649383109976821</v>
      </c>
      <c r="AN189" s="5">
        <f t="shared" si="29"/>
        <v>0.36530483109976775</v>
      </c>
      <c r="AO189" s="39">
        <f t="shared" si="30"/>
        <v>0.19029383109976816</v>
      </c>
      <c r="AP189" s="39">
        <f t="shared" si="31"/>
        <v>0.44276383109976791</v>
      </c>
      <c r="AQ189" s="39">
        <f t="shared" si="32"/>
        <v>-0.41983101491819186</v>
      </c>
      <c r="AR189" s="39">
        <f t="shared" si="33"/>
        <v>-2.8212709409060288E-2</v>
      </c>
      <c r="AS189" s="39">
        <f t="shared" si="34"/>
        <v>0.11669383109976827</v>
      </c>
      <c r="AT189" s="39">
        <f t="shared" si="34"/>
        <v>0.49470861819447798</v>
      </c>
      <c r="AU189" s="39">
        <f t="shared" si="34"/>
        <v>-0.16330616890023197</v>
      </c>
      <c r="AV189" s="39">
        <f t="shared" ref="AV189" si="242">AV62-$BJ62</f>
        <v>-0.14073061008877197</v>
      </c>
      <c r="AW189" s="39">
        <f t="shared" si="36"/>
        <v>-0.88242994840748823</v>
      </c>
      <c r="AX189" s="39">
        <f t="shared" si="37"/>
        <v>2.0793831099767957E-2</v>
      </c>
      <c r="AY189" s="39">
        <f t="shared" si="38"/>
        <v>-0.96520616890023181</v>
      </c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6">
        <f t="shared" si="39"/>
        <v>3.953306168900232</v>
      </c>
      <c r="BK189" s="7"/>
      <c r="BL189" s="5">
        <f t="shared" ref="BL189:BQ189" si="243">BL62-$CO62</f>
        <v>5.3051082765023239E-3</v>
      </c>
      <c r="BM189" s="5">
        <f t="shared" si="243"/>
        <v>-3.6747916642895007E-2</v>
      </c>
      <c r="BN189" s="5">
        <f t="shared" si="243"/>
        <v>-3.5114166428940052E-3</v>
      </c>
      <c r="BO189" s="5">
        <f t="shared" si="243"/>
        <v>-5.3111416642892095E-2</v>
      </c>
      <c r="BP189" s="5">
        <f t="shared" si="243"/>
        <v>7.388583357098355E-3</v>
      </c>
      <c r="BQ189" s="5">
        <f t="shared" si="243"/>
        <v>1.3488583357101902E-2</v>
      </c>
      <c r="BR189" s="39">
        <f t="shared" si="41"/>
        <v>-1.2197416642891312E-2</v>
      </c>
      <c r="BS189" s="5">
        <f t="shared" si="42"/>
        <v>-1.5654166428902272E-3</v>
      </c>
      <c r="BT189" s="39">
        <f t="shared" si="43"/>
        <v>-3.0111416642895961E-2</v>
      </c>
      <c r="BU189" s="39">
        <f t="shared" si="44"/>
        <v>-1.1211416642893823E-2</v>
      </c>
      <c r="BV189" s="39">
        <f t="shared" si="45"/>
        <v>7.0838126758019371E-3</v>
      </c>
      <c r="BW189" s="39">
        <f t="shared" si="46"/>
        <v>-2.0293798573050026E-3</v>
      </c>
      <c r="BX189" s="39">
        <f t="shared" si="47"/>
        <v>-4.5114166428987801E-3</v>
      </c>
      <c r="BY189" s="39">
        <f t="shared" si="47"/>
        <v>-8.641416642888089E-3</v>
      </c>
      <c r="BZ189" s="39">
        <f t="shared" si="47"/>
        <v>2.5488583357102357E-2</v>
      </c>
      <c r="CA189" s="39">
        <f t="shared" ref="CA189" si="244">CA62-$CO62</f>
        <v>-3.5484736267392236E-2</v>
      </c>
      <c r="CB189" s="39">
        <f t="shared" si="58"/>
        <v>0.11279152817328963</v>
      </c>
      <c r="CC189" s="39">
        <f t="shared" si="49"/>
        <v>-1.1111416642890504E-2</v>
      </c>
      <c r="CD189" s="39">
        <f t="shared" si="50"/>
        <v>3.8688583357100015E-2</v>
      </c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6">
        <f t="shared" si="51"/>
        <v>89.774511416642895</v>
      </c>
    </row>
    <row r="190" spans="1:93">
      <c r="A190">
        <v>35</v>
      </c>
      <c r="B190" s="5">
        <f t="shared" ref="B190:G190" si="245">B63-$AE63</f>
        <v>-2.2433945837994145</v>
      </c>
      <c r="C190" s="5">
        <f t="shared" si="245"/>
        <v>-0.74917666140140682</v>
      </c>
      <c r="D190" s="5">
        <f t="shared" si="245"/>
        <v>-0.26006666140141022</v>
      </c>
      <c r="E190" s="5">
        <f t="shared" si="245"/>
        <v>2.592033338598597</v>
      </c>
      <c r="F190" s="5">
        <f t="shared" si="245"/>
        <v>-0.2120666614014084</v>
      </c>
      <c r="G190" s="5">
        <f t="shared" si="245"/>
        <v>1.4599333385985886</v>
      </c>
      <c r="H190" s="39">
        <f t="shared" si="15"/>
        <v>1.2689333385985861</v>
      </c>
      <c r="I190" s="5">
        <f t="shared" si="16"/>
        <v>1.9018633385985879</v>
      </c>
      <c r="J190" s="39">
        <f t="shared" si="17"/>
        <v>1.7431333385985965</v>
      </c>
      <c r="K190" s="39">
        <f t="shared" si="18"/>
        <v>-7.1066661401403053E-2</v>
      </c>
      <c r="L190" s="39">
        <f t="shared" si="19"/>
        <v>-0.2804477956534015</v>
      </c>
      <c r="M190" s="39">
        <f t="shared" si="20"/>
        <v>-0.13537293653570259</v>
      </c>
      <c r="N190" s="39">
        <f t="shared" si="21"/>
        <v>1.4465333385985986</v>
      </c>
      <c r="O190" s="39">
        <f t="shared" si="21"/>
        <v>1.4479333385985882</v>
      </c>
      <c r="P190" s="39">
        <f t="shared" si="21"/>
        <v>-1.6300666614014006</v>
      </c>
      <c r="Q190" s="39">
        <f t="shared" ref="Q190" si="246">Q63-$AE63</f>
        <v>-1.0154647629904048</v>
      </c>
      <c r="R190" s="39">
        <f t="shared" si="23"/>
        <v>-1.4694066614014076</v>
      </c>
      <c r="S190" s="39">
        <f t="shared" si="24"/>
        <v>-0.98076666140140389</v>
      </c>
      <c r="T190" s="39">
        <f t="shared" si="25"/>
        <v>-2.8130666614014075</v>
      </c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6">
        <f t="shared" si="26"/>
        <v>-110.93993333859859</v>
      </c>
      <c r="AF190" s="7"/>
      <c r="AG190" s="5">
        <f t="shared" ref="AG190:AL190" si="247">AG63-$BJ63</f>
        <v>-0.2780595074001635</v>
      </c>
      <c r="AH190" s="5">
        <f t="shared" si="247"/>
        <v>0.39166116739318735</v>
      </c>
      <c r="AI190" s="5">
        <f t="shared" si="247"/>
        <v>0.14918380739318682</v>
      </c>
      <c r="AJ190" s="5">
        <f t="shared" si="247"/>
        <v>5.7183807393186292E-2</v>
      </c>
      <c r="AK190" s="5">
        <f t="shared" si="247"/>
        <v>9.9438073931867876E-3</v>
      </c>
      <c r="AL190" s="5">
        <f t="shared" si="247"/>
        <v>0.11478380739318617</v>
      </c>
      <c r="AM190" s="39">
        <f t="shared" si="28"/>
        <v>0.57088380739318634</v>
      </c>
      <c r="AN190" s="5">
        <f t="shared" si="29"/>
        <v>0.37963480739318634</v>
      </c>
      <c r="AO190" s="39">
        <f t="shared" si="30"/>
        <v>0.16718380739318661</v>
      </c>
      <c r="AP190" s="39">
        <f t="shared" si="31"/>
        <v>0.41689380739318693</v>
      </c>
      <c r="AQ190" s="39">
        <f t="shared" si="32"/>
        <v>-0.41820330464814326</v>
      </c>
      <c r="AR190" s="39">
        <f t="shared" si="33"/>
        <v>-2.2905173964281822E-2</v>
      </c>
      <c r="AS190" s="39">
        <f t="shared" si="34"/>
        <v>9.9183807393186108E-2</v>
      </c>
      <c r="AT190" s="39">
        <f t="shared" si="34"/>
        <v>0.46612004680390662</v>
      </c>
      <c r="AU190" s="39">
        <f t="shared" si="34"/>
        <v>-0.17081619260681347</v>
      </c>
      <c r="AV190" s="39">
        <f t="shared" ref="AV190" si="248">AV63-$BJ63</f>
        <v>-9.4866836616243511E-2</v>
      </c>
      <c r="AW190" s="39">
        <f t="shared" si="36"/>
        <v>-0.87267308028650659</v>
      </c>
      <c r="AX190" s="39">
        <f t="shared" si="37"/>
        <v>2.5183807393186264E-2</v>
      </c>
      <c r="AY190" s="39">
        <f t="shared" si="38"/>
        <v>-0.99031619260681358</v>
      </c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6">
        <f t="shared" si="39"/>
        <v>4.1708161926068135</v>
      </c>
      <c r="BK190" s="7"/>
      <c r="BL190" s="5">
        <f t="shared" ref="BL190:BQ190" si="249">BL63-$CO63</f>
        <v>9.8619098696417495E-3</v>
      </c>
      <c r="BM190" s="5">
        <f t="shared" si="249"/>
        <v>-4.3894746984648236E-2</v>
      </c>
      <c r="BN190" s="5">
        <f t="shared" si="249"/>
        <v>-5.3741469846499967E-3</v>
      </c>
      <c r="BO190" s="5">
        <f t="shared" si="249"/>
        <v>-5.6974146984657636E-2</v>
      </c>
      <c r="BP190" s="5">
        <f t="shared" si="249"/>
        <v>6.9258530153462061E-3</v>
      </c>
      <c r="BQ190" s="5">
        <f t="shared" si="249"/>
        <v>1.1625853015345911E-2</v>
      </c>
      <c r="BR190" s="39">
        <f t="shared" si="41"/>
        <v>-1.4956146984658858E-2</v>
      </c>
      <c r="BS190" s="5">
        <f t="shared" si="42"/>
        <v>1.7685301534697828E-4</v>
      </c>
      <c r="BT190" s="39">
        <f t="shared" si="43"/>
        <v>-3.5874146984653521E-2</v>
      </c>
      <c r="BU190" s="39">
        <f t="shared" si="44"/>
        <v>-1.2774146984654067E-2</v>
      </c>
      <c r="BV190" s="39">
        <f t="shared" si="45"/>
        <v>8.5005222891538779E-3</v>
      </c>
      <c r="BW190" s="39">
        <f t="shared" si="46"/>
        <v>-2.3842510269673767E-3</v>
      </c>
      <c r="BX190" s="39">
        <f t="shared" si="47"/>
        <v>-2.3741469846498831E-3</v>
      </c>
      <c r="BY190" s="39">
        <f t="shared" si="47"/>
        <v>-1.4969146984654458E-2</v>
      </c>
      <c r="BZ190" s="39">
        <f t="shared" si="47"/>
        <v>2.7625853015351254E-2</v>
      </c>
      <c r="CA190" s="39">
        <f t="shared" ref="CA190" si="250">CA63-$CO63</f>
        <v>-4.2887632297251344E-2</v>
      </c>
      <c r="CB190" s="39">
        <f t="shared" si="58"/>
        <v>0.11039410895067192</v>
      </c>
      <c r="CC190" s="39">
        <f t="shared" si="49"/>
        <v>1.3258530153450465E-3</v>
      </c>
      <c r="CD190" s="39">
        <f t="shared" si="50"/>
        <v>5.6025853015341909E-2</v>
      </c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6">
        <f t="shared" si="51"/>
        <v>89.812374146984652</v>
      </c>
    </row>
    <row r="191" spans="1:93">
      <c r="A191">
        <v>36</v>
      </c>
      <c r="B191" s="5">
        <f t="shared" ref="B191:G191" si="251">B64-$AE64</f>
        <v>-2.2079064732407829</v>
      </c>
      <c r="C191" s="5">
        <f t="shared" si="251"/>
        <v>-0.81451391144179297</v>
      </c>
      <c r="D191" s="5">
        <f t="shared" si="251"/>
        <v>-0.22747891144179277</v>
      </c>
      <c r="E191" s="5">
        <f t="shared" si="251"/>
        <v>2.6168210885582113</v>
      </c>
      <c r="F191" s="5">
        <f t="shared" si="251"/>
        <v>-0.24047891144178379</v>
      </c>
      <c r="G191" s="5">
        <f t="shared" si="251"/>
        <v>1.4425210885582089</v>
      </c>
      <c r="H191" s="39">
        <f t="shared" si="15"/>
        <v>1.273521088558212</v>
      </c>
      <c r="I191" s="5">
        <f t="shared" si="16"/>
        <v>1.9266420885582107</v>
      </c>
      <c r="J191" s="39">
        <f t="shared" si="17"/>
        <v>1.7579210885582057</v>
      </c>
      <c r="K191" s="39">
        <f t="shared" si="18"/>
        <v>-3.5478911441785499E-2</v>
      </c>
      <c r="L191" s="39">
        <f t="shared" si="19"/>
        <v>-0.28116309826579311</v>
      </c>
      <c r="M191" s="39">
        <f t="shared" si="20"/>
        <v>-0.18183750610758409</v>
      </c>
      <c r="N191" s="39">
        <f t="shared" si="21"/>
        <v>1.4590210885582025</v>
      </c>
      <c r="O191" s="39">
        <f t="shared" si="21"/>
        <v>1.3695210885582156</v>
      </c>
      <c r="P191" s="39">
        <f t="shared" si="21"/>
        <v>-1.5974789114417831</v>
      </c>
      <c r="Q191" s="39">
        <f t="shared" ref="Q191" si="252">Q64-$AE64</f>
        <v>-1.0875452507587937</v>
      </c>
      <c r="R191" s="39">
        <f t="shared" si="23"/>
        <v>-1.5168289114417917</v>
      </c>
      <c r="S191" s="39">
        <f t="shared" si="24"/>
        <v>-0.90587891144178911</v>
      </c>
      <c r="T191" s="39">
        <f t="shared" si="25"/>
        <v>-2.749378911441795</v>
      </c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6">
        <f t="shared" si="26"/>
        <v>-110.47252108855821</v>
      </c>
      <c r="AF191" s="7"/>
      <c r="AG191" s="5">
        <f t="shared" ref="AG191:AL191" si="253">AG64-$BJ64</f>
        <v>-0.29277166373547736</v>
      </c>
      <c r="AH191" s="5">
        <f t="shared" si="253"/>
        <v>0.38111929108990328</v>
      </c>
      <c r="AI191" s="5">
        <f t="shared" si="253"/>
        <v>0.14836044108990265</v>
      </c>
      <c r="AJ191" s="5">
        <f t="shared" si="253"/>
        <v>3.2360441089902103E-2</v>
      </c>
      <c r="AK191" s="5">
        <f t="shared" si="253"/>
        <v>1.8870441089902101E-2</v>
      </c>
      <c r="AL191" s="5">
        <f t="shared" si="253"/>
        <v>0.12006044108990199</v>
      </c>
      <c r="AM191" s="39">
        <f t="shared" si="28"/>
        <v>0.597420441089902</v>
      </c>
      <c r="AN191" s="5">
        <f t="shared" si="29"/>
        <v>0.39166844108990251</v>
      </c>
      <c r="AO191" s="39">
        <f t="shared" si="30"/>
        <v>0.17166044108990253</v>
      </c>
      <c r="AP191" s="39">
        <f t="shared" si="31"/>
        <v>0.3790404410899022</v>
      </c>
      <c r="AQ191" s="39">
        <f t="shared" si="32"/>
        <v>-0.40988893697479778</v>
      </c>
      <c r="AR191" s="39">
        <f t="shared" si="33"/>
        <v>-2.5153723906782055E-2</v>
      </c>
      <c r="AS191" s="39">
        <f t="shared" si="34"/>
        <v>0.1183604410899024</v>
      </c>
      <c r="AT191" s="39">
        <f t="shared" si="34"/>
        <v>0.42188690373849269</v>
      </c>
      <c r="AU191" s="39">
        <f t="shared" si="34"/>
        <v>-0.15163955891009717</v>
      </c>
      <c r="AV191" s="39">
        <f t="shared" ref="AV191" si="254">AV64-$BJ64</f>
        <v>-9.5533820859477814E-2</v>
      </c>
      <c r="AW191" s="39">
        <f t="shared" si="36"/>
        <v>-0.89854134243070938</v>
      </c>
      <c r="AX191" s="39">
        <f t="shared" si="37"/>
        <v>0.11356044108990204</v>
      </c>
      <c r="AY191" s="39">
        <f t="shared" si="38"/>
        <v>-1.0208395589100978</v>
      </c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6">
        <f t="shared" si="39"/>
        <v>4.3816395589100976</v>
      </c>
      <c r="BK191" s="7"/>
      <c r="BL191" s="5">
        <f t="shared" ref="BL191:BQ191" si="255">BL64-$CO64</f>
        <v>1.0614055614666995E-2</v>
      </c>
      <c r="BM191" s="5">
        <f t="shared" si="255"/>
        <v>-5.3809439027631356E-2</v>
      </c>
      <c r="BN191" s="5">
        <f t="shared" si="255"/>
        <v>2.1595609723732423E-3</v>
      </c>
      <c r="BO191" s="5">
        <f t="shared" si="255"/>
        <v>-6.3040439027631123E-2</v>
      </c>
      <c r="BP191" s="5">
        <f t="shared" si="255"/>
        <v>1.1159560972373583E-2</v>
      </c>
      <c r="BQ191" s="5">
        <f t="shared" si="255"/>
        <v>2.0159560972373924E-2</v>
      </c>
      <c r="BR191" s="39">
        <f t="shared" si="41"/>
        <v>-1.5780439027636817E-2</v>
      </c>
      <c r="BS191" s="5">
        <f t="shared" si="42"/>
        <v>8.6085609723625112E-3</v>
      </c>
      <c r="BT191" s="39">
        <f t="shared" si="43"/>
        <v>-4.6740439027630032E-2</v>
      </c>
      <c r="BU191" s="39">
        <f t="shared" si="44"/>
        <v>-1.4840439027636876E-2</v>
      </c>
      <c r="BV191" s="39">
        <f t="shared" si="45"/>
        <v>1.6465220783572931E-2</v>
      </c>
      <c r="BW191" s="39">
        <f t="shared" si="46"/>
        <v>2.3939176030296494E-4</v>
      </c>
      <c r="BX191" s="39">
        <f t="shared" si="47"/>
        <v>1.1595609723684674E-3</v>
      </c>
      <c r="BY191" s="39">
        <f t="shared" si="47"/>
        <v>-1.6595439027625503E-2</v>
      </c>
      <c r="BZ191" s="39">
        <f t="shared" si="47"/>
        <v>2.1159560972364488E-2</v>
      </c>
      <c r="CA191" s="39">
        <f t="shared" ref="CA191" si="256">CA64-$CO64</f>
        <v>-5.0895609001329944E-2</v>
      </c>
      <c r="CB191" s="39">
        <f t="shared" si="58"/>
        <v>8.8258087229576176E-2</v>
      </c>
      <c r="CC191" s="39">
        <f t="shared" si="49"/>
        <v>4.2859560972374311E-2</v>
      </c>
      <c r="CD191" s="39">
        <f t="shared" si="50"/>
        <v>3.8859560972369422E-2</v>
      </c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6">
        <f t="shared" si="51"/>
        <v>89.858840439027631</v>
      </c>
    </row>
    <row r="192" spans="1:93">
      <c r="A192">
        <v>37</v>
      </c>
      <c r="B192" s="5">
        <f t="shared" ref="B192:G192" si="257">B65-$AE65</f>
        <v>-2.0701342770710909</v>
      </c>
      <c r="C192" s="5">
        <f t="shared" si="257"/>
        <v>-0.86993170378009665</v>
      </c>
      <c r="D192" s="5">
        <f t="shared" si="257"/>
        <v>-0.17400370378010166</v>
      </c>
      <c r="E192" s="5">
        <f t="shared" si="257"/>
        <v>2.6534962962198989</v>
      </c>
      <c r="F192" s="5">
        <f t="shared" si="257"/>
        <v>-0.30700370378009723</v>
      </c>
      <c r="G192" s="5">
        <f t="shared" si="257"/>
        <v>1.4259962962199069</v>
      </c>
      <c r="H192" s="39">
        <f t="shared" si="15"/>
        <v>1.330996296219908</v>
      </c>
      <c r="I192" s="5">
        <f t="shared" si="16"/>
        <v>1.9684742962199095</v>
      </c>
      <c r="J192" s="39">
        <f t="shared" si="17"/>
        <v>1.7451962962199019</v>
      </c>
      <c r="K192" s="39">
        <f t="shared" si="18"/>
        <v>-6.2003703780092678E-2</v>
      </c>
      <c r="L192" s="39">
        <f t="shared" si="19"/>
        <v>-0.28099094317609286</v>
      </c>
      <c r="M192" s="39">
        <f t="shared" si="20"/>
        <v>-0.16036749504829118</v>
      </c>
      <c r="N192" s="39">
        <f t="shared" si="21"/>
        <v>1.4459962962199029</v>
      </c>
      <c r="O192" s="39">
        <f t="shared" si="21"/>
        <v>1.3504962962199016</v>
      </c>
      <c r="P192" s="39">
        <f t="shared" si="21"/>
        <v>-1.564003703780088</v>
      </c>
      <c r="Q192" s="39">
        <f t="shared" ref="Q192" si="258">Q65-$AE65</f>
        <v>-1.1630017280030955</v>
      </c>
      <c r="R192" s="39">
        <f t="shared" si="23"/>
        <v>-1.5398037037800947</v>
      </c>
      <c r="S192" s="39">
        <f t="shared" si="24"/>
        <v>-0.9762037037801008</v>
      </c>
      <c r="T192" s="39">
        <f t="shared" si="25"/>
        <v>-2.7532037037801018</v>
      </c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6">
        <f t="shared" si="26"/>
        <v>-110.00599629621991</v>
      </c>
      <c r="AF192" s="7"/>
      <c r="AG192" s="5">
        <f t="shared" ref="AG192:AL192" si="259">AG65-$BJ65</f>
        <v>-0.29720885929577534</v>
      </c>
      <c r="AH192" s="5">
        <f t="shared" si="259"/>
        <v>0.37621363363650318</v>
      </c>
      <c r="AI192" s="5">
        <f t="shared" si="259"/>
        <v>0.16056463363650408</v>
      </c>
      <c r="AJ192" s="5">
        <f t="shared" si="259"/>
        <v>1.8764633636504158E-2</v>
      </c>
      <c r="AK192" s="5">
        <f t="shared" si="259"/>
        <v>2.5734633636504078E-2</v>
      </c>
      <c r="AL192" s="5">
        <f t="shared" si="259"/>
        <v>0.12516463363650399</v>
      </c>
      <c r="AM192" s="39">
        <f t="shared" si="28"/>
        <v>0.593984633636504</v>
      </c>
      <c r="AN192" s="5">
        <f t="shared" si="29"/>
        <v>0.3669276336365046</v>
      </c>
      <c r="AO192" s="39">
        <f t="shared" si="30"/>
        <v>0.17976463363650463</v>
      </c>
      <c r="AP192" s="39">
        <f t="shared" si="31"/>
        <v>0.36740463363650466</v>
      </c>
      <c r="AQ192" s="39">
        <f t="shared" si="32"/>
        <v>-0.40854701045156538</v>
      </c>
      <c r="AR192" s="39">
        <f t="shared" si="33"/>
        <v>-1.9954597262270113E-2</v>
      </c>
      <c r="AS192" s="39">
        <f t="shared" si="34"/>
        <v>0.14056463363650451</v>
      </c>
      <c r="AT192" s="39">
        <f t="shared" si="34"/>
        <v>0.40637419461519464</v>
      </c>
      <c r="AU192" s="39">
        <f t="shared" si="34"/>
        <v>-0.17943536636349577</v>
      </c>
      <c r="AV192" s="39">
        <f t="shared" ref="AV192" si="260">AV65-$BJ65</f>
        <v>-7.1657692945815477E-2</v>
      </c>
      <c r="AW192" s="39">
        <f t="shared" si="36"/>
        <v>-0.89418827193432193</v>
      </c>
      <c r="AX192" s="39">
        <f t="shared" si="37"/>
        <v>0.16486463363650472</v>
      </c>
      <c r="AY192" s="39">
        <f t="shared" si="38"/>
        <v>-1.0553353663634959</v>
      </c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6">
        <f t="shared" si="39"/>
        <v>4.5994353663634957</v>
      </c>
      <c r="BK192" s="7"/>
      <c r="BL192" s="5">
        <f t="shared" ref="BL192:BQ192" si="261">BL65-$CO65</f>
        <v>1.0115073681234321E-2</v>
      </c>
      <c r="BM192" s="5">
        <f t="shared" si="261"/>
        <v>-3.4113638628170406E-2</v>
      </c>
      <c r="BN192" s="5">
        <f t="shared" si="261"/>
        <v>3.7756137183464489E-4</v>
      </c>
      <c r="BO192" s="5">
        <f t="shared" si="261"/>
        <v>-5.9922438628163377E-2</v>
      </c>
      <c r="BP192" s="5">
        <f t="shared" si="261"/>
        <v>5.0775613718343493E-3</v>
      </c>
      <c r="BQ192" s="5">
        <f t="shared" si="261"/>
        <v>7.3775613718396471E-3</v>
      </c>
      <c r="BR192" s="39">
        <f t="shared" si="41"/>
        <v>-5.1054386281634834E-3</v>
      </c>
      <c r="BS192" s="5">
        <f t="shared" si="42"/>
        <v>4.0725613718279874E-3</v>
      </c>
      <c r="BT192" s="39">
        <f t="shared" si="43"/>
        <v>-2.6522438628163059E-2</v>
      </c>
      <c r="BU192" s="39">
        <f t="shared" si="44"/>
        <v>-9.2224386281714033E-3</v>
      </c>
      <c r="BV192" s="39">
        <f t="shared" si="45"/>
        <v>8.6290489930291869E-3</v>
      </c>
      <c r="BW192" s="39">
        <f t="shared" si="46"/>
        <v>-2.4520270626169349E-3</v>
      </c>
      <c r="BX192" s="39">
        <f t="shared" si="47"/>
        <v>4.3775613718395334E-3</v>
      </c>
      <c r="BY192" s="39">
        <f t="shared" si="47"/>
        <v>-1.1477438628162417E-2</v>
      </c>
      <c r="BZ192" s="39">
        <f t="shared" si="47"/>
        <v>1.4377561371830438E-2</v>
      </c>
      <c r="CA192" s="39">
        <f t="shared" ref="CA192" si="262">CA65-$CO65</f>
        <v>-4.850489002066638E-2</v>
      </c>
      <c r="CB192" s="39">
        <f t="shared" si="58"/>
        <v>7.2961135203144067E-2</v>
      </c>
      <c r="CC192" s="39">
        <f t="shared" si="49"/>
        <v>3.5977561371836941E-2</v>
      </c>
      <c r="CD192" s="39">
        <f t="shared" si="50"/>
        <v>3.3977561371827392E-2</v>
      </c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6">
        <f t="shared" si="51"/>
        <v>89.895622438628166</v>
      </c>
    </row>
    <row r="193" spans="1:93">
      <c r="A193">
        <v>38</v>
      </c>
      <c r="B193" s="5">
        <f t="shared" ref="B193:G193" si="263">B66-$AE66</f>
        <v>-2.0306920122402232</v>
      </c>
      <c r="C193" s="5">
        <f t="shared" si="263"/>
        <v>-0.8819158848792199</v>
      </c>
      <c r="D193" s="5">
        <f t="shared" si="263"/>
        <v>-0.16929788487922792</v>
      </c>
      <c r="E193" s="5">
        <f t="shared" si="263"/>
        <v>2.4961021151207774</v>
      </c>
      <c r="F193" s="5">
        <f t="shared" si="263"/>
        <v>-0.31129788487922383</v>
      </c>
      <c r="G193" s="5">
        <f t="shared" si="263"/>
        <v>1.3807021151207692</v>
      </c>
      <c r="H193" s="39">
        <f t="shared" si="15"/>
        <v>1.3567021151207683</v>
      </c>
      <c r="I193" s="5">
        <f t="shared" si="16"/>
        <v>2.0236011151207691</v>
      </c>
      <c r="J193" s="39">
        <f t="shared" si="17"/>
        <v>1.7241021151207718</v>
      </c>
      <c r="K193" s="39">
        <f t="shared" si="18"/>
        <v>-7.7297884879229173E-2</v>
      </c>
      <c r="L193" s="39">
        <f t="shared" si="19"/>
        <v>-0.28958817684723215</v>
      </c>
      <c r="M193" s="39">
        <f t="shared" si="20"/>
        <v>-0.1790313229030005</v>
      </c>
      <c r="N193" s="39">
        <f t="shared" si="21"/>
        <v>1.5507021151207709</v>
      </c>
      <c r="O193" s="39">
        <f t="shared" si="21"/>
        <v>1.3312021151207745</v>
      </c>
      <c r="P193" s="39">
        <f t="shared" si="21"/>
        <v>-1.4092978848792228</v>
      </c>
      <c r="Q193" s="39">
        <f t="shared" ref="Q193" si="264">Q66-$AE66</f>
        <v>-1.2685712148212218</v>
      </c>
      <c r="R193" s="39">
        <f t="shared" si="23"/>
        <v>-1.5286278848792278</v>
      </c>
      <c r="S193" s="39">
        <f t="shared" si="24"/>
        <v>-1.0393978848792216</v>
      </c>
      <c r="T193" s="39">
        <f t="shared" si="25"/>
        <v>-2.6780978848792216</v>
      </c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6">
        <f t="shared" si="26"/>
        <v>-109.53070211512077</v>
      </c>
      <c r="AF193" s="7"/>
      <c r="AG193" s="5">
        <f t="shared" ref="AG193:AL193" si="265">AG66-$BJ66</f>
        <v>-0.31553585868273792</v>
      </c>
      <c r="AH193" s="5">
        <f t="shared" si="265"/>
        <v>0.36725392398365209</v>
      </c>
      <c r="AI193" s="5">
        <f t="shared" si="265"/>
        <v>0.16459622398365159</v>
      </c>
      <c r="AJ193" s="5">
        <f t="shared" si="265"/>
        <v>3.6296223983652176E-2</v>
      </c>
      <c r="AK193" s="5">
        <f t="shared" si="265"/>
        <v>2.056622398365171E-2</v>
      </c>
      <c r="AL193" s="5">
        <f t="shared" si="265"/>
        <v>0.14579622398365188</v>
      </c>
      <c r="AM193" s="39">
        <f t="shared" si="28"/>
        <v>0.58593622398365142</v>
      </c>
      <c r="AN193" s="5">
        <f t="shared" si="29"/>
        <v>0.41498322398365151</v>
      </c>
      <c r="AO193" s="39">
        <f t="shared" si="30"/>
        <v>0.17889622398365201</v>
      </c>
      <c r="AP193" s="39">
        <f t="shared" si="31"/>
        <v>0.37009622398365227</v>
      </c>
      <c r="AQ193" s="39">
        <f t="shared" si="32"/>
        <v>-0.39537768612778823</v>
      </c>
      <c r="AR193" s="39">
        <f t="shared" si="33"/>
        <v>-4.3193480938619189E-4</v>
      </c>
      <c r="AS193" s="39">
        <f t="shared" si="34"/>
        <v>0.14459622398365202</v>
      </c>
      <c r="AT193" s="39">
        <f t="shared" si="34"/>
        <v>0.37817435218211148</v>
      </c>
      <c r="AU193" s="39">
        <f t="shared" si="34"/>
        <v>-0.2154037760163483</v>
      </c>
      <c r="AV193" s="39">
        <f t="shared" ref="AV193" si="266">AV66-$BJ66</f>
        <v>-7.0536771196648473E-2</v>
      </c>
      <c r="AW193" s="39">
        <f t="shared" si="36"/>
        <v>-0.8822977131530525</v>
      </c>
      <c r="AX193" s="39">
        <f t="shared" si="37"/>
        <v>0.11519622398365215</v>
      </c>
      <c r="AY193" s="39">
        <f t="shared" si="38"/>
        <v>-1.0428037760163482</v>
      </c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6">
        <f t="shared" si="39"/>
        <v>4.8054037760163482</v>
      </c>
      <c r="BK193" s="7"/>
      <c r="BL193" s="5">
        <f t="shared" ref="BL193:BQ193" si="267">BL66-$CO66</f>
        <v>-3.630548862457772E-2</v>
      </c>
      <c r="BM193" s="5">
        <f t="shared" si="267"/>
        <v>-6.4715101562086375E-2</v>
      </c>
      <c r="BN193" s="5">
        <f t="shared" si="267"/>
        <v>-3.8467101562076778E-2</v>
      </c>
      <c r="BO193" s="5">
        <f t="shared" si="267"/>
        <v>-7.6267101562081052E-2</v>
      </c>
      <c r="BP193" s="5">
        <f t="shared" si="267"/>
        <v>-3.5567101562079984E-2</v>
      </c>
      <c r="BQ193" s="5">
        <f t="shared" si="267"/>
        <v>-3.0467101562081211E-2</v>
      </c>
      <c r="BR193" s="39">
        <f t="shared" si="41"/>
        <v>-4.7767101562087078E-2</v>
      </c>
      <c r="BS193" s="5">
        <f t="shared" si="42"/>
        <v>-3.536610156209008E-2</v>
      </c>
      <c r="BT193" s="39">
        <f t="shared" si="43"/>
        <v>-6.4367101562083917E-2</v>
      </c>
      <c r="BU193" s="39">
        <f t="shared" si="44"/>
        <v>-5.7967101562084622E-2</v>
      </c>
      <c r="BV193" s="39">
        <f t="shared" si="45"/>
        <v>-2.723157725237968E-2</v>
      </c>
      <c r="BW193" s="39">
        <f t="shared" si="46"/>
        <v>-4.7962064991750708E-2</v>
      </c>
      <c r="BX193" s="39">
        <f t="shared" si="47"/>
        <v>-3.5467101562076664E-2</v>
      </c>
      <c r="BY193" s="39">
        <f t="shared" si="47"/>
        <v>-5.6207101562080197E-2</v>
      </c>
      <c r="BZ193" s="39">
        <f t="shared" si="47"/>
        <v>-3.5467101562076664E-2</v>
      </c>
      <c r="CA193" s="39">
        <f t="shared" ref="CA193" si="268">CA66-$CO66</f>
        <v>0.54633361322171936</v>
      </c>
      <c r="CB193" s="39">
        <f t="shared" si="58"/>
        <v>0.18859193951587372</v>
      </c>
      <c r="CC193" s="39">
        <f t="shared" si="49"/>
        <v>-2.886710156208494E-2</v>
      </c>
      <c r="CD193" s="39">
        <f t="shared" si="50"/>
        <v>-1.6467101562085418E-2</v>
      </c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6">
        <f t="shared" si="51"/>
        <v>89.965467101562083</v>
      </c>
    </row>
    <row r="194" spans="1:93">
      <c r="A194">
        <v>39</v>
      </c>
      <c r="B194" s="5">
        <f t="shared" ref="B194:G194" si="269">B67-$AE67</f>
        <v>-2.1094013781434739</v>
      </c>
      <c r="C194" s="5">
        <f t="shared" si="269"/>
        <v>-0.85881248081247463</v>
      </c>
      <c r="D194" s="5">
        <f t="shared" si="269"/>
        <v>-0.13768448081248152</v>
      </c>
      <c r="E194" s="5">
        <f t="shared" si="269"/>
        <v>2.3403155191875271</v>
      </c>
      <c r="F194" s="5">
        <f t="shared" si="269"/>
        <v>-0.27268448081247243</v>
      </c>
      <c r="G194" s="5">
        <f t="shared" si="269"/>
        <v>1.3923155191875196</v>
      </c>
      <c r="H194" s="39">
        <f t="shared" si="15"/>
        <v>1.4793155191875229</v>
      </c>
      <c r="I194" s="5">
        <f t="shared" si="16"/>
        <v>2.0574015191875219</v>
      </c>
      <c r="J194" s="39">
        <f t="shared" si="17"/>
        <v>1.7579155191875202</v>
      </c>
      <c r="K194" s="39">
        <f t="shared" si="18"/>
        <v>2.1315519187524501E-2</v>
      </c>
      <c r="L194" s="39">
        <f t="shared" si="19"/>
        <v>-0.28592080959047905</v>
      </c>
      <c r="M194" s="39">
        <f t="shared" si="20"/>
        <v>-0.22360085193759005</v>
      </c>
      <c r="N194" s="39">
        <f t="shared" si="21"/>
        <v>1.5423155191875253</v>
      </c>
      <c r="O194" s="39">
        <f t="shared" si="21"/>
        <v>1.2553155191875192</v>
      </c>
      <c r="P194" s="39">
        <f t="shared" si="21"/>
        <v>-1.4276844808124736</v>
      </c>
      <c r="Q194" s="39">
        <f t="shared" ref="Q194" si="270">Q67-$AE67</f>
        <v>-1.2628077481414834</v>
      </c>
      <c r="R194" s="39">
        <f t="shared" si="23"/>
        <v>-1.5253444808124783</v>
      </c>
      <c r="S194" s="39">
        <f t="shared" si="24"/>
        <v>-1.1497844808124853</v>
      </c>
      <c r="T194" s="39">
        <f t="shared" si="25"/>
        <v>-2.5924844808124732</v>
      </c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6">
        <f t="shared" si="26"/>
        <v>-109.06231551918752</v>
      </c>
      <c r="AF194" s="7"/>
      <c r="AG194" s="5">
        <f t="shared" ref="AG194:AL194" si="271">AG67-$BJ67</f>
        <v>-0.31513151686989449</v>
      </c>
      <c r="AH194" s="5">
        <f t="shared" si="271"/>
        <v>0.32773414040507554</v>
      </c>
      <c r="AI194" s="5">
        <f t="shared" si="271"/>
        <v>0.16449938040507561</v>
      </c>
      <c r="AJ194" s="5">
        <f t="shared" si="271"/>
        <v>5.0099380405074889E-2</v>
      </c>
      <c r="AK194" s="5">
        <f t="shared" si="271"/>
        <v>-9.1061959492488853E-4</v>
      </c>
      <c r="AL194" s="5">
        <f t="shared" si="271"/>
        <v>0.15059938040507515</v>
      </c>
      <c r="AM194" s="39">
        <f t="shared" si="28"/>
        <v>0.59987938040507505</v>
      </c>
      <c r="AN194" s="5">
        <f t="shared" si="29"/>
        <v>0.42771538040507551</v>
      </c>
      <c r="AO194" s="39">
        <f t="shared" si="30"/>
        <v>0.21249938040507566</v>
      </c>
      <c r="AP194" s="39">
        <f t="shared" si="31"/>
        <v>0.35225938040507554</v>
      </c>
      <c r="AQ194" s="39">
        <f t="shared" si="32"/>
        <v>-0.39633679572973435</v>
      </c>
      <c r="AR194" s="39">
        <f t="shared" si="33"/>
        <v>2.4043009176533126E-2</v>
      </c>
      <c r="AS194" s="39">
        <f t="shared" si="34"/>
        <v>0.12449938040507558</v>
      </c>
      <c r="AT194" s="39">
        <f t="shared" si="34"/>
        <v>0.33354426780003532</v>
      </c>
      <c r="AU194" s="39">
        <f t="shared" si="34"/>
        <v>-0.19550061959492471</v>
      </c>
      <c r="AV194" s="39">
        <f t="shared" ref="AV194" si="272">AV67-$BJ67</f>
        <v>-9.3157522075414612E-2</v>
      </c>
      <c r="AW194" s="39">
        <f t="shared" si="36"/>
        <v>-0.89603414756750333</v>
      </c>
      <c r="AX194" s="39">
        <f t="shared" si="37"/>
        <v>0.16159938040507527</v>
      </c>
      <c r="AY194" s="39">
        <f t="shared" si="38"/>
        <v>-1.031900619594925</v>
      </c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6">
        <f t="shared" si="39"/>
        <v>5.0255006195949248</v>
      </c>
      <c r="BK194" s="7"/>
      <c r="BL194" s="5">
        <f t="shared" ref="BL194:BQ194" si="273">BL67-$CO67</f>
        <v>-0.1284136709034982</v>
      </c>
      <c r="BM194" s="5">
        <f t="shared" si="273"/>
        <v>-0.54450106744778282</v>
      </c>
      <c r="BN194" s="5">
        <f t="shared" si="273"/>
        <v>0.34185833255220643</v>
      </c>
      <c r="BO194" s="5">
        <f t="shared" si="273"/>
        <v>-0.5561416674477897</v>
      </c>
      <c r="BP194" s="5">
        <f t="shared" si="273"/>
        <v>0.32965833255221355</v>
      </c>
      <c r="BQ194" s="5">
        <f t="shared" si="273"/>
        <v>0.42185833255220473</v>
      </c>
      <c r="BR194" s="39">
        <f t="shared" si="41"/>
        <v>0.30479333255220808</v>
      </c>
      <c r="BS194" s="5">
        <f t="shared" si="42"/>
        <v>0.41095433255220826</v>
      </c>
      <c r="BT194" s="39">
        <f t="shared" si="43"/>
        <v>-0.54374166744779018</v>
      </c>
      <c r="BU194" s="39">
        <f t="shared" si="44"/>
        <v>-0.54964166744778709</v>
      </c>
      <c r="BV194" s="39">
        <f t="shared" si="45"/>
        <v>0.45413056107250327</v>
      </c>
      <c r="BW194" s="39">
        <f t="shared" si="46"/>
        <v>0.1501276952079138</v>
      </c>
      <c r="BX194" s="39">
        <f t="shared" si="47"/>
        <v>0.33085833255221075</v>
      </c>
      <c r="BY194" s="39">
        <f t="shared" si="47"/>
        <v>-0.54212166744778756</v>
      </c>
      <c r="BZ194" s="39">
        <f t="shared" si="47"/>
        <v>0.31085833255221473</v>
      </c>
      <c r="CA194" s="39">
        <f t="shared" ref="CA194" si="274">CA67-$CO67</f>
        <v>0.20835708913780593</v>
      </c>
      <c r="CB194" s="39">
        <f t="shared" si="58"/>
        <v>0.10039006975443954</v>
      </c>
      <c r="CC194" s="39">
        <f t="shared" si="49"/>
        <v>-0.14584166744779736</v>
      </c>
      <c r="CD194" s="39">
        <f t="shared" si="50"/>
        <v>-0.3534416674477967</v>
      </c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6">
        <f t="shared" si="51"/>
        <v>90.479141667447792</v>
      </c>
    </row>
    <row r="195" spans="1:93">
      <c r="A195">
        <v>40</v>
      </c>
      <c r="B195" s="5">
        <f t="shared" ref="B195:G195" si="275">B68-$AE68</f>
        <v>-2.1275854903501568</v>
      </c>
      <c r="C195" s="5">
        <f t="shared" si="275"/>
        <v>-0.93478206316315493</v>
      </c>
      <c r="D195" s="5">
        <f t="shared" si="275"/>
        <v>-8.4856063163158524E-2</v>
      </c>
      <c r="E195" s="5">
        <f t="shared" si="275"/>
        <v>2.2453439368368464</v>
      </c>
      <c r="F195" s="5">
        <f t="shared" si="275"/>
        <v>-0.27885606316316114</v>
      </c>
      <c r="G195" s="5">
        <f t="shared" si="275"/>
        <v>1.3651439368368443</v>
      </c>
      <c r="H195" s="39">
        <f t="shared" si="15"/>
        <v>1.4161439368368463</v>
      </c>
      <c r="I195" s="5">
        <f t="shared" si="16"/>
        <v>2.0435119368368362</v>
      </c>
      <c r="J195" s="39">
        <f t="shared" si="17"/>
        <v>1.7473439368368417</v>
      </c>
      <c r="K195" s="39">
        <f t="shared" si="18"/>
        <v>0.10814393683683932</v>
      </c>
      <c r="L195" s="39">
        <f t="shared" si="19"/>
        <v>-0.27686513376715993</v>
      </c>
      <c r="M195" s="39">
        <f t="shared" si="20"/>
        <v>-0.22756715316315024</v>
      </c>
      <c r="N195" s="39">
        <f t="shared" si="21"/>
        <v>1.4712439368368422</v>
      </c>
      <c r="O195" s="39">
        <f t="shared" si="21"/>
        <v>1.3011439368368372</v>
      </c>
      <c r="P195" s="39">
        <f t="shared" si="21"/>
        <v>-1.4148560631631568</v>
      </c>
      <c r="Q195" s="39">
        <f t="shared" ref="Q195" si="276">Q68-$AE68</f>
        <v>-1.2656832752721527</v>
      </c>
      <c r="R195" s="39">
        <f t="shared" si="23"/>
        <v>-1.5428560631631569</v>
      </c>
      <c r="S195" s="39">
        <f t="shared" si="24"/>
        <v>-0.96075606316315998</v>
      </c>
      <c r="T195" s="39">
        <f t="shared" si="25"/>
        <v>-2.5833560631631514</v>
      </c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6">
        <f t="shared" si="26"/>
        <v>-108.58514393683684</v>
      </c>
      <c r="AF195" s="7"/>
      <c r="AG195" s="5">
        <f t="shared" ref="AG195:AL195" si="277">AG68-$BJ68</f>
        <v>-0.31294266792738235</v>
      </c>
      <c r="AH195" s="5">
        <f t="shared" si="277"/>
        <v>0.32893201042103914</v>
      </c>
      <c r="AI195" s="5">
        <f t="shared" si="277"/>
        <v>0.16451497042103735</v>
      </c>
      <c r="AJ195" s="5">
        <f t="shared" si="277"/>
        <v>4.781497042103755E-2</v>
      </c>
      <c r="AK195" s="5">
        <f t="shared" si="277"/>
        <v>-2.1545029578962982E-2</v>
      </c>
      <c r="AL195" s="5">
        <f t="shared" si="277"/>
        <v>0.15561497042103767</v>
      </c>
      <c r="AM195" s="39">
        <f t="shared" si="28"/>
        <v>0.57900497042103716</v>
      </c>
      <c r="AN195" s="5">
        <f t="shared" si="29"/>
        <v>0.43856697042103754</v>
      </c>
      <c r="AO195" s="39">
        <f t="shared" si="30"/>
        <v>0.24111497042103736</v>
      </c>
      <c r="AP195" s="39">
        <f t="shared" si="31"/>
        <v>0.38577497042103737</v>
      </c>
      <c r="AQ195" s="39">
        <f t="shared" si="32"/>
        <v>-0.39267337620468279</v>
      </c>
      <c r="AR195" s="39">
        <f t="shared" si="33"/>
        <v>5.870667482144043E-3</v>
      </c>
      <c r="AS195" s="39">
        <f t="shared" si="34"/>
        <v>0.10451497042103775</v>
      </c>
      <c r="AT195" s="39">
        <f t="shared" si="34"/>
        <v>0.32698808923912726</v>
      </c>
      <c r="AU195" s="39">
        <f t="shared" si="34"/>
        <v>-0.1754850295789625</v>
      </c>
      <c r="AV195" s="39">
        <f t="shared" ref="AV195" si="278">AV68-$BJ68</f>
        <v>-7.7262115408702314E-2</v>
      </c>
      <c r="AW195" s="39">
        <f t="shared" si="36"/>
        <v>-0.92383425265398866</v>
      </c>
      <c r="AX195" s="39">
        <f t="shared" si="37"/>
        <v>0.15031497042103759</v>
      </c>
      <c r="AY195" s="39">
        <f t="shared" si="38"/>
        <v>-1.0252850295789626</v>
      </c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6">
        <f t="shared" si="39"/>
        <v>5.2554850295789626</v>
      </c>
      <c r="BK195" s="7"/>
      <c r="BL195" s="5">
        <f t="shared" ref="BL195:BQ195" si="279">BL68-$CO68</f>
        <v>-9.6535117326808972E-2</v>
      </c>
      <c r="BM195" s="5">
        <f t="shared" si="279"/>
        <v>4.242691621954009E-4</v>
      </c>
      <c r="BN195" s="5">
        <f t="shared" si="279"/>
        <v>0.12126846916218881</v>
      </c>
      <c r="BO195" s="5">
        <f t="shared" si="279"/>
        <v>-0.16213153083781151</v>
      </c>
      <c r="BP195" s="5">
        <f t="shared" si="279"/>
        <v>0.10856846916219354</v>
      </c>
      <c r="BQ195" s="5">
        <f t="shared" si="279"/>
        <v>0.14326846916219438</v>
      </c>
      <c r="BR195" s="39">
        <f t="shared" si="41"/>
        <v>8.0658469162187885E-2</v>
      </c>
      <c r="BS195" s="5">
        <f t="shared" si="42"/>
        <v>0.14797346916219567</v>
      </c>
      <c r="BT195" s="39">
        <f t="shared" si="43"/>
        <v>2.2684691621890352E-3</v>
      </c>
      <c r="BU195" s="39">
        <f t="shared" si="44"/>
        <v>-0.42193153083780999</v>
      </c>
      <c r="BV195" s="39">
        <f t="shared" si="45"/>
        <v>0.18866719270009469</v>
      </c>
      <c r="BW195" s="39">
        <f t="shared" si="46"/>
        <v>4.998810476136839E-2</v>
      </c>
      <c r="BX195" s="39">
        <f t="shared" si="47"/>
        <v>0.11526846916218858</v>
      </c>
      <c r="BY195" s="39">
        <f t="shared" si="47"/>
        <v>-6.2021530837810701E-2</v>
      </c>
      <c r="BZ195" s="39">
        <f t="shared" si="47"/>
        <v>0.10526846916219768</v>
      </c>
      <c r="CA195" s="39">
        <f t="shared" ref="CA195" si="280">CA68-$CO68</f>
        <v>-4.1405074688711352E-2</v>
      </c>
      <c r="CB195" s="39">
        <f t="shared" si="58"/>
        <v>1.6465526283269583E-2</v>
      </c>
      <c r="CC195" s="39">
        <f t="shared" si="49"/>
        <v>-0.22333153083781099</v>
      </c>
      <c r="CD195" s="39">
        <f t="shared" si="50"/>
        <v>-7.2731530837813807E-2</v>
      </c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6">
        <f t="shared" si="51"/>
        <v>90.934731530837809</v>
      </c>
    </row>
    <row r="196" spans="1:93">
      <c r="A196">
        <v>41</v>
      </c>
      <c r="B196" s="5">
        <f t="shared" ref="B196:G196" si="281">B69-$AE69</f>
        <v>-1.9878189996420446</v>
      </c>
      <c r="C196" s="5">
        <f t="shared" si="281"/>
        <v>-0.9870929487570379</v>
      </c>
      <c r="D196" s="5">
        <f t="shared" si="281"/>
        <v>-0.14247294875704597</v>
      </c>
      <c r="E196" s="5">
        <f t="shared" si="281"/>
        <v>2.3212270512429569</v>
      </c>
      <c r="F196" s="5">
        <f t="shared" si="281"/>
        <v>-0.28447294875704188</v>
      </c>
      <c r="G196" s="5">
        <f t="shared" si="281"/>
        <v>1.3275270512429529</v>
      </c>
      <c r="H196" s="39">
        <f t="shared" si="15"/>
        <v>1.2985270512429565</v>
      </c>
      <c r="I196" s="5">
        <f t="shared" si="16"/>
        <v>2.0018960512429516</v>
      </c>
      <c r="J196" s="39">
        <f t="shared" si="17"/>
        <v>1.7156270512429614</v>
      </c>
      <c r="K196" s="39">
        <f t="shared" si="18"/>
        <v>0.21552705124295812</v>
      </c>
      <c r="L196" s="39">
        <f t="shared" si="19"/>
        <v>-0.28825476118704785</v>
      </c>
      <c r="M196" s="39">
        <f t="shared" si="20"/>
        <v>-0.27713281552603064</v>
      </c>
      <c r="N196" s="39">
        <f t="shared" si="21"/>
        <v>1.4835270512429588</v>
      </c>
      <c r="O196" s="39">
        <f t="shared" si="21"/>
        <v>1.1940270512429549</v>
      </c>
      <c r="P196" s="39">
        <f t="shared" si="21"/>
        <v>-1.3724729487570357</v>
      </c>
      <c r="Q196" s="39">
        <f t="shared" ref="Q196" si="282">Q69-$AE69</f>
        <v>-1.2201481922890451</v>
      </c>
      <c r="R196" s="39">
        <f t="shared" si="23"/>
        <v>-1.5718729487570471</v>
      </c>
      <c r="S196" s="39">
        <f t="shared" si="24"/>
        <v>-0.83067294875704079</v>
      </c>
      <c r="T196" s="39">
        <f t="shared" si="25"/>
        <v>-2.5954729487570489</v>
      </c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6">
        <f t="shared" si="26"/>
        <v>-108.08752705124296</v>
      </c>
      <c r="AF196" s="7"/>
      <c r="AG196" s="5">
        <f t="shared" ref="AG196:AL196" si="283">AG69-$BJ69</f>
        <v>-0.32896412917266638</v>
      </c>
      <c r="AH196" s="5">
        <f t="shared" si="283"/>
        <v>0.32947847026450461</v>
      </c>
      <c r="AI196" s="5">
        <f t="shared" si="283"/>
        <v>0.1560274702645037</v>
      </c>
      <c r="AJ196" s="5">
        <f t="shared" si="283"/>
        <v>3.9627470264504083E-2</v>
      </c>
      <c r="AK196" s="5">
        <f t="shared" si="283"/>
        <v>-4.8312529735495602E-2</v>
      </c>
      <c r="AL196" s="5">
        <f t="shared" si="283"/>
        <v>0.1560274702645037</v>
      </c>
      <c r="AM196" s="39">
        <f t="shared" si="28"/>
        <v>0.57798747026450403</v>
      </c>
      <c r="AN196" s="5">
        <f t="shared" si="29"/>
        <v>0.42371347026450401</v>
      </c>
      <c r="AO196" s="39">
        <f t="shared" si="30"/>
        <v>0.23752747026450383</v>
      </c>
      <c r="AP196" s="39">
        <f t="shared" si="31"/>
        <v>0.40186747026450398</v>
      </c>
      <c r="AQ196" s="39">
        <f t="shared" si="32"/>
        <v>-0.38696898429665616</v>
      </c>
      <c r="AR196" s="39">
        <f t="shared" si="33"/>
        <v>-6.4385808675542222E-3</v>
      </c>
      <c r="AS196" s="39">
        <f t="shared" si="34"/>
        <v>0.11602747026450366</v>
      </c>
      <c r="AT196" s="39">
        <f t="shared" si="34"/>
        <v>0.36667294648811399</v>
      </c>
      <c r="AU196" s="39">
        <f t="shared" si="34"/>
        <v>-0.20397252973549573</v>
      </c>
      <c r="AV196" s="39">
        <f t="shared" ref="AV196" si="284">AV69-$BJ69</f>
        <v>-3.7141349895826181E-2</v>
      </c>
      <c r="AW196" s="39">
        <f t="shared" si="36"/>
        <v>-0.93641401569394489</v>
      </c>
      <c r="AX196" s="39">
        <f t="shared" si="37"/>
        <v>0.18682747026450386</v>
      </c>
      <c r="AY196" s="39">
        <f t="shared" si="38"/>
        <v>-1.0435725297354956</v>
      </c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6">
        <f t="shared" si="39"/>
        <v>5.483972529735496</v>
      </c>
      <c r="BK196" s="7"/>
      <c r="BL196" s="5">
        <f t="shared" ref="BL196:BQ196" si="285">BL69-$CO69</f>
        <v>-5.5860980401121196E-2</v>
      </c>
      <c r="BM196" s="5">
        <f t="shared" si="285"/>
        <v>2.9722105422678169E-2</v>
      </c>
      <c r="BN196" s="5">
        <f t="shared" si="285"/>
        <v>8.7562105422691161E-2</v>
      </c>
      <c r="BO196" s="5">
        <f t="shared" si="285"/>
        <v>-3.9137894577322641E-2</v>
      </c>
      <c r="BP196" s="5">
        <f t="shared" si="285"/>
        <v>6.9662105422679588E-2</v>
      </c>
      <c r="BQ196" s="5">
        <f t="shared" si="285"/>
        <v>9.3562105422677178E-2</v>
      </c>
      <c r="BR196" s="39">
        <f t="shared" si="41"/>
        <v>4.4422105422682989E-2</v>
      </c>
      <c r="BS196" s="5">
        <f t="shared" si="42"/>
        <v>0.10633310542267793</v>
      </c>
      <c r="BT196" s="39">
        <f t="shared" si="43"/>
        <v>1.9162105422680042E-2</v>
      </c>
      <c r="BU196" s="39">
        <f t="shared" si="44"/>
        <v>-0.30423789457731232</v>
      </c>
      <c r="BV196" s="39">
        <f t="shared" si="45"/>
        <v>0.14050731764528734</v>
      </c>
      <c r="BW196" s="39">
        <f t="shared" si="46"/>
        <v>3.4460932898042529E-2</v>
      </c>
      <c r="BX196" s="39">
        <f t="shared" si="47"/>
        <v>8.1562105422690934E-2</v>
      </c>
      <c r="BY196" s="39">
        <f t="shared" si="47"/>
        <v>-3.3872894577314128E-2</v>
      </c>
      <c r="BZ196" s="39">
        <f t="shared" si="47"/>
        <v>6.1562105422680702E-2</v>
      </c>
      <c r="CA196" s="39">
        <f t="shared" ref="CA196" si="286">CA69-$CO69</f>
        <v>-8.1490698661923489E-4</v>
      </c>
      <c r="CB196" s="39">
        <f t="shared" si="58"/>
        <v>1.5282160926986421E-2</v>
      </c>
      <c r="CC196" s="39">
        <f t="shared" si="49"/>
        <v>-0.32193789457731725</v>
      </c>
      <c r="CD196" s="39">
        <f t="shared" si="50"/>
        <v>-2.7937894577320321E-2</v>
      </c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6">
        <f t="shared" si="51"/>
        <v>91.098437894577316</v>
      </c>
    </row>
    <row r="197" spans="1:93">
      <c r="A197">
        <v>42</v>
      </c>
      <c r="B197" s="5">
        <f t="shared" ref="B197:G197" si="287">B70-$AE70</f>
        <v>-2.0209159409807569</v>
      </c>
      <c r="C197" s="5">
        <f t="shared" si="287"/>
        <v>-0.97425656500176672</v>
      </c>
      <c r="D197" s="5">
        <f t="shared" si="287"/>
        <v>-0.11409856500175408</v>
      </c>
      <c r="E197" s="5">
        <f t="shared" si="287"/>
        <v>2.2741014349982436</v>
      </c>
      <c r="F197" s="5">
        <f t="shared" si="287"/>
        <v>-0.28809856500176068</v>
      </c>
      <c r="G197" s="5">
        <f t="shared" si="287"/>
        <v>1.3359014349982345</v>
      </c>
      <c r="H197" s="39">
        <f t="shared" si="15"/>
        <v>1.1929014349982339</v>
      </c>
      <c r="I197" s="5">
        <f t="shared" si="16"/>
        <v>2.023386434998244</v>
      </c>
      <c r="J197" s="39">
        <f t="shared" si="17"/>
        <v>1.7211014349982463</v>
      </c>
      <c r="K197" s="39">
        <f t="shared" si="18"/>
        <v>0.32190143499823876</v>
      </c>
      <c r="L197" s="39">
        <f t="shared" si="19"/>
        <v>-0.26365311925775359</v>
      </c>
      <c r="M197" s="39">
        <f t="shared" si="20"/>
        <v>-0.29362511331027008</v>
      </c>
      <c r="N197" s="39">
        <f t="shared" si="21"/>
        <v>1.5018014349982423</v>
      </c>
      <c r="O197" s="39">
        <f t="shared" si="21"/>
        <v>1.2044014349982461</v>
      </c>
      <c r="P197" s="39">
        <f t="shared" si="21"/>
        <v>-1.3640985650017541</v>
      </c>
      <c r="Q197" s="39">
        <f t="shared" ref="Q197" si="288">Q70-$AE70</f>
        <v>-1.2255143514247635</v>
      </c>
      <c r="R197" s="39">
        <f t="shared" si="23"/>
        <v>-1.5967385650017576</v>
      </c>
      <c r="S197" s="39">
        <f t="shared" si="24"/>
        <v>-0.9289985650017627</v>
      </c>
      <c r="T197" s="39">
        <f t="shared" si="25"/>
        <v>-2.5054985650017585</v>
      </c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6">
        <f t="shared" si="26"/>
        <v>-107.62590143499824</v>
      </c>
      <c r="AF197" s="7"/>
      <c r="AG197" s="5">
        <f t="shared" ref="AG197:AL197" si="289">AG70-$BJ70</f>
        <v>-0.29390895273694007</v>
      </c>
      <c r="AH197" s="5">
        <f t="shared" si="289"/>
        <v>0.36104802819284032</v>
      </c>
      <c r="AI197" s="5">
        <f t="shared" si="289"/>
        <v>0.14280395819283953</v>
      </c>
      <c r="AJ197" s="5">
        <f t="shared" si="289"/>
        <v>4.4803958192839666E-2</v>
      </c>
      <c r="AK197" s="5">
        <f t="shared" si="289"/>
        <v>-5.4026041807159864E-2</v>
      </c>
      <c r="AL197" s="5">
        <f t="shared" si="289"/>
        <v>0.1307039581928402</v>
      </c>
      <c r="AM197" s="39">
        <f t="shared" si="28"/>
        <v>0.50421395819283976</v>
      </c>
      <c r="AN197" s="5">
        <f t="shared" si="29"/>
        <v>0.47636695819284025</v>
      </c>
      <c r="AO197" s="39">
        <f t="shared" si="30"/>
        <v>0.22630395819284033</v>
      </c>
      <c r="AP197" s="39">
        <f t="shared" si="31"/>
        <v>0.42263395819284</v>
      </c>
      <c r="AQ197" s="39">
        <f t="shared" si="32"/>
        <v>-0.37600060430377003</v>
      </c>
      <c r="AR197" s="39">
        <f t="shared" si="33"/>
        <v>-1.0082651051897429E-2</v>
      </c>
      <c r="AS197" s="39">
        <f t="shared" si="34"/>
        <v>0.12280395819283996</v>
      </c>
      <c r="AT197" s="39">
        <f t="shared" si="34"/>
        <v>0.30632549869385972</v>
      </c>
      <c r="AU197" s="39">
        <f t="shared" si="34"/>
        <v>-0.19719604180716033</v>
      </c>
      <c r="AV197" s="39">
        <f t="shared" ref="AV197" si="290">AV70-$BJ70</f>
        <v>-6.4674188916500341E-3</v>
      </c>
      <c r="AW197" s="39">
        <f t="shared" si="36"/>
        <v>-0.95533439821650035</v>
      </c>
      <c r="AX197" s="39">
        <f t="shared" si="37"/>
        <v>0.18430395819283962</v>
      </c>
      <c r="AY197" s="39">
        <f t="shared" si="38"/>
        <v>-1.0292960418071599</v>
      </c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6">
        <f t="shared" si="39"/>
        <v>5.7071960418071601</v>
      </c>
      <c r="BK197" s="7"/>
      <c r="BL197" s="5">
        <f t="shared" ref="BL197:BQ197" si="291">BL70-$CO70</f>
        <v>-8.2780374821496139E-2</v>
      </c>
      <c r="BM197" s="5">
        <f t="shared" si="291"/>
        <v>2.8920135410302805E-2</v>
      </c>
      <c r="BN197" s="5">
        <f t="shared" si="291"/>
        <v>6.6432335410297583E-2</v>
      </c>
      <c r="BO197" s="5">
        <f t="shared" si="291"/>
        <v>-1.7867664589701349E-2</v>
      </c>
      <c r="BP197" s="5">
        <f t="shared" si="291"/>
        <v>5.5032335410302835E-2</v>
      </c>
      <c r="BQ197" s="5">
        <f t="shared" si="291"/>
        <v>7.9432335410302812E-2</v>
      </c>
      <c r="BR197" s="39">
        <f t="shared" si="41"/>
        <v>6.0172335410300093E-2</v>
      </c>
      <c r="BS197" s="5">
        <f t="shared" si="42"/>
        <v>0.10886333541030524</v>
      </c>
      <c r="BT197" s="39">
        <f t="shared" si="43"/>
        <v>3.0832335410295286E-2</v>
      </c>
      <c r="BU197" s="39">
        <f t="shared" si="44"/>
        <v>-0.24106766458969275</v>
      </c>
      <c r="BV197" s="39">
        <f t="shared" si="45"/>
        <v>0.12480713421990686</v>
      </c>
      <c r="BW197" s="39">
        <f t="shared" si="46"/>
        <v>2.5203362375123106E-2</v>
      </c>
      <c r="BX197" s="39">
        <f t="shared" si="47"/>
        <v>6.8432335410307132E-2</v>
      </c>
      <c r="BY197" s="39">
        <f t="shared" si="47"/>
        <v>-4.0776645897011576E-3</v>
      </c>
      <c r="BZ197" s="39">
        <f t="shared" si="47"/>
        <v>3.8432335410305996E-2</v>
      </c>
      <c r="CA197" s="39">
        <f t="shared" ref="CA197" si="292">CA70-$CO70</f>
        <v>-6.7211874844019803E-3</v>
      </c>
      <c r="CB197" s="39">
        <f t="shared" si="58"/>
        <v>5.089569966330032E-3</v>
      </c>
      <c r="CC197" s="39">
        <f t="shared" si="49"/>
        <v>-0.33576766458969587</v>
      </c>
      <c r="CD197" s="39">
        <f t="shared" si="50"/>
        <v>-3.3676645897031676E-3</v>
      </c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6">
        <f t="shared" si="51"/>
        <v>91.221567664589699</v>
      </c>
    </row>
    <row r="198" spans="1:93">
      <c r="A198">
        <v>43</v>
      </c>
      <c r="B198" s="5">
        <f t="shared" ref="B198:G198" si="293">B71-$AE71</f>
        <v>-2.0508968141044051</v>
      </c>
      <c r="C198" s="5">
        <f t="shared" si="293"/>
        <v>-0.93958387143440802</v>
      </c>
      <c r="D198" s="5">
        <f t="shared" si="293"/>
        <v>-0.1048978714344031</v>
      </c>
      <c r="E198" s="5">
        <f t="shared" si="293"/>
        <v>2.2370021285656065</v>
      </c>
      <c r="F198" s="5">
        <f t="shared" si="293"/>
        <v>-0.28289787143440037</v>
      </c>
      <c r="G198" s="5">
        <f t="shared" si="293"/>
        <v>1.3451021285655997</v>
      </c>
      <c r="H198" s="39">
        <f t="shared" si="15"/>
        <v>1.2091021285656041</v>
      </c>
      <c r="I198" s="5">
        <f t="shared" si="16"/>
        <v>2.0420201285655963</v>
      </c>
      <c r="J198" s="39">
        <f t="shared" si="17"/>
        <v>1.6902021285656019</v>
      </c>
      <c r="K198" s="39">
        <f t="shared" si="18"/>
        <v>0.32710212856559906</v>
      </c>
      <c r="L198" s="39">
        <f t="shared" si="19"/>
        <v>-0.24822516751639512</v>
      </c>
      <c r="M198" s="39">
        <f t="shared" si="20"/>
        <v>-0.26227930995709414</v>
      </c>
      <c r="N198" s="39">
        <f t="shared" si="21"/>
        <v>1.4367021285655994</v>
      </c>
      <c r="O198" s="39">
        <f t="shared" si="21"/>
        <v>1.1851021285656032</v>
      </c>
      <c r="P198" s="39">
        <f t="shared" si="21"/>
        <v>-1.3748978714343991</v>
      </c>
      <c r="Q198" s="39">
        <f t="shared" ref="Q198" si="294">Q71-$AE71</f>
        <v>-1.1472626369064045</v>
      </c>
      <c r="R198" s="39">
        <f t="shared" si="23"/>
        <v>-1.4859978714343924</v>
      </c>
      <c r="S198" s="39">
        <f t="shared" si="24"/>
        <v>-1.000997871434393</v>
      </c>
      <c r="T198" s="39">
        <f t="shared" si="25"/>
        <v>-2.5743978714343996</v>
      </c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6">
        <f t="shared" si="26"/>
        <v>-107.1551021285656</v>
      </c>
      <c r="AF198" s="7"/>
      <c r="AG198" s="5">
        <f t="shared" ref="AG198:AL198" si="295">AG71-$BJ71</f>
        <v>-0.29083972954599613</v>
      </c>
      <c r="AH198" s="5">
        <f t="shared" si="295"/>
        <v>0.3158777963461139</v>
      </c>
      <c r="AI198" s="5">
        <f t="shared" si="295"/>
        <v>0.14968201634611411</v>
      </c>
      <c r="AJ198" s="5">
        <f t="shared" si="295"/>
        <v>6.1882016346114455E-2</v>
      </c>
      <c r="AK198" s="5">
        <f t="shared" si="295"/>
        <v>-5.8157983653885914E-2</v>
      </c>
      <c r="AL198" s="5">
        <f t="shared" si="295"/>
        <v>0.112382016346114</v>
      </c>
      <c r="AM198" s="39">
        <f t="shared" si="28"/>
        <v>0.5719220163461145</v>
      </c>
      <c r="AN198" s="5">
        <f t="shared" si="29"/>
        <v>0.49898901634611459</v>
      </c>
      <c r="AO198" s="39">
        <f t="shared" si="30"/>
        <v>0.25808201634611461</v>
      </c>
      <c r="AP198" s="39">
        <f t="shared" si="31"/>
        <v>0.42799201634611439</v>
      </c>
      <c r="AQ198" s="39">
        <f t="shared" si="32"/>
        <v>-0.37493065408594539</v>
      </c>
      <c r="AR198" s="39">
        <f t="shared" si="33"/>
        <v>-1.4081716033317981E-2</v>
      </c>
      <c r="AS198" s="39">
        <f t="shared" si="34"/>
        <v>0.10968201634611408</v>
      </c>
      <c r="AT198" s="39">
        <f t="shared" si="34"/>
        <v>0.2494707777150742</v>
      </c>
      <c r="AU198" s="39">
        <f t="shared" si="34"/>
        <v>-0.19031798365388575</v>
      </c>
      <c r="AV198" s="39">
        <f t="shared" ref="AV198" si="296">AV71-$BJ71</f>
        <v>-4.0555104767265426E-2</v>
      </c>
      <c r="AW198" s="39">
        <f t="shared" si="36"/>
        <v>-0.98474256578204589</v>
      </c>
      <c r="AX198" s="39">
        <f t="shared" si="37"/>
        <v>0.22298201634611381</v>
      </c>
      <c r="AY198" s="39">
        <f t="shared" si="38"/>
        <v>-1.0253179836538857</v>
      </c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6">
        <f t="shared" si="39"/>
        <v>5.9403179836538857</v>
      </c>
      <c r="BK198" s="7"/>
      <c r="BL198" s="5">
        <f t="shared" ref="BL198:BQ198" si="297">BL71-$CO71</f>
        <v>-6.9715833192304899E-2</v>
      </c>
      <c r="BM198" s="5">
        <f t="shared" si="297"/>
        <v>1.0733759716899272E-2</v>
      </c>
      <c r="BN198" s="5">
        <f t="shared" si="297"/>
        <v>5.0920159716895341E-2</v>
      </c>
      <c r="BO198" s="5">
        <f t="shared" si="297"/>
        <v>-1.5798402830995428E-3</v>
      </c>
      <c r="BP198" s="5">
        <f t="shared" si="297"/>
        <v>4.7920159716895228E-2</v>
      </c>
      <c r="BQ198" s="5">
        <f t="shared" si="297"/>
        <v>6.3920159716900571E-2</v>
      </c>
      <c r="BR198" s="39">
        <f t="shared" si="41"/>
        <v>4.1520159716895932E-2</v>
      </c>
      <c r="BS198" s="5">
        <f t="shared" si="42"/>
        <v>0.11556215971690165</v>
      </c>
      <c r="BT198" s="39">
        <f t="shared" si="43"/>
        <v>2.2020159716888088E-2</v>
      </c>
      <c r="BU198" s="39">
        <f t="shared" si="44"/>
        <v>-0.22957984028310818</v>
      </c>
      <c r="BV198" s="39">
        <f t="shared" si="45"/>
        <v>0.10941665708409687</v>
      </c>
      <c r="BW198" s="39">
        <f t="shared" si="46"/>
        <v>9.6062832347740823E-3</v>
      </c>
      <c r="BX198" s="39">
        <f t="shared" si="47"/>
        <v>5.3920159716895455E-2</v>
      </c>
      <c r="BY198" s="39">
        <f t="shared" si="47"/>
        <v>-3.7298402830998612E-3</v>
      </c>
      <c r="BZ198" s="39">
        <f t="shared" si="47"/>
        <v>2.3920159716894318E-2</v>
      </c>
      <c r="CA198" s="39">
        <f t="shared" ref="CA198" si="298">CA71-$CO71</f>
        <v>2.0062104709694495E-2</v>
      </c>
      <c r="CB198" s="39">
        <f t="shared" si="58"/>
        <v>-8.357047872863177E-3</v>
      </c>
      <c r="CC198" s="39">
        <f t="shared" si="49"/>
        <v>-0.25307984028310671</v>
      </c>
      <c r="CD198" s="39">
        <f t="shared" si="50"/>
        <v>-3.4798402831057729E-3</v>
      </c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6">
        <f t="shared" si="51"/>
        <v>91.336079840283105</v>
      </c>
    </row>
    <row r="199" spans="1:93">
      <c r="A199">
        <v>44</v>
      </c>
      <c r="B199" s="5">
        <f t="shared" ref="B199:G199" si="299">B72-$AE72</f>
        <v>-2.0903142377252522</v>
      </c>
      <c r="C199" s="5">
        <f t="shared" si="299"/>
        <v>-0.94438404776926177</v>
      </c>
      <c r="D199" s="5">
        <f t="shared" si="299"/>
        <v>-0.11018304776925447</v>
      </c>
      <c r="E199" s="5">
        <f t="shared" si="299"/>
        <v>2.194716952230749</v>
      </c>
      <c r="F199" s="5">
        <f t="shared" si="299"/>
        <v>-0.26718304776925095</v>
      </c>
      <c r="G199" s="5">
        <f t="shared" si="299"/>
        <v>1.3398169522307484</v>
      </c>
      <c r="H199" s="39">
        <f t="shared" si="15"/>
        <v>1.2208169522307486</v>
      </c>
      <c r="I199" s="5">
        <f t="shared" si="16"/>
        <v>2.0202889522307572</v>
      </c>
      <c r="J199" s="39">
        <f t="shared" si="17"/>
        <v>1.7844169522307567</v>
      </c>
      <c r="K199" s="39">
        <f t="shared" si="18"/>
        <v>0.46281695223075303</v>
      </c>
      <c r="L199" s="39">
        <f t="shared" si="19"/>
        <v>-0.2372830856772481</v>
      </c>
      <c r="M199" s="39">
        <f t="shared" si="20"/>
        <v>-0.3036888317064097</v>
      </c>
      <c r="N199" s="39">
        <f t="shared" si="21"/>
        <v>1.5155169522307546</v>
      </c>
      <c r="O199" s="39">
        <f t="shared" si="21"/>
        <v>1.1663169522307584</v>
      </c>
      <c r="P199" s="39">
        <f t="shared" si="21"/>
        <v>-1.3601830477692545</v>
      </c>
      <c r="Q199" s="39">
        <f t="shared" ref="Q199" si="300">Q72-$AE72</f>
        <v>-1.1270091283522419</v>
      </c>
      <c r="R199" s="39">
        <f t="shared" si="23"/>
        <v>-1.5376130477692556</v>
      </c>
      <c r="S199" s="39">
        <f t="shared" si="24"/>
        <v>-1.1260830477692423</v>
      </c>
      <c r="T199" s="39">
        <f t="shared" si="25"/>
        <v>-2.6007830477692551</v>
      </c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6">
        <f t="shared" si="26"/>
        <v>-106.67981695223075</v>
      </c>
      <c r="AF199" s="7"/>
      <c r="AG199" s="5">
        <f t="shared" ref="AG199:AL199" si="301">AG72-$BJ72</f>
        <v>-0.27162858028991099</v>
      </c>
      <c r="AH199" s="5">
        <f t="shared" si="301"/>
        <v>0.28417315721312875</v>
      </c>
      <c r="AI199" s="5">
        <f t="shared" si="301"/>
        <v>0.15834458721312927</v>
      </c>
      <c r="AJ199" s="5">
        <f t="shared" si="301"/>
        <v>0.10194458721312927</v>
      </c>
      <c r="AK199" s="5">
        <f t="shared" si="301"/>
        <v>-3.5475412786870386E-2</v>
      </c>
      <c r="AL199" s="5">
        <f t="shared" si="301"/>
        <v>9.9144587213129576E-2</v>
      </c>
      <c r="AM199" s="39">
        <f t="shared" si="28"/>
        <v>0.53858458721312985</v>
      </c>
      <c r="AN199" s="5">
        <f t="shared" si="29"/>
        <v>0.49896858721312931</v>
      </c>
      <c r="AO199" s="39">
        <f t="shared" si="30"/>
        <v>0.27964458721312901</v>
      </c>
      <c r="AP199" s="39">
        <f t="shared" si="31"/>
        <v>0.40245458721312932</v>
      </c>
      <c r="AQ199" s="39">
        <f t="shared" si="32"/>
        <v>-0.37940890196208077</v>
      </c>
      <c r="AR199" s="39">
        <f t="shared" si="33"/>
        <v>-4.0295563079036256E-2</v>
      </c>
      <c r="AS199" s="39">
        <f t="shared" si="34"/>
        <v>0.12834458721312902</v>
      </c>
      <c r="AT199" s="39">
        <f t="shared" si="34"/>
        <v>0.32144605095326906</v>
      </c>
      <c r="AU199" s="39">
        <f t="shared" si="34"/>
        <v>-0.19165541278687037</v>
      </c>
      <c r="AV199" s="39">
        <f t="shared" ref="AV199" si="302">AV72-$BJ72</f>
        <v>-4.8299931867740398E-2</v>
      </c>
      <c r="AW199" s="39">
        <f t="shared" si="36"/>
        <v>-1.0156752775251956</v>
      </c>
      <c r="AX199" s="39">
        <f t="shared" si="37"/>
        <v>0.22054458721312908</v>
      </c>
      <c r="AY199" s="39">
        <f t="shared" si="38"/>
        <v>-1.051155412786871</v>
      </c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6">
        <f t="shared" si="39"/>
        <v>6.1816554127868706</v>
      </c>
      <c r="BK199" s="7"/>
      <c r="BL199" s="5">
        <f t="shared" ref="BL199:BQ199" si="303">BL72-$CO72</f>
        <v>-7.4562437483962185E-2</v>
      </c>
      <c r="BM199" s="5">
        <f t="shared" si="303"/>
        <v>1.6926942015530244E-2</v>
      </c>
      <c r="BN199" s="5">
        <f t="shared" si="303"/>
        <v>5.2898642015534847E-2</v>
      </c>
      <c r="BO199" s="5">
        <f t="shared" si="303"/>
        <v>3.7986420155391443E-3</v>
      </c>
      <c r="BP199" s="5">
        <f t="shared" si="303"/>
        <v>5.9398642015537462E-2</v>
      </c>
      <c r="BQ199" s="5">
        <f t="shared" si="303"/>
        <v>6.9898642015544965E-2</v>
      </c>
      <c r="BR199" s="39">
        <f t="shared" si="41"/>
        <v>3.655864201553527E-2</v>
      </c>
      <c r="BS199" s="5">
        <f t="shared" si="42"/>
        <v>0.12683564201553565</v>
      </c>
      <c r="BT199" s="39">
        <f t="shared" si="43"/>
        <v>4.4698642015546852E-2</v>
      </c>
      <c r="BU199" s="39">
        <f t="shared" si="44"/>
        <v>-0.23580135798445667</v>
      </c>
      <c r="BV199" s="39">
        <f t="shared" si="45"/>
        <v>0.11074995692713685</v>
      </c>
      <c r="BW199" s="39">
        <f t="shared" si="46"/>
        <v>3.1110138758094763E-4</v>
      </c>
      <c r="BX199" s="39">
        <f t="shared" si="47"/>
        <v>6.2898642015539963E-2</v>
      </c>
      <c r="BY199" s="39">
        <f t="shared" si="47"/>
        <v>3.6486420155341648E-3</v>
      </c>
      <c r="BZ199" s="39">
        <f t="shared" si="47"/>
        <v>3.2898642015538826E-2</v>
      </c>
      <c r="CA199" s="39">
        <f t="shared" ref="CA199" si="304">CA72-$CO72</f>
        <v>4.8294101811450219E-3</v>
      </c>
      <c r="CB199" s="39">
        <f t="shared" si="58"/>
        <v>-1.6984319229322864E-2</v>
      </c>
      <c r="CC199" s="39">
        <f t="shared" si="49"/>
        <v>-0.3113013579844619</v>
      </c>
      <c r="CD199" s="39">
        <f t="shared" si="50"/>
        <v>1.2298642015537098E-2</v>
      </c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6">
        <f t="shared" si="51"/>
        <v>91.43710135798446</v>
      </c>
    </row>
    <row r="200" spans="1:93">
      <c r="A200">
        <v>45</v>
      </c>
      <c r="B200" s="5">
        <f t="shared" ref="B200:G200" si="305">B73-$AE73</f>
        <v>-2.0228981166094542</v>
      </c>
      <c r="C200" s="5">
        <f t="shared" si="305"/>
        <v>-0.94814911465945784</v>
      </c>
      <c r="D200" s="5">
        <f t="shared" si="305"/>
        <v>-8.0201114659445238E-2</v>
      </c>
      <c r="E200" s="5">
        <f t="shared" si="305"/>
        <v>2.1085988853405553</v>
      </c>
      <c r="F200" s="5">
        <f t="shared" si="305"/>
        <v>-0.25420111465945183</v>
      </c>
      <c r="G200" s="5">
        <f t="shared" si="305"/>
        <v>1.3097988853405553</v>
      </c>
      <c r="H200" s="39">
        <f t="shared" si="15"/>
        <v>1.2647988853405536</v>
      </c>
      <c r="I200" s="5">
        <f t="shared" si="16"/>
        <v>2.0131158853405537</v>
      </c>
      <c r="J200" s="39">
        <f t="shared" si="17"/>
        <v>1.8926988853405504</v>
      </c>
      <c r="K200" s="39">
        <f t="shared" si="18"/>
        <v>0.36879888534055283</v>
      </c>
      <c r="L200" s="39">
        <f t="shared" si="19"/>
        <v>-0.23765568150045624</v>
      </c>
      <c r="M200" s="39">
        <f t="shared" si="20"/>
        <v>-0.25913685909485196</v>
      </c>
      <c r="N200" s="39">
        <f t="shared" si="21"/>
        <v>1.4953988853405491</v>
      </c>
      <c r="O200" s="39">
        <f t="shared" si="21"/>
        <v>1.0682988853405533</v>
      </c>
      <c r="P200" s="39">
        <f t="shared" si="21"/>
        <v>-1.3502011146594555</v>
      </c>
      <c r="Q200" s="39">
        <f t="shared" ref="Q200" si="306">Q73-$AE73</f>
        <v>-1.0988416229034499</v>
      </c>
      <c r="R200" s="39">
        <f t="shared" si="23"/>
        <v>-1.5515211146594368</v>
      </c>
      <c r="S200" s="39">
        <f t="shared" si="24"/>
        <v>-1.0785011146594456</v>
      </c>
      <c r="T200" s="39">
        <f t="shared" si="25"/>
        <v>-2.6402011146594475</v>
      </c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6">
        <f t="shared" si="26"/>
        <v>-106.18979888534055</v>
      </c>
      <c r="AF200" s="7"/>
      <c r="AG200" s="5">
        <f t="shared" ref="AG200:AL200" si="307">AG73-$BJ73</f>
        <v>-0.32016787398659829</v>
      </c>
      <c r="AH200" s="5">
        <f t="shared" si="307"/>
        <v>0.24168061865796275</v>
      </c>
      <c r="AI200" s="5">
        <f t="shared" si="307"/>
        <v>0.18218349865796135</v>
      </c>
      <c r="AJ200" s="5">
        <f t="shared" si="307"/>
        <v>0.1568834986579617</v>
      </c>
      <c r="AK200" s="5">
        <f t="shared" si="307"/>
        <v>-1.6566501342038187E-2</v>
      </c>
      <c r="AL200" s="5">
        <f t="shared" si="307"/>
        <v>9.4883498657961418E-2</v>
      </c>
      <c r="AM200" s="39">
        <f t="shared" si="28"/>
        <v>0.51864349865796111</v>
      </c>
      <c r="AN200" s="5">
        <f t="shared" si="29"/>
        <v>0.51540549865796148</v>
      </c>
      <c r="AO200" s="39">
        <f t="shared" si="30"/>
        <v>0.28678349865796182</v>
      </c>
      <c r="AP200" s="39">
        <f t="shared" si="31"/>
        <v>0.41953349865796152</v>
      </c>
      <c r="AQ200" s="39">
        <f t="shared" si="32"/>
        <v>-0.35782326912991813</v>
      </c>
      <c r="AR200" s="39">
        <f t="shared" si="33"/>
        <v>-2.1035615136072217E-2</v>
      </c>
      <c r="AS200" s="39">
        <f t="shared" si="34"/>
        <v>0.16218349865796178</v>
      </c>
      <c r="AT200" s="39">
        <f t="shared" si="34"/>
        <v>0.27694496880429131</v>
      </c>
      <c r="AU200" s="39">
        <f t="shared" si="34"/>
        <v>-0.15781650134203851</v>
      </c>
      <c r="AV200" s="39">
        <f t="shared" ref="AV200" si="308">AV73-$BJ73</f>
        <v>-5.416892608440893E-2</v>
      </c>
      <c r="AW200" s="39">
        <f t="shared" si="36"/>
        <v>-1.026913887020771</v>
      </c>
      <c r="AX200" s="39">
        <f t="shared" si="37"/>
        <v>0.13708349865796166</v>
      </c>
      <c r="AY200" s="39">
        <f t="shared" si="38"/>
        <v>-1.0377165013420386</v>
      </c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6">
        <f t="shared" si="39"/>
        <v>6.4078165013420385</v>
      </c>
      <c r="BK200" s="7"/>
      <c r="BL200" s="5">
        <f t="shared" ref="BL200:BQ200" si="309">BL73-$CO73</f>
        <v>-4.6861645031839316E-2</v>
      </c>
      <c r="BM200" s="5">
        <f t="shared" si="309"/>
        <v>7.1108576316589733E-3</v>
      </c>
      <c r="BN200" s="5">
        <f t="shared" si="309"/>
        <v>5.456125763166142E-2</v>
      </c>
      <c r="BO200" s="5">
        <f t="shared" si="309"/>
        <v>2.0361257631662966E-2</v>
      </c>
      <c r="BP200" s="5">
        <f t="shared" si="309"/>
        <v>5.4761257631668059E-2</v>
      </c>
      <c r="BQ200" s="5">
        <f t="shared" si="309"/>
        <v>7.8561257631662329E-2</v>
      </c>
      <c r="BR200" s="39">
        <f t="shared" si="41"/>
        <v>3.2471257631655703E-2</v>
      </c>
      <c r="BS200" s="5">
        <f t="shared" si="42"/>
        <v>0.13250925763166777</v>
      </c>
      <c r="BT200" s="39">
        <f t="shared" si="43"/>
        <v>4.6761257631658282E-2</v>
      </c>
      <c r="BU200" s="39">
        <f t="shared" si="44"/>
        <v>-0.23043874236833517</v>
      </c>
      <c r="BV200" s="39">
        <f t="shared" si="45"/>
        <v>0.11084509641666784</v>
      </c>
      <c r="BW200" s="39">
        <f t="shared" si="46"/>
        <v>-3.1518857987578031E-3</v>
      </c>
      <c r="BX200" s="39">
        <f t="shared" si="47"/>
        <v>6.9561257631661988E-2</v>
      </c>
      <c r="BY200" s="39">
        <f t="shared" si="47"/>
        <v>1.5116257631660801E-2</v>
      </c>
      <c r="BZ200" s="39">
        <f t="shared" si="47"/>
        <v>3.9561257631660851E-2</v>
      </c>
      <c r="CA200" s="39">
        <f t="shared" ref="CA200" si="310">CA73-$CO73</f>
        <v>-3.7936091305397213E-3</v>
      </c>
      <c r="CB200" s="39">
        <f t="shared" si="58"/>
        <v>-1.5858163298815953E-2</v>
      </c>
      <c r="CC200" s="39">
        <f t="shared" si="49"/>
        <v>-0.37583874236834447</v>
      </c>
      <c r="CD200" s="39">
        <f t="shared" si="50"/>
        <v>1.3761257631657031E-2</v>
      </c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6">
        <f t="shared" si="51"/>
        <v>91.540438742368337</v>
      </c>
    </row>
    <row r="201" spans="1:93">
      <c r="A201">
        <v>46</v>
      </c>
      <c r="B201" s="5">
        <f t="shared" ref="B201:G201" si="311">B74-$AE74</f>
        <v>-1.9212574240360851</v>
      </c>
      <c r="C201" s="5">
        <f t="shared" si="311"/>
        <v>-0.95058688905709232</v>
      </c>
      <c r="D201" s="5">
        <f t="shared" si="311"/>
        <v>-6.784188905709243E-2</v>
      </c>
      <c r="E201" s="5">
        <f t="shared" si="311"/>
        <v>2.05765811094291</v>
      </c>
      <c r="F201" s="5">
        <f t="shared" si="311"/>
        <v>-0.2738418890570955</v>
      </c>
      <c r="G201" s="5">
        <f t="shared" si="311"/>
        <v>1.2621581109429059</v>
      </c>
      <c r="H201" s="39">
        <f t="shared" si="15"/>
        <v>1.252158110942915</v>
      </c>
      <c r="I201" s="5">
        <f t="shared" si="16"/>
        <v>2.0724471109429032</v>
      </c>
      <c r="J201" s="39">
        <f t="shared" si="17"/>
        <v>1.9381581109429078</v>
      </c>
      <c r="K201" s="39">
        <f t="shared" si="18"/>
        <v>0.28915811094290689</v>
      </c>
      <c r="L201" s="39">
        <f t="shared" si="19"/>
        <v>-0.21842870103309053</v>
      </c>
      <c r="M201" s="39">
        <f t="shared" si="20"/>
        <v>-0.2208064746183851</v>
      </c>
      <c r="N201" s="39">
        <f t="shared" si="21"/>
        <v>1.4876581109429026</v>
      </c>
      <c r="O201" s="39">
        <f t="shared" si="21"/>
        <v>1.0381581109429021</v>
      </c>
      <c r="P201" s="39">
        <f t="shared" si="21"/>
        <v>-1.3678418890570896</v>
      </c>
      <c r="Q201" s="39">
        <f t="shared" ref="Q201" si="312">Q74-$AE74</f>
        <v>-1.0083230644560928</v>
      </c>
      <c r="R201" s="39">
        <f t="shared" si="23"/>
        <v>-1.5097418890570964</v>
      </c>
      <c r="S201" s="39">
        <f t="shared" si="24"/>
        <v>-1.2598418890570855</v>
      </c>
      <c r="T201" s="39">
        <f t="shared" si="25"/>
        <v>-2.5990418890570908</v>
      </c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6">
        <f t="shared" si="26"/>
        <v>-105.71215811094291</v>
      </c>
      <c r="AF201" s="7"/>
      <c r="AG201" s="5">
        <f t="shared" ref="AG201:AL201" si="313">AG74-$BJ74</f>
        <v>-0.3095855079287837</v>
      </c>
      <c r="AH201" s="5">
        <f t="shared" si="313"/>
        <v>0.2409766102599864</v>
      </c>
      <c r="AI201" s="5">
        <f t="shared" si="313"/>
        <v>0.16396421025998631</v>
      </c>
      <c r="AJ201" s="5">
        <f t="shared" si="313"/>
        <v>0.14476421025998665</v>
      </c>
      <c r="AK201" s="5">
        <f t="shared" si="313"/>
        <v>-2.8905789740012899E-2</v>
      </c>
      <c r="AL201" s="5">
        <f t="shared" si="313"/>
        <v>8.956421025998651E-2</v>
      </c>
      <c r="AM201" s="39">
        <f t="shared" si="28"/>
        <v>0.47218421025998669</v>
      </c>
      <c r="AN201" s="5">
        <f t="shared" si="29"/>
        <v>0.5179932102599869</v>
      </c>
      <c r="AO201" s="39">
        <f t="shared" si="30"/>
        <v>0.31776421025998669</v>
      </c>
      <c r="AP201" s="39">
        <f t="shared" si="31"/>
        <v>0.44127421025998714</v>
      </c>
      <c r="AQ201" s="39">
        <f t="shared" si="32"/>
        <v>-0.34829583614057302</v>
      </c>
      <c r="AR201" s="39">
        <f t="shared" si="33"/>
        <v>-2.9696767717033445E-2</v>
      </c>
      <c r="AS201" s="39">
        <f t="shared" si="34"/>
        <v>0.17396421025998698</v>
      </c>
      <c r="AT201" s="39">
        <f t="shared" si="34"/>
        <v>0.27057585660284644</v>
      </c>
      <c r="AU201" s="39">
        <f t="shared" si="34"/>
        <v>-0.16603578974001287</v>
      </c>
      <c r="AV201" s="39">
        <f t="shared" ref="AV201" si="314">AV74-$BJ74</f>
        <v>-3.2117801441933658E-2</v>
      </c>
      <c r="AW201" s="39">
        <f t="shared" si="36"/>
        <v>-0.98281607675437765</v>
      </c>
      <c r="AX201" s="39">
        <f t="shared" si="37"/>
        <v>0.11776421025998651</v>
      </c>
      <c r="AY201" s="39">
        <f t="shared" si="38"/>
        <v>-1.0533357897400135</v>
      </c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6">
        <f t="shared" si="39"/>
        <v>6.6460357897400133</v>
      </c>
      <c r="BK201" s="7"/>
      <c r="BL201" s="5">
        <f t="shared" ref="BL201:BQ201" si="315">BL74-$CO74</f>
        <v>-8.039873750145432E-2</v>
      </c>
      <c r="BM201" s="5">
        <f t="shared" si="315"/>
        <v>2.2458377499532389E-3</v>
      </c>
      <c r="BN201" s="5">
        <f t="shared" si="315"/>
        <v>6.0961837749943015E-2</v>
      </c>
      <c r="BO201" s="5">
        <f t="shared" si="315"/>
        <v>3.2161837749953293E-2</v>
      </c>
      <c r="BP201" s="5">
        <f t="shared" si="315"/>
        <v>5.7861837749953793E-2</v>
      </c>
      <c r="BQ201" s="5">
        <f t="shared" si="315"/>
        <v>7.296183774994347E-2</v>
      </c>
      <c r="BR201" s="39">
        <f t="shared" si="41"/>
        <v>2.1711837749947449E-2</v>
      </c>
      <c r="BS201" s="5">
        <f t="shared" si="42"/>
        <v>0.15122083774994621</v>
      </c>
      <c r="BT201" s="39">
        <f t="shared" si="43"/>
        <v>7.0061837749946676E-2</v>
      </c>
      <c r="BU201" s="39">
        <f t="shared" si="44"/>
        <v>-0.21553816225005562</v>
      </c>
      <c r="BV201" s="39">
        <f t="shared" si="45"/>
        <v>0.11323216406825054</v>
      </c>
      <c r="BW201" s="39">
        <f t="shared" si="46"/>
        <v>4.7181031671073015E-3</v>
      </c>
      <c r="BX201" s="39">
        <f t="shared" si="47"/>
        <v>7.9961837749948472E-2</v>
      </c>
      <c r="BY201" s="39">
        <f t="shared" si="47"/>
        <v>2.7686837749953952E-2</v>
      </c>
      <c r="BZ201" s="39">
        <f t="shared" si="47"/>
        <v>3.996183774995643E-2</v>
      </c>
      <c r="CA201" s="39">
        <f t="shared" ref="CA201" si="316">CA74-$CO74</f>
        <v>-5.7900767462513159E-3</v>
      </c>
      <c r="CB201" s="39">
        <f t="shared" si="58"/>
        <v>-6.4451814870807311E-3</v>
      </c>
      <c r="CC201" s="39">
        <f t="shared" si="49"/>
        <v>-0.44303816225004766</v>
      </c>
      <c r="CD201" s="39">
        <f t="shared" si="50"/>
        <v>1.6461837749943697E-2</v>
      </c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6">
        <f t="shared" si="51"/>
        <v>91.64003816225005</v>
      </c>
    </row>
    <row r="202" spans="1:93">
      <c r="A202">
        <v>47</v>
      </c>
      <c r="B202" s="5">
        <f t="shared" ref="B202:G202" si="317">B75-$AE75</f>
        <v>-1.9818735149510758</v>
      </c>
      <c r="C202" s="5">
        <f t="shared" si="317"/>
        <v>-1.0103326323450688</v>
      </c>
      <c r="D202" s="5">
        <f t="shared" si="317"/>
        <v>-6.264463234506934E-2</v>
      </c>
      <c r="E202" s="5">
        <f t="shared" si="317"/>
        <v>2.0716553676549267</v>
      </c>
      <c r="F202" s="5">
        <f t="shared" si="317"/>
        <v>-0.32164463234506968</v>
      </c>
      <c r="G202" s="5">
        <f t="shared" si="317"/>
        <v>1.1973553676549358</v>
      </c>
      <c r="H202" s="39">
        <f t="shared" si="15"/>
        <v>1.1663553676549299</v>
      </c>
      <c r="I202" s="5">
        <f t="shared" si="16"/>
        <v>2.0860573676549308</v>
      </c>
      <c r="J202" s="39">
        <f t="shared" si="17"/>
        <v>1.9782553676549242</v>
      </c>
      <c r="K202" s="39">
        <f t="shared" si="18"/>
        <v>0.453355367654936</v>
      </c>
      <c r="L202" s="39">
        <f t="shared" si="19"/>
        <v>-0.24636368945706977</v>
      </c>
      <c r="M202" s="39">
        <f t="shared" si="20"/>
        <v>-0.26502950936371406</v>
      </c>
      <c r="N202" s="39">
        <f t="shared" si="21"/>
        <v>1.4773553676549369</v>
      </c>
      <c r="O202" s="39">
        <f t="shared" si="21"/>
        <v>1.1223553676549329</v>
      </c>
      <c r="P202" s="39">
        <f t="shared" si="21"/>
        <v>-1.2926446323450733</v>
      </c>
      <c r="Q202" s="39">
        <f t="shared" ref="Q202" si="318">Q75-$AE75</f>
        <v>-0.96571780105206528</v>
      </c>
      <c r="R202" s="39">
        <f t="shared" si="23"/>
        <v>-1.5721046323450736</v>
      </c>
      <c r="S202" s="39">
        <f t="shared" si="24"/>
        <v>-1.2781446323450751</v>
      </c>
      <c r="T202" s="39">
        <f t="shared" si="25"/>
        <v>-2.55624463234507</v>
      </c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6">
        <f t="shared" si="26"/>
        <v>-105.18735536765493</v>
      </c>
      <c r="AF202" s="7"/>
      <c r="AG202" s="5">
        <f t="shared" ref="AG202:AL202" si="319">AG75-$BJ75</f>
        <v>-0.27388781228234027</v>
      </c>
      <c r="AH202" s="5">
        <f t="shared" si="319"/>
        <v>0.25539141608982963</v>
      </c>
      <c r="AI202" s="5">
        <f t="shared" si="319"/>
        <v>0.14976643608982965</v>
      </c>
      <c r="AJ202" s="5">
        <f t="shared" si="319"/>
        <v>0.16376643608982988</v>
      </c>
      <c r="AK202" s="5">
        <f t="shared" si="319"/>
        <v>-6.0203563910169677E-2</v>
      </c>
      <c r="AL202" s="5">
        <f t="shared" si="319"/>
        <v>9.2966436089829685E-2</v>
      </c>
      <c r="AM202" s="39">
        <f t="shared" si="28"/>
        <v>0.54497643608983015</v>
      </c>
      <c r="AN202" s="5">
        <f t="shared" si="29"/>
        <v>0.52113143608983048</v>
      </c>
      <c r="AO202" s="39">
        <f t="shared" si="30"/>
        <v>0.33756643608982984</v>
      </c>
      <c r="AP202" s="39">
        <f t="shared" si="31"/>
        <v>0.42343643608982973</v>
      </c>
      <c r="AQ202" s="39">
        <f t="shared" si="32"/>
        <v>-0.36474688892340001</v>
      </c>
      <c r="AR202" s="39">
        <f t="shared" si="33"/>
        <v>-5.9007162129907975E-2</v>
      </c>
      <c r="AS202" s="39">
        <f t="shared" si="34"/>
        <v>0.14976643608982965</v>
      </c>
      <c r="AT202" s="39">
        <f t="shared" si="34"/>
        <v>0.31322708045811964</v>
      </c>
      <c r="AU202" s="39">
        <f t="shared" si="34"/>
        <v>-0.18023356391016954</v>
      </c>
      <c r="AV202" s="39">
        <f t="shared" ref="AV202" si="320">AV75-$BJ75</f>
        <v>-1.8164436074879831E-2</v>
      </c>
      <c r="AW202" s="39">
        <f t="shared" si="36"/>
        <v>-1.0259844302154058</v>
      </c>
      <c r="AX202" s="39">
        <f t="shared" si="37"/>
        <v>9.0366436089830415E-2</v>
      </c>
      <c r="AY202" s="39">
        <f t="shared" si="38"/>
        <v>-1.0601335639101697</v>
      </c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6">
        <f t="shared" si="39"/>
        <v>6.91023356391017</v>
      </c>
      <c r="BK202" s="7"/>
      <c r="BL202" s="5">
        <f t="shared" ref="BL202:BQ202" si="321">BL75-$CO75</f>
        <v>-7.760559539987355E-2</v>
      </c>
      <c r="BM202" s="5">
        <f t="shared" si="321"/>
        <v>1.1272701477821556E-2</v>
      </c>
      <c r="BN202" s="5">
        <f t="shared" si="321"/>
        <v>7.1957701477828095E-2</v>
      </c>
      <c r="BO202" s="5">
        <f t="shared" si="321"/>
        <v>1.6857701477832165E-2</v>
      </c>
      <c r="BP202" s="5">
        <f t="shared" si="321"/>
        <v>7.0057701477821865E-2</v>
      </c>
      <c r="BQ202" s="5">
        <f t="shared" si="321"/>
        <v>7.2957701477818659E-2</v>
      </c>
      <c r="BR202" s="39">
        <f t="shared" si="41"/>
        <v>3.3867701477831247E-2</v>
      </c>
      <c r="BS202" s="5">
        <f t="shared" si="42"/>
        <v>0.15616570147783193</v>
      </c>
      <c r="BT202" s="39">
        <f t="shared" si="43"/>
        <v>8.6557701477829596E-2</v>
      </c>
      <c r="BU202" s="39">
        <f t="shared" si="44"/>
        <v>-0.20534229852216868</v>
      </c>
      <c r="BV202" s="39">
        <f t="shared" si="45"/>
        <v>0.11641085354412439</v>
      </c>
      <c r="BW202" s="39">
        <f t="shared" si="46"/>
        <v>7.0928115039237127E-3</v>
      </c>
      <c r="BX202" s="39">
        <f t="shared" si="47"/>
        <v>8.4357701477827618E-2</v>
      </c>
      <c r="BY202" s="39">
        <f t="shared" si="47"/>
        <v>2.8127014778220882E-3</v>
      </c>
      <c r="BZ202" s="39">
        <f t="shared" si="47"/>
        <v>5.8957701477822866E-2</v>
      </c>
      <c r="CA202" s="39">
        <f t="shared" ref="CA202" si="322">CA75-$CO75</f>
        <v>-3.534732890116743E-2</v>
      </c>
      <c r="CB202" s="39">
        <f t="shared" si="58"/>
        <v>-1.054656143631405E-2</v>
      </c>
      <c r="CC202" s="39">
        <f t="shared" si="49"/>
        <v>-0.48844229852217325</v>
      </c>
      <c r="CD202" s="39">
        <f t="shared" si="50"/>
        <v>2.7957701477831165E-2</v>
      </c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6">
        <f t="shared" si="51"/>
        <v>91.741042298522174</v>
      </c>
    </row>
    <row r="203" spans="1:93">
      <c r="A203">
        <v>48</v>
      </c>
      <c r="B203" s="5">
        <f t="shared" ref="B203:G203" si="323">B76-$AE76</f>
        <v>-1.8805256756929936</v>
      </c>
      <c r="C203" s="5">
        <f t="shared" si="323"/>
        <v>-1.0743941690459877</v>
      </c>
      <c r="D203" s="5">
        <f t="shared" si="323"/>
        <v>-4.6337169045983728E-2</v>
      </c>
      <c r="E203" s="5">
        <f t="shared" si="323"/>
        <v>1.965062830954011</v>
      </c>
      <c r="F203" s="5">
        <f t="shared" si="323"/>
        <v>-0.3253371690459943</v>
      </c>
      <c r="G203" s="5">
        <f t="shared" si="323"/>
        <v>1.16366283095401</v>
      </c>
      <c r="H203" s="39">
        <f t="shared" si="15"/>
        <v>1.1176628309540177</v>
      </c>
      <c r="I203" s="5">
        <f t="shared" si="16"/>
        <v>2.0671968309540176</v>
      </c>
      <c r="J203" s="39">
        <f t="shared" si="17"/>
        <v>1.8785628309540101</v>
      </c>
      <c r="K203" s="39">
        <f t="shared" si="18"/>
        <v>0.57166283095401127</v>
      </c>
      <c r="L203" s="39">
        <f t="shared" si="19"/>
        <v>-0.24318847129399046</v>
      </c>
      <c r="M203" s="39">
        <f t="shared" si="20"/>
        <v>-0.25256832417447583</v>
      </c>
      <c r="N203" s="39">
        <f t="shared" si="21"/>
        <v>1.41366283095401</v>
      </c>
      <c r="O203" s="39">
        <f t="shared" si="21"/>
        <v>1.1551628309540121</v>
      </c>
      <c r="P203" s="39">
        <f t="shared" si="21"/>
        <v>-1.3263371690459849</v>
      </c>
      <c r="Q203" s="39">
        <f t="shared" ref="Q203" si="324">Q76-$AE76</f>
        <v>-0.91943699314899163</v>
      </c>
      <c r="R203" s="39">
        <f t="shared" si="23"/>
        <v>-1.4983371690459819</v>
      </c>
      <c r="S203" s="39">
        <f t="shared" si="24"/>
        <v>-1.2641371690459948</v>
      </c>
      <c r="T203" s="39">
        <f t="shared" si="25"/>
        <v>-2.502037169045991</v>
      </c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6">
        <f t="shared" si="26"/>
        <v>-104.69366283095401</v>
      </c>
      <c r="AF203" s="7"/>
      <c r="AG203" s="5">
        <f t="shared" ref="AG203:AL203" si="325">AG76-$BJ76</f>
        <v>-0.28483774670556095</v>
      </c>
      <c r="AH203" s="5">
        <f t="shared" si="325"/>
        <v>0.24111700846400907</v>
      </c>
      <c r="AI203" s="5">
        <f t="shared" si="325"/>
        <v>0.16421777846400953</v>
      </c>
      <c r="AJ203" s="5">
        <f t="shared" si="325"/>
        <v>0.18461777846400906</v>
      </c>
      <c r="AK203" s="5">
        <f t="shared" si="325"/>
        <v>-5.8382221535990375E-2</v>
      </c>
      <c r="AL203" s="5">
        <f t="shared" si="325"/>
        <v>9.9517778464009332E-2</v>
      </c>
      <c r="AM203" s="39">
        <f t="shared" si="28"/>
        <v>0.57786777846400916</v>
      </c>
      <c r="AN203" s="5">
        <f t="shared" si="29"/>
        <v>0.54174977846400907</v>
      </c>
      <c r="AO203" s="39">
        <f t="shared" si="30"/>
        <v>0.36061777846400922</v>
      </c>
      <c r="AP203" s="39">
        <f t="shared" si="31"/>
        <v>0.45267777846400925</v>
      </c>
      <c r="AQ203" s="39">
        <f t="shared" si="32"/>
        <v>-0.36254882516189113</v>
      </c>
      <c r="AR203" s="39">
        <f t="shared" si="33"/>
        <v>-6.9469033732725727E-2</v>
      </c>
      <c r="AS203" s="39">
        <f t="shared" si="34"/>
        <v>0.14951777846400649</v>
      </c>
      <c r="AT203" s="39">
        <f t="shared" si="34"/>
        <v>0.22359670349913952</v>
      </c>
      <c r="AU203" s="39">
        <f t="shared" si="34"/>
        <v>-0.17578222153599032</v>
      </c>
      <c r="AV203" s="39">
        <f t="shared" ref="AV203" si="326">AV76-$BJ76</f>
        <v>1.9706812963393716E-3</v>
      </c>
      <c r="AW203" s="39">
        <f t="shared" si="36"/>
        <v>-1.0431841292274511</v>
      </c>
      <c r="AX203" s="39">
        <f t="shared" si="37"/>
        <v>2.4517778464009155E-2</v>
      </c>
      <c r="AY203" s="39">
        <f t="shared" si="38"/>
        <v>-1.0277822215359906</v>
      </c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6">
        <f t="shared" si="39"/>
        <v>7.1557822215359908</v>
      </c>
      <c r="BK203" s="7"/>
      <c r="BL203" s="5">
        <f t="shared" ref="BL203:BQ203" si="327">BL76-$CO76</f>
        <v>-7.4977127345761119E-2</v>
      </c>
      <c r="BM203" s="5">
        <f t="shared" si="327"/>
        <v>1.6174902271473002E-3</v>
      </c>
      <c r="BN203" s="5">
        <f t="shared" si="327"/>
        <v>7.4389890227152478E-2</v>
      </c>
      <c r="BO203" s="5">
        <f t="shared" si="327"/>
        <v>3.9489890227144997E-2</v>
      </c>
      <c r="BP203" s="5">
        <f t="shared" si="327"/>
        <v>7.8489890227146475E-2</v>
      </c>
      <c r="BQ203" s="5">
        <f t="shared" si="327"/>
        <v>7.0389890227147589E-2</v>
      </c>
      <c r="BR203" s="39">
        <f t="shared" si="41"/>
        <v>6.2089890227142064E-2</v>
      </c>
      <c r="BS203" s="5">
        <f t="shared" si="42"/>
        <v>0.15976389022713988</v>
      </c>
      <c r="BT203" s="39">
        <f t="shared" si="43"/>
        <v>9.4289890227145179E-2</v>
      </c>
      <c r="BU203" s="39">
        <f t="shared" si="44"/>
        <v>-0.19161010977285287</v>
      </c>
      <c r="BV203" s="39">
        <f t="shared" si="45"/>
        <v>0.11433527694295265</v>
      </c>
      <c r="BW203" s="39">
        <f t="shared" si="46"/>
        <v>7.8669542194802489E-3</v>
      </c>
      <c r="BX203" s="39">
        <f t="shared" si="47"/>
        <v>6.7389890227147475E-2</v>
      </c>
      <c r="BY203" s="39">
        <f t="shared" si="47"/>
        <v>-3.0501097728574678E-3</v>
      </c>
      <c r="BZ203" s="39">
        <f t="shared" si="47"/>
        <v>4.7389890227151454E-2</v>
      </c>
      <c r="CA203" s="39">
        <f t="shared" ref="CA203" si="328">CA76-$CO76</f>
        <v>-6.5040117416359067E-2</v>
      </c>
      <c r="CB203" s="39">
        <f t="shared" si="58"/>
        <v>-8.9050495808606911E-3</v>
      </c>
      <c r="CC203" s="39">
        <f t="shared" si="49"/>
        <v>-0.51401010977285466</v>
      </c>
      <c r="CD203" s="39">
        <f t="shared" si="50"/>
        <v>4.0089890227150704E-2</v>
      </c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6">
        <f t="shared" si="51"/>
        <v>91.852610109772854</v>
      </c>
    </row>
    <row r="204" spans="1:93">
      <c r="A204">
        <v>49</v>
      </c>
      <c r="B204" s="5">
        <f t="shared" ref="B204:G204" si="329">B77-$AE77</f>
        <v>-1.7925741373500301</v>
      </c>
      <c r="C204" s="5">
        <f t="shared" si="329"/>
        <v>-1.0465446107760243</v>
      </c>
      <c r="D204" s="5">
        <f t="shared" si="329"/>
        <v>-1.9156610776022376E-2</v>
      </c>
      <c r="E204" s="5">
        <f t="shared" si="329"/>
        <v>1.9315433892239753</v>
      </c>
      <c r="F204" s="5">
        <f t="shared" si="329"/>
        <v>-0.33615661077602965</v>
      </c>
      <c r="G204" s="5">
        <f t="shared" si="329"/>
        <v>1.1708433892239754</v>
      </c>
      <c r="H204" s="39">
        <f t="shared" si="15"/>
        <v>1.1458433892239697</v>
      </c>
      <c r="I204" s="5">
        <f t="shared" si="16"/>
        <v>2.0465573892239775</v>
      </c>
      <c r="J204" s="39">
        <f t="shared" si="17"/>
        <v>1.9035433892239695</v>
      </c>
      <c r="K204" s="39">
        <f t="shared" si="18"/>
        <v>0.50384338922397376</v>
      </c>
      <c r="L204" s="39">
        <f t="shared" si="19"/>
        <v>-0.23914015816002632</v>
      </c>
      <c r="M204" s="39">
        <f t="shared" si="20"/>
        <v>-0.24261789467574602</v>
      </c>
      <c r="N204" s="39">
        <f t="shared" si="21"/>
        <v>1.3808433892239833</v>
      </c>
      <c r="O204" s="39">
        <f t="shared" si="21"/>
        <v>1.1438433892239743</v>
      </c>
      <c r="P204" s="39">
        <f t="shared" si="21"/>
        <v>-1.2891566107760184</v>
      </c>
      <c r="Q204" s="39">
        <f t="shared" ref="Q204" si="330">Q77-$AE77</f>
        <v>-0.94594464817402013</v>
      </c>
      <c r="R204" s="39">
        <f t="shared" si="23"/>
        <v>-1.5225566107760216</v>
      </c>
      <c r="S204" s="39">
        <f t="shared" si="24"/>
        <v>-1.3161566107760194</v>
      </c>
      <c r="T204" s="39">
        <f t="shared" si="25"/>
        <v>-2.476856610776025</v>
      </c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6">
        <f t="shared" si="26"/>
        <v>-104.20084338922398</v>
      </c>
      <c r="AF204" s="7"/>
      <c r="AG204" s="5">
        <f t="shared" ref="AG204:AL204" si="331">AG77-$BJ77</f>
        <v>-0.2557742208749163</v>
      </c>
      <c r="AH204" s="5">
        <f t="shared" si="331"/>
        <v>0.21460752292965957</v>
      </c>
      <c r="AI204" s="5">
        <f t="shared" si="331"/>
        <v>0.1703622829296636</v>
      </c>
      <c r="AJ204" s="5">
        <f t="shared" si="331"/>
        <v>0.16966228292966345</v>
      </c>
      <c r="AK204" s="5">
        <f t="shared" si="331"/>
        <v>-5.7877717070336843E-2</v>
      </c>
      <c r="AL204" s="5">
        <f t="shared" si="331"/>
        <v>7.676228292966325E-2</v>
      </c>
      <c r="AM204" s="39">
        <f t="shared" si="28"/>
        <v>0.56364228292966345</v>
      </c>
      <c r="AN204" s="5">
        <f t="shared" si="29"/>
        <v>0.52129628292966323</v>
      </c>
      <c r="AO204" s="39">
        <f t="shared" si="30"/>
        <v>0.39426228292966314</v>
      </c>
      <c r="AP204" s="39">
        <f t="shared" si="31"/>
        <v>0.45444228292966393</v>
      </c>
      <c r="AQ204" s="39">
        <f t="shared" si="32"/>
        <v>-0.3596853879637365</v>
      </c>
      <c r="AR204" s="39">
        <f t="shared" si="33"/>
        <v>-7.096119893679198E-2</v>
      </c>
      <c r="AS204" s="39">
        <f t="shared" si="34"/>
        <v>0.1703622829296636</v>
      </c>
      <c r="AT204" s="39">
        <f t="shared" si="34"/>
        <v>0.25896388344863386</v>
      </c>
      <c r="AU204" s="39">
        <f t="shared" si="34"/>
        <v>-0.18963771707033672</v>
      </c>
      <c r="AV204" s="39">
        <f t="shared" ref="AV204" si="332">AV77-$BJ77</f>
        <v>-2.7544363799686167E-2</v>
      </c>
      <c r="AW204" s="39">
        <f t="shared" si="36"/>
        <v>-1.0215076299591255</v>
      </c>
      <c r="AX204" s="39">
        <f t="shared" si="37"/>
        <v>3.7622829296637406E-3</v>
      </c>
      <c r="AY204" s="39">
        <f t="shared" si="38"/>
        <v>-1.0151377170703366</v>
      </c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6">
        <f t="shared" si="39"/>
        <v>7.4096377170703365</v>
      </c>
      <c r="BK204" s="7"/>
      <c r="BL204" s="5">
        <f t="shared" ref="BL204:BQ204" si="333">BL77-$CO77</f>
        <v>-0.10937772252133016</v>
      </c>
      <c r="BM204" s="5">
        <f t="shared" si="333"/>
        <v>-3.0211229069294632E-3</v>
      </c>
      <c r="BN204" s="5">
        <f t="shared" si="333"/>
        <v>8.6648877093082888E-2</v>
      </c>
      <c r="BO204" s="5">
        <f t="shared" si="333"/>
        <v>4.8648877093071974E-2</v>
      </c>
      <c r="BP204" s="5">
        <f t="shared" si="333"/>
        <v>9.8448877093076703E-2</v>
      </c>
      <c r="BQ204" s="5">
        <f t="shared" si="333"/>
        <v>6.8648877093082206E-2</v>
      </c>
      <c r="BR204" s="39">
        <f t="shared" si="41"/>
        <v>6.655887709307251E-2</v>
      </c>
      <c r="BS204" s="5">
        <f t="shared" si="42"/>
        <v>0.16893987709308078</v>
      </c>
      <c r="BT204" s="39">
        <f t="shared" si="43"/>
        <v>9.6548877093070473E-2</v>
      </c>
      <c r="BU204" s="39">
        <f t="shared" si="44"/>
        <v>-0.18435112290691791</v>
      </c>
      <c r="BV204" s="39">
        <f t="shared" si="45"/>
        <v>0.12208760149867715</v>
      </c>
      <c r="BW204" s="39">
        <f t="shared" si="46"/>
        <v>1.1141530271501665E-2</v>
      </c>
      <c r="BX204" s="39">
        <f t="shared" si="47"/>
        <v>7.0648877093077544E-2</v>
      </c>
      <c r="BY204" s="39">
        <f t="shared" si="47"/>
        <v>8.1138770930806459E-3</v>
      </c>
      <c r="BZ204" s="39">
        <f t="shared" si="47"/>
        <v>5.0648877093081524E-2</v>
      </c>
      <c r="CA204" s="39">
        <f t="shared" ref="CA204" si="334">CA77-$CO77</f>
        <v>-8.937295897833053E-2</v>
      </c>
      <c r="CB204" s="39">
        <f t="shared" si="58"/>
        <v>5.7412704264976355E-3</v>
      </c>
      <c r="CC204" s="39">
        <f t="shared" si="49"/>
        <v>-0.55295112290691861</v>
      </c>
      <c r="CD204" s="39">
        <f t="shared" si="50"/>
        <v>3.6248877093072451E-2</v>
      </c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6">
        <f t="shared" si="51"/>
        <v>91.959351122906924</v>
      </c>
    </row>
    <row r="205" spans="1:93">
      <c r="A205">
        <v>50</v>
      </c>
      <c r="B205" s="5">
        <f t="shared" ref="B205:G205" si="335">B78-$AE78</f>
        <v>-1.8517750813641101</v>
      </c>
      <c r="C205" s="5">
        <f t="shared" si="335"/>
        <v>-1.0816713109610987</v>
      </c>
      <c r="D205" s="5">
        <f t="shared" si="335"/>
        <v>3.9886890388913798E-3</v>
      </c>
      <c r="E205" s="5">
        <f t="shared" si="335"/>
        <v>1.8782886890388966</v>
      </c>
      <c r="F205" s="5">
        <f t="shared" si="335"/>
        <v>-0.3440113109611076</v>
      </c>
      <c r="G205" s="5">
        <f t="shared" si="335"/>
        <v>1.1239886890388959</v>
      </c>
      <c r="H205" s="39">
        <f t="shared" si="15"/>
        <v>1.302988689038898</v>
      </c>
      <c r="I205" s="5">
        <f t="shared" si="16"/>
        <v>2.0656496890388922</v>
      </c>
      <c r="J205" s="39">
        <f t="shared" si="17"/>
        <v>1.9288886890388994</v>
      </c>
      <c r="K205" s="39">
        <f t="shared" si="18"/>
        <v>0.55098868903888842</v>
      </c>
      <c r="L205" s="39">
        <f t="shared" si="19"/>
        <v>-0.23912710348110977</v>
      </c>
      <c r="M205" s="39">
        <f t="shared" si="20"/>
        <v>-0.17758431951810394</v>
      </c>
      <c r="N205" s="39">
        <f t="shared" si="21"/>
        <v>1.383988689038901</v>
      </c>
      <c r="O205" s="39">
        <f t="shared" si="21"/>
        <v>1.1714886890388954</v>
      </c>
      <c r="P205" s="39">
        <f t="shared" si="21"/>
        <v>-1.3160113109611018</v>
      </c>
      <c r="Q205" s="39">
        <f t="shared" ref="Q205" si="336">Q78-$AE78</f>
        <v>-0.98553483122010732</v>
      </c>
      <c r="R205" s="39">
        <f t="shared" si="23"/>
        <v>-1.5513213109611002</v>
      </c>
      <c r="S205" s="39">
        <f t="shared" si="24"/>
        <v>-1.4620113109611026</v>
      </c>
      <c r="T205" s="39">
        <f t="shared" si="25"/>
        <v>-2.4012113109611022</v>
      </c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6">
        <f t="shared" si="26"/>
        <v>-103.70398868903889</v>
      </c>
      <c r="AF205" s="7"/>
      <c r="AG205" s="5">
        <f t="shared" ref="AG205:AL205" si="337">AG78-$BJ78</f>
        <v>-0.30373481380574141</v>
      </c>
      <c r="AH205" s="5">
        <f t="shared" si="337"/>
        <v>0.22462590817081818</v>
      </c>
      <c r="AI205" s="5">
        <f t="shared" si="337"/>
        <v>0.17799209817081785</v>
      </c>
      <c r="AJ205" s="5">
        <f t="shared" si="337"/>
        <v>0.22199209817081833</v>
      </c>
      <c r="AK205" s="5">
        <f t="shared" si="337"/>
        <v>-9.0427901829182034E-2</v>
      </c>
      <c r="AL205" s="5">
        <f t="shared" si="337"/>
        <v>7.2792098170817887E-2</v>
      </c>
      <c r="AM205" s="39">
        <f t="shared" si="28"/>
        <v>0.536492098170819</v>
      </c>
      <c r="AN205" s="5">
        <f t="shared" si="29"/>
        <v>0.47262409817081785</v>
      </c>
      <c r="AO205" s="39">
        <f t="shared" si="30"/>
        <v>0.40119209817081813</v>
      </c>
      <c r="AP205" s="39">
        <f t="shared" si="31"/>
        <v>0.43371209817081802</v>
      </c>
      <c r="AQ205" s="39">
        <f t="shared" si="32"/>
        <v>-0.36131533738664157</v>
      </c>
      <c r="AR205" s="39">
        <f t="shared" si="33"/>
        <v>-6.4576297820181594E-2</v>
      </c>
      <c r="AS205" s="39">
        <f t="shared" si="34"/>
        <v>0.15799209817081827</v>
      </c>
      <c r="AT205" s="39">
        <f t="shared" si="34"/>
        <v>0.28795269017114844</v>
      </c>
      <c r="AU205" s="39">
        <f t="shared" si="34"/>
        <v>-0.19200790182918137</v>
      </c>
      <c r="AV205" s="39">
        <f t="shared" ref="AV205" si="338">AV78-$BJ78</f>
        <v>-1.0671307310241573E-2</v>
      </c>
      <c r="AW205" s="39">
        <f t="shared" si="36"/>
        <v>-1.0259180200689801</v>
      </c>
      <c r="AX205" s="39">
        <f t="shared" si="37"/>
        <v>8.6692098170818355E-2</v>
      </c>
      <c r="AY205" s="39">
        <f t="shared" si="38"/>
        <v>-1.0254079018291815</v>
      </c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6">
        <f t="shared" si="39"/>
        <v>7.6720079018291818</v>
      </c>
      <c r="BK205" s="7"/>
      <c r="BL205" s="5">
        <f t="shared" ref="BL205:BQ205" si="339">BL78-$CO78</f>
        <v>-0.10470943239609198</v>
      </c>
      <c r="BM205" s="5">
        <f t="shared" si="339"/>
        <v>-6.2053492356852757E-3</v>
      </c>
      <c r="BN205" s="5">
        <f t="shared" si="339"/>
        <v>9.2509750764307341E-2</v>
      </c>
      <c r="BO205" s="5">
        <f t="shared" si="339"/>
        <v>2.5809750764310024E-2</v>
      </c>
      <c r="BP205" s="5">
        <f t="shared" si="339"/>
        <v>9.5409750764304135E-2</v>
      </c>
      <c r="BQ205" s="5">
        <f t="shared" si="339"/>
        <v>6.150975076431564E-2</v>
      </c>
      <c r="BR205" s="39">
        <f t="shared" si="41"/>
        <v>7.5479750764316123E-2</v>
      </c>
      <c r="BS205" s="5">
        <f t="shared" si="42"/>
        <v>0.17701275076430534</v>
      </c>
      <c r="BT205" s="39">
        <f t="shared" si="43"/>
        <v>9.2109750764308274E-2</v>
      </c>
      <c r="BU205" s="39">
        <f t="shared" si="44"/>
        <v>-0.17359024923568711</v>
      </c>
      <c r="BV205" s="39">
        <f t="shared" si="45"/>
        <v>0.11643757894961482</v>
      </c>
      <c r="BW205" s="39">
        <f t="shared" si="46"/>
        <v>7.4590023381659876E-3</v>
      </c>
      <c r="BX205" s="39">
        <f t="shared" si="47"/>
        <v>7.6509750764316209E-2</v>
      </c>
      <c r="BY205" s="39">
        <f t="shared" si="47"/>
        <v>2.3249750764307464E-2</v>
      </c>
      <c r="BZ205" s="39">
        <f t="shared" si="47"/>
        <v>4.6509750764315072E-2</v>
      </c>
      <c r="CA205" s="39">
        <f t="shared" ref="CA205" si="340">CA78-$CO78</f>
        <v>-6.3884042530688134E-2</v>
      </c>
      <c r="CB205" s="39">
        <f t="shared" si="58"/>
        <v>1.186248293832648E-2</v>
      </c>
      <c r="CC205" s="39">
        <f t="shared" si="49"/>
        <v>-0.60289024923568491</v>
      </c>
      <c r="CD205" s="39">
        <f t="shared" si="50"/>
        <v>4.9409750764311866E-2</v>
      </c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6">
        <f t="shared" si="51"/>
        <v>92.073490249235689</v>
      </c>
    </row>
    <row r="206" spans="1:93">
      <c r="A206">
        <v>51</v>
      </c>
      <c r="B206" s="5">
        <f t="shared" ref="B206:G206" si="341">B79-$AE79</f>
        <v>-1.8630202386230081</v>
      </c>
      <c r="C206" s="5">
        <f t="shared" si="341"/>
        <v>-1.0710754543010097</v>
      </c>
      <c r="D206" s="5">
        <f t="shared" si="341"/>
        <v>-3.2254543010026282E-3</v>
      </c>
      <c r="E206" s="5">
        <f t="shared" si="341"/>
        <v>1.8805745456989911</v>
      </c>
      <c r="F206" s="5">
        <f t="shared" si="341"/>
        <v>-0.3342254543010057</v>
      </c>
      <c r="G206" s="5">
        <f t="shared" si="341"/>
        <v>1.0967745456989917</v>
      </c>
      <c r="H206" s="39">
        <f t="shared" si="15"/>
        <v>1.3067745456989996</v>
      </c>
      <c r="I206" s="5">
        <f t="shared" si="16"/>
        <v>2.0024285456989901</v>
      </c>
      <c r="J206" s="39">
        <f t="shared" si="17"/>
        <v>1.9415745456989981</v>
      </c>
      <c r="K206" s="39">
        <f t="shared" si="18"/>
        <v>0.64777454569899362</v>
      </c>
      <c r="L206" s="39">
        <f t="shared" si="19"/>
        <v>-0.24385644536999962</v>
      </c>
      <c r="M206" s="39">
        <f t="shared" si="20"/>
        <v>-0.18142479341651097</v>
      </c>
      <c r="N206" s="39">
        <f t="shared" si="21"/>
        <v>1.3567745456989968</v>
      </c>
      <c r="O206" s="39">
        <f t="shared" si="21"/>
        <v>1.2072745456989935</v>
      </c>
      <c r="P206" s="39">
        <f t="shared" si="21"/>
        <v>-1.343225454301006</v>
      </c>
      <c r="Q206" s="39">
        <f t="shared" ref="Q206" si="342">Q79-$AE79</f>
        <v>-0.96942070807600089</v>
      </c>
      <c r="R206" s="39">
        <f t="shared" si="23"/>
        <v>-1.5697254543010075</v>
      </c>
      <c r="S206" s="39">
        <f t="shared" si="24"/>
        <v>-1.4647254543010035</v>
      </c>
      <c r="T206" s="39">
        <f t="shared" si="25"/>
        <v>-2.3960254543010109</v>
      </c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6">
        <f t="shared" si="26"/>
        <v>-103.186774545699</v>
      </c>
      <c r="AF206" s="7"/>
      <c r="AG206" s="5">
        <f t="shared" ref="AG206:AL206" si="343">AG79-$BJ79</f>
        <v>-0.3396724573147214</v>
      </c>
      <c r="AH206" s="5">
        <f t="shared" si="343"/>
        <v>0.20590869327557826</v>
      </c>
      <c r="AI206" s="5">
        <f t="shared" si="343"/>
        <v>0.18944019327557804</v>
      </c>
      <c r="AJ206" s="5">
        <f t="shared" si="343"/>
        <v>0.18714019327557807</v>
      </c>
      <c r="AK206" s="5">
        <f t="shared" si="343"/>
        <v>-9.6749806724421461E-2</v>
      </c>
      <c r="AL206" s="5">
        <f t="shared" si="343"/>
        <v>7.4240193275578292E-2</v>
      </c>
      <c r="AM206" s="39">
        <f t="shared" si="28"/>
        <v>0.55781019327557857</v>
      </c>
      <c r="AN206" s="5">
        <f t="shared" si="29"/>
        <v>0.51104319327557945</v>
      </c>
      <c r="AO206" s="39">
        <f t="shared" si="30"/>
        <v>0.39524019327557802</v>
      </c>
      <c r="AP206" s="39">
        <f t="shared" si="31"/>
        <v>0.49938019327557903</v>
      </c>
      <c r="AQ206" s="39">
        <f t="shared" si="32"/>
        <v>-0.34912700694593113</v>
      </c>
      <c r="AR206" s="39">
        <f t="shared" si="33"/>
        <v>-8.2386873717316789E-2</v>
      </c>
      <c r="AS206" s="39">
        <f t="shared" si="34"/>
        <v>0.17944019327557825</v>
      </c>
      <c r="AT206" s="39">
        <f t="shared" si="34"/>
        <v>0.26838313645270873</v>
      </c>
      <c r="AU206" s="39">
        <f t="shared" si="34"/>
        <v>-0.18055980672442118</v>
      </c>
      <c r="AV206" s="39">
        <f t="shared" ref="AV206" si="344">AV79-$BJ79</f>
        <v>-2.2700522671410539E-3</v>
      </c>
      <c r="AW206" s="39">
        <f t="shared" si="36"/>
        <v>-1.0309407587900941</v>
      </c>
      <c r="AX206" s="39">
        <f t="shared" si="37"/>
        <v>3.8240193275578704E-2</v>
      </c>
      <c r="AY206" s="39">
        <f t="shared" si="38"/>
        <v>-1.0245598067244215</v>
      </c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6">
        <f t="shared" si="39"/>
        <v>7.9205598067244214</v>
      </c>
      <c r="BK206" s="7"/>
      <c r="BL206" s="5">
        <f t="shared" ref="BL206:BQ206" si="345">BL79-$CO79</f>
        <v>-0.12078589256014993</v>
      </c>
      <c r="BM206" s="5">
        <f t="shared" si="345"/>
        <v>-9.4660277833469308E-3</v>
      </c>
      <c r="BN206" s="5">
        <f t="shared" si="345"/>
        <v>0.10107397221665337</v>
      </c>
      <c r="BO206" s="5">
        <f t="shared" si="345"/>
        <v>2.2073972216645643E-2</v>
      </c>
      <c r="BP206" s="5">
        <f t="shared" si="345"/>
        <v>0.10567397221664976</v>
      </c>
      <c r="BQ206" s="5">
        <f t="shared" si="345"/>
        <v>6.8073972216652123E-2</v>
      </c>
      <c r="BR206" s="39">
        <f t="shared" si="41"/>
        <v>6.573397221664834E-2</v>
      </c>
      <c r="BS206" s="5">
        <f t="shared" si="42"/>
        <v>0.17357597221665344</v>
      </c>
      <c r="BT206" s="39">
        <f t="shared" si="43"/>
        <v>0.11387397221665196</v>
      </c>
      <c r="BU206" s="39">
        <f t="shared" si="44"/>
        <v>-0.16702602778335063</v>
      </c>
      <c r="BV206" s="39">
        <f t="shared" si="45"/>
        <v>0.11950603624124767</v>
      </c>
      <c r="BW206" s="39">
        <f t="shared" si="46"/>
        <v>1.1991079620599976E-2</v>
      </c>
      <c r="BX206" s="39">
        <f t="shared" si="47"/>
        <v>7.6073972216647689E-2</v>
      </c>
      <c r="BY206" s="39">
        <f t="shared" si="47"/>
        <v>2.7928972216656689E-2</v>
      </c>
      <c r="BZ206" s="39">
        <f t="shared" si="47"/>
        <v>3.6073972216655648E-2</v>
      </c>
      <c r="CA206" s="39">
        <f t="shared" ref="CA206" si="346">CA79-$CO79</f>
        <v>-6.4348913769251226E-2</v>
      </c>
      <c r="CB206" s="39">
        <f t="shared" si="58"/>
        <v>1.6425079434114309E-2</v>
      </c>
      <c r="CC206" s="39">
        <f t="shared" si="49"/>
        <v>-0.62632602778334956</v>
      </c>
      <c r="CD206" s="39">
        <f t="shared" si="50"/>
        <v>4.9873972216644802E-2</v>
      </c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6">
        <f t="shared" si="51"/>
        <v>92.193926027783348</v>
      </c>
    </row>
    <row r="207" spans="1:93">
      <c r="A207">
        <v>52</v>
      </c>
      <c r="B207" s="5">
        <f t="shared" ref="B207:G207" si="347">B80-$AE80</f>
        <v>-1.8662100819939269</v>
      </c>
      <c r="C207" s="5">
        <f t="shared" si="347"/>
        <v>-1.0672276146649295</v>
      </c>
      <c r="D207" s="5">
        <f t="shared" si="347"/>
        <v>5.6673853350730496E-3</v>
      </c>
      <c r="E207" s="5">
        <f t="shared" si="347"/>
        <v>1.934267385335076</v>
      </c>
      <c r="F207" s="5">
        <f t="shared" si="347"/>
        <v>-0.32933261466493491</v>
      </c>
      <c r="G207" s="5">
        <f t="shared" si="347"/>
        <v>1.1056673853350674</v>
      </c>
      <c r="H207" s="39">
        <f t="shared" si="15"/>
        <v>1.2966673853350699</v>
      </c>
      <c r="I207" s="5">
        <f t="shared" si="16"/>
        <v>2.0306303853350727</v>
      </c>
      <c r="J207" s="39">
        <f t="shared" si="17"/>
        <v>1.991267385335064</v>
      </c>
      <c r="K207" s="39">
        <f t="shared" si="18"/>
        <v>0.61966738533507737</v>
      </c>
      <c r="L207" s="39">
        <f t="shared" si="19"/>
        <v>-0.20658981082492289</v>
      </c>
      <c r="M207" s="39">
        <f t="shared" si="20"/>
        <v>-0.15842104900929144</v>
      </c>
      <c r="N207" s="39">
        <f t="shared" si="21"/>
        <v>1.3656673853350725</v>
      </c>
      <c r="O207" s="39">
        <f t="shared" si="21"/>
        <v>1.1116673853350676</v>
      </c>
      <c r="P207" s="39">
        <f t="shared" si="21"/>
        <v>-1.3643326146649315</v>
      </c>
      <c r="Q207" s="39">
        <f t="shared" ref="Q207" si="348">Q80-$AE80</f>
        <v>-1.0759678381979256</v>
      </c>
      <c r="R207" s="39">
        <f t="shared" si="23"/>
        <v>-1.5369226146649169</v>
      </c>
      <c r="S207" s="39">
        <f t="shared" si="24"/>
        <v>-1.5319326146649246</v>
      </c>
      <c r="T207" s="39">
        <f t="shared" si="25"/>
        <v>-2.3242326146649361</v>
      </c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6">
        <f t="shared" si="26"/>
        <v>-102.69566738533507</v>
      </c>
      <c r="AF207" s="7"/>
      <c r="AG207" s="5">
        <f t="shared" ref="AG207:AL207" si="349">AG80-$BJ80</f>
        <v>-0.2622025394248455</v>
      </c>
      <c r="AH207" s="5">
        <f t="shared" si="349"/>
        <v>0.2039557637305851</v>
      </c>
      <c r="AI207" s="5">
        <f t="shared" si="349"/>
        <v>0.1988493737305852</v>
      </c>
      <c r="AJ207" s="5">
        <f t="shared" si="349"/>
        <v>0.24734937373058408</v>
      </c>
      <c r="AK207" s="5">
        <f t="shared" si="349"/>
        <v>-8.3810626269414712E-2</v>
      </c>
      <c r="AL207" s="5">
        <f t="shared" si="349"/>
        <v>6.2949373730583957E-2</v>
      </c>
      <c r="AM207" s="39">
        <f t="shared" si="28"/>
        <v>0.50991937373058427</v>
      </c>
      <c r="AN207" s="5">
        <f t="shared" si="29"/>
        <v>0.5114093737305847</v>
      </c>
      <c r="AO207" s="39">
        <f t="shared" si="30"/>
        <v>0.36934937373058396</v>
      </c>
      <c r="AP207" s="39">
        <f t="shared" si="31"/>
        <v>0.49817937373058463</v>
      </c>
      <c r="AQ207" s="39">
        <f t="shared" si="32"/>
        <v>-0.34897759115498594</v>
      </c>
      <c r="AR207" s="39">
        <f t="shared" si="33"/>
        <v>-8.3508396813606112E-2</v>
      </c>
      <c r="AS207" s="39">
        <f t="shared" si="34"/>
        <v>0.15884937373058428</v>
      </c>
      <c r="AT207" s="39">
        <f t="shared" si="34"/>
        <v>0.28873183414896531</v>
      </c>
      <c r="AU207" s="39">
        <f t="shared" si="34"/>
        <v>-0.1711506262694158</v>
      </c>
      <c r="AV207" s="39">
        <f t="shared" ref="AV207" si="350">AV80-$BJ80</f>
        <v>-2.0800171163685377E-2</v>
      </c>
      <c r="AW207" s="39">
        <f t="shared" si="36"/>
        <v>-1.0244913840895</v>
      </c>
      <c r="AX207" s="39">
        <f t="shared" si="37"/>
        <v>2.0493737305837811E-3</v>
      </c>
      <c r="AY207" s="39">
        <f t="shared" si="38"/>
        <v>-1.0566506262694153</v>
      </c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6">
        <f t="shared" si="39"/>
        <v>8.1811506262694156</v>
      </c>
      <c r="BK207" s="7"/>
      <c r="BL207" s="5">
        <f t="shared" ref="BL207:BQ207" si="351">BL80-$CO80</f>
        <v>-0.15257974048554956</v>
      </c>
      <c r="BM207" s="5">
        <f t="shared" si="351"/>
        <v>-1.1487966115453219E-3</v>
      </c>
      <c r="BN207" s="5">
        <f t="shared" si="351"/>
        <v>0.10083000338845238</v>
      </c>
      <c r="BO207" s="5">
        <f t="shared" si="351"/>
        <v>5.8300033884535196E-3</v>
      </c>
      <c r="BP207" s="5">
        <f t="shared" si="351"/>
        <v>0.10403000338844492</v>
      </c>
      <c r="BQ207" s="5">
        <f t="shared" si="351"/>
        <v>7.5830003388446698E-2</v>
      </c>
      <c r="BR207" s="39">
        <f t="shared" si="41"/>
        <v>3.7670003388456053E-2</v>
      </c>
      <c r="BS207" s="5">
        <f t="shared" si="42"/>
        <v>0.17131100338845329</v>
      </c>
      <c r="BT207" s="39">
        <f t="shared" si="43"/>
        <v>0.12133000338845079</v>
      </c>
      <c r="BU207" s="39">
        <f t="shared" si="44"/>
        <v>-0.14956999661154669</v>
      </c>
      <c r="BV207" s="39">
        <f t="shared" si="45"/>
        <v>0.12199193766865335</v>
      </c>
      <c r="BW207" s="39">
        <f t="shared" si="46"/>
        <v>1.4925281464272189E-2</v>
      </c>
      <c r="BX207" s="39">
        <f t="shared" si="47"/>
        <v>7.7830003388456248E-2</v>
      </c>
      <c r="BY207" s="39">
        <f t="shared" si="47"/>
        <v>1.9970003388451119E-2</v>
      </c>
      <c r="BZ207" s="39">
        <f t="shared" si="47"/>
        <v>4.7830003388455111E-2</v>
      </c>
      <c r="CA207" s="39">
        <f t="shared" ref="CA207" si="352">CA80-$CO80</f>
        <v>-5.6836068860249611E-2</v>
      </c>
      <c r="CB207" s="39">
        <f t="shared" si="58"/>
        <v>3.5296342774628897E-2</v>
      </c>
      <c r="CC207" s="39">
        <f t="shared" si="49"/>
        <v>-0.62966999661155398</v>
      </c>
      <c r="CD207" s="39">
        <f t="shared" si="50"/>
        <v>5.5130003388455862E-2</v>
      </c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6">
        <f t="shared" si="51"/>
        <v>92.322169996611549</v>
      </c>
    </row>
    <row r="208" spans="1:93">
      <c r="A208">
        <v>53</v>
      </c>
      <c r="B208" s="5">
        <f t="shared" ref="B208:G208" si="353">B81-$AE81</f>
        <v>-1.8772123189918943</v>
      </c>
      <c r="C208" s="5">
        <f t="shared" si="353"/>
        <v>-1.1339698238298865</v>
      </c>
      <c r="D208" s="5">
        <f t="shared" si="353"/>
        <v>-2.6218238298980623E-3</v>
      </c>
      <c r="E208" s="5">
        <f t="shared" si="353"/>
        <v>1.8177781761701084</v>
      </c>
      <c r="F208" s="5">
        <f t="shared" si="353"/>
        <v>-0.34262182382988726</v>
      </c>
      <c r="G208" s="5">
        <f t="shared" si="353"/>
        <v>1.0673781761701093</v>
      </c>
      <c r="H208" s="39">
        <f t="shared" si="15"/>
        <v>1.308378176170109</v>
      </c>
      <c r="I208" s="5">
        <f t="shared" si="16"/>
        <v>2.0385291761701154</v>
      </c>
      <c r="J208" s="39">
        <f t="shared" si="17"/>
        <v>2.025078176170112</v>
      </c>
      <c r="K208" s="39">
        <f t="shared" si="18"/>
        <v>0.55337817617011353</v>
      </c>
      <c r="L208" s="39">
        <f t="shared" si="19"/>
        <v>-0.19650522508089807</v>
      </c>
      <c r="M208" s="39">
        <f t="shared" si="20"/>
        <v>-0.16597192155084883</v>
      </c>
      <c r="N208" s="39">
        <f t="shared" si="21"/>
        <v>1.3473781761701105</v>
      </c>
      <c r="O208" s="39">
        <f t="shared" si="21"/>
        <v>1.2788781761701102</v>
      </c>
      <c r="P208" s="39">
        <f t="shared" si="21"/>
        <v>-1.2426218238298929</v>
      </c>
      <c r="Q208" s="39">
        <f t="shared" ref="Q208" si="354">Q81-$AE81</f>
        <v>-1.0216261769278958</v>
      </c>
      <c r="R208" s="39">
        <f t="shared" si="23"/>
        <v>-1.5641818238298839</v>
      </c>
      <c r="S208" s="39">
        <f t="shared" si="24"/>
        <v>-1.564421823829889</v>
      </c>
      <c r="T208" s="39">
        <f t="shared" si="25"/>
        <v>-2.3250218238298856</v>
      </c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6">
        <f t="shared" si="26"/>
        <v>-102.17737817617011</v>
      </c>
      <c r="AF208" s="7"/>
      <c r="AG208" s="5">
        <f t="shared" ref="AG208:AL208" si="355">AG81-$BJ81</f>
        <v>-0.19477254096415919</v>
      </c>
      <c r="AH208" s="5">
        <f t="shared" si="355"/>
        <v>0.18905115705396192</v>
      </c>
      <c r="AI208" s="5">
        <f t="shared" si="355"/>
        <v>0.18924787705396184</v>
      </c>
      <c r="AJ208" s="5">
        <f t="shared" si="355"/>
        <v>0.26814787705396093</v>
      </c>
      <c r="AK208" s="5">
        <f t="shared" si="355"/>
        <v>-7.3892122946038086E-2</v>
      </c>
      <c r="AL208" s="5">
        <f t="shared" si="355"/>
        <v>4.5347877053961483E-2</v>
      </c>
      <c r="AM208" s="39">
        <f t="shared" si="28"/>
        <v>0.4893978770539622</v>
      </c>
      <c r="AN208" s="5">
        <f t="shared" si="29"/>
        <v>0.49783887705396168</v>
      </c>
      <c r="AO208" s="39">
        <f t="shared" si="30"/>
        <v>0.36954787705396086</v>
      </c>
      <c r="AP208" s="39">
        <f t="shared" si="31"/>
        <v>0.48992787705396168</v>
      </c>
      <c r="AQ208" s="39">
        <f t="shared" si="32"/>
        <v>-0.36441279990698838</v>
      </c>
      <c r="AR208" s="39">
        <f t="shared" si="33"/>
        <v>-8.0092038557838308E-2</v>
      </c>
      <c r="AS208" s="39">
        <f t="shared" si="34"/>
        <v>0.15924787705396071</v>
      </c>
      <c r="AT208" s="39">
        <f t="shared" si="34"/>
        <v>0.26774460035660219</v>
      </c>
      <c r="AU208" s="39">
        <f t="shared" si="34"/>
        <v>-0.20075212294603872</v>
      </c>
      <c r="AV208" s="39">
        <f t="shared" ref="AV208" si="356">AV81-$BJ81</f>
        <v>1.1114334725721875E-2</v>
      </c>
      <c r="AW208" s="39">
        <f t="shared" si="36"/>
        <v>-1.0110882373548211</v>
      </c>
      <c r="AX208" s="39">
        <f t="shared" si="37"/>
        <v>4.5147877053961949E-2</v>
      </c>
      <c r="AY208" s="39">
        <f t="shared" si="38"/>
        <v>-1.0967521229460386</v>
      </c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6">
        <f t="shared" si="39"/>
        <v>8.4607521229460385</v>
      </c>
      <c r="BK208" s="7"/>
      <c r="BL208" s="5">
        <f t="shared" ref="BL208:BQ208" si="357">BL81-$CO81</f>
        <v>-0.16455717240741308</v>
      </c>
      <c r="BM208" s="5">
        <f t="shared" si="357"/>
        <v>2.0748252669889666E-2</v>
      </c>
      <c r="BN208" s="5">
        <f t="shared" si="357"/>
        <v>0.10288105266990044</v>
      </c>
      <c r="BO208" s="5">
        <f t="shared" si="357"/>
        <v>1.5881052669897144E-2</v>
      </c>
      <c r="BP208" s="5">
        <f t="shared" si="357"/>
        <v>0.10998105266989455</v>
      </c>
      <c r="BQ208" s="5">
        <f t="shared" si="357"/>
        <v>7.6881052669889982E-2</v>
      </c>
      <c r="BR208" s="39">
        <f t="shared" si="41"/>
        <v>5.7710526698997455E-3</v>
      </c>
      <c r="BS208" s="5">
        <f t="shared" si="42"/>
        <v>0.19465405266988967</v>
      </c>
      <c r="BT208" s="39">
        <f t="shared" si="43"/>
        <v>0.13108105266989867</v>
      </c>
      <c r="BU208" s="39">
        <f t="shared" si="44"/>
        <v>-0.1450189473301009</v>
      </c>
      <c r="BV208" s="39">
        <f t="shared" si="45"/>
        <v>0.12497722384489407</v>
      </c>
      <c r="BW208" s="39">
        <f t="shared" si="46"/>
        <v>1.0506638349241371E-2</v>
      </c>
      <c r="BX208" s="39">
        <f t="shared" si="47"/>
        <v>8.4881052669899759E-2</v>
      </c>
      <c r="BY208" s="39">
        <f t="shared" si="47"/>
        <v>1.0626052669891806E-2</v>
      </c>
      <c r="BZ208" s="39">
        <f t="shared" si="47"/>
        <v>5.4881052669898622E-2</v>
      </c>
      <c r="CA208" s="39">
        <f t="shared" ref="CA208" si="358">CA81-$CO81</f>
        <v>-5.9611788978401137E-2</v>
      </c>
      <c r="CB208" s="39">
        <f t="shared" si="58"/>
        <v>4.6775161813158661E-2</v>
      </c>
      <c r="CC208" s="39">
        <f t="shared" si="49"/>
        <v>-0.68141894733010133</v>
      </c>
      <c r="CD208" s="39">
        <f t="shared" si="50"/>
        <v>6.0081052669886503E-2</v>
      </c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6">
        <f t="shared" si="51"/>
        <v>92.455118947330106</v>
      </c>
    </row>
    <row r="209" spans="1:93">
      <c r="A209">
        <v>54</v>
      </c>
      <c r="B209" s="5">
        <f t="shared" ref="B209:G209" si="359">B82-$AE82</f>
        <v>-1.9572699772779032</v>
      </c>
      <c r="C209" s="5">
        <f t="shared" si="359"/>
        <v>-1.0653427783458937</v>
      </c>
      <c r="D209" s="5">
        <f t="shared" si="359"/>
        <v>1.3002216541053713E-3</v>
      </c>
      <c r="E209" s="5">
        <f t="shared" si="359"/>
        <v>1.650200221654103</v>
      </c>
      <c r="F209" s="5">
        <f t="shared" si="359"/>
        <v>-0.31269977834590179</v>
      </c>
      <c r="G209" s="5">
        <f t="shared" si="359"/>
        <v>1.0913002216541088</v>
      </c>
      <c r="H209" s="39">
        <f t="shared" si="15"/>
        <v>1.2873002216541067</v>
      </c>
      <c r="I209" s="5">
        <f t="shared" si="16"/>
        <v>2.0587202216540987</v>
      </c>
      <c r="J209" s="39">
        <f t="shared" si="17"/>
        <v>2.0460002216540971</v>
      </c>
      <c r="K209" s="39">
        <f t="shared" si="18"/>
        <v>0.49730022165410048</v>
      </c>
      <c r="L209" s="39">
        <f t="shared" si="19"/>
        <v>-0.18420938468790382</v>
      </c>
      <c r="M209" s="39">
        <f t="shared" si="20"/>
        <v>-0.15767847903975962</v>
      </c>
      <c r="N209" s="39">
        <f t="shared" si="21"/>
        <v>1.2713002216541014</v>
      </c>
      <c r="O209" s="39">
        <f t="shared" si="21"/>
        <v>1.2803002216541017</v>
      </c>
      <c r="P209" s="39">
        <f t="shared" si="21"/>
        <v>-1.2086997783459026</v>
      </c>
      <c r="Q209" s="39">
        <f t="shared" ref="Q209" si="360">Q82-$AE82</f>
        <v>-0.91063248380589812</v>
      </c>
      <c r="R209" s="39">
        <f t="shared" si="23"/>
        <v>-1.5492897783458943</v>
      </c>
      <c r="S209" s="39">
        <f t="shared" si="24"/>
        <v>-1.4622997783458942</v>
      </c>
      <c r="T209" s="39">
        <f t="shared" si="25"/>
        <v>-2.3755997783459009</v>
      </c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6">
        <f t="shared" si="26"/>
        <v>-101.6613002216541</v>
      </c>
      <c r="AF209" s="7"/>
      <c r="AG209" s="5">
        <f t="shared" ref="AG209:AL209" si="361">AG82-$BJ82</f>
        <v>-0.25808050877162358</v>
      </c>
      <c r="AH209" s="5">
        <f t="shared" si="361"/>
        <v>0.19571983331795728</v>
      </c>
      <c r="AI209" s="5">
        <f t="shared" si="361"/>
        <v>0.18399888331795644</v>
      </c>
      <c r="AJ209" s="5">
        <f t="shared" si="361"/>
        <v>0.26949888331795613</v>
      </c>
      <c r="AK209" s="5">
        <f t="shared" si="361"/>
        <v>-7.2221116682042563E-2</v>
      </c>
      <c r="AL209" s="5">
        <f t="shared" si="361"/>
        <v>3.6798883317956665E-2</v>
      </c>
      <c r="AM209" s="39">
        <f t="shared" si="28"/>
        <v>0.56309888331795754</v>
      </c>
      <c r="AN209" s="5">
        <f t="shared" si="29"/>
        <v>0.49809688331795599</v>
      </c>
      <c r="AO209" s="39">
        <f t="shared" si="30"/>
        <v>0.34769888331795684</v>
      </c>
      <c r="AP209" s="39">
        <f t="shared" si="31"/>
        <v>0.50326888331795594</v>
      </c>
      <c r="AQ209" s="39">
        <f t="shared" si="32"/>
        <v>-0.38054106718792369</v>
      </c>
      <c r="AR209" s="39">
        <f t="shared" si="33"/>
        <v>-7.8508132973235334E-2</v>
      </c>
      <c r="AS209" s="39">
        <f t="shared" si="34"/>
        <v>0.13869888331796076</v>
      </c>
      <c r="AT209" s="39">
        <f t="shared" si="34"/>
        <v>0.362271300179966</v>
      </c>
      <c r="AU209" s="39">
        <f t="shared" si="34"/>
        <v>-0.15600111668204342</v>
      </c>
      <c r="AV209" s="39">
        <f t="shared" ref="AV209" si="362">AV82-$BJ82</f>
        <v>-3.3391575161102693E-2</v>
      </c>
      <c r="AW209" s="39">
        <f t="shared" si="36"/>
        <v>-1.0302044492195215</v>
      </c>
      <c r="AX209" s="39">
        <f t="shared" si="37"/>
        <v>1.6798883317957092E-2</v>
      </c>
      <c r="AY209" s="39">
        <f t="shared" si="38"/>
        <v>-1.107001116682043</v>
      </c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6">
        <f t="shared" si="39"/>
        <v>8.7460011166820433</v>
      </c>
      <c r="BK209" s="7"/>
      <c r="BL209" s="5">
        <f t="shared" ref="BL209:BQ209" si="363">BL82-$CO82</f>
        <v>-0.16018391330517545</v>
      </c>
      <c r="BM209" s="5">
        <f t="shared" si="363"/>
        <v>1.2015553150817482E-2</v>
      </c>
      <c r="BN209" s="5">
        <f t="shared" si="363"/>
        <v>0.101409353150828</v>
      </c>
      <c r="BO209" s="5">
        <f t="shared" si="363"/>
        <v>4.570935315082636E-2</v>
      </c>
      <c r="BP209" s="5">
        <f t="shared" si="363"/>
        <v>8.980935315082661E-2</v>
      </c>
      <c r="BQ209" s="5">
        <f t="shared" si="363"/>
        <v>8.7409353150832203E-2</v>
      </c>
      <c r="BR209" s="39">
        <f t="shared" si="41"/>
        <v>1.2593531508287015E-3</v>
      </c>
      <c r="BS209" s="5">
        <f t="shared" si="42"/>
        <v>0.18885635315082538</v>
      </c>
      <c r="BT209" s="39">
        <f t="shared" si="43"/>
        <v>0.13320935315083204</v>
      </c>
      <c r="BU209" s="39">
        <f t="shared" si="44"/>
        <v>-0.15079064684917398</v>
      </c>
      <c r="BV209" s="39">
        <f t="shared" si="45"/>
        <v>0.12242905665472392</v>
      </c>
      <c r="BW209" s="39">
        <f t="shared" si="46"/>
        <v>1.4620595024325667E-2</v>
      </c>
      <c r="BX209" s="39">
        <f t="shared" si="47"/>
        <v>7.0409353150822085E-2</v>
      </c>
      <c r="BY209" s="39">
        <f t="shared" si="47"/>
        <v>4.1543531508239084E-3</v>
      </c>
      <c r="BZ209" s="39">
        <f t="shared" si="47"/>
        <v>6.040935315083118E-2</v>
      </c>
      <c r="CA209" s="39">
        <f t="shared" ref="CA209" si="364">CA82-$CO82</f>
        <v>-3.3716557269769964E-2</v>
      </c>
      <c r="CB209" s="39">
        <f t="shared" si="58"/>
        <v>2.9271674784268953E-2</v>
      </c>
      <c r="CC209" s="39">
        <f t="shared" si="49"/>
        <v>-0.65529064684918126</v>
      </c>
      <c r="CD209" s="39">
        <f t="shared" si="50"/>
        <v>3.9009353150831316E-2</v>
      </c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6">
        <f t="shared" si="51"/>
        <v>92.589590646849175</v>
      </c>
    </row>
    <row r="210" spans="1:93">
      <c r="A210">
        <v>55</v>
      </c>
      <c r="B210" s="5">
        <f t="shared" ref="B210:G210" si="365">B83-$AE83</f>
        <v>-1.9598784461895065</v>
      </c>
      <c r="C210" s="5">
        <f t="shared" si="365"/>
        <v>-1.0542409506895041</v>
      </c>
      <c r="D210" s="5">
        <f t="shared" si="365"/>
        <v>-5.9576950689518071E-2</v>
      </c>
      <c r="E210" s="5">
        <f t="shared" si="365"/>
        <v>1.7277230493104838</v>
      </c>
      <c r="F210" s="5">
        <f t="shared" si="365"/>
        <v>-0.31957695068950898</v>
      </c>
      <c r="G210" s="5">
        <f t="shared" si="365"/>
        <v>1.0904230493104876</v>
      </c>
      <c r="H210" s="39">
        <f t="shared" si="15"/>
        <v>1.2879230493104927</v>
      </c>
      <c r="I210" s="5">
        <f t="shared" si="16"/>
        <v>2.0735460493104938</v>
      </c>
      <c r="J210" s="39">
        <f t="shared" si="17"/>
        <v>2.0819230493104897</v>
      </c>
      <c r="K210" s="39">
        <f t="shared" si="18"/>
        <v>0.37442304931049364</v>
      </c>
      <c r="L210" s="39">
        <f t="shared" si="19"/>
        <v>-0.19671276212251598</v>
      </c>
      <c r="M210" s="39">
        <f t="shared" si="20"/>
        <v>-6.6879849982811379E-2</v>
      </c>
      <c r="N210" s="39">
        <f t="shared" si="21"/>
        <v>1.2504230493104842</v>
      </c>
      <c r="O210" s="39">
        <f t="shared" si="21"/>
        <v>1.3149230493104938</v>
      </c>
      <c r="P210" s="39">
        <f t="shared" si="21"/>
        <v>-1.2295769506895056</v>
      </c>
      <c r="Q210" s="39">
        <f t="shared" ref="Q210" si="366">Q83-$AE83</f>
        <v>-0.85181368136251479</v>
      </c>
      <c r="R210" s="39">
        <f t="shared" si="23"/>
        <v>-1.5601969506895159</v>
      </c>
      <c r="S210" s="39">
        <f t="shared" si="24"/>
        <v>-1.4948769506895161</v>
      </c>
      <c r="T210" s="39">
        <f t="shared" si="25"/>
        <v>-2.4079769506895161</v>
      </c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6">
        <f t="shared" si="26"/>
        <v>-101.12042304931049</v>
      </c>
      <c r="AF210" s="7"/>
      <c r="AG210" s="5">
        <f t="shared" ref="AG210:AL210" si="367">AG83-$BJ83</f>
        <v>-0.34099434859060906</v>
      </c>
      <c r="AH210" s="5">
        <f t="shared" si="367"/>
        <v>0.26060608696599985</v>
      </c>
      <c r="AI210" s="5">
        <f t="shared" si="367"/>
        <v>0.198925466966001</v>
      </c>
      <c r="AJ210" s="5">
        <f t="shared" si="367"/>
        <v>0.27232546696600046</v>
      </c>
      <c r="AK210" s="5">
        <f t="shared" si="367"/>
        <v>-6.3394533033999778E-2</v>
      </c>
      <c r="AL210" s="5">
        <f t="shared" si="367"/>
        <v>5.4425466966000258E-2</v>
      </c>
      <c r="AM210" s="39">
        <f t="shared" si="28"/>
        <v>0.56488546696600039</v>
      </c>
      <c r="AN210" s="5">
        <f t="shared" si="29"/>
        <v>0.49358046696599978</v>
      </c>
      <c r="AO210" s="39">
        <f t="shared" si="30"/>
        <v>0.36372546696600061</v>
      </c>
      <c r="AP210" s="39">
        <f t="shared" si="31"/>
        <v>0.50679546696600042</v>
      </c>
      <c r="AQ210" s="39">
        <f t="shared" si="32"/>
        <v>-0.37649375708481969</v>
      </c>
      <c r="AR210" s="39">
        <f t="shared" si="33"/>
        <v>-6.7871003894108384E-2</v>
      </c>
      <c r="AS210" s="39">
        <f t="shared" si="34"/>
        <v>0.1389254669660005</v>
      </c>
      <c r="AT210" s="39">
        <f t="shared" si="34"/>
        <v>0.35508842743572089</v>
      </c>
      <c r="AU210" s="39">
        <f t="shared" si="34"/>
        <v>-0.16107453303400021</v>
      </c>
      <c r="AV210" s="39">
        <f t="shared" ref="AV210" si="368">AV83-$BJ83</f>
        <v>-5.3943088559798014E-3</v>
      </c>
      <c r="AW210" s="39">
        <f t="shared" si="36"/>
        <v>-1.0263116995681667</v>
      </c>
      <c r="AX210" s="39">
        <f t="shared" si="37"/>
        <v>-7.1874533034000265E-2</v>
      </c>
      <c r="AY210" s="39">
        <f t="shared" si="38"/>
        <v>-1.0958745330340003</v>
      </c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6">
        <f t="shared" si="39"/>
        <v>9.0110745330339999</v>
      </c>
      <c r="BK210" s="7"/>
      <c r="BL210" s="5">
        <f t="shared" ref="BL210:BQ210" si="369">BL83-$CO83</f>
        <v>-0.12956164046387642</v>
      </c>
      <c r="BM210" s="5">
        <f t="shared" si="369"/>
        <v>1.8209007693826607E-2</v>
      </c>
      <c r="BN210" s="5">
        <f t="shared" si="369"/>
        <v>0.10247640769382826</v>
      </c>
      <c r="BO210" s="5">
        <f t="shared" si="369"/>
        <v>4.07764076938264E-2</v>
      </c>
      <c r="BP210" s="5">
        <f t="shared" si="369"/>
        <v>8.497640769382997E-2</v>
      </c>
      <c r="BQ210" s="5">
        <f t="shared" si="369"/>
        <v>9.0476407693827809E-2</v>
      </c>
      <c r="BR210" s="39">
        <f t="shared" si="41"/>
        <v>5.177640769382208E-2</v>
      </c>
      <c r="BS210" s="5">
        <f t="shared" si="42"/>
        <v>0.19778140769382446</v>
      </c>
      <c r="BT210" s="39">
        <f t="shared" si="43"/>
        <v>0.12657640769383249</v>
      </c>
      <c r="BU210" s="39">
        <f t="shared" si="44"/>
        <v>-0.14152359230617151</v>
      </c>
      <c r="BV210" s="39">
        <f t="shared" si="45"/>
        <v>0.12112513620462551</v>
      </c>
      <c r="BW210" s="39">
        <f t="shared" si="46"/>
        <v>1.8806979861437867E-2</v>
      </c>
      <c r="BX210" s="39">
        <f t="shared" si="47"/>
        <v>5.0476407693821557E-2</v>
      </c>
      <c r="BY210" s="39">
        <f t="shared" si="47"/>
        <v>3.6064076938231437E-3</v>
      </c>
      <c r="BZ210" s="39">
        <f t="shared" si="47"/>
        <v>4.0476407693830652E-2</v>
      </c>
      <c r="CA210" s="39">
        <f t="shared" ref="CA210" si="370">CA83-$CO83</f>
        <v>-2.8113576527772466E-2</v>
      </c>
      <c r="CB210" s="39">
        <f t="shared" si="58"/>
        <v>1.7205793212028198E-2</v>
      </c>
      <c r="CC210" s="39">
        <f t="shared" si="49"/>
        <v>-0.70972359230617599</v>
      </c>
      <c r="CD210" s="39">
        <f t="shared" si="50"/>
        <v>4.4176407693825581E-2</v>
      </c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6">
        <f t="shared" si="51"/>
        <v>92.719523592306174</v>
      </c>
    </row>
    <row r="211" spans="1:93">
      <c r="A211">
        <v>56</v>
      </c>
      <c r="B211" s="5">
        <f t="shared" ref="B211:G211" si="371">B84-$AE84</f>
        <v>-1.9243911210269289</v>
      </c>
      <c r="C211" s="5">
        <f t="shared" si="371"/>
        <v>-0.98169335520691448</v>
      </c>
      <c r="D211" s="5">
        <f t="shared" si="371"/>
        <v>-5.7078355206925835E-2</v>
      </c>
      <c r="E211" s="5">
        <f t="shared" si="371"/>
        <v>1.8169216447930694</v>
      </c>
      <c r="F211" s="5">
        <f t="shared" si="371"/>
        <v>-0.28807835520692038</v>
      </c>
      <c r="G211" s="5">
        <f t="shared" si="371"/>
        <v>1.0859216447930748</v>
      </c>
      <c r="H211" s="39">
        <f t="shared" si="15"/>
        <v>1.2747216447930754</v>
      </c>
      <c r="I211" s="5">
        <f t="shared" si="16"/>
        <v>1.9776356447930681</v>
      </c>
      <c r="J211" s="39">
        <f t="shared" si="17"/>
        <v>2.0785216447930708</v>
      </c>
      <c r="K211" s="39">
        <f t="shared" si="18"/>
        <v>0.3689216447930761</v>
      </c>
      <c r="L211" s="39">
        <f t="shared" si="19"/>
        <v>-0.20571436905092355</v>
      </c>
      <c r="M211" s="39">
        <f t="shared" si="20"/>
        <v>-9.0432324969327738E-2</v>
      </c>
      <c r="N211" s="39">
        <f t="shared" si="21"/>
        <v>1.2229216447930753</v>
      </c>
      <c r="O211" s="39">
        <f t="shared" si="21"/>
        <v>1.1969216447930791</v>
      </c>
      <c r="P211" s="39">
        <f t="shared" si="21"/>
        <v>-1.2570783552069287</v>
      </c>
      <c r="Q211" s="39">
        <f t="shared" ref="Q211" si="372">Q84-$AE84</f>
        <v>-0.73203585684892403</v>
      </c>
      <c r="R211" s="39">
        <f t="shared" si="23"/>
        <v>-1.5732283552069362</v>
      </c>
      <c r="S211" s="39">
        <f t="shared" si="24"/>
        <v>-1.6178783552069262</v>
      </c>
      <c r="T211" s="39">
        <f t="shared" si="25"/>
        <v>-2.2948783552069187</v>
      </c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6">
        <f t="shared" si="26"/>
        <v>-100.58292164479307</v>
      </c>
      <c r="AF211" s="7"/>
      <c r="AG211" s="5">
        <f t="shared" ref="AG211:AL211" si="373">AG84-$BJ84</f>
        <v>-0.4234334910676516</v>
      </c>
      <c r="AH211" s="5">
        <f t="shared" si="373"/>
        <v>0.26343791535010297</v>
      </c>
      <c r="AI211" s="5">
        <f t="shared" si="373"/>
        <v>0.19681026535009849</v>
      </c>
      <c r="AJ211" s="5">
        <f t="shared" si="373"/>
        <v>0.26331026535009805</v>
      </c>
      <c r="AK211" s="5">
        <f t="shared" si="373"/>
        <v>-4.2279734649902423E-2</v>
      </c>
      <c r="AL211" s="5">
        <f t="shared" si="373"/>
        <v>4.891026535009857E-2</v>
      </c>
      <c r="AM211" s="39">
        <f t="shared" si="28"/>
        <v>0.52026026535009784</v>
      </c>
      <c r="AN211" s="5">
        <f t="shared" si="29"/>
        <v>0.44937926535009787</v>
      </c>
      <c r="AO211" s="39">
        <f t="shared" si="30"/>
        <v>0.33901026535009748</v>
      </c>
      <c r="AP211" s="39">
        <f t="shared" si="31"/>
        <v>0.51360026535009773</v>
      </c>
      <c r="AQ211" s="39">
        <f t="shared" si="32"/>
        <v>-0.37948823224566119</v>
      </c>
      <c r="AR211" s="39">
        <f t="shared" si="33"/>
        <v>-4.1123864149122724E-2</v>
      </c>
      <c r="AS211" s="39">
        <f t="shared" si="34"/>
        <v>0.13681026535009799</v>
      </c>
      <c r="AT211" s="39">
        <f t="shared" si="34"/>
        <v>0.45529085835881844</v>
      </c>
      <c r="AU211" s="39">
        <f t="shared" si="34"/>
        <v>-0.1731897346499025</v>
      </c>
      <c r="AV211" s="39">
        <f t="shared" ref="AV211" si="374">AV84-$BJ84</f>
        <v>0.10995257761364741</v>
      </c>
      <c r="AW211" s="39">
        <f t="shared" si="36"/>
        <v>-1.0675779480613077</v>
      </c>
      <c r="AX211" s="39">
        <f t="shared" si="37"/>
        <v>-0.12268973464990118</v>
      </c>
      <c r="AY211" s="39">
        <f t="shared" si="38"/>
        <v>-1.0469897346499017</v>
      </c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6">
        <f t="shared" si="39"/>
        <v>9.2831897346499019</v>
      </c>
      <c r="BK211" s="7"/>
      <c r="BL211" s="5">
        <f t="shared" ref="BL211:BQ211" si="375">BL84-$CO84</f>
        <v>-0.13552094776318313</v>
      </c>
      <c r="BM211" s="5">
        <f t="shared" si="375"/>
        <v>1.4816917133629204E-2</v>
      </c>
      <c r="BN211" s="5">
        <f t="shared" si="375"/>
        <v>0.11269641713361978</v>
      </c>
      <c r="BO211" s="5">
        <f t="shared" si="375"/>
        <v>4.8096417133621117E-2</v>
      </c>
      <c r="BP211" s="5">
        <f t="shared" si="375"/>
        <v>9.4196417133616706E-2</v>
      </c>
      <c r="BQ211" s="5">
        <f t="shared" si="375"/>
        <v>0.10569641713361477</v>
      </c>
      <c r="BR211" s="39">
        <f t="shared" si="41"/>
        <v>4.2786417133626742E-2</v>
      </c>
      <c r="BS211" s="5">
        <f t="shared" si="42"/>
        <v>0.18949541713362805</v>
      </c>
      <c r="BT211" s="39">
        <f t="shared" si="43"/>
        <v>0.12809641713361941</v>
      </c>
      <c r="BU211" s="39">
        <f t="shared" si="44"/>
        <v>-0.11700358286637424</v>
      </c>
      <c r="BV211" s="39">
        <f t="shared" si="45"/>
        <v>0.12828741096362251</v>
      </c>
      <c r="BW211" s="39">
        <f t="shared" si="46"/>
        <v>2.3166190043866663E-2</v>
      </c>
      <c r="BX211" s="39">
        <f t="shared" si="47"/>
        <v>5.8696417133617729E-2</v>
      </c>
      <c r="BY211" s="39">
        <f t="shared" si="47"/>
        <v>3.316417133618188E-3</v>
      </c>
      <c r="BZ211" s="39">
        <f t="shared" si="47"/>
        <v>4.8696417133626824E-2</v>
      </c>
      <c r="CA211" s="39">
        <f t="shared" ref="CA211" si="376">CA84-$CO84</f>
        <v>-8.6199560400274322E-2</v>
      </c>
      <c r="CB211" s="39">
        <f t="shared" si="58"/>
        <v>3.5787567284884858E-2</v>
      </c>
      <c r="CC211" s="39">
        <f t="shared" si="49"/>
        <v>-0.74700358286638391</v>
      </c>
      <c r="CD211" s="39">
        <f t="shared" si="50"/>
        <v>5.1896417133619366E-2</v>
      </c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6">
        <f t="shared" si="51"/>
        <v>92.851303582866379</v>
      </c>
    </row>
    <row r="212" spans="1:93">
      <c r="A212">
        <v>57</v>
      </c>
      <c r="B212" s="5">
        <f t="shared" ref="B212:G212" si="377">B85-$AE85</f>
        <v>-1.8562846272072306</v>
      </c>
      <c r="C212" s="5">
        <f t="shared" si="377"/>
        <v>-1.0182216781212361</v>
      </c>
      <c r="D212" s="5">
        <f t="shared" si="377"/>
        <v>-0.11138567812123767</v>
      </c>
      <c r="E212" s="5">
        <f t="shared" si="377"/>
        <v>1.8819143218787673</v>
      </c>
      <c r="F212" s="5">
        <f t="shared" si="377"/>
        <v>-0.27438567812123438</v>
      </c>
      <c r="G212" s="5">
        <f t="shared" si="377"/>
        <v>1.0766143218787647</v>
      </c>
      <c r="H212" s="39">
        <f t="shared" si="15"/>
        <v>1.2544143218787696</v>
      </c>
      <c r="I212" s="5">
        <f t="shared" si="16"/>
        <v>1.9769423218787665</v>
      </c>
      <c r="J212" s="39">
        <f t="shared" si="17"/>
        <v>1.9680143218787691</v>
      </c>
      <c r="K212" s="39">
        <f t="shared" si="18"/>
        <v>0.46561432187876051</v>
      </c>
      <c r="L212" s="39">
        <f t="shared" si="19"/>
        <v>-0.22444413301724353</v>
      </c>
      <c r="M212" s="39">
        <f t="shared" si="20"/>
        <v>-8.4868611054034204E-2</v>
      </c>
      <c r="N212" s="39">
        <f t="shared" si="21"/>
        <v>1.2030143218787686</v>
      </c>
      <c r="O212" s="39">
        <f t="shared" si="21"/>
        <v>1.1246143218787665</v>
      </c>
      <c r="P212" s="39">
        <f t="shared" si="21"/>
        <v>-1.1413856781212388</v>
      </c>
      <c r="Q212" s="39">
        <f t="shared" ref="Q212" si="378">Q85-$AE85</f>
        <v>-0.61952945690323702</v>
      </c>
      <c r="R212" s="39">
        <f t="shared" si="23"/>
        <v>-1.6766656781212248</v>
      </c>
      <c r="S212" s="39">
        <f t="shared" si="24"/>
        <v>-1.6962856781212423</v>
      </c>
      <c r="T212" s="39">
        <f t="shared" si="25"/>
        <v>-2.2476856781212433</v>
      </c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6">
        <f t="shared" si="26"/>
        <v>-100.02861432187876</v>
      </c>
      <c r="AF212" s="7"/>
      <c r="AG212" s="5">
        <f t="shared" ref="AG212:AL212" si="379">AG85-$BJ85</f>
        <v>-0.40592186608716396</v>
      </c>
      <c r="AH212" s="5">
        <f t="shared" si="379"/>
        <v>0.2546550053692922</v>
      </c>
      <c r="AI212" s="5">
        <f t="shared" si="379"/>
        <v>0.21150040536928572</v>
      </c>
      <c r="AJ212" s="5">
        <f t="shared" si="379"/>
        <v>0.31080040536928699</v>
      </c>
      <c r="AK212" s="5">
        <f t="shared" si="379"/>
        <v>-7.912959463071445E-2</v>
      </c>
      <c r="AL212" s="5">
        <f t="shared" si="379"/>
        <v>3.3800405369285969E-2</v>
      </c>
      <c r="AM212" s="39">
        <f t="shared" si="28"/>
        <v>0.57500040536928587</v>
      </c>
      <c r="AN212" s="5">
        <f t="shared" si="29"/>
        <v>0.48517040536928668</v>
      </c>
      <c r="AO212" s="39">
        <f t="shared" si="30"/>
        <v>0.32890040536928566</v>
      </c>
      <c r="AP212" s="39">
        <f t="shared" si="31"/>
        <v>0.5207004053692863</v>
      </c>
      <c r="AQ212" s="39">
        <f t="shared" si="32"/>
        <v>-0.38941281147025286</v>
      </c>
      <c r="AR212" s="39">
        <f t="shared" si="33"/>
        <v>-6.6907898751180639E-2</v>
      </c>
      <c r="AS212" s="39">
        <f t="shared" si="34"/>
        <v>0.18150040536928636</v>
      </c>
      <c r="AT212" s="39">
        <f t="shared" si="34"/>
        <v>0.44145364139178689</v>
      </c>
      <c r="AU212" s="39">
        <f t="shared" si="34"/>
        <v>-0.1584995946307135</v>
      </c>
      <c r="AV212" s="39">
        <f t="shared" ref="AV212" si="380">AV85-$BJ85</f>
        <v>9.8923088105676626E-2</v>
      </c>
      <c r="AW212" s="39">
        <f t="shared" si="36"/>
        <v>-1.1098340229896486</v>
      </c>
      <c r="AX212" s="39">
        <f t="shared" si="37"/>
        <v>-0.19159959463071452</v>
      </c>
      <c r="AY212" s="39">
        <f t="shared" si="38"/>
        <v>-1.0410995946307136</v>
      </c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6">
        <f t="shared" si="39"/>
        <v>9.5684995946307136</v>
      </c>
      <c r="BK212" s="7"/>
      <c r="BL212" s="5">
        <f t="shared" ref="BL212:BQ212" si="381">BL85-$CO85</f>
        <v>-0.13967461208248722</v>
      </c>
      <c r="BM212" s="5">
        <f t="shared" si="381"/>
        <v>1.9094058170310291E-2</v>
      </c>
      <c r="BN212" s="5">
        <f t="shared" si="381"/>
        <v>0.10357445817031419</v>
      </c>
      <c r="BO212" s="5">
        <f t="shared" si="381"/>
        <v>4.8974458170306434E-2</v>
      </c>
      <c r="BP212" s="5">
        <f t="shared" si="381"/>
        <v>9.7274458170304001E-2</v>
      </c>
      <c r="BQ212" s="5">
        <f t="shared" si="381"/>
        <v>8.3574458170303956E-2</v>
      </c>
      <c r="BR212" s="39">
        <f t="shared" si="41"/>
        <v>3.1744458170308576E-2</v>
      </c>
      <c r="BS212" s="5">
        <f t="shared" si="42"/>
        <v>0.19036045817031777</v>
      </c>
      <c r="BT212" s="39">
        <f t="shared" si="43"/>
        <v>0.11607445817031703</v>
      </c>
      <c r="BU212" s="39">
        <f t="shared" si="44"/>
        <v>-0.10392554182969604</v>
      </c>
      <c r="BV212" s="39">
        <f t="shared" si="45"/>
        <v>0.12194574488040644</v>
      </c>
      <c r="BW212" s="39">
        <f t="shared" si="46"/>
        <v>1.0002573347918542E-2</v>
      </c>
      <c r="BX212" s="39">
        <f t="shared" si="47"/>
        <v>6.0574458170307821E-2</v>
      </c>
      <c r="BY212" s="39">
        <f t="shared" si="47"/>
        <v>1.3299458170308753E-2</v>
      </c>
      <c r="BZ212" s="39">
        <f t="shared" si="47"/>
        <v>7.0574458170312937E-2</v>
      </c>
      <c r="CA212" s="39">
        <f t="shared" ref="CA212" si="382">CA85-$CO85</f>
        <v>-8.1064711909789366E-2</v>
      </c>
      <c r="CB212" s="39">
        <f t="shared" si="58"/>
        <v>9.5479913798470761E-3</v>
      </c>
      <c r="CC212" s="39">
        <f t="shared" si="49"/>
        <v>-0.7018255418296917</v>
      </c>
      <c r="CD212" s="39">
        <f t="shared" si="50"/>
        <v>4.9874458170307889E-2</v>
      </c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6">
        <f t="shared" si="51"/>
        <v>92.989425541829689</v>
      </c>
    </row>
    <row r="213" spans="1:93">
      <c r="A213">
        <v>58</v>
      </c>
      <c r="B213" s="5">
        <f t="shared" ref="B213:G213" si="383">B86-$AE86</f>
        <v>-1.9393951265844152</v>
      </c>
      <c r="C213" s="5">
        <f t="shared" si="383"/>
        <v>-1.0523898033354158</v>
      </c>
      <c r="D213" s="5">
        <f t="shared" si="383"/>
        <v>-0.12717880333541132</v>
      </c>
      <c r="E213" s="5">
        <f t="shared" si="383"/>
        <v>1.8360211966645892</v>
      </c>
      <c r="F213" s="5">
        <f t="shared" si="383"/>
        <v>-0.22157880333541868</v>
      </c>
      <c r="G213" s="5">
        <f t="shared" si="383"/>
        <v>1.0998211966645783</v>
      </c>
      <c r="H213" s="39">
        <f t="shared" si="15"/>
        <v>1.2105211966645868</v>
      </c>
      <c r="I213" s="5">
        <f t="shared" si="16"/>
        <v>1.9304561966645792</v>
      </c>
      <c r="J213" s="39">
        <f t="shared" si="17"/>
        <v>1.924021196664583</v>
      </c>
      <c r="K213" s="39">
        <f t="shared" si="18"/>
        <v>0.50182119666457936</v>
      </c>
      <c r="L213" s="39">
        <f t="shared" si="19"/>
        <v>-0.21465969928301831</v>
      </c>
      <c r="M213" s="39">
        <f t="shared" si="20"/>
        <v>-8.2434044499024139E-2</v>
      </c>
      <c r="N213" s="39">
        <f t="shared" si="21"/>
        <v>1.1928211966645819</v>
      </c>
      <c r="O213" s="39">
        <f t="shared" si="21"/>
        <v>1.195821196664582</v>
      </c>
      <c r="P213" s="39">
        <f t="shared" si="21"/>
        <v>-1.0871788033354193</v>
      </c>
      <c r="Q213" s="39">
        <f t="shared" ref="Q213" si="384">Q86-$AE86</f>
        <v>-0.60397307960241164</v>
      </c>
      <c r="R213" s="39">
        <f t="shared" si="23"/>
        <v>-1.6641588033354253</v>
      </c>
      <c r="S213" s="39">
        <f t="shared" si="24"/>
        <v>-1.7243788033354122</v>
      </c>
      <c r="T213" s="39">
        <f t="shared" si="25"/>
        <v>-2.1739788033354159</v>
      </c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6">
        <f t="shared" si="26"/>
        <v>-99.502821196664584</v>
      </c>
      <c r="AF213" s="7"/>
      <c r="AG213" s="5">
        <f t="shared" ref="AG213:AL213" si="385">AG86-$BJ86</f>
        <v>-0.42690684101059695</v>
      </c>
      <c r="AH213" s="5">
        <f t="shared" si="385"/>
        <v>0.25439996235806106</v>
      </c>
      <c r="AI213" s="5">
        <f t="shared" si="385"/>
        <v>0.21042066235806267</v>
      </c>
      <c r="AJ213" s="5">
        <f t="shared" si="385"/>
        <v>0.25842066235806271</v>
      </c>
      <c r="AK213" s="5">
        <f t="shared" si="385"/>
        <v>-6.9299337641938408E-2</v>
      </c>
      <c r="AL213" s="5">
        <f t="shared" si="385"/>
        <v>3.3820662358062137E-2</v>
      </c>
      <c r="AM213" s="39">
        <f t="shared" si="28"/>
        <v>0.63242066235806149</v>
      </c>
      <c r="AN213" s="5">
        <f t="shared" si="29"/>
        <v>0.43484066235806296</v>
      </c>
      <c r="AO213" s="39">
        <f t="shared" si="30"/>
        <v>0.36072066235806233</v>
      </c>
      <c r="AP213" s="39">
        <f t="shared" si="31"/>
        <v>0.53222066235806231</v>
      </c>
      <c r="AQ213" s="39">
        <f t="shared" si="32"/>
        <v>-0.37731850519771726</v>
      </c>
      <c r="AR213" s="39">
        <f t="shared" si="33"/>
        <v>-7.0576025822214561E-2</v>
      </c>
      <c r="AS213" s="39">
        <f t="shared" si="34"/>
        <v>0.18042066235806153</v>
      </c>
      <c r="AT213" s="39">
        <f t="shared" si="34"/>
        <v>0.45892138519176129</v>
      </c>
      <c r="AU213" s="39">
        <f t="shared" si="34"/>
        <v>-0.1795793376419379</v>
      </c>
      <c r="AV213" s="39">
        <f t="shared" ref="AV213" si="386">AV86-$BJ86</f>
        <v>0.12395678785903286</v>
      </c>
      <c r="AW213" s="39">
        <f t="shared" si="36"/>
        <v>-1.0867247116750303</v>
      </c>
      <c r="AX213" s="39">
        <f t="shared" si="37"/>
        <v>-0.17137933764193747</v>
      </c>
      <c r="AY213" s="39">
        <f t="shared" si="38"/>
        <v>-1.0987793376419379</v>
      </c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6">
        <f t="shared" si="39"/>
        <v>9.8495793376419378</v>
      </c>
      <c r="BK213" s="7"/>
      <c r="BL213" s="5">
        <f t="shared" ref="BL213:BQ213" si="387">BL86-$CO86</f>
        <v>-0.13594735025152715</v>
      </c>
      <c r="BM213" s="5">
        <f t="shared" si="387"/>
        <v>1.5487449449963719E-2</v>
      </c>
      <c r="BN213" s="5">
        <f t="shared" si="387"/>
        <v>0.10663824944997202</v>
      </c>
      <c r="BO213" s="5">
        <f t="shared" si="387"/>
        <v>4.8538249449961768E-2</v>
      </c>
      <c r="BP213" s="5">
        <f t="shared" si="387"/>
        <v>9.6138249449964519E-2</v>
      </c>
      <c r="BQ213" s="5">
        <f t="shared" si="387"/>
        <v>8.0638249449961563E-2</v>
      </c>
      <c r="BR213" s="39">
        <f t="shared" si="41"/>
        <v>7.7582494499637278E-3</v>
      </c>
      <c r="BS213" s="5">
        <f t="shared" si="42"/>
        <v>0.17652324944997133</v>
      </c>
      <c r="BT213" s="39">
        <f t="shared" si="43"/>
        <v>0.11053824944997359</v>
      </c>
      <c r="BU213" s="39">
        <f t="shared" si="44"/>
        <v>-6.6161750550037368E-2</v>
      </c>
      <c r="BV213" s="39">
        <f t="shared" si="45"/>
        <v>0.12187461744007066</v>
      </c>
      <c r="BW213" s="39">
        <f t="shared" si="46"/>
        <v>-1.6306087465096653E-3</v>
      </c>
      <c r="BX213" s="39">
        <f t="shared" si="47"/>
        <v>6.2638249449975092E-2</v>
      </c>
      <c r="BY213" s="39">
        <f t="shared" si="47"/>
        <v>2.6483249449967161E-2</v>
      </c>
      <c r="BZ213" s="39">
        <f t="shared" si="47"/>
        <v>4.263824944996486E-2</v>
      </c>
      <c r="CA213" s="39">
        <f t="shared" ref="CA213" si="388">CA86-$CO86</f>
        <v>-0.11391303755493709</v>
      </c>
      <c r="CB213" s="39">
        <f t="shared" si="58"/>
        <v>2.1081686812763678E-2</v>
      </c>
      <c r="CC213" s="39">
        <f t="shared" si="49"/>
        <v>-0.66106175055003291</v>
      </c>
      <c r="CD213" s="39">
        <f t="shared" si="50"/>
        <v>6.1738249449973637E-2</v>
      </c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6">
        <f t="shared" si="51"/>
        <v>93.117361750550032</v>
      </c>
    </row>
    <row r="214" spans="1:93">
      <c r="A214">
        <v>59</v>
      </c>
      <c r="B214" s="5">
        <f t="shared" ref="B214:G214" si="389">B87-$AE87</f>
        <v>-1.9827746946616855</v>
      </c>
      <c r="C214" s="5">
        <f t="shared" si="389"/>
        <v>-1.0314759131246944</v>
      </c>
      <c r="D214" s="5">
        <f t="shared" si="389"/>
        <v>-0.1636467131246917</v>
      </c>
      <c r="E214" s="5">
        <f t="shared" si="389"/>
        <v>1.798853286875314</v>
      </c>
      <c r="F214" s="5">
        <f t="shared" si="389"/>
        <v>-0.17604671312469122</v>
      </c>
      <c r="G214" s="5">
        <f t="shared" si="389"/>
        <v>1.0983532868753088</v>
      </c>
      <c r="H214" s="39">
        <f t="shared" si="15"/>
        <v>1.273753286875305</v>
      </c>
      <c r="I214" s="5">
        <f t="shared" si="16"/>
        <v>1.9115572868753077</v>
      </c>
      <c r="J214" s="39">
        <f t="shared" si="17"/>
        <v>1.8821532868753081</v>
      </c>
      <c r="K214" s="39">
        <f t="shared" si="18"/>
        <v>0.53835328687530648</v>
      </c>
      <c r="L214" s="39">
        <f t="shared" si="19"/>
        <v>-0.23555005012399022</v>
      </c>
      <c r="M214" s="39">
        <f t="shared" si="20"/>
        <v>-5.9426085915035287E-2</v>
      </c>
      <c r="N214" s="39">
        <f t="shared" si="21"/>
        <v>1.200553286875305</v>
      </c>
      <c r="O214" s="39">
        <f t="shared" si="21"/>
        <v>1.2413532868753094</v>
      </c>
      <c r="P214" s="39">
        <f t="shared" si="21"/>
        <v>-1.0436467131246872</v>
      </c>
      <c r="Q214" s="39">
        <f t="shared" ref="Q214" si="390">Q87-$AE87</f>
        <v>-0.64696327242879192</v>
      </c>
      <c r="R214" s="39">
        <f t="shared" si="23"/>
        <v>-1.6805067131246858</v>
      </c>
      <c r="S214" s="39">
        <f t="shared" si="24"/>
        <v>-1.7845467131246977</v>
      </c>
      <c r="T214" s="39">
        <f t="shared" si="25"/>
        <v>-2.1403467131246856</v>
      </c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6">
        <f t="shared" si="26"/>
        <v>-98.946353286875308</v>
      </c>
      <c r="AF214" s="7"/>
      <c r="AG214" s="5">
        <f t="shared" ref="AG214:AL214" si="391">AG87-$BJ87</f>
        <v>-0.4598897842828098</v>
      </c>
      <c r="AH214" s="5">
        <f t="shared" si="391"/>
        <v>0.24183648161324811</v>
      </c>
      <c r="AI214" s="5">
        <f t="shared" si="391"/>
        <v>0.24409088161326054</v>
      </c>
      <c r="AJ214" s="5">
        <f t="shared" si="391"/>
        <v>0.18719088161325992</v>
      </c>
      <c r="AK214" s="5">
        <f t="shared" si="391"/>
        <v>-7.4709118386740769E-2</v>
      </c>
      <c r="AL214" s="5">
        <f t="shared" si="391"/>
        <v>6.1090881613258929E-2</v>
      </c>
      <c r="AM214" s="39">
        <f t="shared" si="28"/>
        <v>0.62279088161325902</v>
      </c>
      <c r="AN214" s="5">
        <f t="shared" si="29"/>
        <v>0.4585408816132599</v>
      </c>
      <c r="AO214" s="39">
        <f t="shared" si="30"/>
        <v>0.34439088161325948</v>
      </c>
      <c r="AP214" s="39">
        <f t="shared" si="31"/>
        <v>0.54929088161325978</v>
      </c>
      <c r="AQ214" s="39">
        <f t="shared" si="32"/>
        <v>-0.37047423665875989</v>
      </c>
      <c r="AR214" s="39">
        <f t="shared" si="33"/>
        <v>-8.3207129425392878E-2</v>
      </c>
      <c r="AS214" s="39">
        <f t="shared" si="34"/>
        <v>0.17409088161326025</v>
      </c>
      <c r="AT214" s="39">
        <f t="shared" si="34"/>
        <v>0.53543319245405918</v>
      </c>
      <c r="AU214" s="39">
        <f t="shared" si="34"/>
        <v>-0.23590911838673989</v>
      </c>
      <c r="AV214" s="39">
        <f t="shared" ref="AV214" si="392">AV87-$BJ87</f>
        <v>0.11987714561225893</v>
      </c>
      <c r="AW214" s="39">
        <f t="shared" si="36"/>
        <v>-1.0997162486717098</v>
      </c>
      <c r="AX214" s="39">
        <f t="shared" si="37"/>
        <v>-0.13930911838673943</v>
      </c>
      <c r="AY214" s="39">
        <f t="shared" si="38"/>
        <v>-1.0754091183867409</v>
      </c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6">
        <f t="shared" si="39"/>
        <v>10.13590911838674</v>
      </c>
      <c r="BK214" s="7"/>
      <c r="BL214" s="5">
        <f t="shared" ref="BL214:BQ214" si="393">BL87-$CO87</f>
        <v>-0.109234209920956</v>
      </c>
      <c r="BM214" s="5">
        <f t="shared" si="393"/>
        <v>-8.6777697866580183E-3</v>
      </c>
      <c r="BN214" s="5">
        <f t="shared" si="393"/>
        <v>0.10709323021335138</v>
      </c>
      <c r="BO214" s="5">
        <f t="shared" si="393"/>
        <v>5.5293230213351308E-2</v>
      </c>
      <c r="BP214" s="5">
        <f t="shared" si="393"/>
        <v>8.6693230213342076E-2</v>
      </c>
      <c r="BQ214" s="5">
        <f t="shared" si="393"/>
        <v>8.3093230213350466E-2</v>
      </c>
      <c r="BR214" s="39">
        <f t="shared" si="41"/>
        <v>-1.9286769786646119E-2</v>
      </c>
      <c r="BS214" s="5">
        <f t="shared" si="42"/>
        <v>0.15694823021334514</v>
      </c>
      <c r="BT214" s="39">
        <f t="shared" si="43"/>
        <v>9.8593230213353422E-2</v>
      </c>
      <c r="BU214" s="39">
        <f t="shared" si="44"/>
        <v>-4.7806769786646441E-2</v>
      </c>
      <c r="BV214" s="39">
        <f t="shared" si="45"/>
        <v>0.11443608803965333</v>
      </c>
      <c r="BW214" s="39">
        <f t="shared" si="46"/>
        <v>3.2825975207657621E-3</v>
      </c>
      <c r="BX214" s="39">
        <f t="shared" si="47"/>
        <v>3.6093230213353422E-2</v>
      </c>
      <c r="BY214" s="39">
        <f t="shared" si="47"/>
        <v>3.8083230213345587E-2</v>
      </c>
      <c r="BZ214" s="39">
        <f t="shared" si="47"/>
        <v>2.6093230213348306E-2</v>
      </c>
      <c r="CA214" s="39">
        <f t="shared" ref="CA214" si="394">CA87-$CO87</f>
        <v>-8.9952934994855127E-2</v>
      </c>
      <c r="CB214" s="39">
        <f t="shared" si="58"/>
        <v>1.456923636912677E-2</v>
      </c>
      <c r="CC214" s="39">
        <f t="shared" si="49"/>
        <v>-0.60780676978664872</v>
      </c>
      <c r="CD214" s="39">
        <f t="shared" si="50"/>
        <v>6.2493230213348738E-2</v>
      </c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6">
        <f t="shared" si="51"/>
        <v>93.253906769786653</v>
      </c>
    </row>
    <row r="215" spans="1:93">
      <c r="A215">
        <v>60</v>
      </c>
      <c r="B215" s="5">
        <f t="shared" ref="B215:G215" si="395">B88-$AE88</f>
        <v>-2.0458316437317592</v>
      </c>
      <c r="C215" s="5">
        <f t="shared" si="395"/>
        <v>-1.0225052481337684</v>
      </c>
      <c r="D215" s="5">
        <f t="shared" si="395"/>
        <v>-0.11351084813375678</v>
      </c>
      <c r="E215" s="5">
        <f t="shared" si="395"/>
        <v>1.772889151866238</v>
      </c>
      <c r="F215" s="5">
        <f t="shared" si="395"/>
        <v>-6.4810848133760146E-2</v>
      </c>
      <c r="G215" s="5">
        <f t="shared" si="395"/>
        <v>1.0814891518662364</v>
      </c>
      <c r="H215" s="39">
        <f t="shared" si="15"/>
        <v>1.3402891518662443</v>
      </c>
      <c r="I215" s="5">
        <f t="shared" si="16"/>
        <v>1.8751781518662369</v>
      </c>
      <c r="J215" s="39">
        <f t="shared" si="17"/>
        <v>1.7941891518662345</v>
      </c>
      <c r="K215" s="39">
        <f t="shared" si="18"/>
        <v>0.58448915186623651</v>
      </c>
      <c r="L215" s="39">
        <f t="shared" si="19"/>
        <v>-0.23983662618485369</v>
      </c>
      <c r="M215" s="39">
        <f t="shared" si="20"/>
        <v>2.7625327227255525E-2</v>
      </c>
      <c r="N215" s="39">
        <f t="shared" si="21"/>
        <v>1.1764891518662353</v>
      </c>
      <c r="O215" s="39">
        <f t="shared" si="21"/>
        <v>1.2419891518662354</v>
      </c>
      <c r="P215" s="39">
        <f t="shared" si="21"/>
        <v>-1.1135108481337568</v>
      </c>
      <c r="Q215" s="39">
        <f t="shared" ref="Q215" si="396">Q88-$AE88</f>
        <v>-0.71379893530405525</v>
      </c>
      <c r="R215" s="39">
        <f t="shared" si="23"/>
        <v>-1.6171008481337594</v>
      </c>
      <c r="S215" s="39">
        <f t="shared" si="24"/>
        <v>-1.8867108481337596</v>
      </c>
      <c r="T215" s="39">
        <f t="shared" si="25"/>
        <v>-2.0770108481337672</v>
      </c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6">
        <f t="shared" si="26"/>
        <v>-98.406489151866239</v>
      </c>
      <c r="AF215" s="7"/>
      <c r="AG215" s="5">
        <f t="shared" ref="AG215:AL215" si="397">AG88-$BJ88</f>
        <v>-0.45359866013605377</v>
      </c>
      <c r="AH215" s="5">
        <f t="shared" si="397"/>
        <v>0.22773578940029537</v>
      </c>
      <c r="AI215" s="5">
        <f t="shared" si="397"/>
        <v>0.25685138940029617</v>
      </c>
      <c r="AJ215" s="5">
        <f t="shared" si="397"/>
        <v>0.22775138940029649</v>
      </c>
      <c r="AK215" s="5">
        <f t="shared" si="397"/>
        <v>-7.8348610599704216E-2</v>
      </c>
      <c r="AL215" s="5">
        <f t="shared" si="397"/>
        <v>5.9851389400296995E-2</v>
      </c>
      <c r="AM215" s="39">
        <f t="shared" si="28"/>
        <v>0.57375138940029657</v>
      </c>
      <c r="AN215" s="5">
        <f t="shared" si="29"/>
        <v>0.45222138940029666</v>
      </c>
      <c r="AO215" s="39">
        <f t="shared" si="30"/>
        <v>0.36255138940029674</v>
      </c>
      <c r="AP215" s="39">
        <f t="shared" si="31"/>
        <v>0.57875138940029736</v>
      </c>
      <c r="AQ215" s="39">
        <f t="shared" si="32"/>
        <v>-0.37453967958800405</v>
      </c>
      <c r="AR215" s="39">
        <f t="shared" si="33"/>
        <v>-8.6269476157324831E-2</v>
      </c>
      <c r="AS215" s="39">
        <f t="shared" si="34"/>
        <v>0.22095138940029635</v>
      </c>
      <c r="AT215" s="39">
        <f t="shared" si="34"/>
        <v>0.54007328588099668</v>
      </c>
      <c r="AU215" s="39">
        <f t="shared" si="34"/>
        <v>-0.24314861059970383</v>
      </c>
      <c r="AV215" s="39">
        <f t="shared" ref="AV215" si="398">AV88-$BJ88</f>
        <v>5.1932704495596838E-2</v>
      </c>
      <c r="AW215" s="39">
        <f t="shared" si="36"/>
        <v>-1.1275206366990496</v>
      </c>
      <c r="AX215" s="39">
        <f t="shared" si="37"/>
        <v>-0.10724861059970259</v>
      </c>
      <c r="AY215" s="39">
        <f t="shared" si="38"/>
        <v>-1.0817486105997034</v>
      </c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6">
        <f t="shared" si="39"/>
        <v>10.433148610599703</v>
      </c>
      <c r="BK215" s="7"/>
      <c r="BL215" s="5">
        <f t="shared" ref="BL215:BQ215" si="399">BL88-$CO88</f>
        <v>-0.10794632826275574</v>
      </c>
      <c r="BM215" s="5">
        <f t="shared" si="399"/>
        <v>1.3491264441356066E-2</v>
      </c>
      <c r="BN215" s="5">
        <f t="shared" si="399"/>
        <v>9.4181264441346002E-2</v>
      </c>
      <c r="BO215" s="5">
        <f t="shared" si="399"/>
        <v>3.8681264441351004E-2</v>
      </c>
      <c r="BP215" s="5">
        <f t="shared" si="399"/>
        <v>8.9681264441352937E-2</v>
      </c>
      <c r="BQ215" s="5">
        <f t="shared" si="399"/>
        <v>6.2181264441349526E-2</v>
      </c>
      <c r="BR215" s="39">
        <f t="shared" si="41"/>
        <v>-5.0988735558647136E-2</v>
      </c>
      <c r="BS215" s="5">
        <f t="shared" si="42"/>
        <v>0.15717826444134175</v>
      </c>
      <c r="BT215" s="39">
        <f t="shared" si="43"/>
        <v>0.10238126444134821</v>
      </c>
      <c r="BU215" s="39">
        <f t="shared" si="44"/>
        <v>-3.1918735558647882E-2</v>
      </c>
      <c r="BV215" s="39">
        <f t="shared" si="45"/>
        <v>0.1091531472744407</v>
      </c>
      <c r="BW215" s="39">
        <f t="shared" si="46"/>
        <v>7.1127273997717566E-5</v>
      </c>
      <c r="BX215" s="39">
        <f t="shared" si="47"/>
        <v>2.2181264441343274E-2</v>
      </c>
      <c r="BY215" s="39">
        <f t="shared" si="47"/>
        <v>2.5696264441350536E-2</v>
      </c>
      <c r="BZ215" s="39">
        <f t="shared" si="47"/>
        <v>2.2181264441343274E-2</v>
      </c>
      <c r="CA215" s="39">
        <f t="shared" ref="CA215" si="400">CA88-$CO88</f>
        <v>-8.0967487973950369E-2</v>
      </c>
      <c r="CB215" s="39">
        <f t="shared" si="58"/>
        <v>-4.2001604908534773E-3</v>
      </c>
      <c r="CC215" s="39">
        <f t="shared" si="49"/>
        <v>-0.52551873555864859</v>
      </c>
      <c r="CD215" s="39">
        <f t="shared" si="50"/>
        <v>6.4481264441340613E-2</v>
      </c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6">
        <f t="shared" si="51"/>
        <v>93.387818735558653</v>
      </c>
    </row>
    <row r="216" spans="1:93">
      <c r="A216">
        <v>61</v>
      </c>
      <c r="B216" s="5">
        <f t="shared" ref="B216:G216" si="401">B89-$AE89</f>
        <v>-2.0578054286473133</v>
      </c>
      <c r="C216" s="5">
        <f t="shared" si="401"/>
        <v>-0.95630968901362223</v>
      </c>
      <c r="D216" s="5">
        <f t="shared" si="401"/>
        <v>-0.17526968901361784</v>
      </c>
      <c r="E216" s="5">
        <f t="shared" si="401"/>
        <v>1.7155303109863809</v>
      </c>
      <c r="F216" s="5">
        <f t="shared" si="401"/>
        <v>-5.5069689013620859E-2</v>
      </c>
      <c r="G216" s="5">
        <f t="shared" si="401"/>
        <v>1.058730310986391</v>
      </c>
      <c r="H216" s="39">
        <f t="shared" si="15"/>
        <v>1.5181303109863791</v>
      </c>
      <c r="I216" s="5">
        <f t="shared" si="16"/>
        <v>1.7887003109863855</v>
      </c>
      <c r="J216" s="39">
        <f t="shared" si="17"/>
        <v>1.7507303109863841</v>
      </c>
      <c r="K216" s="39">
        <f t="shared" si="18"/>
        <v>0.63373031098637966</v>
      </c>
      <c r="L216" s="39">
        <f t="shared" si="19"/>
        <v>-0.30601790811641649</v>
      </c>
      <c r="M216" s="39">
        <f t="shared" si="20"/>
        <v>-2.3134721734294317E-2</v>
      </c>
      <c r="N216" s="39">
        <f t="shared" si="21"/>
        <v>1.0887303109863922</v>
      </c>
      <c r="O216" s="39">
        <f t="shared" si="21"/>
        <v>1.1897303109863913</v>
      </c>
      <c r="P216" s="39">
        <f t="shared" si="21"/>
        <v>-1.0752696890136093</v>
      </c>
      <c r="Q216" s="39">
        <f t="shared" ref="Q216" si="402">Q89-$AE89</f>
        <v>-0.67878660629772014</v>
      </c>
      <c r="R216" s="39">
        <f t="shared" si="23"/>
        <v>-1.695909689013618</v>
      </c>
      <c r="S216" s="39">
        <f t="shared" si="24"/>
        <v>-1.64536968901362</v>
      </c>
      <c r="T216" s="39">
        <f t="shared" si="25"/>
        <v>-2.0750696890136169</v>
      </c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6">
        <f t="shared" si="26"/>
        <v>-97.804730310986386</v>
      </c>
      <c r="AF216" s="7"/>
      <c r="AG216" s="5">
        <f t="shared" ref="AG216:AL216" si="403">AG89-$BJ89</f>
        <v>-0.41009427189725578</v>
      </c>
      <c r="AH216" s="5">
        <f t="shared" si="403"/>
        <v>0.20115337398324407</v>
      </c>
      <c r="AI216" s="5">
        <f t="shared" si="403"/>
        <v>0.2471213739832443</v>
      </c>
      <c r="AJ216" s="5">
        <f t="shared" si="403"/>
        <v>0.17532137398324465</v>
      </c>
      <c r="AK216" s="5">
        <f t="shared" si="403"/>
        <v>-0.10867862601675604</v>
      </c>
      <c r="AL216" s="5">
        <f t="shared" si="403"/>
        <v>8.1121373983243927E-2</v>
      </c>
      <c r="AM216" s="39">
        <f t="shared" si="28"/>
        <v>0.60292137398324464</v>
      </c>
      <c r="AN216" s="5">
        <f t="shared" si="29"/>
        <v>0.44983137398324402</v>
      </c>
      <c r="AO216" s="39">
        <f t="shared" si="30"/>
        <v>0.38942137398324306</v>
      </c>
      <c r="AP216" s="39">
        <f t="shared" si="31"/>
        <v>0.55062137398324396</v>
      </c>
      <c r="AQ216" s="39">
        <f t="shared" si="32"/>
        <v>-0.37006385722435553</v>
      </c>
      <c r="AR216" s="39">
        <f t="shared" si="33"/>
        <v>-6.585371425927633E-2</v>
      </c>
      <c r="AS216" s="39">
        <f t="shared" si="34"/>
        <v>0.20112137398323959</v>
      </c>
      <c r="AT216" s="39">
        <f t="shared" si="34"/>
        <v>0.5664275195606443</v>
      </c>
      <c r="AU216" s="39">
        <f t="shared" si="34"/>
        <v>-0.2528786260167557</v>
      </c>
      <c r="AV216" s="39">
        <f t="shared" ref="AV216" si="404">AV89-$BJ89</f>
        <v>8.5545395077343045E-2</v>
      </c>
      <c r="AW216" s="39">
        <f t="shared" si="36"/>
        <v>-1.1415809330392328</v>
      </c>
      <c r="AX216" s="39">
        <f t="shared" si="37"/>
        <v>-0.11847862601675629</v>
      </c>
      <c r="AY216" s="39">
        <f t="shared" si="38"/>
        <v>-1.0829786260167555</v>
      </c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6">
        <f t="shared" si="39"/>
        <v>10.732878626016756</v>
      </c>
      <c r="BK216" s="7"/>
      <c r="BL216" s="5">
        <f t="shared" ref="BL216:BQ216" si="405">BL89-$CO89</f>
        <v>-9.0928965186591881E-2</v>
      </c>
      <c r="BM216" s="5">
        <f t="shared" si="405"/>
        <v>1.5908634824612022E-2</v>
      </c>
      <c r="BN216" s="5">
        <f t="shared" si="405"/>
        <v>9.0986634824602675E-2</v>
      </c>
      <c r="BO216" s="5">
        <f t="shared" si="405"/>
        <v>4.8986634824601083E-2</v>
      </c>
      <c r="BP216" s="5">
        <f t="shared" si="405"/>
        <v>7.908663482460554E-2</v>
      </c>
      <c r="BQ216" s="5">
        <f t="shared" si="405"/>
        <v>5.9986634824610974E-2</v>
      </c>
      <c r="BR216" s="39">
        <f t="shared" si="41"/>
        <v>-1.7593365175386566E-2</v>
      </c>
      <c r="BS216" s="5">
        <f t="shared" si="42"/>
        <v>0.13686463482460454</v>
      </c>
      <c r="BT216" s="39">
        <f t="shared" si="43"/>
        <v>8.7086634824601106E-2</v>
      </c>
      <c r="BU216" s="39">
        <f t="shared" si="44"/>
        <v>-4.411336517539155E-2</v>
      </c>
      <c r="BV216" s="39">
        <f t="shared" si="45"/>
        <v>9.6860640854814051E-2</v>
      </c>
      <c r="BW216" s="39">
        <f t="shared" si="46"/>
        <v>-8.3862423587248713E-3</v>
      </c>
      <c r="BX216" s="39">
        <f t="shared" si="47"/>
        <v>2.5986634824604948E-2</v>
      </c>
      <c r="BY216" s="39">
        <f t="shared" si="47"/>
        <v>4.8516348246039342E-3</v>
      </c>
      <c r="BZ216" s="39">
        <f t="shared" si="47"/>
        <v>1.5986634824614043E-2</v>
      </c>
      <c r="CA216" s="39">
        <f t="shared" ref="CA216" si="406">CA89-$CO89</f>
        <v>-6.93302912382876E-2</v>
      </c>
      <c r="CB216" s="39">
        <f t="shared" si="58"/>
        <v>1.0386970384786309E-2</v>
      </c>
      <c r="CC216" s="39">
        <f t="shared" si="49"/>
        <v>-0.51141336517538605</v>
      </c>
      <c r="CD216" s="39">
        <f t="shared" si="50"/>
        <v>6.8786634824604675E-2</v>
      </c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6">
        <f t="shared" si="51"/>
        <v>93.524013365175392</v>
      </c>
    </row>
    <row r="217" spans="1:93">
      <c r="A217">
        <v>62</v>
      </c>
      <c r="B217" s="5">
        <f t="shared" ref="B217:G217" si="407">B90-$AE90</f>
        <v>-2.0119970417054702</v>
      </c>
      <c r="C217" s="5">
        <f t="shared" si="407"/>
        <v>-0.97623636856708629</v>
      </c>
      <c r="D217" s="5">
        <f t="shared" si="407"/>
        <v>-0.19356526856707035</v>
      </c>
      <c r="E217" s="5">
        <f t="shared" si="407"/>
        <v>1.5756347314329275</v>
      </c>
      <c r="F217" s="5">
        <f t="shared" si="407"/>
        <v>-1.486526856707826E-2</v>
      </c>
      <c r="G217" s="5">
        <f t="shared" si="407"/>
        <v>1.0714347314329302</v>
      </c>
      <c r="H217" s="39">
        <f t="shared" si="15"/>
        <v>1.4304347314329249</v>
      </c>
      <c r="I217" s="5">
        <f t="shared" si="16"/>
        <v>1.7685517314329218</v>
      </c>
      <c r="J217" s="39">
        <f t="shared" si="17"/>
        <v>1.7219347314329241</v>
      </c>
      <c r="K217" s="39">
        <f t="shared" si="18"/>
        <v>0.6204347314329226</v>
      </c>
      <c r="L217" s="39">
        <f t="shared" si="19"/>
        <v>-0.30557979104817434</v>
      </c>
      <c r="M217" s="39">
        <f t="shared" si="20"/>
        <v>8.0398980027467815E-2</v>
      </c>
      <c r="N217" s="39">
        <f t="shared" si="21"/>
        <v>1.0164347314329234</v>
      </c>
      <c r="O217" s="39">
        <f t="shared" si="21"/>
        <v>1.0859347314329284</v>
      </c>
      <c r="P217" s="39">
        <f t="shared" si="21"/>
        <v>-1.0335652685670738</v>
      </c>
      <c r="Q217" s="39">
        <f t="shared" ref="Q217" si="408">Q90-$AE90</f>
        <v>-0.52767101876787592</v>
      </c>
      <c r="R217" s="39">
        <f t="shared" si="23"/>
        <v>-1.5919832685670769</v>
      </c>
      <c r="S217" s="39">
        <f t="shared" si="24"/>
        <v>-1.6058652685670722</v>
      </c>
      <c r="T217" s="39">
        <f t="shared" si="25"/>
        <v>-2.1098652685670771</v>
      </c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6">
        <f t="shared" si="26"/>
        <v>-97.266434731432923</v>
      </c>
      <c r="AF217" s="7"/>
      <c r="AG217" s="5">
        <f t="shared" ref="AG217:AL217" si="409">AG90-$BJ90</f>
        <v>-0.49397832332609504</v>
      </c>
      <c r="AH217" s="5">
        <f t="shared" si="409"/>
        <v>0.24442280521180315</v>
      </c>
      <c r="AI217" s="5">
        <f t="shared" si="409"/>
        <v>0.26872130521180537</v>
      </c>
      <c r="AJ217" s="5">
        <f t="shared" si="409"/>
        <v>0.20262130521180488</v>
      </c>
      <c r="AK217" s="5">
        <f t="shared" si="409"/>
        <v>-0.12957869478819539</v>
      </c>
      <c r="AL217" s="5">
        <f t="shared" si="409"/>
        <v>6.7721305211804861E-2</v>
      </c>
      <c r="AM217" s="39">
        <f t="shared" si="28"/>
        <v>0.55262130521180453</v>
      </c>
      <c r="AN217" s="5">
        <f t="shared" si="29"/>
        <v>0.43745130521180542</v>
      </c>
      <c r="AO217" s="39">
        <f t="shared" si="30"/>
        <v>0.42142130521180476</v>
      </c>
      <c r="AP217" s="39">
        <f t="shared" si="31"/>
        <v>0.56342130521180422</v>
      </c>
      <c r="AQ217" s="39">
        <f t="shared" si="32"/>
        <v>-0.35090629456289513</v>
      </c>
      <c r="AR217" s="39">
        <f t="shared" si="33"/>
        <v>-7.1376783556218015E-2</v>
      </c>
      <c r="AS217" s="39">
        <f t="shared" si="34"/>
        <v>0.21872130521180466</v>
      </c>
      <c r="AT217" s="39">
        <f t="shared" si="34"/>
        <v>0.4829942145946049</v>
      </c>
      <c r="AU217" s="39">
        <f t="shared" si="34"/>
        <v>-0.23127869478819463</v>
      </c>
      <c r="AV217" s="39">
        <f t="shared" ref="AV217" si="410">AV90-$BJ90</f>
        <v>1.7585394043404534E-2</v>
      </c>
      <c r="AW217" s="39">
        <f t="shared" si="36"/>
        <v>-1.0739266749462875</v>
      </c>
      <c r="AX217" s="39">
        <f t="shared" si="37"/>
        <v>-5.5778694788195082E-2</v>
      </c>
      <c r="AY217" s="39">
        <f t="shared" si="38"/>
        <v>-1.0708786947881954</v>
      </c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6">
        <f t="shared" si="39"/>
        <v>11.031278694788195</v>
      </c>
      <c r="BK217" s="7"/>
      <c r="BL217" s="5">
        <f t="shared" ref="BL217:BQ217" si="411">BL90-$CO90</f>
        <v>-6.7522357326183169E-2</v>
      </c>
      <c r="BM217" s="5">
        <f t="shared" si="411"/>
        <v>3.021347221802273E-2</v>
      </c>
      <c r="BN217" s="5">
        <f t="shared" si="411"/>
        <v>8.4748272218021725E-2</v>
      </c>
      <c r="BO217" s="5">
        <f t="shared" si="411"/>
        <v>6.8148272218010675E-2</v>
      </c>
      <c r="BP217" s="5">
        <f t="shared" si="411"/>
        <v>7.8848272218010607E-2</v>
      </c>
      <c r="BQ217" s="5">
        <f t="shared" si="411"/>
        <v>5.07482722180157E-2</v>
      </c>
      <c r="BR217" s="39">
        <f t="shared" si="41"/>
        <v>-4.2117277819784249E-3</v>
      </c>
      <c r="BS217" s="5">
        <f t="shared" si="42"/>
        <v>0.14089527221801745</v>
      </c>
      <c r="BT217" s="39">
        <f t="shared" si="43"/>
        <v>8.8248272218024226E-2</v>
      </c>
      <c r="BU217" s="39">
        <f t="shared" si="44"/>
        <v>-2.825172778197782E-2</v>
      </c>
      <c r="BV217" s="39">
        <f t="shared" si="45"/>
        <v>9.594688103361193E-2</v>
      </c>
      <c r="BW217" s="39">
        <f t="shared" si="46"/>
        <v>-1.96149594367796E-2</v>
      </c>
      <c r="BX217" s="39">
        <f t="shared" si="47"/>
        <v>2.2748272218024113E-2</v>
      </c>
      <c r="BY217" s="39">
        <f t="shared" si="47"/>
        <v>-1.9856727781984773E-2</v>
      </c>
      <c r="BZ217" s="39">
        <f t="shared" si="47"/>
        <v>1.2748272218018997E-2</v>
      </c>
      <c r="CA217" s="39">
        <f t="shared" ref="CA217" si="412">CA90-$CO90</f>
        <v>-0.10535015590347996</v>
      </c>
      <c r="CB217" s="39">
        <f t="shared" si="58"/>
        <v>-1.6482419419290295E-2</v>
      </c>
      <c r="CC217" s="39">
        <f t="shared" si="49"/>
        <v>-0.50285172778198728</v>
      </c>
      <c r="CD217" s="39">
        <f t="shared" si="50"/>
        <v>9.0848272218011061E-2</v>
      </c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6">
        <f t="shared" si="51"/>
        <v>93.657251727781983</v>
      </c>
    </row>
    <row r="218" spans="1:93">
      <c r="A218">
        <v>63</v>
      </c>
      <c r="B218" s="5">
        <f t="shared" ref="B218:G218" si="413">B91-$AE91</f>
        <v>-1.980447080201273</v>
      </c>
      <c r="C218" s="5">
        <f t="shared" si="413"/>
        <v>-0.97585619593125728</v>
      </c>
      <c r="D218" s="5">
        <f t="shared" si="413"/>
        <v>-0.23794479593126994</v>
      </c>
      <c r="E218" s="5">
        <f t="shared" si="413"/>
        <v>1.4891552040687372</v>
      </c>
      <c r="F218" s="5">
        <f t="shared" si="413"/>
        <v>-4.3844795931264002E-2</v>
      </c>
      <c r="G218" s="5">
        <f t="shared" si="413"/>
        <v>1.070055204068737</v>
      </c>
      <c r="H218" s="39">
        <f t="shared" si="15"/>
        <v>1.6268552040687325</v>
      </c>
      <c r="I218" s="5">
        <f t="shared" si="16"/>
        <v>1.6888622040687267</v>
      </c>
      <c r="J218" s="39">
        <f t="shared" si="17"/>
        <v>1.641055204068735</v>
      </c>
      <c r="K218" s="39">
        <f t="shared" si="18"/>
        <v>0.58605520406872813</v>
      </c>
      <c r="L218" s="39">
        <f t="shared" si="19"/>
        <v>-0.31923293727206214</v>
      </c>
      <c r="M218" s="39">
        <f t="shared" si="20"/>
        <v>9.1354786997200677E-2</v>
      </c>
      <c r="N218" s="39">
        <f t="shared" si="21"/>
        <v>0.96205520406873291</v>
      </c>
      <c r="O218" s="39">
        <f t="shared" si="21"/>
        <v>1.1080552040687337</v>
      </c>
      <c r="P218" s="39">
        <f t="shared" si="21"/>
        <v>-0.87794479593127051</v>
      </c>
      <c r="Q218" s="39">
        <f t="shared" ref="Q218" si="414">Q91-$AE91</f>
        <v>-0.45467843055516255</v>
      </c>
      <c r="R218" s="39">
        <f t="shared" si="23"/>
        <v>-1.4573647959312694</v>
      </c>
      <c r="S218" s="39">
        <f t="shared" si="24"/>
        <v>-1.7959447959312627</v>
      </c>
      <c r="T218" s="39">
        <f t="shared" si="25"/>
        <v>-2.1202447959312707</v>
      </c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6">
        <f t="shared" si="26"/>
        <v>-96.712055204068733</v>
      </c>
      <c r="AF218" s="7"/>
      <c r="AG218" s="5">
        <f t="shared" ref="AG218:AL218" si="415">AG91-$BJ91</f>
        <v>-0.49568773226931206</v>
      </c>
      <c r="AH218" s="5">
        <f t="shared" si="415"/>
        <v>0.26143295052798798</v>
      </c>
      <c r="AI218" s="5">
        <f t="shared" si="415"/>
        <v>0.26285915052798714</v>
      </c>
      <c r="AJ218" s="5">
        <f t="shared" si="415"/>
        <v>0.17705915052798815</v>
      </c>
      <c r="AK218" s="5">
        <f t="shared" si="415"/>
        <v>-0.13644084947201307</v>
      </c>
      <c r="AL218" s="5">
        <f t="shared" si="415"/>
        <v>7.7859150527988419E-2</v>
      </c>
      <c r="AM218" s="39">
        <f t="shared" si="28"/>
        <v>0.54465915052798763</v>
      </c>
      <c r="AN218" s="5">
        <f t="shared" si="29"/>
        <v>0.45803915052798772</v>
      </c>
      <c r="AO218" s="39">
        <f t="shared" si="30"/>
        <v>0.50655915052798761</v>
      </c>
      <c r="AP218" s="39">
        <f t="shared" si="31"/>
        <v>0.57395915052798685</v>
      </c>
      <c r="AQ218" s="39">
        <f t="shared" si="32"/>
        <v>-0.34921081781381247</v>
      </c>
      <c r="AR218" s="39">
        <f t="shared" si="33"/>
        <v>-6.2365970413720717E-2</v>
      </c>
      <c r="AS218" s="39">
        <f t="shared" si="34"/>
        <v>0.21285915052798821</v>
      </c>
      <c r="AT218" s="39">
        <f t="shared" si="34"/>
        <v>0.47677279360448743</v>
      </c>
      <c r="AU218" s="39">
        <f t="shared" si="34"/>
        <v>-0.24714084947201265</v>
      </c>
      <c r="AV218" s="39">
        <f t="shared" ref="AV218" si="416">AV91-$BJ91</f>
        <v>5.6664589036587998E-2</v>
      </c>
      <c r="AW218" s="39">
        <f t="shared" si="36"/>
        <v>-1.0832956190081084</v>
      </c>
      <c r="AX218" s="39">
        <f t="shared" si="37"/>
        <v>-0.15454084947201174</v>
      </c>
      <c r="AY218" s="39">
        <f t="shared" si="38"/>
        <v>-1.0800408494720131</v>
      </c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6">
        <f t="shared" si="39"/>
        <v>11.347140849472012</v>
      </c>
      <c r="BK218" s="7"/>
      <c r="BL218" s="5">
        <f t="shared" ref="BL218:BQ218" si="417">BL91-$CO91</f>
        <v>-5.9736012645984715E-2</v>
      </c>
      <c r="BM218" s="5">
        <f t="shared" si="417"/>
        <v>3.2318392642409322E-2</v>
      </c>
      <c r="BN218" s="5">
        <f t="shared" si="417"/>
        <v>7.9886592642409937E-2</v>
      </c>
      <c r="BO218" s="5">
        <f t="shared" si="417"/>
        <v>7.3086592642411574E-2</v>
      </c>
      <c r="BP218" s="5">
        <f t="shared" si="417"/>
        <v>7.2886592642419146E-2</v>
      </c>
      <c r="BQ218" s="5">
        <f t="shared" si="417"/>
        <v>3.888659264241312E-2</v>
      </c>
      <c r="BR218" s="39">
        <f t="shared" si="41"/>
        <v>-8.9340735758014489E-4</v>
      </c>
      <c r="BS218" s="5">
        <f t="shared" si="42"/>
        <v>0.14295259264241622</v>
      </c>
      <c r="BT218" s="39">
        <f t="shared" si="43"/>
        <v>6.7786592642420374E-2</v>
      </c>
      <c r="BU218" s="39">
        <f t="shared" si="44"/>
        <v>-3.6113407357589722E-2</v>
      </c>
      <c r="BV218" s="39">
        <f t="shared" si="45"/>
        <v>7.8498104448513573E-2</v>
      </c>
      <c r="BW218" s="39">
        <f t="shared" si="46"/>
        <v>-2.105863878145442E-2</v>
      </c>
      <c r="BX218" s="39">
        <f t="shared" si="47"/>
        <v>1.8865926424211921E-3</v>
      </c>
      <c r="BY218" s="39">
        <f t="shared" si="47"/>
        <v>-2.9138407357578444E-2</v>
      </c>
      <c r="BZ218" s="39">
        <f t="shared" si="47"/>
        <v>3.1886592642408118E-2</v>
      </c>
      <c r="CA218" s="39">
        <f t="shared" ref="CA218" si="418">CA91-$CO91</f>
        <v>-8.6922114975280351E-2</v>
      </c>
      <c r="CB218" s="39">
        <f t="shared" si="58"/>
        <v>-7.7864350395202564E-3</v>
      </c>
      <c r="CC218" s="39">
        <f t="shared" si="49"/>
        <v>-0.46041340735759206</v>
      </c>
      <c r="CD218" s="39">
        <f t="shared" si="50"/>
        <v>8.1986592642408596E-2</v>
      </c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6">
        <f t="shared" si="51"/>
        <v>93.788113407357585</v>
      </c>
    </row>
    <row r="219" spans="1:93">
      <c r="A219">
        <v>64</v>
      </c>
      <c r="B219" s="5">
        <f t="shared" ref="B219:G219" si="419">B92-$AE92</f>
        <v>-1.9208690686260042</v>
      </c>
      <c r="C219" s="5">
        <f t="shared" si="419"/>
        <v>-0.95643173094509848</v>
      </c>
      <c r="D219" s="5">
        <f t="shared" si="419"/>
        <v>-0.24938763094510819</v>
      </c>
      <c r="E219" s="5">
        <f t="shared" si="419"/>
        <v>1.3768123690549032</v>
      </c>
      <c r="F219" s="5">
        <f t="shared" si="419"/>
        <v>2.1612369054892611E-2</v>
      </c>
      <c r="G219" s="5">
        <f t="shared" si="419"/>
        <v>1.0556123690548986</v>
      </c>
      <c r="H219" s="39">
        <f t="shared" si="15"/>
        <v>1.5413123690548929</v>
      </c>
      <c r="I219" s="5">
        <f t="shared" si="16"/>
        <v>1.7627313690549045</v>
      </c>
      <c r="J219" s="39">
        <f t="shared" si="17"/>
        <v>1.5930123690549038</v>
      </c>
      <c r="K219" s="39">
        <f t="shared" si="18"/>
        <v>0.61761236905489625</v>
      </c>
      <c r="L219" s="39">
        <f t="shared" si="19"/>
        <v>-0.33994939114560907</v>
      </c>
      <c r="M219" s="39">
        <f t="shared" si="20"/>
        <v>5.1346525864801151E-2</v>
      </c>
      <c r="N219" s="39">
        <f t="shared" si="21"/>
        <v>0.94061236905490375</v>
      </c>
      <c r="O219" s="39">
        <f t="shared" si="21"/>
        <v>1.0696123690548944</v>
      </c>
      <c r="P219" s="39">
        <f t="shared" si="21"/>
        <v>-0.8493876309451025</v>
      </c>
      <c r="Q219" s="39">
        <f t="shared" ref="Q219" si="420">Q92-$AE92</f>
        <v>-0.35366850191699939</v>
      </c>
      <c r="R219" s="39">
        <f t="shared" si="23"/>
        <v>-1.4936076309451067</v>
      </c>
      <c r="S219" s="39">
        <f t="shared" si="24"/>
        <v>-1.8177876309451051</v>
      </c>
      <c r="T219" s="39">
        <f t="shared" si="25"/>
        <v>-2.0491876309450987</v>
      </c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6">
        <f t="shared" si="26"/>
        <v>-96.150612369054897</v>
      </c>
      <c r="AF219" s="7"/>
      <c r="AG219" s="5">
        <f t="shared" ref="AG219:AL219" si="421">AG92-$BJ92</f>
        <v>-0.52856939253607926</v>
      </c>
      <c r="AH219" s="5">
        <f t="shared" si="421"/>
        <v>0.26772607501601975</v>
      </c>
      <c r="AI219" s="5">
        <f t="shared" si="421"/>
        <v>0.27272007501601969</v>
      </c>
      <c r="AJ219" s="5">
        <f t="shared" si="421"/>
        <v>0.2002200750160199</v>
      </c>
      <c r="AK219" s="5">
        <f t="shared" si="421"/>
        <v>-0.11777992498397971</v>
      </c>
      <c r="AL219" s="5">
        <f t="shared" si="421"/>
        <v>8.4720075016020857E-2</v>
      </c>
      <c r="AM219" s="39">
        <f t="shared" si="28"/>
        <v>0.63732007501602084</v>
      </c>
      <c r="AN219" s="5">
        <f t="shared" si="29"/>
        <v>0.48445007501602078</v>
      </c>
      <c r="AO219" s="39">
        <f t="shared" si="30"/>
        <v>0.50682007501601944</v>
      </c>
      <c r="AP219" s="39">
        <f t="shared" si="31"/>
        <v>0.54282007501602081</v>
      </c>
      <c r="AQ219" s="39">
        <f t="shared" si="32"/>
        <v>-0.34179226189288059</v>
      </c>
      <c r="AR219" s="39">
        <f t="shared" si="33"/>
        <v>-5.572610076577611E-2</v>
      </c>
      <c r="AS219" s="39">
        <f t="shared" si="34"/>
        <v>0.20642007501601789</v>
      </c>
      <c r="AT219" s="39">
        <f t="shared" si="34"/>
        <v>0.38279322777042069</v>
      </c>
      <c r="AU219" s="39">
        <f t="shared" si="34"/>
        <v>-0.24727992498397988</v>
      </c>
      <c r="AV219" s="39">
        <f t="shared" ref="AV219" si="422">AV92-$BJ92</f>
        <v>5.8814897207119188E-2</v>
      </c>
      <c r="AW219" s="39">
        <f t="shared" si="36"/>
        <v>-1.0515173449910442</v>
      </c>
      <c r="AX219" s="39">
        <f t="shared" si="37"/>
        <v>-0.23297992498397946</v>
      </c>
      <c r="AY219" s="39">
        <f t="shared" si="38"/>
        <v>-1.0691799249839793</v>
      </c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6">
        <f t="shared" si="39"/>
        <v>11.65727992498398</v>
      </c>
      <c r="BK219" s="7"/>
      <c r="BL219" s="5">
        <f t="shared" ref="BL219:BQ219" si="423">BL92-$CO92</f>
        <v>-4.4982764875044268E-2</v>
      </c>
      <c r="BM219" s="5">
        <f t="shared" si="423"/>
        <v>4.831845745395924E-2</v>
      </c>
      <c r="BN219" s="5">
        <f t="shared" si="423"/>
        <v>8.6268857453958958E-2</v>
      </c>
      <c r="BO219" s="5">
        <f t="shared" si="423"/>
        <v>6.576885745396055E-2</v>
      </c>
      <c r="BP219" s="5">
        <f t="shared" si="423"/>
        <v>6.8568857453954024E-2</v>
      </c>
      <c r="BQ219" s="5">
        <f t="shared" si="423"/>
        <v>2.4268857453961346E-2</v>
      </c>
      <c r="BR219" s="39">
        <f t="shared" si="41"/>
        <v>1.0885745395228241E-4</v>
      </c>
      <c r="BS219" s="5">
        <f t="shared" si="42"/>
        <v>0.1421918574539518</v>
      </c>
      <c r="BT219" s="39">
        <f t="shared" si="43"/>
        <v>6.3468857453955252E-2</v>
      </c>
      <c r="BU219" s="39">
        <f t="shared" si="44"/>
        <v>-3.2731142546040815E-2</v>
      </c>
      <c r="BV219" s="39">
        <f t="shared" si="45"/>
        <v>7.3782753601960849E-2</v>
      </c>
      <c r="BW219" s="39">
        <f t="shared" si="46"/>
        <v>-1.9181667607441E-2</v>
      </c>
      <c r="BX219" s="39">
        <f t="shared" si="47"/>
        <v>-8.0311425460450891E-3</v>
      </c>
      <c r="BY219" s="39">
        <f t="shared" si="47"/>
        <v>-4.740614254605191E-2</v>
      </c>
      <c r="BZ219" s="39">
        <f t="shared" si="47"/>
        <v>4.8268857453948044E-2</v>
      </c>
      <c r="CA219" s="39">
        <f t="shared" ref="CA219" si="424">CA92-$CO92</f>
        <v>-0.13110172863784442</v>
      </c>
      <c r="CB219" s="39">
        <f t="shared" si="58"/>
        <v>7.8818031627889695E-3</v>
      </c>
      <c r="CC219" s="39">
        <f t="shared" si="49"/>
        <v>-0.42963114254604307</v>
      </c>
      <c r="CD219" s="39">
        <f t="shared" si="50"/>
        <v>8.41688574539603E-2</v>
      </c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6">
        <f t="shared" si="51"/>
        <v>93.911731142546046</v>
      </c>
    </row>
    <row r="220" spans="1:93">
      <c r="A220">
        <v>65</v>
      </c>
      <c r="B220" s="5">
        <f t="shared" ref="B220:G220" si="425">B93-$AE93</f>
        <v>-1.9087748183403477</v>
      </c>
      <c r="C220" s="5">
        <f t="shared" si="425"/>
        <v>-0.92739764408324277</v>
      </c>
      <c r="D220" s="5">
        <f t="shared" si="425"/>
        <v>-0.289549244083247</v>
      </c>
      <c r="E220" s="5">
        <f t="shared" si="425"/>
        <v>1.2519507559167522</v>
      </c>
      <c r="F220" s="5">
        <f t="shared" si="425"/>
        <v>8.3650755916764297E-2</v>
      </c>
      <c r="G220" s="5">
        <f t="shared" si="425"/>
        <v>1.0514507559167612</v>
      </c>
      <c r="H220" s="39">
        <f t="shared" si="15"/>
        <v>1.4733507559167549</v>
      </c>
      <c r="I220" s="5">
        <f t="shared" si="16"/>
        <v>1.7872607559167619</v>
      </c>
      <c r="J220" s="39">
        <f t="shared" si="17"/>
        <v>1.617250755916757</v>
      </c>
      <c r="K220" s="39">
        <f t="shared" si="18"/>
        <v>0.61245075591675402</v>
      </c>
      <c r="L220" s="39">
        <f t="shared" si="19"/>
        <v>-0.3393846231434452</v>
      </c>
      <c r="M220" s="39">
        <f t="shared" si="20"/>
        <v>0.11198384230857528</v>
      </c>
      <c r="N220" s="39">
        <f t="shared" si="21"/>
        <v>1.0004507559167592</v>
      </c>
      <c r="O220" s="39">
        <f t="shared" si="21"/>
        <v>0.97195075591676527</v>
      </c>
      <c r="P220" s="39">
        <f t="shared" si="21"/>
        <v>-0.81954924408324814</v>
      </c>
      <c r="Q220" s="39">
        <f t="shared" ref="Q220" si="426">Q93-$AE93</f>
        <v>-0.35505933957584546</v>
      </c>
      <c r="R220" s="39">
        <f t="shared" si="23"/>
        <v>-1.4845372440832421</v>
      </c>
      <c r="S220" s="39">
        <f t="shared" si="24"/>
        <v>-1.8954492440832382</v>
      </c>
      <c r="T220" s="39">
        <f t="shared" si="25"/>
        <v>-1.9420492440832362</v>
      </c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6">
        <f t="shared" si="26"/>
        <v>-95.610450755916759</v>
      </c>
      <c r="AF220" s="7"/>
      <c r="AG220" s="5">
        <f t="shared" ref="AG220:AL220" si="427">AG93-$BJ93</f>
        <v>-0.47433968340334509</v>
      </c>
      <c r="AH220" s="5">
        <f t="shared" si="427"/>
        <v>0.30229487757905815</v>
      </c>
      <c r="AI220" s="5">
        <f t="shared" si="427"/>
        <v>0.28102767757905411</v>
      </c>
      <c r="AJ220" s="5">
        <f t="shared" si="427"/>
        <v>0.19562767757905419</v>
      </c>
      <c r="AK220" s="5">
        <f t="shared" si="427"/>
        <v>-0.1102723224209452</v>
      </c>
      <c r="AL220" s="5">
        <f t="shared" si="427"/>
        <v>6.8027677579054924E-2</v>
      </c>
      <c r="AM220" s="39">
        <f t="shared" si="28"/>
        <v>0.6007276775790551</v>
      </c>
      <c r="AN220" s="5">
        <f t="shared" si="29"/>
        <v>0.49088767757905494</v>
      </c>
      <c r="AO220" s="39">
        <f t="shared" si="30"/>
        <v>0.5299276775790549</v>
      </c>
      <c r="AP220" s="39">
        <f t="shared" si="31"/>
        <v>0.52212767757905354</v>
      </c>
      <c r="AQ220" s="39">
        <f t="shared" si="32"/>
        <v>-0.33632350009264655</v>
      </c>
      <c r="AR220" s="39">
        <f t="shared" si="33"/>
        <v>-6.1508377428303618E-2</v>
      </c>
      <c r="AS220" s="39">
        <f t="shared" si="34"/>
        <v>0.18102767757905447</v>
      </c>
      <c r="AT220" s="39">
        <f t="shared" si="34"/>
        <v>0.41514873491035509</v>
      </c>
      <c r="AU220" s="39">
        <f t="shared" si="34"/>
        <v>-0.21897232242094589</v>
      </c>
      <c r="AV220" s="39">
        <f t="shared" ref="AV220" si="428">AV93-$BJ93</f>
        <v>-2.201994183704592E-2</v>
      </c>
      <c r="AW220" s="39">
        <f t="shared" si="36"/>
        <v>-1.0470442406766374</v>
      </c>
      <c r="AX220" s="39">
        <f t="shared" si="37"/>
        <v>-0.27027232242094534</v>
      </c>
      <c r="AY220" s="39">
        <f t="shared" si="38"/>
        <v>-1.0460723224209456</v>
      </c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6">
        <f t="shared" si="39"/>
        <v>11.978972322420946</v>
      </c>
      <c r="BK220" s="7"/>
      <c r="BL220" s="5">
        <f t="shared" ref="BL220:BQ220" si="429">BL93-$CO93</f>
        <v>-3.6907697471306733E-2</v>
      </c>
      <c r="BM220" s="5">
        <f t="shared" si="429"/>
        <v>4.3384608951498649E-2</v>
      </c>
      <c r="BN220" s="5">
        <f t="shared" si="429"/>
        <v>8.2279408951492883E-2</v>
      </c>
      <c r="BO220" s="5">
        <f t="shared" si="429"/>
        <v>5.4579408951497044E-2</v>
      </c>
      <c r="BP220" s="5">
        <f t="shared" si="429"/>
        <v>6.0279408951487312E-2</v>
      </c>
      <c r="BQ220" s="5">
        <f t="shared" si="429"/>
        <v>2.1279408951500045E-2</v>
      </c>
      <c r="BR220" s="39">
        <f t="shared" si="41"/>
        <v>-2.0970591048509846E-2</v>
      </c>
      <c r="BS220" s="5">
        <f t="shared" si="42"/>
        <v>0.15878040895148615</v>
      </c>
      <c r="BT220" s="39">
        <f t="shared" si="43"/>
        <v>8.107940895149568E-2</v>
      </c>
      <c r="BU220" s="39">
        <f t="shared" si="44"/>
        <v>-2.3120591048510164E-2</v>
      </c>
      <c r="BV220" s="39">
        <f t="shared" si="45"/>
        <v>6.3313315078588062E-2</v>
      </c>
      <c r="BW220" s="39">
        <f t="shared" si="46"/>
        <v>-2.5957572282806041E-2</v>
      </c>
      <c r="BX220" s="39">
        <f t="shared" si="47"/>
        <v>-9.7205910485058666E-3</v>
      </c>
      <c r="BY220" s="39">
        <f t="shared" si="47"/>
        <v>-5.7275591048508545E-2</v>
      </c>
      <c r="BZ220" s="39">
        <f t="shared" si="47"/>
        <v>5.0279408951496407E-2</v>
      </c>
      <c r="CA220" s="39">
        <f t="shared" ref="CA220" si="430">CA93-$CO93</f>
        <v>-0.15702098215730587</v>
      </c>
      <c r="CB220" s="39">
        <f t="shared" si="58"/>
        <v>1.2560011511837388E-2</v>
      </c>
      <c r="CC220" s="39">
        <f t="shared" si="49"/>
        <v>-0.3843205910485068</v>
      </c>
      <c r="CD220" s="39">
        <f t="shared" si="50"/>
        <v>8.7479408951494975E-2</v>
      </c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6">
        <f t="shared" si="51"/>
        <v>94.039720591048507</v>
      </c>
    </row>
    <row r="221" spans="1:93">
      <c r="A221">
        <v>66</v>
      </c>
      <c r="B221" s="5">
        <f t="shared" ref="B221:G221" si="431">B94-$AE94</f>
        <v>-1.8358257007725314</v>
      </c>
      <c r="C221" s="5">
        <f t="shared" si="431"/>
        <v>-0.94100968728433543</v>
      </c>
      <c r="D221" s="5">
        <f t="shared" si="431"/>
        <v>-0.33591368728433224</v>
      </c>
      <c r="E221" s="5">
        <f t="shared" si="431"/>
        <v>1.176786312715663</v>
      </c>
      <c r="F221" s="5">
        <f t="shared" si="431"/>
        <v>0.13528631271566383</v>
      </c>
      <c r="G221" s="5">
        <f t="shared" si="431"/>
        <v>0.98008631271567026</v>
      </c>
      <c r="H221" s="39">
        <f t="shared" ref="H221:H254" si="432">H94-AE94</f>
        <v>1.4605863127156624</v>
      </c>
      <c r="I221" s="5">
        <f t="shared" ref="I221:I254" si="433">I94-AE94</f>
        <v>1.7291103127156617</v>
      </c>
      <c r="J221" s="39">
        <f t="shared" ref="J221:J254" si="434" xml:space="preserve"> J94-AE94</f>
        <v>1.5253863127156677</v>
      </c>
      <c r="K221" s="39">
        <f t="shared" ref="K221:K254" si="435" xml:space="preserve"> K94-AE94</f>
        <v>0.68408631271566378</v>
      </c>
      <c r="L221" s="39">
        <f t="shared" ref="L221:L254" si="436">L94-$AE94</f>
        <v>-0.36502268520423797</v>
      </c>
      <c r="M221" s="39">
        <f t="shared" ref="M221:M254" si="437">M94-AE94</f>
        <v>0.1546520132013427</v>
      </c>
      <c r="N221" s="39">
        <f t="shared" ref="N221:P254" si="438">N94-$AE94</f>
        <v>1.0840863127156695</v>
      </c>
      <c r="O221" s="39">
        <f t="shared" si="438"/>
        <v>1.1655863127156607</v>
      </c>
      <c r="P221" s="39">
        <f t="shared" si="438"/>
        <v>-0.73591368728433793</v>
      </c>
      <c r="Q221" s="39">
        <f t="shared" ref="Q221" si="439">Q94-$AE94</f>
        <v>-0.36246131795974179</v>
      </c>
      <c r="R221" s="39">
        <f t="shared" ref="R221:R254" si="440">R94-AE94</f>
        <v>-1.5293786872843356</v>
      </c>
      <c r="S221" s="39">
        <f t="shared" ref="S221:S254" si="441">S94-$AE94</f>
        <v>-2.0604136872843384</v>
      </c>
      <c r="T221" s="39">
        <f t="shared" ref="T221:T254" si="442">T94-AE94</f>
        <v>-1.9297136872843339</v>
      </c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6">
        <f t="shared" ref="AE221:AE254" si="443">AE94</f>
        <v>-95.044086312715663</v>
      </c>
      <c r="AF221" s="7"/>
      <c r="AG221" s="5">
        <f t="shared" ref="AG221:AL221" si="444">AG94-$BJ94</f>
        <v>-0.46111752476126</v>
      </c>
      <c r="AH221" s="5">
        <f t="shared" si="444"/>
        <v>0.33120182159224321</v>
      </c>
      <c r="AI221" s="5">
        <f t="shared" si="444"/>
        <v>0.29555432159224004</v>
      </c>
      <c r="AJ221" s="5">
        <f t="shared" si="444"/>
        <v>0.16025432159224096</v>
      </c>
      <c r="AK221" s="5">
        <f t="shared" si="444"/>
        <v>-0.12174567840775907</v>
      </c>
      <c r="AL221" s="5">
        <f t="shared" si="444"/>
        <v>4.1554321592240484E-2</v>
      </c>
      <c r="AM221" s="39">
        <f t="shared" ref="AM221:AM254" si="445">AM94-BJ94</f>
        <v>0.5965543215922402</v>
      </c>
      <c r="AN221" s="5">
        <f t="shared" ref="AN221:AN254" si="446">AN94-BJ94</f>
        <v>0.50368432159224064</v>
      </c>
      <c r="AO221" s="39">
        <f t="shared" ref="AO221:AO254" si="447" xml:space="preserve"> AO94 - BJ94</f>
        <v>0.45865432159224007</v>
      </c>
      <c r="AP221" s="39">
        <f t="shared" ref="AP221:AP254" si="448" xml:space="preserve"> AP94 - BJ94</f>
        <v>0.46185432159224149</v>
      </c>
      <c r="AQ221" s="39">
        <f t="shared" ref="AQ221:AQ254" si="449">AQ94-$BJ94</f>
        <v>-0.3439878840561601</v>
      </c>
      <c r="AR221" s="39">
        <f t="shared" ref="AR221:AR254" si="450">AR94-BJ94</f>
        <v>-8.0987938982076457E-2</v>
      </c>
      <c r="AS221" s="39">
        <f t="shared" ref="AS221:AU254" si="451">AS94-$BJ94</f>
        <v>0.1790543215922451</v>
      </c>
      <c r="AT221" s="39">
        <f t="shared" si="451"/>
        <v>0.3396540085081412</v>
      </c>
      <c r="AU221" s="39">
        <f t="shared" si="451"/>
        <v>-0.22444567840775953</v>
      </c>
      <c r="AV221" s="39">
        <f t="shared" ref="AV221" si="452">AV94-$BJ94</f>
        <v>0.11118998152974058</v>
      </c>
      <c r="AW221" s="39">
        <f t="shared" ref="AW221:AW254" si="453">AW94-BJ94</f>
        <v>-1.0287343229375274</v>
      </c>
      <c r="AX221" s="39">
        <f t="shared" ref="AX221:AX254" si="454">AX94-$BJ94</f>
        <v>-0.14694567840775896</v>
      </c>
      <c r="AY221" s="39">
        <f t="shared" ref="AY221:AY254" si="455">AY94-BJ94</f>
        <v>-1.0712456784077595</v>
      </c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6">
        <f t="shared" ref="BJ221:BJ254" si="456">BJ94</f>
        <v>12.314445678407759</v>
      </c>
      <c r="BK221" s="7"/>
      <c r="BL221" s="5">
        <f t="shared" ref="BL221:BQ221" si="457">BL94-$CO94</f>
        <v>-1.6644354509324444E-2</v>
      </c>
      <c r="BM221" s="5">
        <f t="shared" si="457"/>
        <v>3.3811317966467413E-2</v>
      </c>
      <c r="BN221" s="5">
        <f t="shared" si="457"/>
        <v>7.4858817966472202E-2</v>
      </c>
      <c r="BO221" s="5">
        <f t="shared" si="457"/>
        <v>7.9458817966468587E-2</v>
      </c>
      <c r="BP221" s="5">
        <f t="shared" si="457"/>
        <v>5.5858817966466745E-2</v>
      </c>
      <c r="BQ221" s="5">
        <f t="shared" si="457"/>
        <v>2.6858817966470383E-2</v>
      </c>
      <c r="BR221" s="39">
        <f t="shared" ref="BR221:BR254" si="458">BR94-CO94</f>
        <v>-2.6671182033524587E-2</v>
      </c>
      <c r="BS221" s="5">
        <f t="shared" ref="BS221:BS254" si="459">BS94-CO94</f>
        <v>0.15354281796646774</v>
      </c>
      <c r="BT221" s="39">
        <f t="shared" ref="BT221:BT254" si="460" xml:space="preserve"> BT94 - CO94</f>
        <v>6.6158817966467609E-2</v>
      </c>
      <c r="BU221" s="39">
        <f t="shared" ref="BU221:BU254" si="461" xml:space="preserve"> BU94 - CO94</f>
        <v>-2.3041182033523455E-2</v>
      </c>
      <c r="BV221" s="39">
        <f t="shared" ref="BV221:BV254" si="462">BV94-$CO94</f>
        <v>5.1403043421473171E-2</v>
      </c>
      <c r="BW221" s="39">
        <f t="shared" ref="BW221:BW254" si="463">BW94-CO94</f>
        <v>-2.6161696013019764E-2</v>
      </c>
      <c r="BX221" s="39">
        <f t="shared" ref="BX221:BZ254" si="464">BX94-$CO94</f>
        <v>-3.3141182033531891E-2</v>
      </c>
      <c r="BY221" s="39">
        <f t="shared" si="464"/>
        <v>-6.8871182033532818E-2</v>
      </c>
      <c r="BZ221" s="39">
        <f t="shared" si="464"/>
        <v>4.6858817966466404E-2</v>
      </c>
      <c r="CA221" s="39">
        <f t="shared" ref="CA221" si="465">CA94-$CO94</f>
        <v>-0.16043195874412675</v>
      </c>
      <c r="CB221" s="39">
        <f t="shared" si="58"/>
        <v>7.3350143144210733E-3</v>
      </c>
      <c r="CC221" s="39">
        <f t="shared" ref="CC221:CC254" si="466">CC94-$CO94</f>
        <v>-0.32694118203352218</v>
      </c>
      <c r="CD221" s="39">
        <f t="shared" ref="CD221:CD254" si="467">CD94-CO94</f>
        <v>8.5758817966478773E-2</v>
      </c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6">
        <f t="shared" ref="CO221:CO254" si="468">CO94</f>
        <v>94.163141182033527</v>
      </c>
    </row>
    <row r="222" spans="1:93">
      <c r="A222">
        <v>67</v>
      </c>
      <c r="B222" s="5">
        <f t="shared" ref="B222:G222" si="469">B95-$AE95</f>
        <v>-1.6614653843652292</v>
      </c>
      <c r="C222" s="5">
        <f t="shared" si="469"/>
        <v>-0.87654097403532205</v>
      </c>
      <c r="D222" s="5">
        <f t="shared" si="469"/>
        <v>-0.37267477403533178</v>
      </c>
      <c r="E222" s="5">
        <f t="shared" si="469"/>
        <v>1.2128252259646786</v>
      </c>
      <c r="F222" s="5">
        <f t="shared" si="469"/>
        <v>0.12392522596466904</v>
      </c>
      <c r="G222" s="5">
        <f t="shared" si="469"/>
        <v>0.97932522596467209</v>
      </c>
      <c r="H222" s="39">
        <f t="shared" si="432"/>
        <v>1.3404252259646796</v>
      </c>
      <c r="I222" s="5">
        <f t="shared" si="433"/>
        <v>1.6229532259646788</v>
      </c>
      <c r="J222" s="39">
        <f t="shared" si="434"/>
        <v>1.5334252259646775</v>
      </c>
      <c r="K222" s="39">
        <f t="shared" si="435"/>
        <v>0.51732522596466879</v>
      </c>
      <c r="L222" s="39">
        <f t="shared" si="436"/>
        <v>-0.36655697789832686</v>
      </c>
      <c r="M222" s="39">
        <f t="shared" si="437"/>
        <v>0.17091478603188648</v>
      </c>
      <c r="N222" s="39">
        <f t="shared" si="438"/>
        <v>1.0107252259646771</v>
      </c>
      <c r="O222" s="39">
        <f t="shared" si="438"/>
        <v>1.1148252259646796</v>
      </c>
      <c r="P222" s="39">
        <f t="shared" si="438"/>
        <v>-0.7226747740353261</v>
      </c>
      <c r="Q222" s="39">
        <f t="shared" ref="Q222" si="470">Q95-$AE95</f>
        <v>-0.42277061323842702</v>
      </c>
      <c r="R222" s="39">
        <f t="shared" si="440"/>
        <v>-1.3734367740353264</v>
      </c>
      <c r="S222" s="39">
        <f t="shared" si="441"/>
        <v>-1.965274774035322</v>
      </c>
      <c r="T222" s="39">
        <f t="shared" si="442"/>
        <v>-1.8652747740353277</v>
      </c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6">
        <f t="shared" si="443"/>
        <v>-94.497325225964673</v>
      </c>
      <c r="AF222" s="7"/>
      <c r="AG222" s="5">
        <f t="shared" ref="AG222:AL222" si="471">AG95-$BJ95</f>
        <v>-0.44186960841322787</v>
      </c>
      <c r="AH222" s="5">
        <f t="shared" si="471"/>
        <v>0.32959677353997208</v>
      </c>
      <c r="AI222" s="5">
        <f t="shared" si="471"/>
        <v>0.29507477353997125</v>
      </c>
      <c r="AJ222" s="5">
        <f t="shared" si="471"/>
        <v>0.17617477353997124</v>
      </c>
      <c r="AK222" s="5">
        <f t="shared" si="471"/>
        <v>-0.11972522646002837</v>
      </c>
      <c r="AL222" s="5">
        <f t="shared" si="471"/>
        <v>2.9074773539971233E-2</v>
      </c>
      <c r="AM222" s="39">
        <f t="shared" si="445"/>
        <v>0.54997477353997226</v>
      </c>
      <c r="AN222" s="5">
        <f t="shared" si="446"/>
        <v>0.52785477353997123</v>
      </c>
      <c r="AO222" s="39">
        <f t="shared" si="447"/>
        <v>0.46187477353997153</v>
      </c>
      <c r="AP222" s="39">
        <f t="shared" si="448"/>
        <v>0.47467477353997189</v>
      </c>
      <c r="AQ222" s="39">
        <f t="shared" si="449"/>
        <v>-0.34665846008522827</v>
      </c>
      <c r="AR222" s="39">
        <f t="shared" si="450"/>
        <v>-9.2854516517490993E-2</v>
      </c>
      <c r="AS222" s="39">
        <f t="shared" si="451"/>
        <v>0.18847477353997277</v>
      </c>
      <c r="AT222" s="39">
        <f t="shared" si="451"/>
        <v>0.31525458950857121</v>
      </c>
      <c r="AU222" s="39">
        <f t="shared" si="451"/>
        <v>-0.2449252264600279</v>
      </c>
      <c r="AV222" s="39">
        <f t="shared" ref="AV222" si="472">AV95-$BJ95</f>
        <v>0.22419827729067165</v>
      </c>
      <c r="AW222" s="39">
        <f t="shared" si="453"/>
        <v>-1.0231443378029219</v>
      </c>
      <c r="AX222" s="39">
        <f t="shared" si="454"/>
        <v>-0.22402522646002865</v>
      </c>
      <c r="AY222" s="39">
        <f t="shared" si="455"/>
        <v>-1.0790252264600291</v>
      </c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6">
        <f t="shared" si="456"/>
        <v>12.644925226460028</v>
      </c>
      <c r="BK222" s="7"/>
      <c r="BL222" s="5">
        <f t="shared" ref="BL222:BQ222" si="473">BL95-$CO95</f>
        <v>-2.3640597383419504E-2</v>
      </c>
      <c r="BM222" s="5">
        <f t="shared" si="473"/>
        <v>2.0850634225880071E-2</v>
      </c>
      <c r="BN222" s="5">
        <f t="shared" si="473"/>
        <v>6.8634034225880214E-2</v>
      </c>
      <c r="BO222" s="5">
        <f t="shared" si="473"/>
        <v>8.3434034225874143E-2</v>
      </c>
      <c r="BP222" s="5">
        <f t="shared" si="473"/>
        <v>7.0434034225883124E-2</v>
      </c>
      <c r="BQ222" s="5">
        <f t="shared" si="473"/>
        <v>1.7634034225878281E-2</v>
      </c>
      <c r="BR222" s="39">
        <f t="shared" si="458"/>
        <v>-3.1155965774118499E-2</v>
      </c>
      <c r="BS222" s="5">
        <f t="shared" si="459"/>
        <v>0.14668603422587978</v>
      </c>
      <c r="BT222" s="39">
        <f t="shared" si="460"/>
        <v>5.7634034225870323E-2</v>
      </c>
      <c r="BU222" s="39">
        <f t="shared" si="461"/>
        <v>-1.3465965774116739E-2</v>
      </c>
      <c r="BV222" s="39">
        <f t="shared" si="462"/>
        <v>4.9495565247482887E-2</v>
      </c>
      <c r="BW222" s="39">
        <f t="shared" si="463"/>
        <v>-1.4908214054287328E-2</v>
      </c>
      <c r="BX222" s="39">
        <f t="shared" si="464"/>
        <v>-4.0365965774128654E-2</v>
      </c>
      <c r="BY222" s="39">
        <f t="shared" si="464"/>
        <v>-8.1495965774124102E-2</v>
      </c>
      <c r="BZ222" s="39">
        <f t="shared" si="464"/>
        <v>4.9634034225874757E-2</v>
      </c>
      <c r="CA222" s="39">
        <f t="shared" ref="CA222" si="474">CA95-$CO95</f>
        <v>-0.1460163711599165</v>
      </c>
      <c r="CB222" s="39">
        <f t="shared" ref="CB222:CB254" si="475">CB95-CO95</f>
        <v>4.4445381878830403E-3</v>
      </c>
      <c r="CC222" s="39">
        <f t="shared" si="466"/>
        <v>-0.30886596577411751</v>
      </c>
      <c r="CD222" s="39">
        <f t="shared" si="467"/>
        <v>9.1034034225870641E-2</v>
      </c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6">
        <f t="shared" si="468"/>
        <v>94.280365965774124</v>
      </c>
    </row>
    <row r="223" spans="1:93">
      <c r="A223">
        <v>68</v>
      </c>
      <c r="B223" s="5">
        <f t="shared" ref="B223:G223" si="476">B96-$AE96</f>
        <v>-1.7045057053982617</v>
      </c>
      <c r="C223" s="5">
        <f t="shared" si="476"/>
        <v>-0.84504411300825666</v>
      </c>
      <c r="D223" s="5">
        <f t="shared" si="476"/>
        <v>-0.41397481300826655</v>
      </c>
      <c r="E223" s="5">
        <f t="shared" si="476"/>
        <v>1.1086251869917447</v>
      </c>
      <c r="F223" s="5">
        <f t="shared" si="476"/>
        <v>0.14052518699173788</v>
      </c>
      <c r="G223" s="5">
        <f t="shared" si="476"/>
        <v>0.94502518699174232</v>
      </c>
      <c r="H223" s="39">
        <f t="shared" si="432"/>
        <v>1.3296251869917342</v>
      </c>
      <c r="I223" s="5">
        <f t="shared" si="433"/>
        <v>1.613851186991738</v>
      </c>
      <c r="J223" s="39">
        <f t="shared" si="434"/>
        <v>1.4557251869917422</v>
      </c>
      <c r="K223" s="39">
        <f t="shared" si="435"/>
        <v>0.62302518699173959</v>
      </c>
      <c r="L223" s="39">
        <f t="shared" si="436"/>
        <v>-0.34981707167496268</v>
      </c>
      <c r="M223" s="39">
        <f t="shared" si="437"/>
        <v>0.19129733923972481</v>
      </c>
      <c r="N223" s="39">
        <f t="shared" si="438"/>
        <v>1.0193251869917503</v>
      </c>
      <c r="O223" s="39">
        <f t="shared" si="438"/>
        <v>1.0735251869917448</v>
      </c>
      <c r="P223" s="39">
        <f t="shared" si="438"/>
        <v>-0.69397481300826769</v>
      </c>
      <c r="Q223" s="39">
        <f t="shared" ref="Q223" si="477">Q96-$AE96</f>
        <v>-0.33803606704266542</v>
      </c>
      <c r="R223" s="39">
        <f t="shared" si="440"/>
        <v>-1.2386478130082708</v>
      </c>
      <c r="S223" s="39">
        <f t="shared" si="441"/>
        <v>-2.1395748130082666</v>
      </c>
      <c r="T223" s="39">
        <f t="shared" si="442"/>
        <v>-1.7769748130082661</v>
      </c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6">
        <f t="shared" si="443"/>
        <v>-93.956025186991738</v>
      </c>
      <c r="AF223" s="7"/>
      <c r="AG223" s="5">
        <f t="shared" ref="AG223:AL223" si="478">AG96-$BJ96</f>
        <v>-0.45673119996387435</v>
      </c>
      <c r="AH223" s="5">
        <f t="shared" si="478"/>
        <v>0.34310296885373148</v>
      </c>
      <c r="AI223" s="5">
        <f t="shared" si="478"/>
        <v>0.27354896885372604</v>
      </c>
      <c r="AJ223" s="5">
        <f t="shared" si="478"/>
        <v>0.19954896885372619</v>
      </c>
      <c r="AK223" s="5">
        <f t="shared" si="478"/>
        <v>-0.10615103114627367</v>
      </c>
      <c r="AL223" s="5">
        <f t="shared" si="478"/>
        <v>2.9548968853726265E-2</v>
      </c>
      <c r="AM223" s="39">
        <f t="shared" si="445"/>
        <v>0.55884896885372548</v>
      </c>
      <c r="AN223" s="5">
        <f t="shared" si="446"/>
        <v>0.5353089688537267</v>
      </c>
      <c r="AO223" s="39">
        <f t="shared" si="447"/>
        <v>0.47684896885372652</v>
      </c>
      <c r="AP223" s="39">
        <f t="shared" si="448"/>
        <v>0.48084896885372608</v>
      </c>
      <c r="AQ223" s="39">
        <f t="shared" si="449"/>
        <v>-0.34663422059767335</v>
      </c>
      <c r="AR223" s="39">
        <f t="shared" si="450"/>
        <v>-0.11897592559777692</v>
      </c>
      <c r="AS223" s="39">
        <f t="shared" si="451"/>
        <v>0.19684896885373426</v>
      </c>
      <c r="AT223" s="39">
        <f t="shared" si="451"/>
        <v>0.28888695328492631</v>
      </c>
      <c r="AU223" s="39">
        <f t="shared" si="451"/>
        <v>-0.26645103114627311</v>
      </c>
      <c r="AV223" s="39">
        <f t="shared" ref="AV223" si="479">AV96-$BJ96</f>
        <v>0.24189136384502596</v>
      </c>
      <c r="AW223" s="39">
        <f t="shared" si="453"/>
        <v>-1.0157875660690667</v>
      </c>
      <c r="AX223" s="39">
        <f t="shared" si="454"/>
        <v>-0.2443510311462731</v>
      </c>
      <c r="AY223" s="39">
        <f t="shared" si="455"/>
        <v>-1.0701510311462741</v>
      </c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6">
        <f t="shared" si="456"/>
        <v>12.986451031146274</v>
      </c>
      <c r="BK223" s="7"/>
      <c r="BL223" s="5">
        <f t="shared" ref="BL223:BQ223" si="480">BL96-$CO96</f>
        <v>-1.1506562128403175E-2</v>
      </c>
      <c r="BM223" s="5">
        <f t="shared" si="480"/>
        <v>2.3359542617697571E-2</v>
      </c>
      <c r="BN223" s="5">
        <f t="shared" si="480"/>
        <v>7.1731042617699359E-2</v>
      </c>
      <c r="BO223" s="5">
        <f t="shared" si="480"/>
        <v>5.7031042617694538E-2</v>
      </c>
      <c r="BP223" s="5">
        <f t="shared" si="480"/>
        <v>8.4631042617701269E-2</v>
      </c>
      <c r="BQ223" s="5">
        <f t="shared" si="480"/>
        <v>1.8731042617702087E-2</v>
      </c>
      <c r="BR223" s="39">
        <f t="shared" si="458"/>
        <v>-2.2088957382308649E-2</v>
      </c>
      <c r="BS223" s="5">
        <f t="shared" si="459"/>
        <v>0.14862404261769768</v>
      </c>
      <c r="BT223" s="39">
        <f t="shared" si="460"/>
        <v>6.3631042617700473E-2</v>
      </c>
      <c r="BU223" s="39">
        <f t="shared" si="461"/>
        <v>-3.9868957382310555E-2</v>
      </c>
      <c r="BV223" s="39">
        <f t="shared" si="462"/>
        <v>4.3640188362999766E-2</v>
      </c>
      <c r="BW223" s="39">
        <f t="shared" si="463"/>
        <v>-7.2111591143055875E-3</v>
      </c>
      <c r="BX223" s="39">
        <f t="shared" si="464"/>
        <v>-1.3268957382308599E-2</v>
      </c>
      <c r="BY223" s="39">
        <f t="shared" si="464"/>
        <v>-7.023395738229965E-2</v>
      </c>
      <c r="BZ223" s="39">
        <f t="shared" si="464"/>
        <v>5.673104261769879E-2</v>
      </c>
      <c r="CA223" s="39">
        <f t="shared" ref="CA223" si="481">CA96-$CO96</f>
        <v>-0.1568502321524079</v>
      </c>
      <c r="CB223" s="39">
        <f t="shared" si="475"/>
        <v>6.0566683842608882E-3</v>
      </c>
      <c r="CC223" s="39">
        <f t="shared" si="466"/>
        <v>-0.34806895738230992</v>
      </c>
      <c r="CD223" s="39">
        <f t="shared" si="467"/>
        <v>9.4931042617702133E-2</v>
      </c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6">
        <f t="shared" si="468"/>
        <v>94.393268957382304</v>
      </c>
    </row>
    <row r="224" spans="1:93">
      <c r="A224">
        <v>69</v>
      </c>
      <c r="B224" s="5">
        <f t="shared" ref="B224:G224" si="482">B97-$AE97</f>
        <v>-1.6336638153715057</v>
      </c>
      <c r="C224" s="5">
        <f t="shared" si="482"/>
        <v>-0.88700454590301092</v>
      </c>
      <c r="D224" s="5">
        <f t="shared" si="482"/>
        <v>-0.44333374590300423</v>
      </c>
      <c r="E224" s="5">
        <f t="shared" si="482"/>
        <v>1.0098662540969912</v>
      </c>
      <c r="F224" s="5">
        <f t="shared" si="482"/>
        <v>0.12036625409699298</v>
      </c>
      <c r="G224" s="5">
        <f t="shared" si="482"/>
        <v>0.96666625409699236</v>
      </c>
      <c r="H224" s="39">
        <f t="shared" si="432"/>
        <v>1.4699662540969882</v>
      </c>
      <c r="I224" s="5">
        <f t="shared" si="433"/>
        <v>1.5857162540969938</v>
      </c>
      <c r="J224" s="39">
        <f t="shared" si="434"/>
        <v>1.4438662540969887</v>
      </c>
      <c r="K224" s="39">
        <f t="shared" si="435"/>
        <v>0.64366625409699907</v>
      </c>
      <c r="L224" s="39">
        <f t="shared" si="436"/>
        <v>-0.36113605937330817</v>
      </c>
      <c r="M224" s="39">
        <f t="shared" si="437"/>
        <v>0.19166180974463032</v>
      </c>
      <c r="N224" s="39">
        <f t="shared" si="438"/>
        <v>0.93666625409699122</v>
      </c>
      <c r="O224" s="39">
        <f t="shared" si="438"/>
        <v>0.94016625409699373</v>
      </c>
      <c r="P224" s="39">
        <f t="shared" si="438"/>
        <v>-0.71333374590300025</v>
      </c>
      <c r="Q224" s="39">
        <f t="shared" ref="Q224" si="483">Q97-$AE97</f>
        <v>-0.20241094645490421</v>
      </c>
      <c r="R224" s="39">
        <f t="shared" si="440"/>
        <v>-1.2388577459029904</v>
      </c>
      <c r="S224" s="39">
        <f t="shared" si="441"/>
        <v>-2.1125337459030078</v>
      </c>
      <c r="T224" s="39">
        <f t="shared" si="442"/>
        <v>-1.7163337459030004</v>
      </c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6">
        <f t="shared" si="443"/>
        <v>-93.386666254096994</v>
      </c>
      <c r="AF224" s="7"/>
      <c r="AG224" s="5">
        <f t="shared" ref="AG224:AL224" si="484">AG97-$BJ97</f>
        <v>-0.41295225511446354</v>
      </c>
      <c r="AH224" s="5">
        <f t="shared" si="484"/>
        <v>0.34196725209623757</v>
      </c>
      <c r="AI224" s="5">
        <f t="shared" si="484"/>
        <v>0.2905236520962351</v>
      </c>
      <c r="AJ224" s="5">
        <f t="shared" si="484"/>
        <v>0.19552365209623623</v>
      </c>
      <c r="AK224" s="5">
        <f t="shared" si="484"/>
        <v>-9.0576347903764898E-2</v>
      </c>
      <c r="AL224" s="5">
        <f t="shared" si="484"/>
        <v>1.9523652096236077E-2</v>
      </c>
      <c r="AM224" s="39">
        <f t="shared" si="445"/>
        <v>0.66222365209623568</v>
      </c>
      <c r="AN224" s="5">
        <f t="shared" si="446"/>
        <v>0.55493365209623491</v>
      </c>
      <c r="AO224" s="39">
        <f t="shared" si="447"/>
        <v>0.47492365209623522</v>
      </c>
      <c r="AP224" s="39">
        <f t="shared" si="448"/>
        <v>0.50062365209623572</v>
      </c>
      <c r="AQ224" s="39">
        <f t="shared" si="449"/>
        <v>-0.32597910834706489</v>
      </c>
      <c r="AR224" s="39">
        <f t="shared" si="450"/>
        <v>-0.13466894042516842</v>
      </c>
      <c r="AS224" s="39">
        <f t="shared" si="451"/>
        <v>0.18052365209623566</v>
      </c>
      <c r="AT224" s="39">
        <f t="shared" si="451"/>
        <v>0.30610387919973547</v>
      </c>
      <c r="AU224" s="39">
        <f t="shared" si="451"/>
        <v>-0.27947634790376519</v>
      </c>
      <c r="AV224" s="39">
        <f t="shared" ref="AV224" si="485">AV97-$BJ97</f>
        <v>0.20823159352503495</v>
      </c>
      <c r="AW224" s="39">
        <f t="shared" si="453"/>
        <v>-0.9993962460890824</v>
      </c>
      <c r="AX224" s="39">
        <f t="shared" si="454"/>
        <v>-0.41797634790376392</v>
      </c>
      <c r="AY224" s="39">
        <f t="shared" si="455"/>
        <v>-1.0740763479037643</v>
      </c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6">
        <f t="shared" si="456"/>
        <v>13.319476347903764</v>
      </c>
      <c r="BK224" s="7"/>
      <c r="BL224" s="5">
        <f t="shared" ref="BL224:BQ224" si="486">BL97-$CO97</f>
        <v>-4.4847019190825677E-2</v>
      </c>
      <c r="BM224" s="5">
        <f t="shared" si="486"/>
        <v>2.3622340889986049E-2</v>
      </c>
      <c r="BN224" s="5">
        <f t="shared" si="486"/>
        <v>7.4052740889968049E-2</v>
      </c>
      <c r="BO224" s="5">
        <f t="shared" si="486"/>
        <v>5.1652740889977622E-2</v>
      </c>
      <c r="BP224" s="5">
        <f t="shared" si="486"/>
        <v>9.2252740889975371E-2</v>
      </c>
      <c r="BQ224" s="5">
        <f t="shared" si="486"/>
        <v>2.0052740889980214E-2</v>
      </c>
      <c r="BR224" s="39">
        <f t="shared" si="458"/>
        <v>-2.5707259110021141E-2</v>
      </c>
      <c r="BS224" s="5">
        <f t="shared" si="459"/>
        <v>0.12533274088997359</v>
      </c>
      <c r="BT224" s="39">
        <f t="shared" si="460"/>
        <v>4.5152740889975007E-2</v>
      </c>
      <c r="BU224" s="39">
        <f t="shared" si="461"/>
        <v>2.4527408899785996E-3</v>
      </c>
      <c r="BV224" s="39">
        <f t="shared" si="462"/>
        <v>3.0308349270171675E-2</v>
      </c>
      <c r="BW224" s="39">
        <f t="shared" si="463"/>
        <v>-2.0995411870316616E-2</v>
      </c>
      <c r="BX224" s="39">
        <f t="shared" si="464"/>
        <v>-1.6947259110025925E-2</v>
      </c>
      <c r="BY224" s="39">
        <f t="shared" si="464"/>
        <v>-9.0662259110033006E-2</v>
      </c>
      <c r="BZ224" s="39">
        <f t="shared" si="464"/>
        <v>4.3052740889976349E-2</v>
      </c>
      <c r="CA224" s="39">
        <f t="shared" ref="CA224" si="487">CA97-$CO97</f>
        <v>-0.15767039689681894</v>
      </c>
      <c r="CB224" s="39">
        <f t="shared" si="475"/>
        <v>3.1915062283758289E-3</v>
      </c>
      <c r="CC224" s="39">
        <f t="shared" si="466"/>
        <v>-0.2282472591100202</v>
      </c>
      <c r="CD224" s="39">
        <f t="shared" si="467"/>
        <v>7.3952740889978941E-2</v>
      </c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6">
        <f t="shared" si="468"/>
        <v>94.516947259110026</v>
      </c>
    </row>
    <row r="225" spans="1:93">
      <c r="A225">
        <v>70</v>
      </c>
      <c r="B225" s="5">
        <f t="shared" ref="B225:G225" si="488">B98-$AE98</f>
        <v>-1.6165799257114202</v>
      </c>
      <c r="C225" s="5">
        <f t="shared" si="488"/>
        <v>-0.86036050239991368</v>
      </c>
      <c r="D225" s="5">
        <f t="shared" si="488"/>
        <v>-0.44882320239992168</v>
      </c>
      <c r="E225" s="5">
        <f t="shared" si="488"/>
        <v>0.97257679760008386</v>
      </c>
      <c r="F225" s="5">
        <f t="shared" si="488"/>
        <v>0.13967679760008878</v>
      </c>
      <c r="G225" s="5">
        <f t="shared" si="488"/>
        <v>0.9791767976000898</v>
      </c>
      <c r="H225" s="39">
        <f t="shared" si="432"/>
        <v>1.301776797600084</v>
      </c>
      <c r="I225" s="5">
        <f t="shared" si="433"/>
        <v>1.564998797600083</v>
      </c>
      <c r="J225" s="39">
        <f t="shared" si="434"/>
        <v>1.4212767976000862</v>
      </c>
      <c r="K225" s="39">
        <f t="shared" si="435"/>
        <v>0.73417679760008525</v>
      </c>
      <c r="L225" s="39">
        <f t="shared" si="436"/>
        <v>-0.37858557067391985</v>
      </c>
      <c r="M225" s="39">
        <f t="shared" si="437"/>
        <v>0.21190904955082601</v>
      </c>
      <c r="N225" s="39">
        <f t="shared" si="438"/>
        <v>1.0042767976000846</v>
      </c>
      <c r="O225" s="39">
        <f t="shared" si="438"/>
        <v>1.0176767976000889</v>
      </c>
      <c r="P225" s="39">
        <f t="shared" si="438"/>
        <v>-0.72882320239992282</v>
      </c>
      <c r="Q225" s="39">
        <f t="shared" ref="Q225" si="489">Q98-$AE98</f>
        <v>-0.28382521716702058</v>
      </c>
      <c r="R225" s="39">
        <f t="shared" si="440"/>
        <v>-1.2334782023999225</v>
      </c>
      <c r="S225" s="39">
        <f t="shared" si="441"/>
        <v>-2.0737232023999184</v>
      </c>
      <c r="T225" s="39">
        <f t="shared" si="442"/>
        <v>-1.7233232023999108</v>
      </c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6">
        <f t="shared" si="443"/>
        <v>-92.811176797600083</v>
      </c>
      <c r="AF225" s="7"/>
      <c r="AG225" s="5">
        <f t="shared" ref="AG225:AL225" si="490">AG98-$BJ98</f>
        <v>-0.47626111194453813</v>
      </c>
      <c r="AH225" s="5">
        <f t="shared" si="490"/>
        <v>0.32871844574856546</v>
      </c>
      <c r="AI225" s="5">
        <f t="shared" si="490"/>
        <v>0.2703590457485614</v>
      </c>
      <c r="AJ225" s="5">
        <f t="shared" si="490"/>
        <v>0.24825904574856139</v>
      </c>
      <c r="AK225" s="5">
        <f t="shared" si="490"/>
        <v>-9.0940954251438555E-2</v>
      </c>
      <c r="AL225" s="5">
        <f t="shared" si="490"/>
        <v>7.8359045748561229E-2</v>
      </c>
      <c r="AM225" s="39">
        <f t="shared" si="445"/>
        <v>0.74645904574856203</v>
      </c>
      <c r="AN225" s="5">
        <f t="shared" si="446"/>
        <v>0.53172904574856084</v>
      </c>
      <c r="AO225" s="39">
        <f t="shared" si="447"/>
        <v>0.47035904574856247</v>
      </c>
      <c r="AP225" s="39">
        <f t="shared" si="448"/>
        <v>0.44135904574856255</v>
      </c>
      <c r="AQ225" s="39">
        <f t="shared" si="449"/>
        <v>-0.31246328568653858</v>
      </c>
      <c r="AR225" s="39">
        <f t="shared" si="450"/>
        <v>-0.12311072997075456</v>
      </c>
      <c r="AS225" s="39">
        <f t="shared" si="451"/>
        <v>0.2103590457485609</v>
      </c>
      <c r="AT225" s="39">
        <f t="shared" si="451"/>
        <v>0.3042972339288621</v>
      </c>
      <c r="AU225" s="39">
        <f t="shared" si="451"/>
        <v>-0.24964095425143817</v>
      </c>
      <c r="AV225" s="39">
        <f t="shared" ref="AV225" si="491">AV98-$BJ98</f>
        <v>0.19845292932246217</v>
      </c>
      <c r="AW225" s="39">
        <f t="shared" si="453"/>
        <v>-0.94521203038075363</v>
      </c>
      <c r="AX225" s="39">
        <f t="shared" si="454"/>
        <v>-0.55814095425143861</v>
      </c>
      <c r="AY225" s="39">
        <f t="shared" si="455"/>
        <v>-1.0729409542514379</v>
      </c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6">
        <f t="shared" si="456"/>
        <v>13.659640954251438</v>
      </c>
      <c r="BK225" s="7"/>
      <c r="BL225" s="5">
        <f t="shared" ref="BL225:BQ225" si="492">BL98-$CO98</f>
        <v>-4.8907571228738789E-2</v>
      </c>
      <c r="BM225" s="5">
        <f t="shared" si="492"/>
        <v>3.6467984749066318E-2</v>
      </c>
      <c r="BN225" s="5">
        <f t="shared" si="492"/>
        <v>7.7481784749068083E-2</v>
      </c>
      <c r="BO225" s="5">
        <f t="shared" si="492"/>
        <v>4.5581784749060716E-2</v>
      </c>
      <c r="BP225" s="5">
        <f t="shared" si="492"/>
        <v>8.7581784749062308E-2</v>
      </c>
      <c r="BQ225" s="5">
        <f t="shared" si="492"/>
        <v>2.6481784749066151E-2</v>
      </c>
      <c r="BR225" s="39">
        <f t="shared" si="458"/>
        <v>-5.1788215250937242E-2</v>
      </c>
      <c r="BS225" s="5">
        <f t="shared" si="459"/>
        <v>0.12008778474906023</v>
      </c>
      <c r="BT225" s="39">
        <f t="shared" si="460"/>
        <v>4.0681784749068584E-2</v>
      </c>
      <c r="BU225" s="39">
        <f t="shared" si="461"/>
        <v>8.1817847490697204E-3</v>
      </c>
      <c r="BV225" s="39">
        <f t="shared" si="462"/>
        <v>2.5422780673366674E-2</v>
      </c>
      <c r="BW225" s="39">
        <f t="shared" si="463"/>
        <v>-2.595892619768847E-2</v>
      </c>
      <c r="BX225" s="39">
        <f t="shared" si="464"/>
        <v>-1.751821525093078E-2</v>
      </c>
      <c r="BY225" s="39">
        <f t="shared" si="464"/>
        <v>-0.11204321525093519</v>
      </c>
      <c r="BZ225" s="39">
        <f t="shared" si="464"/>
        <v>4.2481784749071494E-2</v>
      </c>
      <c r="CA225" s="39">
        <f t="shared" ref="CA225" si="493">CA98-$CO98</f>
        <v>-0.15819986669983166</v>
      </c>
      <c r="CB225" s="39">
        <f t="shared" si="475"/>
        <v>-2.7986030340656498E-3</v>
      </c>
      <c r="CC225" s="39">
        <f t="shared" si="466"/>
        <v>-0.16941821525092848</v>
      </c>
      <c r="CD225" s="39">
        <f t="shared" si="467"/>
        <v>7.618178474906756E-2</v>
      </c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6">
        <f t="shared" si="468"/>
        <v>94.637518215250935</v>
      </c>
    </row>
    <row r="226" spans="1:93">
      <c r="A226">
        <v>71</v>
      </c>
      <c r="B226" s="5">
        <f t="shared" ref="B226:G226" si="494">B99-$AE99</f>
        <v>-1.6763932616867123</v>
      </c>
      <c r="C226" s="5">
        <f t="shared" si="494"/>
        <v>-0.7861991415746985</v>
      </c>
      <c r="D226" s="5">
        <f t="shared" si="494"/>
        <v>-0.48274714157470555</v>
      </c>
      <c r="E226" s="5">
        <f t="shared" si="494"/>
        <v>0.94965285842529568</v>
      </c>
      <c r="F226" s="5">
        <f t="shared" si="494"/>
        <v>7.1152858425293175E-2</v>
      </c>
      <c r="G226" s="5">
        <f t="shared" si="494"/>
        <v>0.98625285842528854</v>
      </c>
      <c r="H226" s="39">
        <f t="shared" si="432"/>
        <v>1.311052858425299</v>
      </c>
      <c r="I226" s="5">
        <f t="shared" si="433"/>
        <v>1.5403098584252888</v>
      </c>
      <c r="J226" s="39">
        <f t="shared" si="434"/>
        <v>1.3969528584252942</v>
      </c>
      <c r="K226" s="39">
        <f t="shared" si="435"/>
        <v>0.90225285842528535</v>
      </c>
      <c r="L226" s="39">
        <f t="shared" si="436"/>
        <v>-0.42446956465231267</v>
      </c>
      <c r="M226" s="39">
        <f t="shared" si="437"/>
        <v>0.26270237347846148</v>
      </c>
      <c r="N226" s="39">
        <f t="shared" si="438"/>
        <v>0.92025285842528604</v>
      </c>
      <c r="O226" s="39">
        <f t="shared" si="438"/>
        <v>1.0927528584252855</v>
      </c>
      <c r="P226" s="39">
        <f t="shared" si="438"/>
        <v>-0.75274714157470157</v>
      </c>
      <c r="Q226" s="39">
        <f t="shared" ref="Q226" si="495">Q99-$AE99</f>
        <v>-0.36658742351870899</v>
      </c>
      <c r="R226" s="39">
        <f t="shared" si="440"/>
        <v>-1.1754971415747093</v>
      </c>
      <c r="S226" s="39">
        <f t="shared" si="441"/>
        <v>-2.0870471415747147</v>
      </c>
      <c r="T226" s="39">
        <f t="shared" si="442"/>
        <v>-1.6816471415747145</v>
      </c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6">
        <f t="shared" si="443"/>
        <v>-92.207252858425292</v>
      </c>
      <c r="AF226" s="7"/>
      <c r="AG226" s="5">
        <f t="shared" ref="AG226:AL226" si="496">AG99-$BJ99</f>
        <v>-0.41131891468329052</v>
      </c>
      <c r="AH226" s="5">
        <f t="shared" si="496"/>
        <v>0.31274532846611081</v>
      </c>
      <c r="AI226" s="5">
        <f t="shared" si="496"/>
        <v>0.27940532846610999</v>
      </c>
      <c r="AJ226" s="5">
        <f t="shared" si="496"/>
        <v>0.26180532846611015</v>
      </c>
      <c r="AK226" s="5">
        <f t="shared" si="496"/>
        <v>-7.0394671533890119E-2</v>
      </c>
      <c r="AL226" s="5">
        <f t="shared" si="496"/>
        <v>5.3405328466109125E-2</v>
      </c>
      <c r="AM226" s="39">
        <f t="shared" si="445"/>
        <v>0.71070532846610845</v>
      </c>
      <c r="AN226" s="5">
        <f t="shared" si="446"/>
        <v>0.50111532846610984</v>
      </c>
      <c r="AO226" s="39">
        <f t="shared" si="447"/>
        <v>0.40780532846610917</v>
      </c>
      <c r="AP226" s="39">
        <f t="shared" si="448"/>
        <v>0.4478053284661101</v>
      </c>
      <c r="AQ226" s="39">
        <f t="shared" si="449"/>
        <v>-0.30890397984328999</v>
      </c>
      <c r="AR226" s="39">
        <f t="shared" si="450"/>
        <v>-8.7832792063361254E-2</v>
      </c>
      <c r="AS226" s="39">
        <f t="shared" si="451"/>
        <v>0.27940532846610999</v>
      </c>
      <c r="AT226" s="39">
        <f t="shared" si="451"/>
        <v>0.31564615358380976</v>
      </c>
      <c r="AU226" s="39">
        <f t="shared" si="451"/>
        <v>-0.23059467153389157</v>
      </c>
      <c r="AV226" s="39">
        <f t="shared" ref="AV226" si="497">AV99-$BJ99</f>
        <v>0.18425312586991005</v>
      </c>
      <c r="AW226" s="39">
        <f t="shared" si="453"/>
        <v>-0.89456286292316456</v>
      </c>
      <c r="AX226" s="39">
        <f t="shared" si="454"/>
        <v>-0.64189467153389046</v>
      </c>
      <c r="AY226" s="39">
        <f t="shared" si="455"/>
        <v>-1.1085946715338899</v>
      </c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6">
        <f t="shared" si="456"/>
        <v>14.020594671533891</v>
      </c>
      <c r="BK226" s="7"/>
      <c r="BL226" s="5">
        <f t="shared" ref="BL226:BQ226" si="498">BL99-$CO99</f>
        <v>-2.7179781689014249E-2</v>
      </c>
      <c r="BM226" s="5">
        <f t="shared" si="498"/>
        <v>2.7332176922783447E-2</v>
      </c>
      <c r="BN226" s="5">
        <f t="shared" si="498"/>
        <v>8.4579176922787269E-2</v>
      </c>
      <c r="BO226" s="5">
        <f t="shared" si="498"/>
        <v>5.3879176922791316E-2</v>
      </c>
      <c r="BP226" s="5">
        <f t="shared" si="498"/>
        <v>7.9779176922784245E-2</v>
      </c>
      <c r="BQ226" s="5">
        <f t="shared" si="498"/>
        <v>1.7579176922794204E-2</v>
      </c>
      <c r="BR226" s="39">
        <f t="shared" si="458"/>
        <v>-3.3240823077207438E-2</v>
      </c>
      <c r="BS226" s="5">
        <f t="shared" si="459"/>
        <v>0.10969917692278841</v>
      </c>
      <c r="BT226" s="39">
        <f t="shared" si="460"/>
        <v>2.2579176922789657E-2</v>
      </c>
      <c r="BU226" s="39">
        <f t="shared" si="461"/>
        <v>-6.4208230772067054E-3</v>
      </c>
      <c r="BV226" s="39">
        <f t="shared" si="462"/>
        <v>1.453342179519268E-2</v>
      </c>
      <c r="BW226" s="39">
        <f t="shared" si="463"/>
        <v>-2.5751594905287334E-2</v>
      </c>
      <c r="BX226" s="39">
        <f t="shared" si="464"/>
        <v>-2.042082307721671E-2</v>
      </c>
      <c r="BY226" s="39">
        <f t="shared" si="464"/>
        <v>-0.11004082307721319</v>
      </c>
      <c r="BZ226" s="39">
        <f t="shared" si="464"/>
        <v>4.957917692279068E-2</v>
      </c>
      <c r="CA226" s="39">
        <f t="shared" ref="CA226" si="499">CA99-$CO99</f>
        <v>-0.14808455197751869</v>
      </c>
      <c r="CB226" s="39">
        <f t="shared" si="475"/>
        <v>1.0041029857816852E-2</v>
      </c>
      <c r="CC226" s="39">
        <f t="shared" si="466"/>
        <v>-0.16872082307720859</v>
      </c>
      <c r="CD226" s="39">
        <f t="shared" si="467"/>
        <v>7.0279176922781517E-2</v>
      </c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6">
        <f t="shared" si="468"/>
        <v>94.760420823077212</v>
      </c>
    </row>
    <row r="227" spans="1:93">
      <c r="A227">
        <v>72</v>
      </c>
      <c r="B227" s="5">
        <f t="shared" ref="B227:G227" si="500">B100-$AE100</f>
        <v>-1.683918483517246</v>
      </c>
      <c r="C227" s="5">
        <f t="shared" si="500"/>
        <v>-0.76646210576144824</v>
      </c>
      <c r="D227" s="5">
        <f t="shared" si="500"/>
        <v>-0.47255880576145159</v>
      </c>
      <c r="E227" s="5">
        <f t="shared" si="500"/>
        <v>0.96924119423854904</v>
      </c>
      <c r="F227" s="5">
        <f t="shared" si="500"/>
        <v>8.7341194238547359E-2</v>
      </c>
      <c r="G227" s="5">
        <f t="shared" si="500"/>
        <v>0.97944119423854659</v>
      </c>
      <c r="H227" s="39">
        <f t="shared" si="432"/>
        <v>1.3497411942385469</v>
      </c>
      <c r="I227" s="5">
        <f t="shared" si="433"/>
        <v>1.6194081942385452</v>
      </c>
      <c r="J227" s="39">
        <f t="shared" si="434"/>
        <v>1.3532411942385494</v>
      </c>
      <c r="K227" s="39">
        <f t="shared" si="435"/>
        <v>0.76244119423854784</v>
      </c>
      <c r="L227" s="39">
        <f t="shared" si="436"/>
        <v>-0.45030811955885497</v>
      </c>
      <c r="M227" s="39">
        <f t="shared" si="437"/>
        <v>0.2577725424997368</v>
      </c>
      <c r="N227" s="39">
        <f t="shared" si="438"/>
        <v>0.82034119423855145</v>
      </c>
      <c r="O227" s="39">
        <f t="shared" si="438"/>
        <v>1.116441194238547</v>
      </c>
      <c r="P227" s="39">
        <f t="shared" si="438"/>
        <v>-0.76255880576144364</v>
      </c>
      <c r="Q227" s="39">
        <f t="shared" ref="Q227" si="501">Q100-$AE100</f>
        <v>-0.32028755300224532</v>
      </c>
      <c r="R227" s="39">
        <f t="shared" si="440"/>
        <v>-1.1562988057614376</v>
      </c>
      <c r="S227" s="39">
        <f t="shared" si="441"/>
        <v>-2.0711588057614421</v>
      </c>
      <c r="T227" s="39">
        <f t="shared" si="442"/>
        <v>-1.6318588057614534</v>
      </c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6">
        <f t="shared" si="443"/>
        <v>-91.617441194238552</v>
      </c>
      <c r="AF227" s="7"/>
      <c r="AG227" s="5">
        <f t="shared" ref="AG227:AL227" si="502">AG100-$BJ100</f>
        <v>-0.41706762814064291</v>
      </c>
      <c r="AH227" s="5">
        <f t="shared" si="502"/>
        <v>0.3808086419794563</v>
      </c>
      <c r="AI227" s="5">
        <f t="shared" si="502"/>
        <v>0.29852914197945601</v>
      </c>
      <c r="AJ227" s="5">
        <f t="shared" si="502"/>
        <v>0.32262914197945669</v>
      </c>
      <c r="AK227" s="5">
        <f t="shared" si="502"/>
        <v>-7.8770858020543955E-2</v>
      </c>
      <c r="AL227" s="5">
        <f t="shared" si="502"/>
        <v>3.7529141979456782E-2</v>
      </c>
      <c r="AM227" s="39">
        <f t="shared" si="445"/>
        <v>0.69202914197945553</v>
      </c>
      <c r="AN227" s="5">
        <f t="shared" si="446"/>
        <v>0.53657914197945544</v>
      </c>
      <c r="AO227" s="39">
        <f t="shared" si="447"/>
        <v>0.4506291419794568</v>
      </c>
      <c r="AP227" s="39">
        <f t="shared" si="448"/>
        <v>0.43812914197945574</v>
      </c>
      <c r="AQ227" s="39">
        <f t="shared" si="449"/>
        <v>-0.28717989728394322</v>
      </c>
      <c r="AR227" s="39">
        <f t="shared" si="450"/>
        <v>-0.11172111347500646</v>
      </c>
      <c r="AS227" s="39">
        <f t="shared" si="451"/>
        <v>0.25142914197945743</v>
      </c>
      <c r="AT227" s="39">
        <f t="shared" si="451"/>
        <v>0.24176369482975701</v>
      </c>
      <c r="AU227" s="39">
        <f t="shared" si="451"/>
        <v>-0.22147085802054356</v>
      </c>
      <c r="AV227" s="39">
        <f t="shared" ref="AV227" si="503">AV100-$BJ100</f>
        <v>0.17645104432675573</v>
      </c>
      <c r="AW227" s="39">
        <f t="shared" si="453"/>
        <v>-0.89685444598984887</v>
      </c>
      <c r="AX227" s="39">
        <f t="shared" si="454"/>
        <v>-0.72257085802054455</v>
      </c>
      <c r="AY227" s="39">
        <f t="shared" si="455"/>
        <v>-1.0908708580205442</v>
      </c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6">
        <f t="shared" si="456"/>
        <v>14.381470858020544</v>
      </c>
      <c r="BK227" s="7"/>
      <c r="BL227" s="5">
        <f t="shared" ref="BL227:BQ227" si="504">BL100-$CO100</f>
        <v>-2.5629644246350836E-2</v>
      </c>
      <c r="BM227" s="5">
        <f t="shared" si="504"/>
        <v>1.2088023161751948E-2</v>
      </c>
      <c r="BN227" s="5">
        <f t="shared" si="504"/>
        <v>9.2159523161754464E-2</v>
      </c>
      <c r="BO227" s="5">
        <f t="shared" si="504"/>
        <v>6.1859523161757579E-2</v>
      </c>
      <c r="BP227" s="5">
        <f t="shared" si="504"/>
        <v>0.10425952316174403</v>
      </c>
      <c r="BQ227" s="5">
        <f t="shared" si="504"/>
        <v>2.115952316175651E-2</v>
      </c>
      <c r="BR227" s="39">
        <f t="shared" si="458"/>
        <v>-1.7960476838254635E-2</v>
      </c>
      <c r="BS227" s="5">
        <f t="shared" si="459"/>
        <v>9.8439523161744091E-2</v>
      </c>
      <c r="BT227" s="39">
        <f t="shared" si="460"/>
        <v>2.8959523161745437E-2</v>
      </c>
      <c r="BU227" s="39">
        <f t="shared" si="461"/>
        <v>-1.3040476838256154E-2</v>
      </c>
      <c r="BV227" s="39">
        <f t="shared" si="462"/>
        <v>1.6291665562846447E-2</v>
      </c>
      <c r="BW227" s="39">
        <f t="shared" si="463"/>
        <v>-1.4706774215611063E-2</v>
      </c>
      <c r="BX227" s="39">
        <f t="shared" si="464"/>
        <v>-1.8840476838249742E-2</v>
      </c>
      <c r="BY227" s="39">
        <f t="shared" si="464"/>
        <v>-0.11839047683824333</v>
      </c>
      <c r="BZ227" s="39">
        <f t="shared" si="464"/>
        <v>5.1159523161757647E-2</v>
      </c>
      <c r="CA227" s="39">
        <f t="shared" ref="CA227" si="505">CA100-$CO100</f>
        <v>-0.15603254400964772</v>
      </c>
      <c r="CB227" s="39">
        <f t="shared" si="475"/>
        <v>5.4726443039498918E-6</v>
      </c>
      <c r="CC227" s="39">
        <f t="shared" si="466"/>
        <v>-0.19644047683824795</v>
      </c>
      <c r="CD227" s="39">
        <f t="shared" si="467"/>
        <v>7.4659523161756169E-2</v>
      </c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6">
        <f t="shared" si="468"/>
        <v>94.878840476838249</v>
      </c>
    </row>
    <row r="228" spans="1:93">
      <c r="A228">
        <v>73</v>
      </c>
      <c r="B228" s="5">
        <f t="shared" ref="B228:G228" si="506">B101-$AE101</f>
        <v>-1.533547985702242</v>
      </c>
      <c r="C228" s="5">
        <f t="shared" si="506"/>
        <v>-0.86014118522344063</v>
      </c>
      <c r="D228" s="5">
        <f t="shared" si="506"/>
        <v>-0.50752558522344771</v>
      </c>
      <c r="E228" s="5">
        <f t="shared" si="506"/>
        <v>0.89097441477655082</v>
      </c>
      <c r="F228" s="5">
        <f t="shared" si="506"/>
        <v>1.5074414776549361E-2</v>
      </c>
      <c r="G228" s="5">
        <f t="shared" si="506"/>
        <v>0.98847441477656162</v>
      </c>
      <c r="H228" s="39">
        <f t="shared" si="432"/>
        <v>1.3974744147765534</v>
      </c>
      <c r="I228" s="5">
        <f t="shared" si="433"/>
        <v>1.6369604147765529</v>
      </c>
      <c r="J228" s="39">
        <f t="shared" si="434"/>
        <v>1.396974414776551</v>
      </c>
      <c r="K228" s="39">
        <f t="shared" si="435"/>
        <v>0.70447441477655559</v>
      </c>
      <c r="L228" s="39">
        <f t="shared" si="436"/>
        <v>-0.45592616569093991</v>
      </c>
      <c r="M228" s="39">
        <f t="shared" si="437"/>
        <v>0.23603360781113736</v>
      </c>
      <c r="N228" s="39">
        <f t="shared" si="438"/>
        <v>0.73807441477653413</v>
      </c>
      <c r="O228" s="39">
        <f t="shared" si="438"/>
        <v>1.0989744147765492</v>
      </c>
      <c r="P228" s="39">
        <f t="shared" si="438"/>
        <v>-0.69752558522344543</v>
      </c>
      <c r="Q228" s="39">
        <f t="shared" ref="Q228" si="507">Q101-$AE101</f>
        <v>-0.29233407806614764</v>
      </c>
      <c r="R228" s="39">
        <f t="shared" si="440"/>
        <v>-1.0942375852234534</v>
      </c>
      <c r="S228" s="39">
        <f t="shared" si="441"/>
        <v>-2.100825585223447</v>
      </c>
      <c r="T228" s="39">
        <f t="shared" si="442"/>
        <v>-1.5614255852234464</v>
      </c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6">
        <f t="shared" si="443"/>
        <v>-90.972474414776556</v>
      </c>
      <c r="AF228" s="7"/>
      <c r="AG228" s="5">
        <f t="shared" ref="AG228:AL228" si="508">AG101-$BJ101</f>
        <v>-0.26716560861812333</v>
      </c>
      <c r="AH228" s="5">
        <f t="shared" si="508"/>
        <v>0.41365664724007267</v>
      </c>
      <c r="AI228" s="5">
        <f t="shared" si="508"/>
        <v>0.31723664724007605</v>
      </c>
      <c r="AJ228" s="5">
        <f t="shared" si="508"/>
        <v>0.30143664724007557</v>
      </c>
      <c r="AK228" s="5">
        <f t="shared" si="508"/>
        <v>-7.6263352759923464E-2</v>
      </c>
      <c r="AL228" s="5">
        <f t="shared" si="508"/>
        <v>6.2366472400761097E-3</v>
      </c>
      <c r="AM228" s="39">
        <f t="shared" si="445"/>
        <v>0.75943664724007576</v>
      </c>
      <c r="AN228" s="5">
        <f t="shared" si="446"/>
        <v>0.57455664724007605</v>
      </c>
      <c r="AO228" s="39">
        <f t="shared" si="447"/>
        <v>0.43823664724007649</v>
      </c>
      <c r="AP228" s="39">
        <f t="shared" si="448"/>
        <v>0.40443664724007533</v>
      </c>
      <c r="AQ228" s="39">
        <f t="shared" si="449"/>
        <v>-0.28587212297732378</v>
      </c>
      <c r="AR228" s="39">
        <f t="shared" si="450"/>
        <v>-9.0339232939944836E-2</v>
      </c>
      <c r="AS228" s="39">
        <f t="shared" si="451"/>
        <v>0.25723664724007556</v>
      </c>
      <c r="AT228" s="39">
        <f t="shared" si="451"/>
        <v>0.25993351012707677</v>
      </c>
      <c r="AU228" s="39">
        <f t="shared" si="451"/>
        <v>-0.28276335275992359</v>
      </c>
      <c r="AV228" s="39">
        <f t="shared" ref="AV228" si="509">AV101-$BJ101</f>
        <v>0.11118896393317534</v>
      </c>
      <c r="AW228" s="39">
        <f t="shared" si="453"/>
        <v>-0.94106192364583841</v>
      </c>
      <c r="AX228" s="39">
        <f t="shared" si="454"/>
        <v>-0.82016335275992347</v>
      </c>
      <c r="AY228" s="39">
        <f t="shared" si="455"/>
        <v>-1.0799633527599237</v>
      </c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6">
        <f t="shared" si="456"/>
        <v>14.762763352759924</v>
      </c>
      <c r="BK228" s="7"/>
      <c r="BL228" s="5">
        <f t="shared" ref="BL228:BQ228" si="510">BL101-$CO101</f>
        <v>-8.2626952748512394E-3</v>
      </c>
      <c r="BM228" s="5">
        <f t="shared" si="510"/>
        <v>1.7006000034342605E-2</v>
      </c>
      <c r="BN228" s="5">
        <f t="shared" si="510"/>
        <v>9.4749200034343062E-2</v>
      </c>
      <c r="BO228" s="5">
        <f t="shared" si="510"/>
        <v>6.7049200034347223E-2</v>
      </c>
      <c r="BP228" s="5">
        <f t="shared" si="510"/>
        <v>8.944920003433765E-2</v>
      </c>
      <c r="BQ228" s="5">
        <f t="shared" si="510"/>
        <v>2.7492000343443124E-3</v>
      </c>
      <c r="BR228" s="39">
        <f t="shared" si="458"/>
        <v>-2.1720799965649462E-2</v>
      </c>
      <c r="BS228" s="5">
        <f t="shared" si="459"/>
        <v>8.8804200034346081E-2</v>
      </c>
      <c r="BT228" s="39">
        <f t="shared" si="460"/>
        <v>3.1049200034345859E-2</v>
      </c>
      <c r="BU228" s="39">
        <f t="shared" si="461"/>
        <v>-1.8650799965655551E-2</v>
      </c>
      <c r="BV228" s="39">
        <f t="shared" si="462"/>
        <v>1.0483606027548831E-2</v>
      </c>
      <c r="BW228" s="39">
        <f t="shared" si="463"/>
        <v>-1.597125701758273E-2</v>
      </c>
      <c r="BX228" s="39">
        <f t="shared" si="464"/>
        <v>-2.3250799965651936E-2</v>
      </c>
      <c r="BY228" s="39">
        <f t="shared" si="464"/>
        <v>-0.10555579996565712</v>
      </c>
      <c r="BZ228" s="39">
        <f t="shared" si="464"/>
        <v>5.6749200034346359E-2</v>
      </c>
      <c r="CA228" s="39">
        <f t="shared" ref="CA228" si="511">CA101-$CO101</f>
        <v>-0.20947329922715596</v>
      </c>
      <c r="CB228" s="39">
        <f t="shared" si="475"/>
        <v>1.8098045011299746E-2</v>
      </c>
      <c r="CC228" s="39">
        <f t="shared" si="466"/>
        <v>-0.16115079996565385</v>
      </c>
      <c r="CD228" s="39">
        <f t="shared" si="467"/>
        <v>8.7849200034341379E-2</v>
      </c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6">
        <f t="shared" si="468"/>
        <v>95.003250799965656</v>
      </c>
    </row>
    <row r="229" spans="1:93">
      <c r="A229">
        <v>74</v>
      </c>
      <c r="B229" s="5">
        <f t="shared" ref="B229:G229" si="512">B102-$AE102</f>
        <v>-1.4049582300733334</v>
      </c>
      <c r="C229" s="5">
        <f t="shared" si="512"/>
        <v>-0.88165151919783113</v>
      </c>
      <c r="D229" s="5">
        <f t="shared" si="512"/>
        <v>-0.50361981919783716</v>
      </c>
      <c r="E229" s="5">
        <f t="shared" si="512"/>
        <v>0.87148018080216616</v>
      </c>
      <c r="F229" s="5">
        <f t="shared" si="512"/>
        <v>-1.0319819197832203E-2</v>
      </c>
      <c r="G229" s="5">
        <f t="shared" si="512"/>
        <v>0.94238018080216079</v>
      </c>
      <c r="H229" s="39">
        <f t="shared" si="432"/>
        <v>1.2968801808021624</v>
      </c>
      <c r="I229" s="5">
        <f t="shared" si="433"/>
        <v>1.5715351808021722</v>
      </c>
      <c r="J229" s="39">
        <f t="shared" si="434"/>
        <v>1.3209801808021666</v>
      </c>
      <c r="K229" s="39">
        <f t="shared" si="435"/>
        <v>0.86738018080217216</v>
      </c>
      <c r="L229" s="39">
        <f t="shared" si="436"/>
        <v>-0.45267166633533407</v>
      </c>
      <c r="M229" s="39">
        <f t="shared" si="437"/>
        <v>0.24241212469935647</v>
      </c>
      <c r="N229" s="39">
        <f t="shared" si="438"/>
        <v>0.60638018080216227</v>
      </c>
      <c r="O229" s="39">
        <f t="shared" si="438"/>
        <v>1.2463801808021628</v>
      </c>
      <c r="P229" s="39">
        <f t="shared" si="438"/>
        <v>-0.80361981919783432</v>
      </c>
      <c r="Q229" s="39">
        <f t="shared" ref="Q229" si="513">Q102-$AE102</f>
        <v>-0.23361324032323694</v>
      </c>
      <c r="R229" s="39">
        <f t="shared" si="440"/>
        <v>-0.92151481919783862</v>
      </c>
      <c r="S229" s="39">
        <f t="shared" si="441"/>
        <v>-2.2723198191978327</v>
      </c>
      <c r="T229" s="39">
        <f t="shared" si="442"/>
        <v>-1.4815198191978283</v>
      </c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6">
        <f t="shared" si="443"/>
        <v>-90.336380180802166</v>
      </c>
      <c r="AF229" s="7"/>
      <c r="AG229" s="5">
        <f t="shared" ref="AG229:AL229" si="514">AG102-$BJ102</f>
        <v>-0.25521720401262904</v>
      </c>
      <c r="AH229" s="5">
        <f t="shared" si="514"/>
        <v>0.46417234313617506</v>
      </c>
      <c r="AI229" s="5">
        <f t="shared" si="514"/>
        <v>0.29949674313617258</v>
      </c>
      <c r="AJ229" s="5">
        <f t="shared" si="514"/>
        <v>0.26299674313617238</v>
      </c>
      <c r="AK229" s="5">
        <f t="shared" si="514"/>
        <v>-6.8503256863827744E-2</v>
      </c>
      <c r="AL229" s="5">
        <f t="shared" si="514"/>
        <v>-3.5032568638282413E-3</v>
      </c>
      <c r="AM229" s="39">
        <f t="shared" si="445"/>
        <v>0.88059674313617187</v>
      </c>
      <c r="AN229" s="5">
        <f t="shared" si="446"/>
        <v>0.60156674313617131</v>
      </c>
      <c r="AO229" s="39">
        <f t="shared" si="447"/>
        <v>0.37759674313617175</v>
      </c>
      <c r="AP229" s="39">
        <f t="shared" si="448"/>
        <v>0.41469674313617233</v>
      </c>
      <c r="AQ229" s="39">
        <f t="shared" si="449"/>
        <v>-0.30143089625642894</v>
      </c>
      <c r="AR229" s="39">
        <f t="shared" si="450"/>
        <v>-6.8756968703436172E-2</v>
      </c>
      <c r="AS229" s="39">
        <f t="shared" si="451"/>
        <v>0.2294967431361723</v>
      </c>
      <c r="AT229" s="39">
        <f t="shared" si="451"/>
        <v>0.32708023956157106</v>
      </c>
      <c r="AU229" s="39">
        <f t="shared" si="451"/>
        <v>-0.31050325686382863</v>
      </c>
      <c r="AV229" s="39">
        <f t="shared" ref="AV229" si="515">AV102-$BJ102</f>
        <v>0.12539931477717126</v>
      </c>
      <c r="AW229" s="39">
        <f t="shared" si="453"/>
        <v>-0.95007774613650398</v>
      </c>
      <c r="AX229" s="39">
        <f t="shared" si="454"/>
        <v>-0.90370325686382813</v>
      </c>
      <c r="AY229" s="39">
        <f t="shared" si="455"/>
        <v>-1.1214032568638288</v>
      </c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6">
        <f t="shared" si="456"/>
        <v>15.160503256863828</v>
      </c>
      <c r="BK229" s="7"/>
      <c r="BL229" s="5">
        <f t="shared" ref="BL229:BQ229" si="516">BL102-$CO102</f>
        <v>1.7642224138327833E-2</v>
      </c>
      <c r="BM229" s="5">
        <f t="shared" si="516"/>
        <v>1.9167721032118834E-2</v>
      </c>
      <c r="BN229" s="5">
        <f t="shared" si="516"/>
        <v>9.4752021032121547E-2</v>
      </c>
      <c r="BO229" s="5">
        <f t="shared" si="516"/>
        <v>5.9552021032118319E-2</v>
      </c>
      <c r="BP229" s="5">
        <f t="shared" si="516"/>
        <v>8.8952021032127959E-2</v>
      </c>
      <c r="BQ229" s="5">
        <f t="shared" si="516"/>
        <v>-1.5247978967877884E-2</v>
      </c>
      <c r="BR229" s="39">
        <f t="shared" si="458"/>
        <v>9.4752021032121547E-2</v>
      </c>
      <c r="BS229" s="5">
        <f t="shared" si="459"/>
        <v>8.5978021032119045E-2</v>
      </c>
      <c r="BT229" s="39">
        <f t="shared" si="460"/>
        <v>2.0252021032121093E-2</v>
      </c>
      <c r="BU229" s="39">
        <f t="shared" si="461"/>
        <v>-2.0647978967872405E-2</v>
      </c>
      <c r="BV229" s="39">
        <f t="shared" si="462"/>
        <v>-2.7990053857251951E-4</v>
      </c>
      <c r="BW229" s="39">
        <f t="shared" si="463"/>
        <v>-1.7592931987280735E-2</v>
      </c>
      <c r="BX229" s="39">
        <f t="shared" si="464"/>
        <v>-4.724797896787436E-2</v>
      </c>
      <c r="BY229" s="39">
        <f t="shared" si="464"/>
        <v>-0.12505797896787385</v>
      </c>
      <c r="BZ229" s="39">
        <f t="shared" si="464"/>
        <v>6.2752021032125072E-2</v>
      </c>
      <c r="CA229" s="39">
        <f t="shared" ref="CA229" si="517">CA102-$CO102</f>
        <v>-0.23094433077837095</v>
      </c>
      <c r="CB229" s="39">
        <f t="shared" si="475"/>
        <v>1.9914944716262539E-2</v>
      </c>
      <c r="CC229" s="39">
        <f t="shared" si="466"/>
        <v>-0.19594797896787952</v>
      </c>
      <c r="CD229" s="39">
        <f t="shared" si="467"/>
        <v>8.9252021032123707E-2</v>
      </c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6">
        <f t="shared" si="468"/>
        <v>95.137247978967878</v>
      </c>
    </row>
    <row r="230" spans="1:93">
      <c r="A230">
        <v>75</v>
      </c>
      <c r="B230" s="5">
        <f t="shared" ref="B230:G230" si="518">B103-$AE103</f>
        <v>-1.4009633756572839</v>
      </c>
      <c r="C230" s="5">
        <f t="shared" si="518"/>
        <v>-0.92322454577929136</v>
      </c>
      <c r="D230" s="5">
        <f t="shared" si="518"/>
        <v>-0.48533734577928556</v>
      </c>
      <c r="E230" s="5">
        <f t="shared" si="518"/>
        <v>0.80486265422071313</v>
      </c>
      <c r="F230" s="5">
        <f t="shared" si="518"/>
        <v>-6.9737345779287807E-2</v>
      </c>
      <c r="G230" s="5">
        <f t="shared" si="518"/>
        <v>0.93866265422070683</v>
      </c>
      <c r="H230" s="39">
        <f t="shared" si="432"/>
        <v>1.3383626542207168</v>
      </c>
      <c r="I230" s="5">
        <f t="shared" si="433"/>
        <v>1.6006496542207174</v>
      </c>
      <c r="J230" s="39">
        <f t="shared" si="434"/>
        <v>1.2572626542207104</v>
      </c>
      <c r="K230" s="39">
        <f t="shared" si="435"/>
        <v>0.85866265422070853</v>
      </c>
      <c r="L230" s="39">
        <f t="shared" si="436"/>
        <v>-0.47504045958689289</v>
      </c>
      <c r="M230" s="39">
        <f t="shared" si="437"/>
        <v>0.24278793201260385</v>
      </c>
      <c r="N230" s="39">
        <f t="shared" si="438"/>
        <v>0.55466265422070649</v>
      </c>
      <c r="O230" s="39">
        <f t="shared" si="438"/>
        <v>1.2316626542207132</v>
      </c>
      <c r="P230" s="39">
        <f t="shared" si="438"/>
        <v>-0.80533734577929295</v>
      </c>
      <c r="Q230" s="39">
        <f t="shared" ref="Q230" si="519">Q103-$AE103</f>
        <v>-0.14272971007909518</v>
      </c>
      <c r="R230" s="39">
        <f t="shared" si="440"/>
        <v>-0.85433134577928627</v>
      </c>
      <c r="S230" s="39">
        <f t="shared" si="441"/>
        <v>-2.1643373457792876</v>
      </c>
      <c r="T230" s="39">
        <f t="shared" si="442"/>
        <v>-1.506537345779293</v>
      </c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6">
        <f t="shared" si="443"/>
        <v>-89.674662654220711</v>
      </c>
      <c r="AF230" s="7"/>
      <c r="AG230" s="5">
        <f t="shared" ref="AG230:AL230" si="520">AG103-$BJ103</f>
        <v>-0.26521052026748571</v>
      </c>
      <c r="AH230" s="5">
        <f t="shared" si="520"/>
        <v>0.50594724459951479</v>
      </c>
      <c r="AI230" s="5">
        <f t="shared" si="520"/>
        <v>0.3055678445995138</v>
      </c>
      <c r="AJ230" s="5">
        <f t="shared" si="520"/>
        <v>0.31526784459951429</v>
      </c>
      <c r="AK230" s="5">
        <f t="shared" si="520"/>
        <v>-7.1632155400484621E-2</v>
      </c>
      <c r="AL230" s="5">
        <f t="shared" si="520"/>
        <v>-7.5432155400484646E-2</v>
      </c>
      <c r="AM230" s="39">
        <f t="shared" si="445"/>
        <v>0.97716784459951356</v>
      </c>
      <c r="AN230" s="5">
        <f t="shared" si="446"/>
        <v>0.62431784459951345</v>
      </c>
      <c r="AO230" s="39">
        <f t="shared" si="447"/>
        <v>0.34826784459951377</v>
      </c>
      <c r="AP230" s="39">
        <f t="shared" si="448"/>
        <v>0.40996784459951385</v>
      </c>
      <c r="AQ230" s="39">
        <f t="shared" si="449"/>
        <v>-0.32367745246178536</v>
      </c>
      <c r="AR230" s="39">
        <f t="shared" si="450"/>
        <v>-8.9424676677484882E-2</v>
      </c>
      <c r="AS230" s="39">
        <f t="shared" si="451"/>
        <v>0.1755678445995148</v>
      </c>
      <c r="AT230" s="39">
        <f t="shared" si="451"/>
        <v>0.29768835322841447</v>
      </c>
      <c r="AU230" s="39">
        <f t="shared" si="451"/>
        <v>-0.3244321554004852</v>
      </c>
      <c r="AV230" s="39">
        <f t="shared" ref="AV230" si="521">AV103-$BJ103</f>
        <v>0.16469653904361437</v>
      </c>
      <c r="AW230" s="39">
        <f t="shared" si="453"/>
        <v>-0.99068362265901655</v>
      </c>
      <c r="AX230" s="39">
        <f t="shared" si="454"/>
        <v>-0.8692321554004856</v>
      </c>
      <c r="AY230" s="39">
        <f t="shared" si="455"/>
        <v>-1.1147321554004854</v>
      </c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6">
        <f t="shared" si="456"/>
        <v>15.564432155400485</v>
      </c>
      <c r="BK230" s="7"/>
      <c r="BL230" s="5">
        <f t="shared" ref="BL230:BQ230" si="522">BL103-$CO103</f>
        <v>4.229998324140638E-2</v>
      </c>
      <c r="BM230" s="5">
        <f t="shared" si="522"/>
        <v>2.9849111073815493E-2</v>
      </c>
      <c r="BN230" s="5">
        <f t="shared" si="522"/>
        <v>9.4325911073809721E-2</v>
      </c>
      <c r="BO230" s="5">
        <f t="shared" si="522"/>
        <v>7.8125911073811949E-2</v>
      </c>
      <c r="BP230" s="5">
        <f t="shared" si="522"/>
        <v>8.8225911073806174E-2</v>
      </c>
      <c r="BQ230" s="5">
        <f t="shared" si="522"/>
        <v>-7.6740889261941447E-3</v>
      </c>
      <c r="BR230" s="39">
        <f t="shared" si="458"/>
        <v>9.186591107381048E-2</v>
      </c>
      <c r="BS230" s="5">
        <f t="shared" si="459"/>
        <v>7.867291107380936E-2</v>
      </c>
      <c r="BT230" s="39">
        <f t="shared" si="460"/>
        <v>2.9225911073808675E-2</v>
      </c>
      <c r="BU230" s="39">
        <f t="shared" si="461"/>
        <v>-4.0274088926196328E-2</v>
      </c>
      <c r="BV230" s="39">
        <f t="shared" si="462"/>
        <v>-1.1437025931883227E-2</v>
      </c>
      <c r="BW230" s="39">
        <f t="shared" si="463"/>
        <v>-1.5246371097290989E-2</v>
      </c>
      <c r="BX230" s="39">
        <f t="shared" si="464"/>
        <v>-7.2074088926186164E-2</v>
      </c>
      <c r="BY230" s="39">
        <f t="shared" si="464"/>
        <v>-0.13563908892618315</v>
      </c>
      <c r="BZ230" s="39">
        <f t="shared" si="464"/>
        <v>5.5325911073808243E-2</v>
      </c>
      <c r="CA230" s="39">
        <f t="shared" ref="CA230" si="523">CA103-$CO103</f>
        <v>-0.20192094790118631</v>
      </c>
      <c r="CB230" s="39">
        <f t="shared" si="475"/>
        <v>2.2496406655875489E-2</v>
      </c>
      <c r="CC230" s="39">
        <f t="shared" si="466"/>
        <v>-0.22147408892618614</v>
      </c>
      <c r="CD230" s="39">
        <f t="shared" si="467"/>
        <v>9.5325911073814495E-2</v>
      </c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6">
        <f t="shared" si="468"/>
        <v>95.27467408892619</v>
      </c>
    </row>
    <row r="231" spans="1:93">
      <c r="A231">
        <v>76</v>
      </c>
      <c r="B231" s="5">
        <f t="shared" ref="B231:G231" si="524">B104-$AE104</f>
        <v>-1.3487462578295748</v>
      </c>
      <c r="C231" s="5">
        <f t="shared" si="524"/>
        <v>-0.87998228798178957</v>
      </c>
      <c r="D231" s="5">
        <f t="shared" si="524"/>
        <v>-0.50239978798178697</v>
      </c>
      <c r="E231" s="5">
        <f t="shared" si="524"/>
        <v>0.78520021201822487</v>
      </c>
      <c r="F231" s="5">
        <f t="shared" si="524"/>
        <v>-4.2099787981783265E-2</v>
      </c>
      <c r="G231" s="5">
        <f t="shared" si="524"/>
        <v>0.79860021201821496</v>
      </c>
      <c r="H231" s="39">
        <f t="shared" si="432"/>
        <v>1.2101002120182187</v>
      </c>
      <c r="I231" s="5">
        <f t="shared" si="433"/>
        <v>1.5330192120182176</v>
      </c>
      <c r="J231" s="39">
        <f t="shared" si="434"/>
        <v>1.2748002120182207</v>
      </c>
      <c r="K231" s="39">
        <f t="shared" si="435"/>
        <v>0.78360021201821439</v>
      </c>
      <c r="L231" s="39">
        <f t="shared" si="436"/>
        <v>-0.50275416845947518</v>
      </c>
      <c r="M231" s="39">
        <f t="shared" si="437"/>
        <v>0.2202899425338245</v>
      </c>
      <c r="N231" s="39">
        <f t="shared" si="438"/>
        <v>0.56260021201821075</v>
      </c>
      <c r="O231" s="39">
        <f t="shared" si="438"/>
        <v>1.2846002120182192</v>
      </c>
      <c r="P231" s="39">
        <f t="shared" si="438"/>
        <v>-0.75239978798178697</v>
      </c>
      <c r="Q231" s="39">
        <f t="shared" ref="Q231" si="525">Q104-$AE104</f>
        <v>-0.15540419651827619</v>
      </c>
      <c r="R231" s="39">
        <f t="shared" si="440"/>
        <v>-0.69492478798179036</v>
      </c>
      <c r="S231" s="39">
        <f t="shared" si="441"/>
        <v>-2.1631997879817817</v>
      </c>
      <c r="T231" s="39">
        <f t="shared" si="442"/>
        <v>-1.4108997879817764</v>
      </c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6">
        <f t="shared" si="443"/>
        <v>-89.007600212018218</v>
      </c>
      <c r="AF231" s="7"/>
      <c r="AG231" s="5">
        <f t="shared" ref="AG231:AL231" si="526">AG104-$BJ104</f>
        <v>-0.21025598722838268</v>
      </c>
      <c r="AH231" s="5">
        <f t="shared" si="526"/>
        <v>0.58049545035941641</v>
      </c>
      <c r="AI231" s="5">
        <f t="shared" si="526"/>
        <v>0.32182795035941858</v>
      </c>
      <c r="AJ231" s="5">
        <f t="shared" si="526"/>
        <v>0.3339279503594188</v>
      </c>
      <c r="AK231" s="5">
        <f t="shared" si="526"/>
        <v>-7.8472049640582853E-2</v>
      </c>
      <c r="AL231" s="5">
        <f t="shared" si="526"/>
        <v>-6.1172049640582316E-2</v>
      </c>
      <c r="AM231" s="39">
        <f t="shared" si="445"/>
        <v>0.99722795035941836</v>
      </c>
      <c r="AN231" s="5">
        <f t="shared" si="446"/>
        <v>0.59774795035941786</v>
      </c>
      <c r="AO231" s="39">
        <f t="shared" si="447"/>
        <v>0.37732795035941713</v>
      </c>
      <c r="AP231" s="39">
        <f t="shared" si="448"/>
        <v>0.47842795035941954</v>
      </c>
      <c r="AQ231" s="39">
        <f t="shared" si="449"/>
        <v>-0.35573500437068262</v>
      </c>
      <c r="AR231" s="39">
        <f t="shared" si="450"/>
        <v>-5.6958371455081647E-2</v>
      </c>
      <c r="AS231" s="39">
        <f t="shared" si="451"/>
        <v>0.1318279503594173</v>
      </c>
      <c r="AT231" s="39">
        <f t="shared" si="451"/>
        <v>0.20833833724251782</v>
      </c>
      <c r="AU231" s="39">
        <f t="shared" si="451"/>
        <v>-0.35817204964058291</v>
      </c>
      <c r="AV231" s="39">
        <f t="shared" ref="AV231" si="527">AV104-$BJ104</f>
        <v>0.18695974557631878</v>
      </c>
      <c r="AW231" s="39">
        <f t="shared" si="453"/>
        <v>-1.0262995744370986</v>
      </c>
      <c r="AX231" s="39">
        <f t="shared" si="454"/>
        <v>-0.97727204964058245</v>
      </c>
      <c r="AY231" s="39">
        <f t="shared" si="455"/>
        <v>-1.0897720496405814</v>
      </c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6">
        <f t="shared" si="456"/>
        <v>15.978172049640582</v>
      </c>
      <c r="BK231" s="7"/>
      <c r="BL231" s="5">
        <f t="shared" ref="BL231:BQ231" si="528">BL104-$CO104</f>
        <v>2.6132079946265208E-2</v>
      </c>
      <c r="BM231" s="5">
        <f t="shared" si="528"/>
        <v>6.8887062560634149E-3</v>
      </c>
      <c r="BN231" s="5">
        <f t="shared" si="528"/>
        <v>8.6181206256071619E-2</v>
      </c>
      <c r="BO231" s="5">
        <f t="shared" si="528"/>
        <v>5.1681206256077417E-2</v>
      </c>
      <c r="BP231" s="5">
        <f t="shared" si="528"/>
        <v>9.6081206256073415E-2</v>
      </c>
      <c r="BQ231" s="5">
        <f t="shared" si="528"/>
        <v>-7.8187937439224697E-3</v>
      </c>
      <c r="BR231" s="39">
        <f t="shared" si="458"/>
        <v>8.517120625607788E-2</v>
      </c>
      <c r="BS231" s="5">
        <f t="shared" si="459"/>
        <v>8.5838206256070748E-2</v>
      </c>
      <c r="BT231" s="39">
        <f t="shared" si="460"/>
        <v>3.808120625606648E-2</v>
      </c>
      <c r="BU231" s="39">
        <f t="shared" si="461"/>
        <v>-4.281879374393327E-2</v>
      </c>
      <c r="BV231" s="39">
        <f t="shared" si="462"/>
        <v>-2.6985341730224377E-2</v>
      </c>
      <c r="BW231" s="39">
        <f t="shared" si="463"/>
        <v>-1.5768854571732049E-2</v>
      </c>
      <c r="BX231" s="39">
        <f t="shared" si="464"/>
        <v>-7.6818793743925085E-2</v>
      </c>
      <c r="BY231" s="39">
        <f t="shared" si="464"/>
        <v>-9.9193793743921788E-2</v>
      </c>
      <c r="BZ231" s="39">
        <f t="shared" si="464"/>
        <v>7.3181206256066389E-2</v>
      </c>
      <c r="CA231" s="39">
        <f t="shared" ref="CA231" si="529">CA104-$CO104</f>
        <v>-0.21159453376823478</v>
      </c>
      <c r="CB231" s="39">
        <f t="shared" si="475"/>
        <v>1.9100262539012647E-2</v>
      </c>
      <c r="CC231" s="39">
        <f t="shared" si="466"/>
        <v>-0.17591879374393216</v>
      </c>
      <c r="CD231" s="39">
        <f t="shared" si="467"/>
        <v>8.8581206256066025E-2</v>
      </c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6">
        <f t="shared" si="468"/>
        <v>95.416818793743928</v>
      </c>
    </row>
    <row r="232" spans="1:93">
      <c r="A232">
        <v>77</v>
      </c>
      <c r="B232" s="5">
        <f t="shared" ref="B232:G232" si="530">B105-$AE105</f>
        <v>-1.3594584184739631</v>
      </c>
      <c r="C232" s="5">
        <f t="shared" si="530"/>
        <v>-0.82442793497706646</v>
      </c>
      <c r="D232" s="5">
        <f t="shared" si="530"/>
        <v>-0.46567393497706178</v>
      </c>
      <c r="E232" s="5">
        <f t="shared" si="530"/>
        <v>0.87772606502294082</v>
      </c>
      <c r="F232" s="5">
        <f t="shared" si="530"/>
        <v>3.7826065022940725E-2</v>
      </c>
      <c r="G232" s="5">
        <f t="shared" si="530"/>
        <v>0.785326065022943</v>
      </c>
      <c r="H232" s="39">
        <f t="shared" si="432"/>
        <v>0.94842606502294302</v>
      </c>
      <c r="I232" s="5">
        <f t="shared" si="433"/>
        <v>1.5544040650229363</v>
      </c>
      <c r="J232" s="39">
        <f t="shared" si="434"/>
        <v>1.2900260650229427</v>
      </c>
      <c r="K232" s="39">
        <f t="shared" si="435"/>
        <v>0.83932606502294504</v>
      </c>
      <c r="L232" s="39">
        <f t="shared" si="436"/>
        <v>-0.51369192999645463</v>
      </c>
      <c r="M232" s="39">
        <f t="shared" si="437"/>
        <v>0.26072040957036791</v>
      </c>
      <c r="N232" s="39">
        <f t="shared" si="438"/>
        <v>0.37672606502293604</v>
      </c>
      <c r="O232" s="39">
        <f t="shared" si="438"/>
        <v>1.0923260650229452</v>
      </c>
      <c r="P232" s="39">
        <f t="shared" si="438"/>
        <v>-0.75567393497705382</v>
      </c>
      <c r="Q232" s="39">
        <f t="shared" ref="Q232" si="531">Q105-$AE105</f>
        <v>5.6910963556148886E-2</v>
      </c>
      <c r="R232" s="39">
        <f t="shared" si="440"/>
        <v>-0.74926993497705041</v>
      </c>
      <c r="S232" s="39">
        <f t="shared" si="441"/>
        <v>-2.1156739349770532</v>
      </c>
      <c r="T232" s="39">
        <f t="shared" si="442"/>
        <v>-1.3358739349770588</v>
      </c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6">
        <f t="shared" si="443"/>
        <v>-88.294326065022943</v>
      </c>
      <c r="AF232" s="7"/>
      <c r="AG232" s="5">
        <f t="shared" ref="AG232:AL232" si="532">AG105-$BJ105</f>
        <v>-5.7892952360560912E-2</v>
      </c>
      <c r="AH232" s="5">
        <f t="shared" si="532"/>
        <v>0.52405195804814042</v>
      </c>
      <c r="AI232" s="5">
        <f t="shared" si="532"/>
        <v>0.31866355804814006</v>
      </c>
      <c r="AJ232" s="5">
        <f t="shared" si="532"/>
        <v>0.31086355804814048</v>
      </c>
      <c r="AK232" s="5">
        <f t="shared" si="532"/>
        <v>-0.10133644195186164</v>
      </c>
      <c r="AL232" s="5">
        <f t="shared" si="532"/>
        <v>-7.7336441951860735E-2</v>
      </c>
      <c r="AM232" s="39">
        <f t="shared" si="445"/>
        <v>1.0444635580481396</v>
      </c>
      <c r="AN232" s="5">
        <f t="shared" si="446"/>
        <v>0.56622355804814006</v>
      </c>
      <c r="AO232" s="39">
        <f t="shared" si="447"/>
        <v>0.32436355804813743</v>
      </c>
      <c r="AP232" s="39">
        <f t="shared" si="448"/>
        <v>0.5008635580481382</v>
      </c>
      <c r="AQ232" s="39">
        <f t="shared" si="449"/>
        <v>-0.35934763197046138</v>
      </c>
      <c r="AR232" s="39">
        <f t="shared" si="450"/>
        <v>-5.8055559440536086E-2</v>
      </c>
      <c r="AS232" s="39">
        <f t="shared" si="451"/>
        <v>9.3463558048135553E-2</v>
      </c>
      <c r="AT232" s="39">
        <f t="shared" si="451"/>
        <v>0.15015590182034089</v>
      </c>
      <c r="AU232" s="39">
        <f t="shared" si="451"/>
        <v>-0.35133644195186164</v>
      </c>
      <c r="AV232" s="39">
        <f t="shared" ref="AV232" si="533">AV105-$BJ105</f>
        <v>0.15845651162993946</v>
      </c>
      <c r="AW232" s="39">
        <f t="shared" si="453"/>
        <v>-1.0300909243044369</v>
      </c>
      <c r="AX232" s="39">
        <f t="shared" si="454"/>
        <v>-0.87423644195186156</v>
      </c>
      <c r="AY232" s="39">
        <f t="shared" si="455"/>
        <v>-1.0819364419518607</v>
      </c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6">
        <f t="shared" si="456"/>
        <v>16.391336441951861</v>
      </c>
      <c r="BK232" s="7"/>
      <c r="BL232" s="5">
        <f t="shared" ref="BL232:BQ232" si="534">BL105-$CO105</f>
        <v>2.9078215113528927E-2</v>
      </c>
      <c r="BM232" s="5">
        <f t="shared" si="534"/>
        <v>6.7936077696231223E-3</v>
      </c>
      <c r="BN232" s="5">
        <f t="shared" si="534"/>
        <v>9.1822007769636116E-2</v>
      </c>
      <c r="BO232" s="5">
        <f t="shared" si="534"/>
        <v>2.9222007769632796E-2</v>
      </c>
      <c r="BP232" s="5">
        <f t="shared" si="534"/>
        <v>0.10782200776962725</v>
      </c>
      <c r="BQ232" s="5">
        <f t="shared" si="534"/>
        <v>-7.1779922303676358E-3</v>
      </c>
      <c r="BR232" s="39">
        <f t="shared" si="458"/>
        <v>7.2662007769636716E-2</v>
      </c>
      <c r="BS232" s="5">
        <f t="shared" si="459"/>
        <v>8.4995007769634867E-2</v>
      </c>
      <c r="BT232" s="39">
        <f t="shared" si="460"/>
        <v>4.9622007769627885E-2</v>
      </c>
      <c r="BU232" s="39">
        <f t="shared" si="461"/>
        <v>-3.9277992230367431E-2</v>
      </c>
      <c r="BV232" s="39">
        <f t="shared" si="462"/>
        <v>-3.3126500565870742E-2</v>
      </c>
      <c r="BW232" s="39">
        <f t="shared" si="463"/>
        <v>-9.5639409688317301E-3</v>
      </c>
      <c r="BX232" s="39">
        <f t="shared" si="464"/>
        <v>-0.10817799223036673</v>
      </c>
      <c r="BY232" s="39">
        <f t="shared" si="464"/>
        <v>-8.607299223037046E-2</v>
      </c>
      <c r="BZ232" s="39">
        <f t="shared" si="464"/>
        <v>9.1822007769636116E-2</v>
      </c>
      <c r="CA232" s="39">
        <f t="shared" ref="CA232" si="535">CA105-$CO105</f>
        <v>-0.16500810471586647</v>
      </c>
      <c r="CB232" s="39">
        <f t="shared" si="475"/>
        <v>2.3522622362222023E-2</v>
      </c>
      <c r="CC232" s="39">
        <f t="shared" si="466"/>
        <v>-0.22737799223037314</v>
      </c>
      <c r="CD232" s="39">
        <f t="shared" si="467"/>
        <v>8.8422007769636934E-2</v>
      </c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6">
        <f t="shared" si="468"/>
        <v>95.55817799223037</v>
      </c>
    </row>
    <row r="233" spans="1:93">
      <c r="A233">
        <v>78</v>
      </c>
      <c r="B233" s="5">
        <f t="shared" ref="B233:G233" si="536">B106-$AE106</f>
        <v>-1.4427724255200616</v>
      </c>
      <c r="C233" s="5">
        <f t="shared" si="536"/>
        <v>-0.76409318372375878</v>
      </c>
      <c r="D233" s="5">
        <f t="shared" si="536"/>
        <v>-0.48041688372376257</v>
      </c>
      <c r="E233" s="5">
        <f t="shared" si="536"/>
        <v>0.87698311627623582</v>
      </c>
      <c r="F233" s="5">
        <f t="shared" si="536"/>
        <v>-9.316883723755609E-3</v>
      </c>
      <c r="G233" s="5">
        <f t="shared" si="536"/>
        <v>0.71158311627624471</v>
      </c>
      <c r="H233" s="39">
        <f t="shared" si="432"/>
        <v>0.90908311627623561</v>
      </c>
      <c r="I233" s="5">
        <f t="shared" si="433"/>
        <v>1.4985751162762426</v>
      </c>
      <c r="J233" s="39">
        <f t="shared" si="434"/>
        <v>1.3490831162762333</v>
      </c>
      <c r="K233" s="39">
        <f t="shared" si="435"/>
        <v>0.92658311627623391</v>
      </c>
      <c r="L233" s="39">
        <f t="shared" si="436"/>
        <v>-0.47365119933256494</v>
      </c>
      <c r="M233" s="39">
        <f t="shared" si="437"/>
        <v>0.23656336520683396</v>
      </c>
      <c r="N233" s="39">
        <f t="shared" si="438"/>
        <v>0.46188311627622625</v>
      </c>
      <c r="O233" s="39">
        <f t="shared" si="438"/>
        <v>1.2660831162762349</v>
      </c>
      <c r="P233" s="39">
        <f t="shared" si="438"/>
        <v>-0.68041688372376541</v>
      </c>
      <c r="Q233" s="39">
        <f t="shared" ref="Q233" si="537">Q106-$AE106</f>
        <v>0.11203181550253305</v>
      </c>
      <c r="R233" s="39">
        <f t="shared" si="440"/>
        <v>-0.72365088372374942</v>
      </c>
      <c r="S233" s="39">
        <f t="shared" si="441"/>
        <v>-2.4455168837237551</v>
      </c>
      <c r="T233" s="39">
        <f t="shared" si="442"/>
        <v>-1.328616883723754</v>
      </c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6">
        <f t="shared" si="443"/>
        <v>-87.57958311627624</v>
      </c>
      <c r="AF233" s="7"/>
      <c r="AG233" s="5">
        <f t="shared" ref="AG233:AL233" si="538">AG106-$BJ106</f>
        <v>-0.17791505990087586</v>
      </c>
      <c r="AH233" s="5">
        <f t="shared" si="538"/>
        <v>0.55437203819482406</v>
      </c>
      <c r="AI233" s="5">
        <f t="shared" si="538"/>
        <v>0.32781343819482345</v>
      </c>
      <c r="AJ233" s="5">
        <f t="shared" si="538"/>
        <v>0.33741343819482594</v>
      </c>
      <c r="AK233" s="5">
        <f t="shared" si="538"/>
        <v>-8.3986561805176052E-2</v>
      </c>
      <c r="AL233" s="5">
        <f t="shared" si="538"/>
        <v>-4.3186561805175216E-2</v>
      </c>
      <c r="AM233" s="39">
        <f t="shared" si="445"/>
        <v>1.038613438194826</v>
      </c>
      <c r="AN233" s="5">
        <f t="shared" si="446"/>
        <v>0.55236343819482414</v>
      </c>
      <c r="AO233" s="39">
        <f t="shared" si="447"/>
        <v>0.33991343819482367</v>
      </c>
      <c r="AP233" s="39">
        <f t="shared" si="448"/>
        <v>0.55751343819482457</v>
      </c>
      <c r="AQ233" s="39">
        <f t="shared" si="449"/>
        <v>-0.33609355021397391</v>
      </c>
      <c r="AR233" s="39">
        <f t="shared" si="450"/>
        <v>-6.9033970176239023E-2</v>
      </c>
      <c r="AS233" s="39">
        <f t="shared" si="451"/>
        <v>0.10781343819482458</v>
      </c>
      <c r="AT233" s="39">
        <f t="shared" si="451"/>
        <v>0.1236363429808236</v>
      </c>
      <c r="AU233" s="39">
        <f t="shared" si="451"/>
        <v>-0.31218656180517712</v>
      </c>
      <c r="AV233" s="39">
        <f t="shared" ref="AV233" si="539">AV106-$BJ106</f>
        <v>0.17929657380662434</v>
      </c>
      <c r="AW233" s="39">
        <f t="shared" si="453"/>
        <v>-1.0454736330291343</v>
      </c>
      <c r="AX233" s="39">
        <f t="shared" si="454"/>
        <v>-0.98208656180517551</v>
      </c>
      <c r="AY233" s="39">
        <f t="shared" si="455"/>
        <v>-1.0687865618051759</v>
      </c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6">
        <f t="shared" si="456"/>
        <v>16.802186561805176</v>
      </c>
      <c r="BK233" s="7"/>
      <c r="BL233" s="5">
        <f t="shared" ref="BL233:BQ233" si="540">BL106-$CO106</f>
        <v>2.0801123829357948E-2</v>
      </c>
      <c r="BM233" s="5">
        <f t="shared" si="540"/>
        <v>-1.0495022389349629E-2</v>
      </c>
      <c r="BN233" s="5">
        <f t="shared" si="540"/>
        <v>9.6197077610653992E-2</v>
      </c>
      <c r="BO233" s="5">
        <f t="shared" si="540"/>
        <v>4.8897077610646988E-2</v>
      </c>
      <c r="BP233" s="5">
        <f t="shared" si="540"/>
        <v>9.0397077610646193E-2</v>
      </c>
      <c r="BQ233" s="5">
        <f t="shared" si="540"/>
        <v>-2.480292238934112E-2</v>
      </c>
      <c r="BR233" s="39">
        <f t="shared" si="458"/>
        <v>8.4697077610655924E-2</v>
      </c>
      <c r="BS233" s="5">
        <f t="shared" si="459"/>
        <v>7.2190077610656544E-2</v>
      </c>
      <c r="BT233" s="39">
        <f t="shared" si="460"/>
        <v>6.889707761065722E-2</v>
      </c>
      <c r="BU233" s="39">
        <f t="shared" si="461"/>
        <v>-2.9302922389348396E-2</v>
      </c>
      <c r="BV233" s="39">
        <f t="shared" si="462"/>
        <v>-4.218578498604586E-2</v>
      </c>
      <c r="BW233" s="39">
        <f t="shared" si="463"/>
        <v>-2.6491221423157185E-3</v>
      </c>
      <c r="BX233" s="39">
        <f t="shared" si="464"/>
        <v>-0.11550292238935356</v>
      </c>
      <c r="BY233" s="39">
        <f t="shared" si="464"/>
        <v>-9.6137922389345931E-2</v>
      </c>
      <c r="BZ233" s="39">
        <f t="shared" si="464"/>
        <v>8.2197077610658198E-2</v>
      </c>
      <c r="CA233" s="39">
        <f t="shared" ref="CA233" si="541">CA106-$CO106</f>
        <v>-0.16966026575624937</v>
      </c>
      <c r="CB233" s="39">
        <f t="shared" si="475"/>
        <v>2.6569062506254681E-2</v>
      </c>
      <c r="CC233" s="39">
        <f t="shared" si="466"/>
        <v>-0.20490292238935126</v>
      </c>
      <c r="CD233" s="39">
        <f t="shared" si="467"/>
        <v>0.10479707761065526</v>
      </c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6">
        <f t="shared" si="468"/>
        <v>95.707802922389348</v>
      </c>
    </row>
    <row r="234" spans="1:93">
      <c r="A234">
        <v>79</v>
      </c>
      <c r="B234" s="5">
        <f t="shared" ref="B234:G234" si="542">B107-$AE107</f>
        <v>-1.3512915167372768</v>
      </c>
      <c r="C234" s="5">
        <f t="shared" si="542"/>
        <v>-0.78071649269347176</v>
      </c>
      <c r="D234" s="5">
        <f t="shared" si="542"/>
        <v>-0.44970669269346786</v>
      </c>
      <c r="E234" s="5">
        <f t="shared" si="542"/>
        <v>0.82259330730653346</v>
      </c>
      <c r="F234" s="5">
        <f t="shared" si="542"/>
        <v>-2.9006692693471336E-2</v>
      </c>
      <c r="G234" s="5">
        <f t="shared" si="542"/>
        <v>0.69029330730653271</v>
      </c>
      <c r="H234" s="39">
        <f t="shared" si="432"/>
        <v>0.825793307306526</v>
      </c>
      <c r="I234" s="5">
        <f t="shared" si="433"/>
        <v>1.4512033073065282</v>
      </c>
      <c r="J234" s="39">
        <f t="shared" si="434"/>
        <v>1.3798933073065314</v>
      </c>
      <c r="K234" s="39">
        <f t="shared" si="435"/>
        <v>1.2762933073065312</v>
      </c>
      <c r="L234" s="39">
        <f t="shared" si="436"/>
        <v>-0.50815732889167009</v>
      </c>
      <c r="M234" s="39">
        <f t="shared" si="437"/>
        <v>0.22012306404249671</v>
      </c>
      <c r="N234" s="39">
        <f t="shared" si="438"/>
        <v>0.41029330730653157</v>
      </c>
      <c r="O234" s="39">
        <f t="shared" si="438"/>
        <v>1.3392933073065336</v>
      </c>
      <c r="P234" s="39">
        <f t="shared" si="438"/>
        <v>-0.74970669269347923</v>
      </c>
      <c r="Q234" s="39">
        <f t="shared" ref="Q234" si="543">Q107-$AE107</f>
        <v>0.12541397198882009</v>
      </c>
      <c r="R234" s="39">
        <f t="shared" si="440"/>
        <v>-0.78269469269346814</v>
      </c>
      <c r="S234" s="39">
        <f t="shared" si="441"/>
        <v>-2.5862066926934659</v>
      </c>
      <c r="T234" s="39">
        <f t="shared" si="442"/>
        <v>-1.3037066926934671</v>
      </c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6">
        <f t="shared" si="443"/>
        <v>-86.790293307306527</v>
      </c>
      <c r="AF234" s="7"/>
      <c r="AG234" s="5">
        <f t="shared" ref="AG234:AL234" si="544">AG107-$BJ107</f>
        <v>-0.16172547487319378</v>
      </c>
      <c r="AH234" s="5">
        <f t="shared" si="544"/>
        <v>0.53054152484531159</v>
      </c>
      <c r="AI234" s="5">
        <f t="shared" si="544"/>
        <v>0.32032592484530653</v>
      </c>
      <c r="AJ234" s="5">
        <f t="shared" si="544"/>
        <v>0.31082592484530736</v>
      </c>
      <c r="AK234" s="5">
        <f t="shared" si="544"/>
        <v>-7.0774075154695026E-2</v>
      </c>
      <c r="AL234" s="5">
        <f t="shared" si="544"/>
        <v>2.3325924845305934E-2</v>
      </c>
      <c r="AM234" s="39">
        <f t="shared" si="445"/>
        <v>1.1388259248453068</v>
      </c>
      <c r="AN234" s="5">
        <f t="shared" si="446"/>
        <v>0.55981592484530651</v>
      </c>
      <c r="AO234" s="39">
        <f t="shared" si="447"/>
        <v>0.35102592484530604</v>
      </c>
      <c r="AP234" s="39">
        <f t="shared" si="448"/>
        <v>0.52682592484530488</v>
      </c>
      <c r="AQ234" s="39">
        <f t="shared" si="449"/>
        <v>-0.32947686195369386</v>
      </c>
      <c r="AR234" s="39">
        <f t="shared" si="450"/>
        <v>-0.1293312847712329</v>
      </c>
      <c r="AS234" s="39">
        <f t="shared" si="451"/>
        <v>8.2525924845317178E-2</v>
      </c>
      <c r="AT234" s="39">
        <f t="shared" si="451"/>
        <v>6.4761789405004322E-2</v>
      </c>
      <c r="AU234" s="39">
        <f t="shared" si="451"/>
        <v>-0.37967407515469276</v>
      </c>
      <c r="AV234" s="39">
        <f t="shared" ref="AV234" si="545">AV107-$BJ107</f>
        <v>0.22029766633690429</v>
      </c>
      <c r="AW234" s="39">
        <f t="shared" si="453"/>
        <v>-0.99186845713279581</v>
      </c>
      <c r="AX234" s="39">
        <f t="shared" si="454"/>
        <v>-0.99567407515469242</v>
      </c>
      <c r="AY234" s="39">
        <f t="shared" si="455"/>
        <v>-1.0705740751546955</v>
      </c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6">
        <f t="shared" si="456"/>
        <v>17.229674075154694</v>
      </c>
      <c r="BK234" s="7"/>
      <c r="BL234" s="5">
        <f t="shared" ref="BL234:BQ234" si="546">BL107-$CO107</f>
        <v>2.9574629980544387E-2</v>
      </c>
      <c r="BM234" s="5">
        <f t="shared" si="546"/>
        <v>-3.1095906996853273E-2</v>
      </c>
      <c r="BN234" s="5">
        <f t="shared" si="546"/>
        <v>8.3022093003137343E-2</v>
      </c>
      <c r="BO234" s="5">
        <f t="shared" si="546"/>
        <v>5.2122093003148962E-2</v>
      </c>
      <c r="BP234" s="5">
        <f t="shared" si="546"/>
        <v>8.0022093003137229E-2</v>
      </c>
      <c r="BQ234" s="5">
        <f t="shared" si="546"/>
        <v>-4.697790699685811E-2</v>
      </c>
      <c r="BR234" s="39">
        <f t="shared" si="458"/>
        <v>7.4302093003140612E-2</v>
      </c>
      <c r="BS234" s="5">
        <f t="shared" si="459"/>
        <v>7.2821093003142323E-2</v>
      </c>
      <c r="BT234" s="39">
        <f t="shared" si="460"/>
        <v>8.5722093003141708E-2</v>
      </c>
      <c r="BU234" s="39">
        <f t="shared" si="461"/>
        <v>-2.0577906996862794E-2</v>
      </c>
      <c r="BV234" s="39">
        <f t="shared" si="462"/>
        <v>-5.2818785064459917E-2</v>
      </c>
      <c r="BW234" s="39">
        <f t="shared" si="463"/>
        <v>7.2470787804093106E-3</v>
      </c>
      <c r="BX234" s="39">
        <f t="shared" si="464"/>
        <v>-0.12797790699686118</v>
      </c>
      <c r="BY234" s="39">
        <f t="shared" si="464"/>
        <v>-7.7882906996862289E-2</v>
      </c>
      <c r="BZ234" s="39">
        <f t="shared" si="464"/>
        <v>7.2022093003141663E-2</v>
      </c>
      <c r="CA234" s="39">
        <f t="shared" ref="CA234" si="547">CA107-$CO107</f>
        <v>-0.15463469103885075</v>
      </c>
      <c r="CB234" s="39">
        <f t="shared" si="475"/>
        <v>5.4666465298268463E-2</v>
      </c>
      <c r="CC234" s="39">
        <f t="shared" si="466"/>
        <v>-0.19047790699686118</v>
      </c>
      <c r="CD234" s="39">
        <f t="shared" si="467"/>
        <v>9.09220930031438E-2</v>
      </c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6">
        <f t="shared" si="468"/>
        <v>95.867977906996856</v>
      </c>
    </row>
    <row r="235" spans="1:93">
      <c r="A235">
        <v>80</v>
      </c>
      <c r="B235" s="5">
        <f t="shared" ref="B235:G235" si="548">B108-$AE108</f>
        <v>-1.3885621506452566</v>
      </c>
      <c r="C235" s="5">
        <f t="shared" si="548"/>
        <v>-0.75767889183136106</v>
      </c>
      <c r="D235" s="5">
        <f t="shared" si="548"/>
        <v>-0.44533149183135379</v>
      </c>
      <c r="E235" s="5">
        <f t="shared" si="548"/>
        <v>0.71366850816863803</v>
      </c>
      <c r="F235" s="5">
        <f t="shared" si="548"/>
        <v>2.756850816864187E-2</v>
      </c>
      <c r="G235" s="5">
        <f t="shared" si="548"/>
        <v>0.78766850816865031</v>
      </c>
      <c r="H235" s="39">
        <f t="shared" si="432"/>
        <v>0.51976850816863873</v>
      </c>
      <c r="I235" s="5">
        <f t="shared" si="433"/>
        <v>1.3774465081686458</v>
      </c>
      <c r="J235" s="39">
        <f t="shared" si="434"/>
        <v>1.2819685081686458</v>
      </c>
      <c r="K235" s="39">
        <f t="shared" si="435"/>
        <v>1.3196685081686468</v>
      </c>
      <c r="L235" s="39">
        <f t="shared" si="436"/>
        <v>-0.54899844861895986</v>
      </c>
      <c r="M235" s="39">
        <f t="shared" si="437"/>
        <v>0.23432928036328349</v>
      </c>
      <c r="N235" s="39">
        <f t="shared" si="438"/>
        <v>0.26676850816865283</v>
      </c>
      <c r="O235" s="39">
        <f t="shared" si="438"/>
        <v>1.3166685081686467</v>
      </c>
      <c r="P235" s="39">
        <f t="shared" si="438"/>
        <v>-0.7053314918313589</v>
      </c>
      <c r="Q235" s="39">
        <f t="shared" ref="Q235" si="549">Q108-$AE108</f>
        <v>0.2119190963714459</v>
      </c>
      <c r="R235" s="39">
        <f t="shared" si="440"/>
        <v>-0.80097749183136102</v>
      </c>
      <c r="S235" s="39">
        <f t="shared" si="441"/>
        <v>-2.2538314918313631</v>
      </c>
      <c r="T235" s="39">
        <f t="shared" si="442"/>
        <v>-1.1567314918313514</v>
      </c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6">
        <f t="shared" si="443"/>
        <v>-85.994668508168644</v>
      </c>
      <c r="AF235" s="7"/>
      <c r="AG235" s="5">
        <f t="shared" ref="AG235:AL235" si="550">AG108-$BJ108</f>
        <v>-0.10391798854480783</v>
      </c>
      <c r="AH235" s="5">
        <f t="shared" si="550"/>
        <v>0.60984405602719249</v>
      </c>
      <c r="AI235" s="5">
        <f t="shared" si="550"/>
        <v>0.32363215602719109</v>
      </c>
      <c r="AJ235" s="5">
        <f t="shared" si="550"/>
        <v>0.29803215602719035</v>
      </c>
      <c r="AK235" s="5">
        <f t="shared" si="550"/>
        <v>-9.1667843972807361E-2</v>
      </c>
      <c r="AL235" s="5">
        <f t="shared" si="550"/>
        <v>1.1632156027189922E-2</v>
      </c>
      <c r="AM235" s="39">
        <f t="shared" si="445"/>
        <v>1.058432156027191</v>
      </c>
      <c r="AN235" s="5">
        <f t="shared" si="446"/>
        <v>0.54654215602718992</v>
      </c>
      <c r="AO235" s="39">
        <f t="shared" si="447"/>
        <v>0.34503215602719095</v>
      </c>
      <c r="AP235" s="39">
        <f t="shared" si="448"/>
        <v>0.52293215602719201</v>
      </c>
      <c r="AQ235" s="39">
        <f t="shared" si="449"/>
        <v>-0.32876909211640992</v>
      </c>
      <c r="AR235" s="39">
        <f t="shared" si="450"/>
        <v>-0.11995860663049029</v>
      </c>
      <c r="AS235" s="39">
        <f t="shared" si="451"/>
        <v>7.3632156027191087E-2</v>
      </c>
      <c r="AT235" s="39">
        <f t="shared" si="451"/>
        <v>-4.7602657200087606E-3</v>
      </c>
      <c r="AU235" s="39">
        <f t="shared" si="451"/>
        <v>-0.38636784397280977</v>
      </c>
      <c r="AV235" s="39">
        <f t="shared" ref="AV235" si="551">AV108-$BJ108</f>
        <v>0.25522243617409046</v>
      </c>
      <c r="AW235" s="39">
        <f t="shared" si="453"/>
        <v>-0.98945641151579622</v>
      </c>
      <c r="AX235" s="39">
        <f t="shared" si="454"/>
        <v>-0.91646784397281067</v>
      </c>
      <c r="AY235" s="39">
        <f t="shared" si="455"/>
        <v>-1.103567843972808</v>
      </c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6">
        <f t="shared" si="456"/>
        <v>17.676367843972809</v>
      </c>
      <c r="BK235" s="7"/>
      <c r="BL235" s="5">
        <f t="shared" ref="BL235:BQ235" si="552">BL108-$CO108</f>
        <v>1.3985982054492752E-2</v>
      </c>
      <c r="BM235" s="5">
        <f t="shared" si="552"/>
        <v>-3.8134499001102995E-2</v>
      </c>
      <c r="BN235" s="5">
        <f t="shared" si="552"/>
        <v>9.2096600998885947E-2</v>
      </c>
      <c r="BO235" s="5">
        <f t="shared" si="552"/>
        <v>2.729660099889486E-2</v>
      </c>
      <c r="BP235" s="5">
        <f t="shared" si="552"/>
        <v>6.6996600998891154E-2</v>
      </c>
      <c r="BQ235" s="5">
        <f t="shared" si="552"/>
        <v>-2.8903399001109165E-2</v>
      </c>
      <c r="BR235" s="39">
        <f t="shared" si="458"/>
        <v>6.0316600998888248E-2</v>
      </c>
      <c r="BS235" s="5">
        <f t="shared" si="459"/>
        <v>7.2140600998892523E-2</v>
      </c>
      <c r="BT235" s="39">
        <f t="shared" si="460"/>
        <v>8.9096600998885833E-2</v>
      </c>
      <c r="BU235" s="39">
        <f t="shared" si="461"/>
        <v>-1.0903399001108482E-2</v>
      </c>
      <c r="BV235" s="39">
        <f t="shared" si="462"/>
        <v>-5.8472714588205577E-2</v>
      </c>
      <c r="BW235" s="39">
        <f t="shared" si="463"/>
        <v>1.677198344877695E-2</v>
      </c>
      <c r="BX235" s="39">
        <f t="shared" si="464"/>
        <v>-0.12890339900110348</v>
      </c>
      <c r="BY235" s="39">
        <f t="shared" si="464"/>
        <v>-8.5373399001113626E-2</v>
      </c>
      <c r="BZ235" s="39">
        <f t="shared" si="464"/>
        <v>7.1096600998885151E-2</v>
      </c>
      <c r="CA235" s="39">
        <f t="shared" ref="CA235" si="553">CA108-$CO108</f>
        <v>-0.13032595307080896</v>
      </c>
      <c r="CB235" s="39">
        <f t="shared" si="475"/>
        <v>5.1325388171107988E-2</v>
      </c>
      <c r="CC235" s="39">
        <f t="shared" si="466"/>
        <v>-0.16950339900111544</v>
      </c>
      <c r="CD235" s="39">
        <f t="shared" si="467"/>
        <v>8.9396600998895792E-2</v>
      </c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6">
        <f t="shared" si="468"/>
        <v>96.028903399001109</v>
      </c>
    </row>
    <row r="236" spans="1:93">
      <c r="A236">
        <v>81</v>
      </c>
      <c r="B236" s="5">
        <f t="shared" ref="B236:G236" si="554">B109-$AE109</f>
        <v>-1.3708395358981136</v>
      </c>
      <c r="C236" s="5">
        <f t="shared" si="554"/>
        <v>-0.89178481242120711</v>
      </c>
      <c r="D236" s="5">
        <f t="shared" si="554"/>
        <v>-0.44875681242120891</v>
      </c>
      <c r="E236" s="5">
        <f t="shared" si="554"/>
        <v>0.52944318757877795</v>
      </c>
      <c r="F236" s="5">
        <f t="shared" si="554"/>
        <v>0.10334318757878691</v>
      </c>
      <c r="G236" s="5">
        <f t="shared" si="554"/>
        <v>0.83524318757878291</v>
      </c>
      <c r="H236" s="39">
        <f t="shared" si="432"/>
        <v>0.58964318757878686</v>
      </c>
      <c r="I236" s="5">
        <f t="shared" si="433"/>
        <v>1.446586187578788</v>
      </c>
      <c r="J236" s="39">
        <f t="shared" si="434"/>
        <v>1.2356431875787877</v>
      </c>
      <c r="K236" s="39">
        <f t="shared" si="435"/>
        <v>1.3072431875787913</v>
      </c>
      <c r="L236" s="39">
        <f t="shared" si="436"/>
        <v>-0.55857200246791194</v>
      </c>
      <c r="M236" s="39">
        <f t="shared" si="437"/>
        <v>0.1952285926603281</v>
      </c>
      <c r="N236" s="39">
        <f t="shared" si="438"/>
        <v>0.24324318757879837</v>
      </c>
      <c r="O236" s="39">
        <f t="shared" si="438"/>
        <v>1.4472431875787777</v>
      </c>
      <c r="P236" s="39">
        <f t="shared" si="438"/>
        <v>-0.688756812421218</v>
      </c>
      <c r="Q236" s="39">
        <f t="shared" ref="Q236" si="555">Q109-$AE109</f>
        <v>0.32528013202357897</v>
      </c>
      <c r="R236" s="39">
        <f t="shared" si="440"/>
        <v>-0.74981681242121567</v>
      </c>
      <c r="S236" s="39">
        <f t="shared" si="441"/>
        <v>-2.447656812421215</v>
      </c>
      <c r="T236" s="39">
        <f t="shared" si="442"/>
        <v>-1.1019568124212213</v>
      </c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6">
        <f t="shared" si="443"/>
        <v>-85.121243187578784</v>
      </c>
      <c r="AF236" s="7"/>
      <c r="AG236" s="5">
        <f t="shared" ref="AG236:AL236" si="556">AG109-$BJ109</f>
        <v>-0.10225133468378189</v>
      </c>
      <c r="AH236" s="5">
        <f t="shared" si="556"/>
        <v>0.62955810581971861</v>
      </c>
      <c r="AI236" s="5">
        <f t="shared" si="556"/>
        <v>0.34856410581971531</v>
      </c>
      <c r="AJ236" s="5">
        <f t="shared" si="556"/>
        <v>0.35996410581971716</v>
      </c>
      <c r="AK236" s="5">
        <f t="shared" si="556"/>
        <v>-7.6235894180282315E-2</v>
      </c>
      <c r="AL236" s="5">
        <f t="shared" si="556"/>
        <v>-2.8435894180283583E-2</v>
      </c>
      <c r="AM236" s="39">
        <f t="shared" si="445"/>
        <v>0.97766410581971641</v>
      </c>
      <c r="AN236" s="5">
        <f t="shared" si="446"/>
        <v>0.49493410581971631</v>
      </c>
      <c r="AO236" s="39">
        <f t="shared" si="447"/>
        <v>0.37096410581971639</v>
      </c>
      <c r="AP236" s="39">
        <f t="shared" si="448"/>
        <v>0.59766410581971741</v>
      </c>
      <c r="AQ236" s="39">
        <f t="shared" si="449"/>
        <v>-0.32587977580638494</v>
      </c>
      <c r="AR236" s="39">
        <f t="shared" si="450"/>
        <v>-5.9391757050821781E-2</v>
      </c>
      <c r="AS236" s="39">
        <f t="shared" si="451"/>
        <v>5.0564105819724148E-2</v>
      </c>
      <c r="AT236" s="39">
        <f t="shared" si="451"/>
        <v>-4.376778098648515E-2</v>
      </c>
      <c r="AU236" s="39">
        <f t="shared" si="451"/>
        <v>-0.4114358941802827</v>
      </c>
      <c r="AV236" s="39">
        <f t="shared" ref="AV236" si="557">AV109-$BJ109</f>
        <v>0.20142959438221553</v>
      </c>
      <c r="AW236" s="39">
        <f t="shared" si="453"/>
        <v>-0.97453632151100678</v>
      </c>
      <c r="AX236" s="39">
        <f t="shared" si="454"/>
        <v>-1.0187358941802849</v>
      </c>
      <c r="AY236" s="39">
        <f t="shared" si="455"/>
        <v>-0.99063589418028286</v>
      </c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6">
        <f t="shared" si="456"/>
        <v>18.121435894180284</v>
      </c>
      <c r="BK236" s="7"/>
      <c r="BL236" s="5">
        <f t="shared" ref="BL236:BQ236" si="558">BL109-$CO109</f>
        <v>-2.0406606854223241E-2</v>
      </c>
      <c r="BM236" s="5">
        <f t="shared" si="558"/>
        <v>-4.3569225997018179E-2</v>
      </c>
      <c r="BN236" s="5">
        <f t="shared" si="558"/>
        <v>9.777677400298046E-2</v>
      </c>
      <c r="BO236" s="5">
        <f t="shared" si="558"/>
        <v>6.7176774002973616E-2</v>
      </c>
      <c r="BP236" s="5">
        <f t="shared" si="558"/>
        <v>6.2576774002977231E-2</v>
      </c>
      <c r="BQ236" s="5">
        <f t="shared" si="558"/>
        <v>-5.2223225997025224E-2</v>
      </c>
      <c r="BR236" s="39">
        <f t="shared" si="458"/>
        <v>5.5356774002973452E-2</v>
      </c>
      <c r="BS236" s="5">
        <f t="shared" si="459"/>
        <v>8.1007774002983979E-2</v>
      </c>
      <c r="BT236" s="39">
        <f t="shared" si="460"/>
        <v>8.1276774002972729E-2</v>
      </c>
      <c r="BU236" s="39">
        <f t="shared" si="461"/>
        <v>-2.1223225997019313E-2</v>
      </c>
      <c r="BV236" s="39">
        <f t="shared" si="462"/>
        <v>-7.1374273846927849E-2</v>
      </c>
      <c r="BW236" s="39">
        <f t="shared" si="463"/>
        <v>2.3376429288774148E-2</v>
      </c>
      <c r="BX236" s="39">
        <f t="shared" si="464"/>
        <v>-0.13922322599702852</v>
      </c>
      <c r="BY236" s="39">
        <f t="shared" si="464"/>
        <v>-8.3713225997016139E-2</v>
      </c>
      <c r="BZ236" s="39">
        <f t="shared" si="464"/>
        <v>9.0776774002975458E-2</v>
      </c>
      <c r="CA236" s="39">
        <f t="shared" ref="CA236" si="559">CA109-$CO109</f>
        <v>-0.10728191631811512</v>
      </c>
      <c r="CB236" s="39">
        <f t="shared" si="475"/>
        <v>3.5336531688372474E-2</v>
      </c>
      <c r="CC236" s="39">
        <f t="shared" si="466"/>
        <v>-0.14242322599702106</v>
      </c>
      <c r="CD236" s="39">
        <f t="shared" si="467"/>
        <v>8.677677400298478E-2</v>
      </c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6">
        <f t="shared" si="468"/>
        <v>96.209223225997022</v>
      </c>
    </row>
    <row r="237" spans="1:93">
      <c r="A237">
        <v>82</v>
      </c>
      <c r="B237" s="5">
        <f t="shared" ref="B237:G237" si="560">B110-$AE110</f>
        <v>-1.4219963967213971</v>
      </c>
      <c r="C237" s="5">
        <f t="shared" si="560"/>
        <v>-1.0759920590017913</v>
      </c>
      <c r="D237" s="5">
        <f t="shared" si="560"/>
        <v>-0.44051955900179962</v>
      </c>
      <c r="E237" s="5">
        <f t="shared" si="560"/>
        <v>0.41308044099820052</v>
      </c>
      <c r="F237" s="5">
        <f t="shared" si="560"/>
        <v>0.1401804409982077</v>
      </c>
      <c r="G237" s="5">
        <f t="shared" si="560"/>
        <v>0.85848044099820697</v>
      </c>
      <c r="H237" s="39">
        <f t="shared" si="432"/>
        <v>0.52688044099821241</v>
      </c>
      <c r="I237" s="5">
        <f t="shared" si="433"/>
        <v>1.4115824409982025</v>
      </c>
      <c r="J237" s="39">
        <f t="shared" si="434"/>
        <v>1.2219804409982089</v>
      </c>
      <c r="K237" s="39">
        <f t="shared" si="435"/>
        <v>1.2644804409982129</v>
      </c>
      <c r="L237" s="39">
        <f t="shared" si="436"/>
        <v>-0.56209330458489148</v>
      </c>
      <c r="M237" s="39">
        <f t="shared" si="437"/>
        <v>0.27484033521614037</v>
      </c>
      <c r="N237" s="39">
        <f t="shared" si="438"/>
        <v>0.21138044099821229</v>
      </c>
      <c r="O237" s="39">
        <f t="shared" si="438"/>
        <v>1.6324804409982079</v>
      </c>
      <c r="P237" s="39">
        <f t="shared" si="438"/>
        <v>-0.75051955900178768</v>
      </c>
      <c r="Q237" s="39">
        <f t="shared" ref="Q237" si="561">Q110-$AE110</f>
        <v>0.37259025111680444</v>
      </c>
      <c r="R237" s="39">
        <f t="shared" si="440"/>
        <v>-0.84599655900180437</v>
      </c>
      <c r="S237" s="39">
        <f t="shared" si="441"/>
        <v>-2.3171195590017959</v>
      </c>
      <c r="T237" s="39">
        <f t="shared" si="442"/>
        <v>-0.91371955900179103</v>
      </c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6">
        <f t="shared" si="443"/>
        <v>-84.209480440998206</v>
      </c>
      <c r="AF237" s="7"/>
      <c r="AG237" s="5">
        <f t="shared" ref="AG237:AL237" si="562">AG110-$BJ110</f>
        <v>-4.9985356328040353E-2</v>
      </c>
      <c r="AH237" s="5">
        <f t="shared" si="562"/>
        <v>0.61593153028106329</v>
      </c>
      <c r="AI237" s="5">
        <f t="shared" si="562"/>
        <v>0.33459063028105973</v>
      </c>
      <c r="AJ237" s="5">
        <f t="shared" si="562"/>
        <v>0.35039063028105844</v>
      </c>
      <c r="AK237" s="5">
        <f t="shared" si="562"/>
        <v>-8.2209369718938774E-2</v>
      </c>
      <c r="AL237" s="5">
        <f t="shared" si="562"/>
        <v>-2.4093697189400132E-3</v>
      </c>
      <c r="AM237" s="39">
        <f t="shared" si="445"/>
        <v>0.95589063028106125</v>
      </c>
      <c r="AN237" s="5">
        <f t="shared" si="446"/>
        <v>0.47481063028105908</v>
      </c>
      <c r="AO237" s="39">
        <f t="shared" si="447"/>
        <v>0.39429063028105915</v>
      </c>
      <c r="AP237" s="39">
        <f t="shared" si="448"/>
        <v>0.45879063028105804</v>
      </c>
      <c r="AQ237" s="39">
        <f t="shared" si="449"/>
        <v>-0.31783815879634147</v>
      </c>
      <c r="AR237" s="39">
        <f t="shared" si="450"/>
        <v>-3.8201978298229022E-2</v>
      </c>
      <c r="AS237" s="39">
        <f t="shared" si="451"/>
        <v>-1.350936971893546E-2</v>
      </c>
      <c r="AT237" s="39">
        <f t="shared" si="451"/>
        <v>2.953786698606109E-2</v>
      </c>
      <c r="AU237" s="39">
        <f t="shared" si="451"/>
        <v>-0.40540936971893871</v>
      </c>
      <c r="AV237" s="39">
        <f t="shared" ref="AV237" si="563">AV110-$BJ110</f>
        <v>0.26053954163285908</v>
      </c>
      <c r="AW237" s="39">
        <f t="shared" si="453"/>
        <v>-1.05539100885008</v>
      </c>
      <c r="AX237" s="39">
        <f t="shared" si="454"/>
        <v>-0.94990936971894158</v>
      </c>
      <c r="AY237" s="39">
        <f t="shared" si="455"/>
        <v>-0.95990936971893959</v>
      </c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6">
        <f t="shared" si="456"/>
        <v>18.57540936971894</v>
      </c>
      <c r="BK237" s="7"/>
      <c r="BL237" s="5">
        <f t="shared" ref="BL237:BQ237" si="564">BL110-$CO110</f>
        <v>-3.4549092560183681E-2</v>
      </c>
      <c r="BM237" s="5">
        <f t="shared" si="564"/>
        <v>-6.2149819860280786E-2</v>
      </c>
      <c r="BN237" s="5">
        <f t="shared" si="564"/>
        <v>9.8207580139714423E-2</v>
      </c>
      <c r="BO237" s="5">
        <f t="shared" si="564"/>
        <v>9.9207580139719198E-2</v>
      </c>
      <c r="BP237" s="5">
        <f t="shared" si="564"/>
        <v>6.750758013971847E-2</v>
      </c>
      <c r="BQ237" s="5">
        <f t="shared" si="564"/>
        <v>-6.1792419860282166E-2</v>
      </c>
      <c r="BR237" s="39">
        <f t="shared" si="458"/>
        <v>5.9357580139717925E-2</v>
      </c>
      <c r="BS237" s="5">
        <f t="shared" si="459"/>
        <v>9.3415580139719623E-2</v>
      </c>
      <c r="BT237" s="39">
        <f t="shared" si="460"/>
        <v>9.3507580139714719E-2</v>
      </c>
      <c r="BU237" s="39">
        <f t="shared" si="461"/>
        <v>-5.749241986028153E-2</v>
      </c>
      <c r="BV237" s="39">
        <f t="shared" si="462"/>
        <v>-8.5024805139681803E-2</v>
      </c>
      <c r="BW237" s="39">
        <f t="shared" si="463"/>
        <v>2.9869125228614735E-2</v>
      </c>
      <c r="BX237" s="39">
        <f t="shared" si="464"/>
        <v>-0.12579241986028933</v>
      </c>
      <c r="BY237" s="39">
        <f t="shared" si="464"/>
        <v>-0.11935741986027892</v>
      </c>
      <c r="BZ237" s="39">
        <f t="shared" si="464"/>
        <v>0.11420758013971977</v>
      </c>
      <c r="CA237" s="39">
        <f t="shared" ref="CA237" si="565">CA110-$CO110</f>
        <v>-0.14448578355468555</v>
      </c>
      <c r="CB237" s="39">
        <f t="shared" si="475"/>
        <v>2.5248834070083603E-2</v>
      </c>
      <c r="CC237" s="39">
        <f t="shared" si="466"/>
        <v>-8.509241986028826E-2</v>
      </c>
      <c r="CD237" s="39">
        <f t="shared" si="467"/>
        <v>9.520758013971431E-2</v>
      </c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6">
        <f t="shared" si="468"/>
        <v>96.395792419860285</v>
      </c>
    </row>
    <row r="238" spans="1:93">
      <c r="A238">
        <v>83</v>
      </c>
      <c r="B238" s="5">
        <f t="shared" ref="B238:G238" si="566">B111-$AE111</f>
        <v>-1.6900503159282323</v>
      </c>
      <c r="C238" s="5">
        <f t="shared" si="566"/>
        <v>-1.0575274556801304</v>
      </c>
      <c r="D238" s="5">
        <f t="shared" si="566"/>
        <v>-0.50724025568013076</v>
      </c>
      <c r="E238" s="5">
        <f t="shared" si="566"/>
        <v>0.21095974431986519</v>
      </c>
      <c r="F238" s="5">
        <f t="shared" si="566"/>
        <v>0.22935974431986494</v>
      </c>
      <c r="G238" s="5">
        <f t="shared" si="566"/>
        <v>0.76975974431985605</v>
      </c>
      <c r="H238" s="39">
        <f t="shared" si="432"/>
        <v>0.44745974431985758</v>
      </c>
      <c r="I238" s="5">
        <f t="shared" si="433"/>
        <v>1.4441537443198627</v>
      </c>
      <c r="J238" s="39">
        <f t="shared" si="434"/>
        <v>1.2902597443198687</v>
      </c>
      <c r="K238" s="39">
        <f t="shared" si="435"/>
        <v>1.3307597443198631</v>
      </c>
      <c r="L238" s="39">
        <f t="shared" si="436"/>
        <v>-0.66057255679963589</v>
      </c>
      <c r="M238" s="39">
        <f t="shared" si="437"/>
        <v>0.23132408533841442</v>
      </c>
      <c r="N238" s="39">
        <f t="shared" si="438"/>
        <v>0.2127597443198681</v>
      </c>
      <c r="O238" s="39">
        <f t="shared" si="438"/>
        <v>1.9462597443198604</v>
      </c>
      <c r="P238" s="39">
        <f t="shared" si="438"/>
        <v>-0.7072402556801336</v>
      </c>
      <c r="Q238" s="39">
        <f t="shared" ref="Q238" si="567">Q111-$AE111</f>
        <v>0.43924982259146361</v>
      </c>
      <c r="R238" s="39">
        <f t="shared" si="440"/>
        <v>-0.78549425568013476</v>
      </c>
      <c r="S238" s="39">
        <f t="shared" si="441"/>
        <v>-2.2949402556801317</v>
      </c>
      <c r="T238" s="39">
        <f t="shared" si="442"/>
        <v>-0.84924025568014372</v>
      </c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6">
        <f t="shared" si="443"/>
        <v>-83.202759744319863</v>
      </c>
      <c r="AF238" s="7"/>
      <c r="AG238" s="5">
        <f t="shared" ref="AG238:AL238" si="568">AG111-$BJ111</f>
        <v>-0.14436586217625802</v>
      </c>
      <c r="AH238" s="5">
        <f t="shared" si="568"/>
        <v>0.65180725774623838</v>
      </c>
      <c r="AI238" s="5">
        <f t="shared" si="568"/>
        <v>0.32682345774624011</v>
      </c>
      <c r="AJ238" s="5">
        <f t="shared" si="568"/>
        <v>0.3586234577462406</v>
      </c>
      <c r="AK238" s="5">
        <f t="shared" si="568"/>
        <v>-7.1676542253758413E-2</v>
      </c>
      <c r="AL238" s="5">
        <f t="shared" si="568"/>
        <v>3.7823457746238631E-2</v>
      </c>
      <c r="AM238" s="39">
        <f t="shared" si="445"/>
        <v>1.1046234577462393</v>
      </c>
      <c r="AN238" s="5">
        <f t="shared" si="446"/>
        <v>0.47919345774624134</v>
      </c>
      <c r="AO238" s="39">
        <f t="shared" si="447"/>
        <v>0.47682345774623869</v>
      </c>
      <c r="AP238" s="39">
        <f t="shared" si="448"/>
        <v>0.21442345774623917</v>
      </c>
      <c r="AQ238" s="39">
        <f t="shared" si="449"/>
        <v>-0.2775875512565591</v>
      </c>
      <c r="AR238" s="39">
        <f t="shared" si="450"/>
        <v>-2.4711243898035917E-2</v>
      </c>
      <c r="AS238" s="39">
        <f t="shared" si="451"/>
        <v>-1.3176542253759749E-2</v>
      </c>
      <c r="AT238" s="39">
        <f t="shared" si="451"/>
        <v>3.6317119125840236E-2</v>
      </c>
      <c r="AU238" s="39">
        <f t="shared" si="451"/>
        <v>-0.37317654225375918</v>
      </c>
      <c r="AV238" s="39">
        <f t="shared" ref="AV238" si="569">AV111-$BJ111</f>
        <v>0.24784225210533961</v>
      </c>
      <c r="AW238" s="39">
        <f t="shared" si="453"/>
        <v>-1.0282534646013559</v>
      </c>
      <c r="AX238" s="39">
        <f t="shared" si="454"/>
        <v>-1.0128765422537604</v>
      </c>
      <c r="AY238" s="39">
        <f t="shared" si="455"/>
        <v>-0.98847654225376047</v>
      </c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6">
        <f t="shared" si="456"/>
        <v>19.01317654225376</v>
      </c>
      <c r="BK238" s="7"/>
      <c r="BL238" s="5">
        <f t="shared" ref="BL238:BQ238" si="570">BL111-$CO111</f>
        <v>-8.0561736582893673E-2</v>
      </c>
      <c r="BM238" s="5">
        <f t="shared" si="570"/>
        <v>-5.9228647727394446E-2</v>
      </c>
      <c r="BN238" s="5">
        <f t="shared" si="570"/>
        <v>0.10364035227260615</v>
      </c>
      <c r="BO238" s="5">
        <f t="shared" si="570"/>
        <v>5.4640352272613768E-2</v>
      </c>
      <c r="BP238" s="5">
        <f t="shared" si="570"/>
        <v>5.6440352272602468E-2</v>
      </c>
      <c r="BQ238" s="5">
        <f t="shared" si="570"/>
        <v>-5.5359647727385664E-2</v>
      </c>
      <c r="BR238" s="39">
        <f t="shared" si="458"/>
        <v>4.9600352272605619E-2</v>
      </c>
      <c r="BS238" s="5">
        <f t="shared" si="459"/>
        <v>7.635335227260498E-2</v>
      </c>
      <c r="BT238" s="39">
        <f t="shared" si="460"/>
        <v>0.11874035227261004</v>
      </c>
      <c r="BU238" s="39">
        <f t="shared" si="461"/>
        <v>-8.8059647727391166E-2</v>
      </c>
      <c r="BV238" s="39">
        <f t="shared" si="462"/>
        <v>-9.822948171608914E-2</v>
      </c>
      <c r="BW238" s="39">
        <f t="shared" si="463"/>
        <v>1.2228219874828028E-3</v>
      </c>
      <c r="BX238" s="39">
        <f t="shared" si="464"/>
        <v>-0.10835964772739715</v>
      </c>
      <c r="BY238" s="39">
        <f t="shared" si="464"/>
        <v>-0.1044146477273955</v>
      </c>
      <c r="BZ238" s="39">
        <f t="shared" si="464"/>
        <v>0.11164035227260172</v>
      </c>
      <c r="CA238" s="39">
        <f t="shared" ref="CA238" si="571">CA111-$CO111</f>
        <v>-0.19089264324108512</v>
      </c>
      <c r="CB238" s="39">
        <f t="shared" si="475"/>
        <v>2.0847107736074122E-2</v>
      </c>
      <c r="CC238" s="39">
        <f t="shared" si="466"/>
        <v>7.2340352272604491E-2</v>
      </c>
      <c r="CD238" s="39">
        <f t="shared" si="467"/>
        <v>0.11964035227261149</v>
      </c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6">
        <f t="shared" si="468"/>
        <v>96.598359647727392</v>
      </c>
    </row>
    <row r="239" spans="1:93">
      <c r="A239">
        <v>84</v>
      </c>
      <c r="B239" s="5">
        <f t="shared" ref="B239:G239" si="572">B112-$AE112</f>
        <v>-1.6420255921314606</v>
      </c>
      <c r="C239" s="5">
        <f t="shared" si="572"/>
        <v>-0.97960522884106638</v>
      </c>
      <c r="D239" s="5">
        <f t="shared" si="572"/>
        <v>-0.54954712884106982</v>
      </c>
      <c r="E239" s="5">
        <f t="shared" si="572"/>
        <v>1.835287115893891E-2</v>
      </c>
      <c r="F239" s="5">
        <f t="shared" si="572"/>
        <v>0.26825287115893559</v>
      </c>
      <c r="G239" s="5">
        <f t="shared" si="572"/>
        <v>0.67245287115893859</v>
      </c>
      <c r="H239" s="39">
        <f t="shared" si="432"/>
        <v>0.2274528711589312</v>
      </c>
      <c r="I239" s="5">
        <f t="shared" si="433"/>
        <v>1.5823678711589366</v>
      </c>
      <c r="J239" s="39">
        <f t="shared" si="434"/>
        <v>1.1941528711589342</v>
      </c>
      <c r="K239" s="39">
        <f t="shared" si="435"/>
        <v>1.2984528711589292</v>
      </c>
      <c r="L239" s="39">
        <f t="shared" si="436"/>
        <v>-0.6820341811751689</v>
      </c>
      <c r="M239" s="39">
        <f t="shared" si="437"/>
        <v>0.30358905901802302</v>
      </c>
      <c r="N239" s="39">
        <f t="shared" si="438"/>
        <v>2.7252871158935932E-2</v>
      </c>
      <c r="O239" s="39">
        <f t="shared" si="438"/>
        <v>2.1629528711589359</v>
      </c>
      <c r="P239" s="39">
        <f t="shared" si="438"/>
        <v>-0.69954712884106129</v>
      </c>
      <c r="Q239" s="39">
        <f t="shared" ref="Q239" si="573">Q112-$AE112</f>
        <v>0.47454274690463194</v>
      </c>
      <c r="R239" s="39">
        <f t="shared" si="440"/>
        <v>-0.61036912884107153</v>
      </c>
      <c r="S239" s="39">
        <f t="shared" si="441"/>
        <v>-2.3160471288410633</v>
      </c>
      <c r="T239" s="39">
        <f t="shared" si="442"/>
        <v>-0.75064712884106655</v>
      </c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6">
        <f t="shared" si="443"/>
        <v>-82.180452871158934</v>
      </c>
      <c r="AF239" s="7"/>
      <c r="AG239" s="5">
        <f t="shared" ref="AG239:AL239" si="574">AG112-$BJ112</f>
        <v>-0.12721145244907461</v>
      </c>
      <c r="AH239" s="5">
        <f t="shared" si="574"/>
        <v>0.64538485361312681</v>
      </c>
      <c r="AI239" s="5">
        <f t="shared" si="574"/>
        <v>0.34252735361312503</v>
      </c>
      <c r="AJ239" s="5">
        <f t="shared" si="574"/>
        <v>0.32602735361312796</v>
      </c>
      <c r="AK239" s="5">
        <f t="shared" si="574"/>
        <v>-1.3872646386872134E-2</v>
      </c>
      <c r="AL239" s="5">
        <f t="shared" si="574"/>
        <v>1.4527353613125626E-2</v>
      </c>
      <c r="AM239" s="39">
        <f t="shared" si="445"/>
        <v>1.094727353613127</v>
      </c>
      <c r="AN239" s="5">
        <f t="shared" si="446"/>
        <v>0.46381735361312693</v>
      </c>
      <c r="AO239" s="39">
        <f t="shared" si="447"/>
        <v>0.5015273536131275</v>
      </c>
      <c r="AP239" s="39">
        <f t="shared" si="448"/>
        <v>0.29802735361312571</v>
      </c>
      <c r="AQ239" s="39">
        <f t="shared" si="449"/>
        <v>-0.27032470867007419</v>
      </c>
      <c r="AR239" s="39">
        <f t="shared" si="450"/>
        <v>-1.4494636303723496E-2</v>
      </c>
      <c r="AS239" s="39">
        <f t="shared" si="451"/>
        <v>6.2527353613127445E-2</v>
      </c>
      <c r="AT239" s="39">
        <f t="shared" si="451"/>
        <v>9.4020011685728377E-2</v>
      </c>
      <c r="AU239" s="39">
        <f t="shared" si="451"/>
        <v>-0.36747264638687227</v>
      </c>
      <c r="AV239" s="39">
        <f t="shared" ref="AV239" si="575">AV112-$BJ112</f>
        <v>0.14858640821282521</v>
      </c>
      <c r="AW239" s="39">
        <f t="shared" si="453"/>
        <v>-1.040978719446251</v>
      </c>
      <c r="AX239" s="39">
        <f t="shared" si="454"/>
        <v>-1.1853726463868739</v>
      </c>
      <c r="AY239" s="39">
        <f t="shared" si="455"/>
        <v>-0.97197264638687386</v>
      </c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6">
        <f t="shared" si="456"/>
        <v>19.487472646386873</v>
      </c>
      <c r="BK239" s="7"/>
      <c r="BL239" s="5">
        <f t="shared" ref="BL239:BQ239" si="576">BL112-$CO112</f>
        <v>-8.7310211540440719E-2</v>
      </c>
      <c r="BM239" s="5">
        <f t="shared" si="576"/>
        <v>-9.2186057951124667E-2</v>
      </c>
      <c r="BN239" s="5">
        <f t="shared" si="576"/>
        <v>0.12441764204886852</v>
      </c>
      <c r="BO239" s="5">
        <f t="shared" si="576"/>
        <v>1.1817642048868038E-2</v>
      </c>
      <c r="BP239" s="5">
        <f t="shared" si="576"/>
        <v>6.661764204886822E-2</v>
      </c>
      <c r="BQ239" s="5">
        <f t="shared" si="576"/>
        <v>-5.9582357951128984E-2</v>
      </c>
      <c r="BR239" s="39">
        <f t="shared" si="458"/>
        <v>3.1587642048862108E-2</v>
      </c>
      <c r="BS239" s="5">
        <f t="shared" si="459"/>
        <v>0.10302964204886678</v>
      </c>
      <c r="BT239" s="39">
        <f t="shared" si="460"/>
        <v>0.15031764204886144</v>
      </c>
      <c r="BU239" s="39">
        <f t="shared" si="461"/>
        <v>-9.3982357951134077E-2</v>
      </c>
      <c r="BV239" s="39">
        <f t="shared" si="462"/>
        <v>-0.11383217524402767</v>
      </c>
      <c r="BW239" s="39">
        <f t="shared" si="463"/>
        <v>6.4291629961132912E-3</v>
      </c>
      <c r="BX239" s="39">
        <f t="shared" si="464"/>
        <v>-0.13058235795112694</v>
      </c>
      <c r="BY239" s="39">
        <f t="shared" si="464"/>
        <v>-0.11488235795113155</v>
      </c>
      <c r="BZ239" s="39">
        <f t="shared" si="464"/>
        <v>9.9417642048862831E-2</v>
      </c>
      <c r="CA239" s="39">
        <f t="shared" ref="CA239" si="577">CA112-$CO112</f>
        <v>-0.1342061339341285</v>
      </c>
      <c r="CB239" s="39">
        <f t="shared" si="475"/>
        <v>1.294069038010548E-3</v>
      </c>
      <c r="CC239" s="39">
        <f t="shared" si="466"/>
        <v>0.11491764204886579</v>
      </c>
      <c r="CD239" s="39">
        <f t="shared" si="467"/>
        <v>0.1167176420488687</v>
      </c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6">
        <f t="shared" si="468"/>
        <v>96.810582357951134</v>
      </c>
    </row>
    <row r="240" spans="1:93">
      <c r="A240">
        <v>85</v>
      </c>
      <c r="B240" s="5">
        <f t="shared" ref="B240:G240" si="578">B113-$AE113</f>
        <v>-1.8067120890466128</v>
      </c>
      <c r="C240" s="5">
        <f t="shared" si="578"/>
        <v>-0.8475225835105249</v>
      </c>
      <c r="D240" s="5">
        <f t="shared" si="578"/>
        <v>-0.59329258351051806</v>
      </c>
      <c r="E240" s="5">
        <f t="shared" si="578"/>
        <v>-6.0925835105081205E-3</v>
      </c>
      <c r="F240" s="5">
        <f t="shared" si="578"/>
        <v>0.33220741648948149</v>
      </c>
      <c r="G240" s="5">
        <f t="shared" si="578"/>
        <v>0.52470741648949115</v>
      </c>
      <c r="H240" s="39">
        <f t="shared" si="432"/>
        <v>0.25070741648949024</v>
      </c>
      <c r="I240" s="5">
        <f t="shared" si="433"/>
        <v>1.5018874164894811</v>
      </c>
      <c r="J240" s="39">
        <f t="shared" si="434"/>
        <v>1.1873074164894888</v>
      </c>
      <c r="K240" s="39">
        <f t="shared" si="435"/>
        <v>1.5117074164894859</v>
      </c>
      <c r="L240" s="39">
        <f t="shared" si="436"/>
        <v>-0.67073642128092104</v>
      </c>
      <c r="M240" s="39">
        <f t="shared" si="437"/>
        <v>0.34796223242967983</v>
      </c>
      <c r="N240" s="39">
        <f t="shared" si="438"/>
        <v>1.8307416489477646E-2</v>
      </c>
      <c r="O240" s="39">
        <f t="shared" si="438"/>
        <v>2.3582074164894777</v>
      </c>
      <c r="P240" s="39">
        <f t="shared" si="438"/>
        <v>-0.57329258351052204</v>
      </c>
      <c r="Q240" s="39">
        <f t="shared" ref="Q240" si="579">Q113-$AE113</f>
        <v>0.47513303055548306</v>
      </c>
      <c r="R240" s="39">
        <f t="shared" si="440"/>
        <v>-0.59830058351052173</v>
      </c>
      <c r="S240" s="39">
        <f t="shared" si="441"/>
        <v>-2.6989925835105169</v>
      </c>
      <c r="T240" s="39">
        <f t="shared" si="442"/>
        <v>-0.71319258351051928</v>
      </c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6">
        <f t="shared" si="443"/>
        <v>-81.106707416489485</v>
      </c>
      <c r="AF240" s="7"/>
      <c r="AG240" s="5">
        <f t="shared" ref="AG240:AL240" si="580">AG113-$BJ113</f>
        <v>-4.3539790399133693E-2</v>
      </c>
      <c r="AH240" s="5">
        <f t="shared" si="580"/>
        <v>0.55592056225206576</v>
      </c>
      <c r="AI240" s="5">
        <f t="shared" si="580"/>
        <v>0.32735216225206543</v>
      </c>
      <c r="AJ240" s="5">
        <f t="shared" si="580"/>
        <v>0.45875216225206472</v>
      </c>
      <c r="AK240" s="5">
        <f t="shared" si="580"/>
        <v>-2.4047837747936285E-2</v>
      </c>
      <c r="AL240" s="5">
        <f t="shared" si="580"/>
        <v>-3.6647837747935341E-2</v>
      </c>
      <c r="AM240" s="39">
        <f t="shared" si="445"/>
        <v>1.0975521622520645</v>
      </c>
      <c r="AN240" s="5">
        <f t="shared" si="446"/>
        <v>0.44047216225206398</v>
      </c>
      <c r="AO240" s="39">
        <f t="shared" si="447"/>
        <v>0.46255216225206652</v>
      </c>
      <c r="AP240" s="39">
        <f t="shared" si="448"/>
        <v>0.22505216225206581</v>
      </c>
      <c r="AQ240" s="39">
        <f t="shared" si="449"/>
        <v>-0.27068477976503402</v>
      </c>
      <c r="AR240" s="39">
        <f t="shared" si="450"/>
        <v>-3.5986792623816655E-2</v>
      </c>
      <c r="AS240" s="39">
        <f t="shared" si="451"/>
        <v>8.895216225206326E-2</v>
      </c>
      <c r="AT240" s="39">
        <f t="shared" si="451"/>
        <v>-3.6664390985635009E-2</v>
      </c>
      <c r="AU240" s="39">
        <f t="shared" si="451"/>
        <v>-0.34264783774793628</v>
      </c>
      <c r="AV240" s="39">
        <f t="shared" ref="AV240" si="581">AV113-$BJ113</f>
        <v>0.18938078393276569</v>
      </c>
      <c r="AW240" s="39">
        <f t="shared" si="453"/>
        <v>-1.0612715394359142</v>
      </c>
      <c r="AX240" s="39">
        <f t="shared" si="454"/>
        <v>-0.95864783774793594</v>
      </c>
      <c r="AY240" s="39">
        <f t="shared" si="455"/>
        <v>-1.0358478377479337</v>
      </c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6">
        <f t="shared" si="456"/>
        <v>19.992647837747935</v>
      </c>
      <c r="BK240" s="7"/>
      <c r="BL240" s="5">
        <f t="shared" ref="BL240:BQ240" si="582">BL113-$CO113</f>
        <v>-0.17062090042504963</v>
      </c>
      <c r="BM240" s="5">
        <f t="shared" si="582"/>
        <v>-0.12529957507265976</v>
      </c>
      <c r="BN240" s="5">
        <f t="shared" si="582"/>
        <v>0.12242242492735045</v>
      </c>
      <c r="BO240" s="5">
        <f t="shared" si="582"/>
        <v>7.7122424927352995E-2</v>
      </c>
      <c r="BP240" s="5">
        <f t="shared" si="582"/>
        <v>6.1922424927359998E-2</v>
      </c>
      <c r="BQ240" s="5">
        <f t="shared" si="582"/>
        <v>-5.6577575072651598E-2</v>
      </c>
      <c r="BR240" s="39">
        <f t="shared" si="458"/>
        <v>-1.4275750726397973E-3</v>
      </c>
      <c r="BS240" s="5">
        <f t="shared" si="459"/>
        <v>8.8443424927348246E-2</v>
      </c>
      <c r="BT240" s="39">
        <f t="shared" si="460"/>
        <v>0.12652242492735866</v>
      </c>
      <c r="BU240" s="39">
        <f t="shared" si="461"/>
        <v>-0.11817757507265014</v>
      </c>
      <c r="BV240" s="39">
        <f t="shared" si="462"/>
        <v>-0.13571458519734847</v>
      </c>
      <c r="BW240" s="39">
        <f t="shared" si="463"/>
        <v>-5.2905299309884413E-3</v>
      </c>
      <c r="BX240" s="39">
        <f t="shared" si="464"/>
        <v>-0.16957757507265114</v>
      </c>
      <c r="BY240" s="39">
        <f t="shared" si="464"/>
        <v>-0.1444925750726469</v>
      </c>
      <c r="BZ240" s="39">
        <f t="shared" si="464"/>
        <v>0.10042242492735909</v>
      </c>
      <c r="CA240" s="39">
        <f t="shared" ref="CA240" si="583">CA113-$CO113</f>
        <v>-0.13241663953475324</v>
      </c>
      <c r="CB240" s="39">
        <f t="shared" si="475"/>
        <v>1.2794706105268006E-2</v>
      </c>
      <c r="CC240" s="39">
        <f t="shared" si="466"/>
        <v>0.33222242492735177</v>
      </c>
      <c r="CD240" s="39">
        <f t="shared" si="467"/>
        <v>0.13772242492734676</v>
      </c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6">
        <f t="shared" si="468"/>
        <v>97.049577575072647</v>
      </c>
    </row>
    <row r="241" spans="1:93">
      <c r="A241">
        <v>86</v>
      </c>
      <c r="B241" s="5">
        <f t="shared" ref="B241:G241" si="584">B114-$AE114</f>
        <v>-1.6088458927670786</v>
      </c>
      <c r="C241" s="5">
        <f t="shared" si="584"/>
        <v>-0.96954849421447875</v>
      </c>
      <c r="D241" s="5">
        <f t="shared" si="584"/>
        <v>-0.64282649421447502</v>
      </c>
      <c r="E241" s="5">
        <f t="shared" si="584"/>
        <v>-8.1026494214484046E-2</v>
      </c>
      <c r="F241" s="5">
        <f t="shared" si="584"/>
        <v>0.40617350578551736</v>
      </c>
      <c r="G241" s="5">
        <f t="shared" si="584"/>
        <v>0.39917350578551236</v>
      </c>
      <c r="H241" s="39">
        <f t="shared" si="432"/>
        <v>0.11587350578551536</v>
      </c>
      <c r="I241" s="5">
        <f t="shared" si="433"/>
        <v>1.2764255057855252</v>
      </c>
      <c r="J241" s="39">
        <f t="shared" si="434"/>
        <v>1.1237735057855218</v>
      </c>
      <c r="K241" s="39">
        <f t="shared" si="435"/>
        <v>1.6041735057855249</v>
      </c>
      <c r="L241" s="39">
        <f t="shared" si="436"/>
        <v>-0.7352271174210756</v>
      </c>
      <c r="M241" s="39">
        <f t="shared" si="437"/>
        <v>0.34866834590414442</v>
      </c>
      <c r="N241" s="39">
        <f t="shared" si="438"/>
        <v>-0.21282649421448241</v>
      </c>
      <c r="O241" s="39">
        <f t="shared" si="438"/>
        <v>2.580173505785524</v>
      </c>
      <c r="P241" s="39">
        <f t="shared" si="438"/>
        <v>-0.35282649421448298</v>
      </c>
      <c r="Q241" s="39">
        <f t="shared" ref="Q241" si="585">Q114-$AE114</f>
        <v>0.70006207750121519</v>
      </c>
      <c r="R241" s="39">
        <f t="shared" si="440"/>
        <v>-0.62691649421448403</v>
      </c>
      <c r="S241" s="39">
        <f t="shared" si="441"/>
        <v>-2.5373264942144829</v>
      </c>
      <c r="T241" s="39">
        <f t="shared" si="442"/>
        <v>-0.78712649421447622</v>
      </c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6">
        <f t="shared" si="443"/>
        <v>-79.957173505785519</v>
      </c>
      <c r="AF241" s="7"/>
      <c r="AG241" s="5">
        <f t="shared" ref="AG241:AL241" si="586">AG114-$BJ114</f>
        <v>-0.1278290180297823</v>
      </c>
      <c r="AH241" s="5">
        <f t="shared" si="586"/>
        <v>0.51995984267161433</v>
      </c>
      <c r="AI241" s="5">
        <f t="shared" si="586"/>
        <v>0.30511534267161622</v>
      </c>
      <c r="AJ241" s="5">
        <f t="shared" si="586"/>
        <v>0.38871534267161678</v>
      </c>
      <c r="AK241" s="5">
        <f t="shared" si="586"/>
        <v>-1.5584657328382434E-2</v>
      </c>
      <c r="AL241" s="5">
        <f t="shared" si="586"/>
        <v>-7.4884657328382787E-2</v>
      </c>
      <c r="AM241" s="39">
        <f t="shared" si="445"/>
        <v>1.0221153426716185</v>
      </c>
      <c r="AN241" s="5">
        <f t="shared" si="446"/>
        <v>0.43520534267161537</v>
      </c>
      <c r="AO241" s="39">
        <f t="shared" si="447"/>
        <v>0.4735153426716181</v>
      </c>
      <c r="AP241" s="39">
        <f t="shared" si="448"/>
        <v>0.25371534267161877</v>
      </c>
      <c r="AQ241" s="39">
        <f t="shared" si="449"/>
        <v>-0.25810647907938389</v>
      </c>
      <c r="AR241" s="39">
        <f t="shared" si="450"/>
        <v>2.2036550561157497E-2</v>
      </c>
      <c r="AS241" s="39">
        <f t="shared" si="451"/>
        <v>4.8115342671611216E-2</v>
      </c>
      <c r="AT241" s="39">
        <f t="shared" si="451"/>
        <v>5.0110011920217801E-2</v>
      </c>
      <c r="AU241" s="39">
        <f t="shared" si="451"/>
        <v>-0.28488465732838364</v>
      </c>
      <c r="AV241" s="39">
        <f t="shared" ref="AV241" si="587">AV114-$BJ114</f>
        <v>0.14447933814281555</v>
      </c>
      <c r="AW241" s="39">
        <f t="shared" si="453"/>
        <v>-0.97762435824602889</v>
      </c>
      <c r="AX241" s="39">
        <f t="shared" si="454"/>
        <v>-0.95518465732838465</v>
      </c>
      <c r="AY241" s="39">
        <f t="shared" si="455"/>
        <v>-0.96898465732838446</v>
      </c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6">
        <f t="shared" si="456"/>
        <v>20.484884657328383</v>
      </c>
      <c r="BK241" s="7"/>
      <c r="BL241" s="5">
        <f t="shared" ref="BL241:BQ241" si="588">BL114-$CO114</f>
        <v>-0.17784005919646972</v>
      </c>
      <c r="BM241" s="5">
        <f t="shared" si="588"/>
        <v>-0.10337236130726524</v>
      </c>
      <c r="BN241" s="5">
        <f t="shared" si="588"/>
        <v>0.16717413869272946</v>
      </c>
      <c r="BO241" s="5">
        <f t="shared" si="588"/>
        <v>3.5674138692726842E-2</v>
      </c>
      <c r="BP241" s="5">
        <f t="shared" si="588"/>
        <v>7.5074138692727388E-2</v>
      </c>
      <c r="BQ241" s="5">
        <f t="shared" si="588"/>
        <v>-5.582586130726952E-2</v>
      </c>
      <c r="BR241" s="39">
        <f t="shared" si="458"/>
        <v>-6.5655861307263308E-2</v>
      </c>
      <c r="BS241" s="5">
        <f t="shared" si="459"/>
        <v>9.3948138692738326E-2</v>
      </c>
      <c r="BT241" s="39">
        <f t="shared" si="460"/>
        <v>0.17167413869273673</v>
      </c>
      <c r="BU241" s="39">
        <f t="shared" si="461"/>
        <v>-0.15902586130727059</v>
      </c>
      <c r="BV241" s="39">
        <f t="shared" si="462"/>
        <v>-0.1452908527787713</v>
      </c>
      <c r="BW241" s="39">
        <f t="shared" si="463"/>
        <v>-1.1135501637639322E-2</v>
      </c>
      <c r="BX241" s="39">
        <f t="shared" si="464"/>
        <v>-0.17882586130727418</v>
      </c>
      <c r="BY241" s="39">
        <f t="shared" si="464"/>
        <v>-8.3070861307263044E-2</v>
      </c>
      <c r="BZ241" s="39">
        <f t="shared" si="464"/>
        <v>0.12117413869273719</v>
      </c>
      <c r="CA241" s="39">
        <f t="shared" ref="CA241" si="589">CA114-$CO114</f>
        <v>-0.15457191037266682</v>
      </c>
      <c r="CB241" s="39">
        <f t="shared" si="475"/>
        <v>-3.1152117712693439E-2</v>
      </c>
      <c r="CC241" s="39">
        <f t="shared" si="466"/>
        <v>0.31637413869273701</v>
      </c>
      <c r="CD241" s="39">
        <f t="shared" si="467"/>
        <v>0.18467413869272775</v>
      </c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6">
        <f t="shared" si="468"/>
        <v>97.278825861307268</v>
      </c>
    </row>
    <row r="242" spans="1:93">
      <c r="A242">
        <v>87</v>
      </c>
      <c r="B242" s="5">
        <f t="shared" ref="B242:G242" si="590">B115-$AE115</f>
        <v>-1.6516941811984793</v>
      </c>
      <c r="C242" s="5">
        <f t="shared" si="590"/>
        <v>-0.76648182490748695</v>
      </c>
      <c r="D242" s="5">
        <f t="shared" si="590"/>
        <v>-0.80345922490748478</v>
      </c>
      <c r="E242" s="5">
        <f t="shared" si="590"/>
        <v>0.26024077509252663</v>
      </c>
      <c r="F242" s="5">
        <f t="shared" si="590"/>
        <v>0.41814077509252456</v>
      </c>
      <c r="G242" s="5">
        <f t="shared" si="590"/>
        <v>0.35554077509252124</v>
      </c>
      <c r="H242" s="39">
        <f t="shared" si="432"/>
        <v>6.4940775092523495E-2</v>
      </c>
      <c r="I242" s="5">
        <f t="shared" si="433"/>
        <v>1.1299397750925237</v>
      </c>
      <c r="J242" s="39">
        <f t="shared" si="434"/>
        <v>1.0390407750925164</v>
      </c>
      <c r="K242" s="39">
        <f t="shared" si="435"/>
        <v>1.4015407750925135</v>
      </c>
      <c r="L242" s="39">
        <f t="shared" si="436"/>
        <v>-0.77766015396258581</v>
      </c>
      <c r="M242" s="39">
        <f t="shared" si="437"/>
        <v>0.24224924443338125</v>
      </c>
      <c r="N242" s="39">
        <f t="shared" si="438"/>
        <v>-0.22065922490749301</v>
      </c>
      <c r="O242" s="39">
        <f t="shared" si="438"/>
        <v>2.7655407750925178</v>
      </c>
      <c r="P242" s="39">
        <f t="shared" si="438"/>
        <v>-0.39345922490747398</v>
      </c>
      <c r="Q242" s="39">
        <f t="shared" ref="Q242" si="591">Q115-$AE115</f>
        <v>0.48646306433951736</v>
      </c>
      <c r="R242" s="39">
        <f t="shared" si="440"/>
        <v>-0.52610522490748224</v>
      </c>
      <c r="S242" s="39">
        <f t="shared" si="441"/>
        <v>-2.3779592249074852</v>
      </c>
      <c r="T242" s="39">
        <f t="shared" si="442"/>
        <v>-0.64615922490747835</v>
      </c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6">
        <f t="shared" si="443"/>
        <v>-78.70654077509252</v>
      </c>
      <c r="AF242" s="7"/>
      <c r="AG242" s="5">
        <f t="shared" ref="AG242:AL242" si="592">AG115-$BJ115</f>
        <v>-0.13621284489226682</v>
      </c>
      <c r="AH242" s="5">
        <f t="shared" si="592"/>
        <v>0.49804887675243492</v>
      </c>
      <c r="AI242" s="5">
        <f t="shared" si="592"/>
        <v>0.30107667675243377</v>
      </c>
      <c r="AJ242" s="5">
        <f t="shared" si="592"/>
        <v>0.43757667675243539</v>
      </c>
      <c r="AK242" s="5">
        <f t="shared" si="592"/>
        <v>-3.6423323247564809E-2</v>
      </c>
      <c r="AL242" s="5">
        <f t="shared" si="592"/>
        <v>-0.10592332324756626</v>
      </c>
      <c r="AM242" s="39">
        <f t="shared" si="445"/>
        <v>0.99647667675243312</v>
      </c>
      <c r="AN242" s="5">
        <f t="shared" si="446"/>
        <v>0.47211667675243518</v>
      </c>
      <c r="AO242" s="39">
        <f t="shared" si="447"/>
        <v>0.53647667675243582</v>
      </c>
      <c r="AP242" s="39">
        <f t="shared" si="448"/>
        <v>0.22047667675243332</v>
      </c>
      <c r="AQ242" s="39">
        <f t="shared" si="449"/>
        <v>-0.26147112991526456</v>
      </c>
      <c r="AR242" s="39">
        <f t="shared" si="450"/>
        <v>-4.3565363625859277E-3</v>
      </c>
      <c r="AS242" s="39">
        <f t="shared" si="451"/>
        <v>-1.752332324757333E-2</v>
      </c>
      <c r="AT242" s="39">
        <f t="shared" si="451"/>
        <v>4.4361456522352682E-3</v>
      </c>
      <c r="AU242" s="39">
        <f t="shared" si="451"/>
        <v>-0.31892332324756367</v>
      </c>
      <c r="AV242" s="39">
        <f t="shared" ref="AV242" si="593">AV115-$BJ115</f>
        <v>0.19367742343253624</v>
      </c>
      <c r="AW242" s="39">
        <f t="shared" si="453"/>
        <v>-1.0151820556963536</v>
      </c>
      <c r="AX242" s="39">
        <f t="shared" si="454"/>
        <v>-0.79712332324756474</v>
      </c>
      <c r="AY242" s="39">
        <f t="shared" si="455"/>
        <v>-0.96722332324756621</v>
      </c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6">
        <f t="shared" si="456"/>
        <v>20.988923323247565</v>
      </c>
      <c r="BK242" s="7"/>
      <c r="BL242" s="5">
        <f t="shared" ref="BL242:BQ242" si="594">BL115-$CO115</f>
        <v>-0.20463932970281462</v>
      </c>
      <c r="BM242" s="5">
        <f t="shared" si="594"/>
        <v>-8.9695809564602769E-2</v>
      </c>
      <c r="BN242" s="5">
        <f t="shared" si="594"/>
        <v>0.18956599043538347</v>
      </c>
      <c r="BO242" s="5">
        <f t="shared" si="594"/>
        <v>6.7765990435390222E-2</v>
      </c>
      <c r="BP242" s="5">
        <f t="shared" si="594"/>
        <v>7.9265990435388289E-2</v>
      </c>
      <c r="BQ242" s="5">
        <f t="shared" si="594"/>
        <v>-8.0434009564612552E-2</v>
      </c>
      <c r="BR242" s="39">
        <f t="shared" si="458"/>
        <v>-3.3994009564608518E-2</v>
      </c>
      <c r="BS242" s="5">
        <f t="shared" si="459"/>
        <v>9.4409990435394775E-2</v>
      </c>
      <c r="BT242" s="39">
        <f t="shared" si="460"/>
        <v>0.21516599043539486</v>
      </c>
      <c r="BU242" s="39">
        <f t="shared" si="461"/>
        <v>-0.20293400956461483</v>
      </c>
      <c r="BV242" s="39">
        <f t="shared" si="462"/>
        <v>-0.15831250198850455</v>
      </c>
      <c r="BW242" s="39">
        <f t="shared" si="463"/>
        <v>-6.3327604525937886E-3</v>
      </c>
      <c r="BX242" s="39">
        <f t="shared" si="464"/>
        <v>-0.19943400956461232</v>
      </c>
      <c r="BY242" s="39">
        <f t="shared" si="464"/>
        <v>-0.11108400956460684</v>
      </c>
      <c r="BZ242" s="39">
        <f t="shared" si="464"/>
        <v>0.18056599043538313</v>
      </c>
      <c r="CA242" s="39">
        <f t="shared" ref="CA242" si="595">CA115-$CO115</f>
        <v>-0.16149162018740526</v>
      </c>
      <c r="CB242" s="39">
        <f t="shared" si="475"/>
        <v>-5.6119853763959782E-2</v>
      </c>
      <c r="CC242" s="39">
        <f t="shared" si="466"/>
        <v>0.29876599043538477</v>
      </c>
      <c r="CD242" s="39">
        <f t="shared" si="467"/>
        <v>0.17896599043538686</v>
      </c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6">
        <f t="shared" si="468"/>
        <v>97.529434009564611</v>
      </c>
    </row>
    <row r="243" spans="1:93">
      <c r="A243">
        <v>88</v>
      </c>
      <c r="B243" s="5">
        <f t="shared" ref="B243:G243" si="596">B116-$AE116</f>
        <v>-1.776276605382634</v>
      </c>
      <c r="C243" s="5">
        <f t="shared" si="596"/>
        <v>-0.62117502940533598</v>
      </c>
      <c r="D243" s="5">
        <f t="shared" si="596"/>
        <v>-0.83170662940533191</v>
      </c>
      <c r="E243" s="5">
        <f t="shared" si="596"/>
        <v>0.170093370594671</v>
      </c>
      <c r="F243" s="5">
        <f t="shared" si="596"/>
        <v>0.36099337059467018</v>
      </c>
      <c r="G243" s="5">
        <f t="shared" si="596"/>
        <v>0.29829337059466354</v>
      </c>
      <c r="H243" s="39">
        <f t="shared" si="432"/>
        <v>0.48429337059467059</v>
      </c>
      <c r="I243" s="5">
        <f t="shared" si="433"/>
        <v>1.1254033705946682</v>
      </c>
      <c r="J243" s="39">
        <f t="shared" si="434"/>
        <v>1.0665933705946742</v>
      </c>
      <c r="K243" s="39">
        <f t="shared" si="435"/>
        <v>1.0862933705946745</v>
      </c>
      <c r="L243" s="39">
        <f t="shared" si="436"/>
        <v>-0.83700764205443079</v>
      </c>
      <c r="M243" s="39">
        <f t="shared" si="437"/>
        <v>0.13703182649959444</v>
      </c>
      <c r="N243" s="39">
        <f t="shared" si="438"/>
        <v>-0.28040662940534844</v>
      </c>
      <c r="O243" s="39">
        <f t="shared" si="438"/>
        <v>2.9357933705946664</v>
      </c>
      <c r="P243" s="39">
        <f t="shared" si="438"/>
        <v>-0.38170662940532907</v>
      </c>
      <c r="Q243" s="39">
        <f t="shared" ref="Q243" si="597">Q116-$AE116</f>
        <v>0.38620626201726793</v>
      </c>
      <c r="R243" s="39">
        <f t="shared" si="440"/>
        <v>-0.2686026294053363</v>
      </c>
      <c r="S243" s="39">
        <f t="shared" si="441"/>
        <v>-2.3980066294053302</v>
      </c>
      <c r="T243" s="39">
        <f t="shared" si="442"/>
        <v>-0.65610662940532904</v>
      </c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6">
        <f t="shared" si="443"/>
        <v>-77.418293370594668</v>
      </c>
      <c r="AF243" s="7"/>
      <c r="AG243" s="5">
        <f t="shared" ref="AG243:AL243" si="598">AG116-$BJ116</f>
        <v>-0.20520093192612521</v>
      </c>
      <c r="AH243" s="5">
        <f t="shared" si="598"/>
        <v>0.44778612683677466</v>
      </c>
      <c r="AI243" s="5">
        <f t="shared" si="598"/>
        <v>0.33329322683677631</v>
      </c>
      <c r="AJ243" s="5">
        <f t="shared" si="598"/>
        <v>0.37629322683677557</v>
      </c>
      <c r="AK243" s="5">
        <f t="shared" si="598"/>
        <v>1.3193226836776262E-2</v>
      </c>
      <c r="AL243" s="5">
        <f t="shared" si="598"/>
        <v>-6.6706773163222266E-2</v>
      </c>
      <c r="AM243" s="39">
        <f t="shared" si="445"/>
        <v>0.9745932268367774</v>
      </c>
      <c r="AN243" s="5">
        <f t="shared" si="446"/>
        <v>0.4933132268367757</v>
      </c>
      <c r="AO243" s="39">
        <f t="shared" si="447"/>
        <v>0.52569322683677555</v>
      </c>
      <c r="AP243" s="39">
        <f t="shared" si="448"/>
        <v>0.27099322683677585</v>
      </c>
      <c r="AQ243" s="39">
        <f t="shared" si="449"/>
        <v>-0.25893763004662418</v>
      </c>
      <c r="AR243" s="39">
        <f t="shared" si="450"/>
        <v>1.4764154286559972E-2</v>
      </c>
      <c r="AS243" s="39">
        <f t="shared" si="451"/>
        <v>6.3293226836776739E-2</v>
      </c>
      <c r="AT243" s="39">
        <f t="shared" si="451"/>
        <v>-7.3852333832924444E-2</v>
      </c>
      <c r="AU243" s="39">
        <f t="shared" si="451"/>
        <v>-0.26670677316322511</v>
      </c>
      <c r="AV243" s="39">
        <f t="shared" ref="AV243" si="599">AV116-$BJ116</f>
        <v>0.21964992043167442</v>
      </c>
      <c r="AW243" s="39">
        <f t="shared" si="453"/>
        <v>-0.93684802779060306</v>
      </c>
      <c r="AX243" s="39">
        <f t="shared" si="454"/>
        <v>-0.91690677316322322</v>
      </c>
      <c r="AY243" s="39">
        <f t="shared" si="455"/>
        <v>-1.0077067731632248</v>
      </c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6">
        <f t="shared" si="456"/>
        <v>21.486706773163224</v>
      </c>
      <c r="BK243" s="7"/>
      <c r="BL243" s="5">
        <f t="shared" ref="BL243:BQ243" si="600">BL116-$CO116</f>
        <v>-0.1893810702125478</v>
      </c>
      <c r="BM243" s="5">
        <f t="shared" si="600"/>
        <v>-3.9624848014341296E-2</v>
      </c>
      <c r="BN243" s="5">
        <f t="shared" si="600"/>
        <v>0.20413465198565461</v>
      </c>
      <c r="BO243" s="5">
        <f t="shared" si="600"/>
        <v>9.3234651985653727E-2</v>
      </c>
      <c r="BP243" s="5">
        <f t="shared" si="600"/>
        <v>0.10463465198566269</v>
      </c>
      <c r="BQ243" s="5">
        <f t="shared" si="600"/>
        <v>-0.11086534801434311</v>
      </c>
      <c r="BR243" s="39">
        <f t="shared" si="458"/>
        <v>-8.3025348014345468E-2</v>
      </c>
      <c r="BS243" s="5">
        <f t="shared" si="459"/>
        <v>7.3415651985655472E-2</v>
      </c>
      <c r="BT243" s="39">
        <f t="shared" si="460"/>
        <v>0.21643465198566503</v>
      </c>
      <c r="BU243" s="39">
        <f t="shared" si="461"/>
        <v>-0.22766534801434091</v>
      </c>
      <c r="BV243" s="39">
        <f t="shared" si="462"/>
        <v>-0.18429480449283631</v>
      </c>
      <c r="BW243" s="39">
        <f t="shared" si="463"/>
        <v>-9.8749414482455222E-3</v>
      </c>
      <c r="BX243" s="39">
        <f t="shared" si="464"/>
        <v>-0.22286534801433788</v>
      </c>
      <c r="BY243" s="39">
        <f t="shared" si="464"/>
        <v>-0.16752034801433524</v>
      </c>
      <c r="BZ243" s="39">
        <f t="shared" si="464"/>
        <v>0.21713465198565984</v>
      </c>
      <c r="CA243" s="39">
        <f t="shared" ref="CA243" si="601">CA116-$CO116</f>
        <v>-0.14794107488823727</v>
      </c>
      <c r="CB243" s="39">
        <f t="shared" si="475"/>
        <v>-4.0099736757255755E-2</v>
      </c>
      <c r="CC243" s="39">
        <f t="shared" si="466"/>
        <v>0.303334651985665</v>
      </c>
      <c r="CD243" s="39">
        <f t="shared" si="467"/>
        <v>0.21083465198566387</v>
      </c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6">
        <f t="shared" si="468"/>
        <v>97.812865348014341</v>
      </c>
    </row>
    <row r="244" spans="1:93">
      <c r="A244">
        <v>89</v>
      </c>
      <c r="B244" s="5">
        <f t="shared" ref="B244:G244" si="602">B117-$AE117</f>
        <v>-1.7873481701925442</v>
      </c>
      <c r="C244" s="5">
        <f t="shared" si="602"/>
        <v>-0.60982286211692838</v>
      </c>
      <c r="D244" s="5">
        <f t="shared" si="602"/>
        <v>-0.96563046211693404</v>
      </c>
      <c r="E244" s="5">
        <f t="shared" si="602"/>
        <v>0.13846953788305427</v>
      </c>
      <c r="F244" s="5">
        <f t="shared" si="602"/>
        <v>0.22106953788306782</v>
      </c>
      <c r="G244" s="5">
        <f t="shared" si="602"/>
        <v>0.41636953788305675</v>
      </c>
      <c r="H244" s="39">
        <f t="shared" si="432"/>
        <v>0.50476953788306389</v>
      </c>
      <c r="I244" s="5">
        <f t="shared" si="433"/>
        <v>1.1655405378830608</v>
      </c>
      <c r="J244" s="39">
        <f t="shared" si="434"/>
        <v>0.73646953788306746</v>
      </c>
      <c r="K244" s="39">
        <f t="shared" si="435"/>
        <v>1.2313695378830545</v>
      </c>
      <c r="L244" s="39">
        <f t="shared" si="436"/>
        <v>-0.88491897069164338</v>
      </c>
      <c r="M244" s="39">
        <f t="shared" si="437"/>
        <v>-6.5832716457933316E-2</v>
      </c>
      <c r="N244" s="39">
        <f t="shared" si="438"/>
        <v>-0.47203046211691913</v>
      </c>
      <c r="O244" s="39">
        <f t="shared" si="438"/>
        <v>2.8893695378830557</v>
      </c>
      <c r="P244" s="39">
        <f t="shared" si="438"/>
        <v>-0.49563046211693518</v>
      </c>
      <c r="Q244" s="39">
        <f t="shared" ref="Q244" si="603">Q117-$AE117</f>
        <v>0.69302618909655678</v>
      </c>
      <c r="R244" s="39">
        <f t="shared" si="440"/>
        <v>-4.7378462116938636E-2</v>
      </c>
      <c r="S244" s="39">
        <f t="shared" si="441"/>
        <v>-1.9481304621169357</v>
      </c>
      <c r="T244" s="39">
        <f t="shared" si="442"/>
        <v>-0.71973046211694225</v>
      </c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6">
        <f t="shared" si="443"/>
        <v>-76.024369537883061</v>
      </c>
      <c r="AF244" s="7"/>
      <c r="AG244" s="5">
        <f t="shared" ref="AG244:AL244" si="604">AG117-$BJ117</f>
        <v>-0.1209377224428394</v>
      </c>
      <c r="AH244" s="5">
        <f t="shared" si="604"/>
        <v>0.41910675306506207</v>
      </c>
      <c r="AI244" s="5">
        <f t="shared" si="604"/>
        <v>0.3139891530650587</v>
      </c>
      <c r="AJ244" s="5">
        <f t="shared" si="604"/>
        <v>0.2546891530650619</v>
      </c>
      <c r="AK244" s="5">
        <f t="shared" si="604"/>
        <v>-1.2910846934939713E-2</v>
      </c>
      <c r="AL244" s="5">
        <f t="shared" si="604"/>
        <v>-4.8010846934939622E-2</v>
      </c>
      <c r="AM244" s="39">
        <f t="shared" si="445"/>
        <v>0.91498915306506134</v>
      </c>
      <c r="AN244" s="5">
        <f t="shared" si="446"/>
        <v>0.50649915306506088</v>
      </c>
      <c r="AO244" s="39">
        <f t="shared" si="447"/>
        <v>0.49818915306505929</v>
      </c>
      <c r="AP244" s="39">
        <f t="shared" si="448"/>
        <v>0.33978915306505897</v>
      </c>
      <c r="AQ244" s="39">
        <f t="shared" si="449"/>
        <v>-0.27768903458714078</v>
      </c>
      <c r="AR244" s="39">
        <f t="shared" si="450"/>
        <v>-8.9869993913183066E-4</v>
      </c>
      <c r="AS244" s="39">
        <f t="shared" si="451"/>
        <v>2.3989153065059554E-2</v>
      </c>
      <c r="AT244" s="39">
        <f t="shared" si="451"/>
        <v>-0.16452522608103948</v>
      </c>
      <c r="AU244" s="39">
        <f t="shared" si="451"/>
        <v>-0.1860108469349413</v>
      </c>
      <c r="AV244" s="39">
        <f t="shared" ref="AV244" si="605">AV117-$BJ117</f>
        <v>0.22443761999526046</v>
      </c>
      <c r="AW244" s="39">
        <f t="shared" si="453"/>
        <v>-0.86667352679093668</v>
      </c>
      <c r="AX244" s="39">
        <f t="shared" si="454"/>
        <v>-0.83951084693493883</v>
      </c>
      <c r="AY244" s="39">
        <f t="shared" si="455"/>
        <v>-0.97851084693493817</v>
      </c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6">
        <f t="shared" si="456"/>
        <v>22.01601084693494</v>
      </c>
      <c r="BK244" s="7"/>
      <c r="BL244" s="5">
        <f t="shared" ref="BL244:BQ244" si="606">BL117-$CO117</f>
        <v>-0.22101690974768928</v>
      </c>
      <c r="BM244" s="5">
        <f t="shared" si="606"/>
        <v>4.4735067754970714E-3</v>
      </c>
      <c r="BN244" s="5">
        <f t="shared" si="606"/>
        <v>0.21463830677549822</v>
      </c>
      <c r="BO244" s="5">
        <f t="shared" si="606"/>
        <v>9.943830677551091E-2</v>
      </c>
      <c r="BP244" s="5">
        <f t="shared" si="606"/>
        <v>0.13033830677549929</v>
      </c>
      <c r="BQ244" s="5">
        <f t="shared" si="606"/>
        <v>-0.11836169322450019</v>
      </c>
      <c r="BR244" s="39">
        <f t="shared" si="458"/>
        <v>-6.905169322449467E-2</v>
      </c>
      <c r="BS244" s="5">
        <f t="shared" si="459"/>
        <v>5.9200306775508693E-2</v>
      </c>
      <c r="BT244" s="39">
        <f t="shared" si="460"/>
        <v>0.21143830677550568</v>
      </c>
      <c r="BU244" s="39">
        <f t="shared" si="461"/>
        <v>-0.24796169322449657</v>
      </c>
      <c r="BV244" s="39">
        <f t="shared" si="462"/>
        <v>-0.20086380080088873</v>
      </c>
      <c r="BW244" s="39">
        <f t="shared" si="463"/>
        <v>-1.1004540320982414E-3</v>
      </c>
      <c r="BX244" s="39">
        <f t="shared" si="464"/>
        <v>-0.23336169322449507</v>
      </c>
      <c r="BY244" s="39">
        <f t="shared" si="464"/>
        <v>-0.16269669322448976</v>
      </c>
      <c r="BZ244" s="39">
        <f t="shared" si="464"/>
        <v>0.19663830677549754</v>
      </c>
      <c r="CA244" s="39">
        <f t="shared" ref="CA244" si="607">CA117-$CO117</f>
        <v>-0.24063990555819714</v>
      </c>
      <c r="CB244" s="39">
        <f t="shared" si="475"/>
        <v>2.7812575282183616E-2</v>
      </c>
      <c r="CC244" s="39">
        <f t="shared" si="466"/>
        <v>0.33363830677549799</v>
      </c>
      <c r="CD244" s="39">
        <f t="shared" si="467"/>
        <v>0.21743830677550591</v>
      </c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6">
        <f t="shared" si="468"/>
        <v>98.123361693224496</v>
      </c>
    </row>
    <row r="245" spans="1:93">
      <c r="A245">
        <v>90</v>
      </c>
      <c r="B245" s="5">
        <f t="shared" ref="B245:G245" si="608">B118-$AE118</f>
        <v>-1.8763431965537904</v>
      </c>
      <c r="C245" s="5">
        <f t="shared" si="608"/>
        <v>-0.49201745214627124</v>
      </c>
      <c r="D245" s="5">
        <f t="shared" si="608"/>
        <v>-1.0015334521462904</v>
      </c>
      <c r="E245" s="5">
        <f t="shared" si="608"/>
        <v>0.18246654785370708</v>
      </c>
      <c r="F245" s="5">
        <f t="shared" si="608"/>
        <v>0.1107665478537001</v>
      </c>
      <c r="G245" s="5">
        <f t="shared" si="608"/>
        <v>0.54746654785370197</v>
      </c>
      <c r="H245" s="39">
        <f t="shared" si="432"/>
        <v>3.6966547853708676E-2</v>
      </c>
      <c r="I245" s="5">
        <f t="shared" si="433"/>
        <v>1.0768005478537077</v>
      </c>
      <c r="J245" s="39">
        <f t="shared" si="434"/>
        <v>0.66346654785370163</v>
      </c>
      <c r="K245" s="39">
        <f t="shared" si="435"/>
        <v>0.97946654785370413</v>
      </c>
      <c r="L245" s="39">
        <f t="shared" si="436"/>
        <v>-0.87803334044689052</v>
      </c>
      <c r="M245" s="39">
        <f t="shared" si="437"/>
        <v>-0.17009922897557317</v>
      </c>
      <c r="N245" s="39">
        <f t="shared" si="438"/>
        <v>-0.62933345214628389</v>
      </c>
      <c r="O245" s="39">
        <f t="shared" si="438"/>
        <v>3.2759665478536988</v>
      </c>
      <c r="P245" s="39">
        <f t="shared" si="438"/>
        <v>-0.3215334521462978</v>
      </c>
      <c r="Q245" s="39">
        <f t="shared" ref="Q245" si="609">Q118-$AE118</f>
        <v>0.62580854817070986</v>
      </c>
      <c r="R245" s="39">
        <f t="shared" si="440"/>
        <v>9.2085547853685057E-2</v>
      </c>
      <c r="S245" s="39">
        <f t="shared" si="441"/>
        <v>-1.4210334521463039</v>
      </c>
      <c r="T245" s="39">
        <f t="shared" si="442"/>
        <v>-0.80133345214629514</v>
      </c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6">
        <f t="shared" si="443"/>
        <v>-74.568466547853703</v>
      </c>
      <c r="AF245" s="7"/>
      <c r="AG245" s="5">
        <f t="shared" ref="AG245:AL245" si="610">AG118-$BJ118</f>
        <v>-0.1473299802894843</v>
      </c>
      <c r="AH245" s="5">
        <f t="shared" si="610"/>
        <v>0.41559606304641505</v>
      </c>
      <c r="AI245" s="5">
        <f t="shared" si="610"/>
        <v>0.32209646304641382</v>
      </c>
      <c r="AJ245" s="5">
        <f t="shared" si="610"/>
        <v>0.21589646304641263</v>
      </c>
      <c r="AK245" s="5">
        <f t="shared" si="610"/>
        <v>1.3496463046415386E-2</v>
      </c>
      <c r="AL245" s="5">
        <f t="shared" si="610"/>
        <v>1.7096463046414101E-2</v>
      </c>
      <c r="AM245" s="39">
        <f t="shared" si="445"/>
        <v>0.82529646304641346</v>
      </c>
      <c r="AN245" s="5">
        <f t="shared" si="446"/>
        <v>0.48166646304641603</v>
      </c>
      <c r="AO245" s="39">
        <f t="shared" si="447"/>
        <v>0.42579646304641372</v>
      </c>
      <c r="AP245" s="39">
        <f t="shared" si="448"/>
        <v>0.39909646304641555</v>
      </c>
      <c r="AQ245" s="39">
        <f t="shared" si="449"/>
        <v>-0.28441340639918522</v>
      </c>
      <c r="AR245" s="39">
        <f t="shared" si="450"/>
        <v>-3.3644087815865475E-2</v>
      </c>
      <c r="AS245" s="39">
        <f t="shared" si="451"/>
        <v>7.3196463046418359E-2</v>
      </c>
      <c r="AT245" s="39">
        <f t="shared" si="451"/>
        <v>-0.18080740016328534</v>
      </c>
      <c r="AU245" s="39">
        <f t="shared" si="451"/>
        <v>-0.11790353695358391</v>
      </c>
      <c r="AV245" s="39">
        <f t="shared" ref="AV245" si="611">AV118-$BJ118</f>
        <v>0.15367860043841475</v>
      </c>
      <c r="AW245" s="39">
        <f t="shared" si="453"/>
        <v>-0.74870734537402583</v>
      </c>
      <c r="AX245" s="39">
        <f t="shared" si="454"/>
        <v>-0.90950353695358643</v>
      </c>
      <c r="AY245" s="39">
        <f t="shared" si="455"/>
        <v>-0.92060353695358543</v>
      </c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6">
        <f t="shared" si="456"/>
        <v>22.537903536953586</v>
      </c>
      <c r="BK245" s="7"/>
      <c r="BL245" s="5">
        <f t="shared" ref="BL245:BQ245" si="612">BL118-$CO118</f>
        <v>-0.20279652018638217</v>
      </c>
      <c r="BM245" s="5">
        <f t="shared" si="612"/>
        <v>1.07561414530295E-2</v>
      </c>
      <c r="BN245" s="5">
        <f t="shared" si="612"/>
        <v>0.24997284145301535</v>
      </c>
      <c r="BO245" s="5">
        <f t="shared" si="612"/>
        <v>0.1351728414530271</v>
      </c>
      <c r="BP245" s="5">
        <f t="shared" si="612"/>
        <v>0.15867284145302563</v>
      </c>
      <c r="BQ245" s="5">
        <f t="shared" si="612"/>
        <v>-0.1510271585469809</v>
      </c>
      <c r="BR245" s="39">
        <f t="shared" si="458"/>
        <v>6.5912841453027227E-2</v>
      </c>
      <c r="BS245" s="5">
        <f t="shared" si="459"/>
        <v>1.952984145302139E-2</v>
      </c>
      <c r="BT245" s="39">
        <f t="shared" si="460"/>
        <v>0.2461728414530171</v>
      </c>
      <c r="BU245" s="39">
        <f t="shared" si="461"/>
        <v>-0.30452715854697487</v>
      </c>
      <c r="BV245" s="39">
        <f t="shared" si="462"/>
        <v>-0.22108923848908546</v>
      </c>
      <c r="BW245" s="39">
        <f t="shared" si="463"/>
        <v>1.4525754534943758E-2</v>
      </c>
      <c r="BX245" s="39">
        <f t="shared" si="464"/>
        <v>-0.25902715854698499</v>
      </c>
      <c r="BY245" s="39">
        <f t="shared" si="464"/>
        <v>-0.21332715854697426</v>
      </c>
      <c r="BZ245" s="39">
        <f t="shared" si="464"/>
        <v>0.20097284145302297</v>
      </c>
      <c r="CA245" s="39">
        <f t="shared" ref="CA245" si="613">CA118-$CO118</f>
        <v>-0.20512757150997629</v>
      </c>
      <c r="CB245" s="39">
        <f t="shared" si="475"/>
        <v>2.8387495308209054E-2</v>
      </c>
      <c r="CC245" s="39">
        <f t="shared" si="466"/>
        <v>0.19847284145302524</v>
      </c>
      <c r="CD245" s="39">
        <f t="shared" si="467"/>
        <v>0.22837284145302306</v>
      </c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6">
        <f t="shared" si="468"/>
        <v>98.469027158546979</v>
      </c>
    </row>
    <row r="246" spans="1:93">
      <c r="A246">
        <v>91</v>
      </c>
      <c r="B246" s="5">
        <f t="shared" ref="B246:G246" si="614">B119-$AE119</f>
        <v>-1.8505424224487399</v>
      </c>
      <c r="C246" s="5">
        <f t="shared" si="614"/>
        <v>-0.38732496920343351</v>
      </c>
      <c r="D246" s="5">
        <f t="shared" si="614"/>
        <v>-1.1082769692034447</v>
      </c>
      <c r="E246" s="5">
        <f t="shared" si="614"/>
        <v>7.8523030796560533E-2</v>
      </c>
      <c r="F246" s="5">
        <f t="shared" si="614"/>
        <v>0.15922303079655364</v>
      </c>
      <c r="G246" s="5">
        <f t="shared" si="614"/>
        <v>0.62272303079654989</v>
      </c>
      <c r="H246" s="39">
        <f t="shared" si="432"/>
        <v>0.11782303079655776</v>
      </c>
      <c r="I246" s="5">
        <f t="shared" si="433"/>
        <v>0.90607503079655771</v>
      </c>
      <c r="J246" s="39">
        <f t="shared" si="434"/>
        <v>0.67422303079655421</v>
      </c>
      <c r="K246" s="39">
        <f t="shared" si="435"/>
        <v>0.94972303079656228</v>
      </c>
      <c r="L246" s="39">
        <f t="shared" si="436"/>
        <v>-0.85194908714424855</v>
      </c>
      <c r="M246" s="39">
        <f t="shared" si="437"/>
        <v>-0.13531576830553149</v>
      </c>
      <c r="N246" s="39">
        <f t="shared" si="438"/>
        <v>-0.82827696920344351</v>
      </c>
      <c r="O246" s="39">
        <f t="shared" si="438"/>
        <v>3.1377230307965505</v>
      </c>
      <c r="P246" s="39">
        <f t="shared" si="438"/>
        <v>-0.36827696920344977</v>
      </c>
      <c r="Q246" s="39">
        <f t="shared" ref="Q246" si="615">Q119-$AE119</f>
        <v>0.62139781595016075</v>
      </c>
      <c r="R246" s="39">
        <f t="shared" si="440"/>
        <v>0.42248303079655614</v>
      </c>
      <c r="S246" s="39">
        <f t="shared" si="441"/>
        <v>-1.5820769692034418</v>
      </c>
      <c r="T246" s="39">
        <f t="shared" si="442"/>
        <v>-0.57787696920344445</v>
      </c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6">
        <f t="shared" si="443"/>
        <v>-73.031723030796556</v>
      </c>
      <c r="AF246" s="7"/>
      <c r="AG246" s="5">
        <f t="shared" ref="AG246:AL246" si="616">AG119-$BJ119</f>
        <v>-0.14483426564480339</v>
      </c>
      <c r="AH246" s="5">
        <f t="shared" si="616"/>
        <v>0.36593752209410013</v>
      </c>
      <c r="AI246" s="5">
        <f t="shared" si="616"/>
        <v>0.34580752209409837</v>
      </c>
      <c r="AJ246" s="5">
        <f t="shared" si="616"/>
        <v>0.23250752209409953</v>
      </c>
      <c r="AK246" s="5">
        <f t="shared" si="616"/>
        <v>8.100752209409734E-2</v>
      </c>
      <c r="AL246" s="5">
        <f t="shared" si="616"/>
        <v>5.8075220940985162E-3</v>
      </c>
      <c r="AM246" s="39">
        <f t="shared" si="445"/>
        <v>0.71740752209409919</v>
      </c>
      <c r="AN246" s="5">
        <f t="shared" si="446"/>
        <v>0.49363752209409739</v>
      </c>
      <c r="AO246" s="39">
        <f t="shared" si="447"/>
        <v>0.44380752209409735</v>
      </c>
      <c r="AP246" s="39">
        <f t="shared" si="448"/>
        <v>0.36550752209409865</v>
      </c>
      <c r="AQ246" s="39">
        <f t="shared" si="449"/>
        <v>-0.28356191400570196</v>
      </c>
      <c r="AR246" s="39">
        <f t="shared" si="450"/>
        <v>-3.2271180768930208E-3</v>
      </c>
      <c r="AS246" s="39">
        <f t="shared" si="451"/>
        <v>4.5807522094097664E-2</v>
      </c>
      <c r="AT246" s="39">
        <f t="shared" si="451"/>
        <v>-0.18163136786320067</v>
      </c>
      <c r="AU246" s="39">
        <f t="shared" si="451"/>
        <v>-0.13419247790590205</v>
      </c>
      <c r="AV246" s="39">
        <f t="shared" ref="AV246" si="617">AV119-$BJ119</f>
        <v>0.18057713879269954</v>
      </c>
      <c r="AW246" s="39">
        <f t="shared" si="453"/>
        <v>-0.65408026042532086</v>
      </c>
      <c r="AX246" s="39">
        <f t="shared" si="454"/>
        <v>-1.0267924779059037</v>
      </c>
      <c r="AY246" s="39">
        <f t="shared" si="455"/>
        <v>-0.84949247790590121</v>
      </c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6">
        <f t="shared" si="456"/>
        <v>23.044192477905902</v>
      </c>
      <c r="BK246" s="7"/>
      <c r="BL246" s="5">
        <f t="shared" ref="BL246:BQ246" si="618">BL119-$CO119</f>
        <v>-0.21409820655966882</v>
      </c>
      <c r="BM246" s="5">
        <f t="shared" si="618"/>
        <v>-3.1667733741684856E-2</v>
      </c>
      <c r="BN246" s="5">
        <f t="shared" si="618"/>
        <v>0.26372326625832443</v>
      </c>
      <c r="BO246" s="5">
        <f t="shared" si="618"/>
        <v>0.19962326625832816</v>
      </c>
      <c r="BP246" s="5">
        <f t="shared" si="618"/>
        <v>0.19022326625832875</v>
      </c>
      <c r="BQ246" s="5">
        <f t="shared" si="618"/>
        <v>-0.22027673374167023</v>
      </c>
      <c r="BR246" s="39">
        <f t="shared" si="458"/>
        <v>0.19854326625832641</v>
      </c>
      <c r="BS246" s="5">
        <f t="shared" si="459"/>
        <v>3.4122266258322043E-2</v>
      </c>
      <c r="BT246" s="39">
        <f t="shared" si="460"/>
        <v>0.25262326625832543</v>
      </c>
      <c r="BU246" s="39">
        <f t="shared" si="461"/>
        <v>-0.20867673374166884</v>
      </c>
      <c r="BV246" s="39">
        <f t="shared" si="462"/>
        <v>-0.25946554343427408</v>
      </c>
      <c r="BW246" s="39">
        <f t="shared" si="463"/>
        <v>2.6070354833635179E-2</v>
      </c>
      <c r="BX246" s="39">
        <f t="shared" si="464"/>
        <v>-0.32027673374167875</v>
      </c>
      <c r="BY246" s="39">
        <f t="shared" si="464"/>
        <v>-0.30616173374167488</v>
      </c>
      <c r="BZ246" s="39">
        <f t="shared" si="464"/>
        <v>0.19972326625831727</v>
      </c>
      <c r="CA246" s="39">
        <f t="shared" ref="CA246" si="619">CA119-$CO119</f>
        <v>-0.28519142345527371</v>
      </c>
      <c r="CB246" s="39">
        <f t="shared" si="475"/>
        <v>7.7516090999452558E-2</v>
      </c>
      <c r="CC246" s="39">
        <f t="shared" si="466"/>
        <v>0.17522326625832818</v>
      </c>
      <c r="CD246" s="39">
        <f t="shared" si="467"/>
        <v>0.22842326625831788</v>
      </c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6">
        <f t="shared" si="468"/>
        <v>98.870276733741676</v>
      </c>
    </row>
    <row r="247" spans="1:93">
      <c r="A247">
        <v>92</v>
      </c>
      <c r="B247" s="5">
        <f t="shared" ref="B247:G247" si="620">B120-$AE120</f>
        <v>-2.130928385495622</v>
      </c>
      <c r="C247" s="5">
        <f t="shared" si="620"/>
        <v>-0.33310213518292642</v>
      </c>
      <c r="D247" s="5">
        <f t="shared" si="620"/>
        <v>-1.1880567351829114</v>
      </c>
      <c r="E247" s="5">
        <f t="shared" si="620"/>
        <v>-0.27915673518290873</v>
      </c>
      <c r="F247" s="5">
        <f t="shared" si="620"/>
        <v>1.6643264817091108E-2</v>
      </c>
      <c r="G247" s="5">
        <f t="shared" si="620"/>
        <v>0.50794326481708651</v>
      </c>
      <c r="H247" s="39">
        <f t="shared" si="432"/>
        <v>0.37714326481707872</v>
      </c>
      <c r="I247" s="5">
        <f t="shared" si="433"/>
        <v>0.94026226481707909</v>
      </c>
      <c r="J247" s="39">
        <f t="shared" si="434"/>
        <v>0.48494326481709038</v>
      </c>
      <c r="K247" s="39">
        <f t="shared" si="435"/>
        <v>1.3729432648170814</v>
      </c>
      <c r="L247" s="39">
        <f t="shared" si="436"/>
        <v>-0.89727287901261832</v>
      </c>
      <c r="M247" s="39">
        <f t="shared" si="437"/>
        <v>-0.21430365032689735</v>
      </c>
      <c r="N247" s="39">
        <f t="shared" si="438"/>
        <v>-0.83535673518291276</v>
      </c>
      <c r="O247" s="39">
        <f t="shared" si="438"/>
        <v>2.8459432648170804</v>
      </c>
      <c r="P247" s="39">
        <f t="shared" si="438"/>
        <v>-0.33805673518291712</v>
      </c>
      <c r="Q247" s="39">
        <f t="shared" ref="Q247" si="621">Q120-$AE120</f>
        <v>0.93414734257898147</v>
      </c>
      <c r="R247" s="39">
        <f t="shared" si="440"/>
        <v>0.67267826481709392</v>
      </c>
      <c r="S247" s="39">
        <f t="shared" si="441"/>
        <v>-1.49965673518291</v>
      </c>
      <c r="T247" s="39">
        <f t="shared" si="442"/>
        <v>-0.43675673518291092</v>
      </c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6">
        <f t="shared" si="443"/>
        <v>-71.331943264817085</v>
      </c>
      <c r="AF247" s="7"/>
      <c r="AG247" s="5">
        <f t="shared" ref="AG247:AL247" si="622">AG120-$BJ120</f>
        <v>-0.129590168391708</v>
      </c>
      <c r="AH247" s="5">
        <f t="shared" si="622"/>
        <v>0.33906486150909032</v>
      </c>
      <c r="AI247" s="5">
        <f t="shared" si="622"/>
        <v>0.31351246150909162</v>
      </c>
      <c r="AJ247" s="5">
        <f t="shared" si="622"/>
        <v>0.19181246150909459</v>
      </c>
      <c r="AK247" s="5">
        <f t="shared" si="622"/>
        <v>4.1712461509092691E-2</v>
      </c>
      <c r="AL247" s="5">
        <f t="shared" si="622"/>
        <v>5.1246150909278754E-4</v>
      </c>
      <c r="AM247" s="39">
        <f t="shared" si="445"/>
        <v>0.53481246150909456</v>
      </c>
      <c r="AN247" s="5">
        <f t="shared" si="446"/>
        <v>0.42017246150909315</v>
      </c>
      <c r="AO247" s="39">
        <f t="shared" si="447"/>
        <v>0.44311246150909156</v>
      </c>
      <c r="AP247" s="39">
        <f t="shared" si="448"/>
        <v>0.3896124615090919</v>
      </c>
      <c r="AQ247" s="39">
        <f t="shared" si="449"/>
        <v>-0.32606395667530563</v>
      </c>
      <c r="AR247" s="39">
        <f t="shared" si="450"/>
        <v>-6.0998514445422813E-2</v>
      </c>
      <c r="AS247" s="39">
        <f t="shared" si="451"/>
        <v>2.441246150909393E-2</v>
      </c>
      <c r="AT247" s="39">
        <f t="shared" si="451"/>
        <v>-0.15619292869900647</v>
      </c>
      <c r="AU247" s="39">
        <f t="shared" si="451"/>
        <v>-8.6487538490906957E-2</v>
      </c>
      <c r="AV247" s="39">
        <f t="shared" ref="AV247" si="623">AV120-$BJ120</f>
        <v>0.28611982519399248</v>
      </c>
      <c r="AW247" s="39">
        <f t="shared" si="453"/>
        <v>-0.57154865660076126</v>
      </c>
      <c r="AX247" s="39">
        <f t="shared" si="454"/>
        <v>-0.80338753849090594</v>
      </c>
      <c r="AY247" s="39">
        <f t="shared" si="455"/>
        <v>-0.85058753849090607</v>
      </c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6">
        <f t="shared" si="456"/>
        <v>23.586487538490907</v>
      </c>
      <c r="BK247" s="7"/>
      <c r="BL247" s="5">
        <f t="shared" ref="BL247:BQ247" si="624">BL120-$CO120</f>
        <v>-0.29378779887559858</v>
      </c>
      <c r="BM247" s="5">
        <f t="shared" si="624"/>
        <v>-2.0155802250386046E-2</v>
      </c>
      <c r="BN247" s="5">
        <f t="shared" si="624"/>
        <v>0.2655790977496082</v>
      </c>
      <c r="BO247" s="5">
        <f t="shared" si="624"/>
        <v>0.14617909774960935</v>
      </c>
      <c r="BP247" s="5">
        <f t="shared" si="624"/>
        <v>0.22097909774960556</v>
      </c>
      <c r="BQ247" s="5">
        <f t="shared" si="624"/>
        <v>-0.28642090225039851</v>
      </c>
      <c r="BR247" s="39">
        <f t="shared" si="458"/>
        <v>0.14788909774959791</v>
      </c>
      <c r="BS247" s="5">
        <f t="shared" si="459"/>
        <v>9.3659097749608122E-2</v>
      </c>
      <c r="BT247" s="39">
        <f t="shared" si="460"/>
        <v>0.32257909774961036</v>
      </c>
      <c r="BU247" s="39">
        <f t="shared" si="461"/>
        <v>-0.35252090225039012</v>
      </c>
      <c r="BV247" s="39">
        <f t="shared" si="462"/>
        <v>-0.31873024128309169</v>
      </c>
      <c r="BW247" s="39">
        <f t="shared" si="463"/>
        <v>7.4019521396820664E-2</v>
      </c>
      <c r="BX247" s="39">
        <f t="shared" si="464"/>
        <v>-0.3804209022503926</v>
      </c>
      <c r="BY247" s="39">
        <f t="shared" si="464"/>
        <v>-0.25382090225039633</v>
      </c>
      <c r="BZ247" s="39">
        <f t="shared" si="464"/>
        <v>0.21957909774960171</v>
      </c>
      <c r="CA247" s="39">
        <f t="shared" ref="CA247" si="625">CA120-$CO120</f>
        <v>-0.27593292869688923</v>
      </c>
      <c r="CB247" s="39">
        <f t="shared" si="475"/>
        <v>7.6768978964111056E-2</v>
      </c>
      <c r="CC247" s="39">
        <f t="shared" si="466"/>
        <v>0.34597909774960556</v>
      </c>
      <c r="CD247" s="39">
        <f t="shared" si="467"/>
        <v>0.26857909774960831</v>
      </c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6">
        <f t="shared" si="468"/>
        <v>99.330420902250395</v>
      </c>
    </row>
    <row r="248" spans="1:93">
      <c r="A248">
        <v>93</v>
      </c>
      <c r="B248" s="5">
        <f t="shared" ref="B248:G248" si="626">B121-$AE121</f>
        <v>-1.9259538485764978</v>
      </c>
      <c r="C248" s="5">
        <f t="shared" si="626"/>
        <v>-0.44539057635529389</v>
      </c>
      <c r="D248" s="5">
        <f t="shared" si="626"/>
        <v>-1.310204176355299</v>
      </c>
      <c r="E248" s="5">
        <f t="shared" si="626"/>
        <v>5.1695823644706707E-2</v>
      </c>
      <c r="F248" s="5">
        <f t="shared" si="626"/>
        <v>-7.0904176355298887E-2</v>
      </c>
      <c r="G248" s="5">
        <f t="shared" si="626"/>
        <v>0.53979582364470957</v>
      </c>
      <c r="H248" s="39">
        <f t="shared" si="432"/>
        <v>0.57409582364471134</v>
      </c>
      <c r="I248" s="5">
        <f t="shared" si="433"/>
        <v>0.7566258236447112</v>
      </c>
      <c r="J248" s="39">
        <f t="shared" si="434"/>
        <v>0.19789582364471414</v>
      </c>
      <c r="K248" s="39">
        <f t="shared" si="435"/>
        <v>1.2297958236447073</v>
      </c>
      <c r="L248" s="39">
        <f t="shared" si="436"/>
        <v>-0.87024753161018964</v>
      </c>
      <c r="M248" s="39">
        <f t="shared" si="437"/>
        <v>-0.23559318344049984</v>
      </c>
      <c r="N248" s="39">
        <f t="shared" si="438"/>
        <v>-0.81860417635529359</v>
      </c>
      <c r="O248" s="39">
        <f t="shared" si="438"/>
        <v>2.6122958236447147</v>
      </c>
      <c r="P248" s="39">
        <f t="shared" si="438"/>
        <v>-2.0417635529668132E-4</v>
      </c>
      <c r="Q248" s="39">
        <f t="shared" ref="Q248" si="627">Q121-$AE121</f>
        <v>0.80456560895670748</v>
      </c>
      <c r="R248" s="39">
        <f t="shared" si="440"/>
        <v>0.56614382364470828</v>
      </c>
      <c r="S248" s="39">
        <f t="shared" si="441"/>
        <v>-1.4085041763552937</v>
      </c>
      <c r="T248" s="39">
        <f t="shared" si="442"/>
        <v>-0.24730417635528568</v>
      </c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6">
        <f t="shared" si="443"/>
        <v>-69.619795823644708</v>
      </c>
      <c r="AF248" s="7"/>
      <c r="AG248" s="5">
        <f t="shared" ref="AG248:AL248" si="628">AG121-$BJ121</f>
        <v>-5.6897483482231337E-2</v>
      </c>
      <c r="AH248" s="5">
        <f t="shared" si="628"/>
        <v>0.2841977033527705</v>
      </c>
      <c r="AI248" s="5">
        <f t="shared" si="628"/>
        <v>0.3021329033527671</v>
      </c>
      <c r="AJ248" s="5">
        <f t="shared" si="628"/>
        <v>7.4932903352767255E-2</v>
      </c>
      <c r="AK248" s="5">
        <f t="shared" si="628"/>
        <v>8.1232903352766783E-2</v>
      </c>
      <c r="AL248" s="5">
        <f t="shared" si="628"/>
        <v>-1.5867096647230738E-2</v>
      </c>
      <c r="AM248" s="39">
        <f t="shared" si="445"/>
        <v>0.5039329033527693</v>
      </c>
      <c r="AN248" s="5">
        <f t="shared" si="446"/>
        <v>0.40732290335276744</v>
      </c>
      <c r="AO248" s="39">
        <f t="shared" si="447"/>
        <v>0.35723290335277014</v>
      </c>
      <c r="AP248" s="39">
        <f t="shared" si="448"/>
        <v>0.39243290335276981</v>
      </c>
      <c r="AQ248" s="39">
        <f t="shared" si="449"/>
        <v>-0.34981191031133108</v>
      </c>
      <c r="AR248" s="39">
        <f t="shared" si="450"/>
        <v>-3.5881423653780331E-2</v>
      </c>
      <c r="AS248" s="39">
        <f t="shared" si="451"/>
        <v>2.2932903352767653E-2</v>
      </c>
      <c r="AT248" s="39">
        <f t="shared" si="451"/>
        <v>-0.15890065150163224</v>
      </c>
      <c r="AU248" s="39">
        <f t="shared" si="451"/>
        <v>-3.7867096647232756E-2</v>
      </c>
      <c r="AV248" s="39">
        <f t="shared" ref="AV248" si="629">AV121-$BJ121</f>
        <v>0.23254119705746845</v>
      </c>
      <c r="AW248" s="39">
        <f t="shared" si="453"/>
        <v>-0.51513227169434828</v>
      </c>
      <c r="AX248" s="39">
        <f t="shared" si="454"/>
        <v>-0.69126709664723052</v>
      </c>
      <c r="AY248" s="39">
        <f t="shared" si="455"/>
        <v>-0.79726709664723217</v>
      </c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6">
        <f t="shared" si="456"/>
        <v>24.097867096647231</v>
      </c>
      <c r="BK248" s="7"/>
      <c r="BL248" s="5">
        <f t="shared" ref="BL248:BQ248" si="630">BL121-$CO121</f>
        <v>-0.2243990400804563</v>
      </c>
      <c r="BM248" s="5">
        <f t="shared" si="630"/>
        <v>-1.0219244171565833E-2</v>
      </c>
      <c r="BN248" s="5">
        <f t="shared" si="630"/>
        <v>0.2398283558284362</v>
      </c>
      <c r="BO248" s="5">
        <f t="shared" si="630"/>
        <v>6.2228355828437998E-2</v>
      </c>
      <c r="BP248" s="5">
        <f t="shared" si="630"/>
        <v>0.23882835582843143</v>
      </c>
      <c r="BQ248" s="5">
        <f t="shared" si="630"/>
        <v>-0.39717164417156425</v>
      </c>
      <c r="BR248" s="39">
        <f t="shared" si="458"/>
        <v>7.9628355828432973E-2</v>
      </c>
      <c r="BS248" s="5">
        <f t="shared" si="459"/>
        <v>0.12212435582843284</v>
      </c>
      <c r="BT248" s="39">
        <f t="shared" si="460"/>
        <v>0.36052835582843556</v>
      </c>
      <c r="BU248" s="39">
        <f t="shared" si="461"/>
        <v>-0.46707164417156832</v>
      </c>
      <c r="BV248" s="39">
        <f t="shared" si="462"/>
        <v>-0.40427671953875688</v>
      </c>
      <c r="BW248" s="39">
        <f t="shared" si="463"/>
        <v>0.10979701798505914</v>
      </c>
      <c r="BX248" s="39">
        <f t="shared" si="464"/>
        <v>-0.47717164417156255</v>
      </c>
      <c r="BY248" s="39">
        <f t="shared" si="464"/>
        <v>-0.21566164417156131</v>
      </c>
      <c r="BZ248" s="39">
        <f t="shared" si="464"/>
        <v>0.16282835582843802</v>
      </c>
      <c r="CA248" s="39">
        <f t="shared" ref="CA248" si="631">CA121-$CO121</f>
        <v>-7.3911768214657059E-2</v>
      </c>
      <c r="CB248" s="39">
        <f t="shared" si="475"/>
        <v>0.15293512825064681</v>
      </c>
      <c r="CC248" s="39">
        <f t="shared" si="466"/>
        <v>0.48122835582843493</v>
      </c>
      <c r="CD248" s="39">
        <f t="shared" si="467"/>
        <v>0.25992835582843554</v>
      </c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6">
        <f t="shared" si="468"/>
        <v>99.867171644171563</v>
      </c>
    </row>
    <row r="249" spans="1:93">
      <c r="A249">
        <v>94</v>
      </c>
      <c r="B249" s="5">
        <f t="shared" ref="B249:G249" si="632">B122-$AE122</f>
        <v>-0.95395394366501307</v>
      </c>
      <c r="C249" s="5">
        <f t="shared" si="632"/>
        <v>-0.42146101675741932</v>
      </c>
      <c r="D249" s="5">
        <f t="shared" si="632"/>
        <v>-1.4065289167574235</v>
      </c>
      <c r="E249" s="5">
        <f t="shared" si="632"/>
        <v>0.53687108324258759</v>
      </c>
      <c r="F249" s="5">
        <f t="shared" si="632"/>
        <v>-0.16262891675741287</v>
      </c>
      <c r="G249" s="5">
        <f t="shared" si="632"/>
        <v>0.28847108324258386</v>
      </c>
      <c r="H249" s="39">
        <f t="shared" si="432"/>
        <v>0.43227108324258268</v>
      </c>
      <c r="I249" s="5">
        <f t="shared" si="433"/>
        <v>0.77511008324258057</v>
      </c>
      <c r="J249" s="39">
        <f t="shared" si="434"/>
        <v>0.13607108324258377</v>
      </c>
      <c r="K249" s="39">
        <f t="shared" si="435"/>
        <v>1.0834710832425856</v>
      </c>
      <c r="L249" s="39">
        <f t="shared" si="436"/>
        <v>-0.96442033357712376</v>
      </c>
      <c r="M249" s="39">
        <f t="shared" si="437"/>
        <v>-0.25859878770026512</v>
      </c>
      <c r="N249" s="39">
        <f t="shared" si="438"/>
        <v>-0.77652891675741387</v>
      </c>
      <c r="O249" s="39">
        <f t="shared" si="438"/>
        <v>2.2454710832425775</v>
      </c>
      <c r="P249" s="39">
        <f t="shared" si="438"/>
        <v>0.32347108324258045</v>
      </c>
      <c r="Q249" s="39">
        <f t="shared" ref="Q249" si="633">Q122-$AE122</f>
        <v>0.45846191630347732</v>
      </c>
      <c r="R249" s="39">
        <f t="shared" si="440"/>
        <v>0.61060908324257923</v>
      </c>
      <c r="S249" s="39">
        <f t="shared" si="441"/>
        <v>-1.7451289167574231</v>
      </c>
      <c r="T249" s="39">
        <f t="shared" si="442"/>
        <v>-0.20102891675742285</v>
      </c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6">
        <f t="shared" si="443"/>
        <v>-67.743471083242582</v>
      </c>
      <c r="AF249" s="7"/>
      <c r="AG249" s="5">
        <f t="shared" ref="AG249:AL249" si="634">AG122-$BJ122</f>
        <v>9.7437733898953383E-2</v>
      </c>
      <c r="AH249" s="5">
        <f t="shared" si="634"/>
        <v>0.23919717813145525</v>
      </c>
      <c r="AI249" s="5">
        <f t="shared" si="634"/>
        <v>0.26290547813145437</v>
      </c>
      <c r="AJ249" s="5">
        <f t="shared" si="634"/>
        <v>-7.6945218685438022E-3</v>
      </c>
      <c r="AK249" s="5">
        <f t="shared" si="634"/>
        <v>9.8005478131454993E-2</v>
      </c>
      <c r="AL249" s="5">
        <f t="shared" si="634"/>
        <v>-1.6094521868545542E-2</v>
      </c>
      <c r="AM249" s="39">
        <f t="shared" si="445"/>
        <v>0.45760547813145536</v>
      </c>
      <c r="AN249" s="5">
        <f t="shared" si="446"/>
        <v>0.31060547813145334</v>
      </c>
      <c r="AO249" s="39">
        <f t="shared" si="447"/>
        <v>0.32240547813145426</v>
      </c>
      <c r="AP249" s="39">
        <f t="shared" si="448"/>
        <v>0.41010547813145592</v>
      </c>
      <c r="AQ249" s="39">
        <f t="shared" si="449"/>
        <v>-0.39141778742374456</v>
      </c>
      <c r="AR249" s="39">
        <f t="shared" si="450"/>
        <v>-6.7451767287192155E-2</v>
      </c>
      <c r="AS249" s="39">
        <f t="shared" si="451"/>
        <v>-3.7094521868546337E-2</v>
      </c>
      <c r="AT249" s="39">
        <f t="shared" si="451"/>
        <v>-0.13796993989474515</v>
      </c>
      <c r="AU249" s="39">
        <f t="shared" si="451"/>
        <v>-6.7094521868543922E-2</v>
      </c>
      <c r="AV249" s="39">
        <f t="shared" ref="AV249" si="635">AV122-$BJ122</f>
        <v>0.19156188494485349</v>
      </c>
      <c r="AW249" s="39">
        <f t="shared" si="453"/>
        <v>-0.54432303994705578</v>
      </c>
      <c r="AX249" s="39">
        <f t="shared" si="454"/>
        <v>-0.44169452186854485</v>
      </c>
      <c r="AY249" s="39">
        <f t="shared" si="455"/>
        <v>-0.67899452186854603</v>
      </c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6">
        <f t="shared" si="456"/>
        <v>24.597094521868545</v>
      </c>
      <c r="BK249" s="7"/>
      <c r="BL249" s="5">
        <f t="shared" ref="BL249:BQ249" si="636">BL122-$CO122</f>
        <v>-0.19153600140531069</v>
      </c>
      <c r="BM249" s="5">
        <f t="shared" si="636"/>
        <v>7.5030430234690471E-2</v>
      </c>
      <c r="BN249" s="5">
        <f t="shared" si="636"/>
        <v>0.26879643023468702</v>
      </c>
      <c r="BO249" s="5">
        <f t="shared" si="636"/>
        <v>-8.0303569765305838E-2</v>
      </c>
      <c r="BP249" s="5">
        <f t="shared" si="636"/>
        <v>0.30479643023468839</v>
      </c>
      <c r="BQ249" s="5">
        <f t="shared" si="636"/>
        <v>-0.44520356976531161</v>
      </c>
      <c r="BR249" s="39">
        <f t="shared" si="458"/>
        <v>7.2496430234693321E-2</v>
      </c>
      <c r="BS249" s="5">
        <f t="shared" si="459"/>
        <v>0.16293643023469428</v>
      </c>
      <c r="BT249" s="39">
        <f t="shared" si="460"/>
        <v>0.56459643023468686</v>
      </c>
      <c r="BU249" s="39">
        <f t="shared" si="461"/>
        <v>-0.55520356976531104</v>
      </c>
      <c r="BV249" s="39">
        <f t="shared" si="462"/>
        <v>-0.46726155744610764</v>
      </c>
      <c r="BW249" s="39">
        <f t="shared" si="463"/>
        <v>0.2099101251143054</v>
      </c>
      <c r="BX249" s="39">
        <f t="shared" si="464"/>
        <v>-0.463803569765318</v>
      </c>
      <c r="BY249" s="39">
        <f t="shared" si="464"/>
        <v>-0.17300356976531361</v>
      </c>
      <c r="BZ249" s="39">
        <f t="shared" si="464"/>
        <v>0.16479643023468782</v>
      </c>
      <c r="CA249" s="39">
        <f t="shared" ref="CA249" si="637">CA122-$CO122</f>
        <v>-0.21627518828930192</v>
      </c>
      <c r="CB249" s="39">
        <f t="shared" si="475"/>
        <v>0.14223859874057609</v>
      </c>
      <c r="CC249" s="39">
        <f t="shared" si="466"/>
        <v>0.32659643023468732</v>
      </c>
      <c r="CD249" s="39">
        <f t="shared" si="467"/>
        <v>0.30039643023469864</v>
      </c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6">
        <f t="shared" si="468"/>
        <v>100.46520356976531</v>
      </c>
    </row>
    <row r="250" spans="1:93">
      <c r="A250">
        <v>95</v>
      </c>
      <c r="B250" s="5">
        <f t="shared" ref="B250:G250" si="638">B123-$AE123</f>
        <v>-0.85327009989123326</v>
      </c>
      <c r="C250" s="5">
        <f t="shared" si="638"/>
        <v>-0.80741416542736033</v>
      </c>
      <c r="D250" s="5">
        <f t="shared" si="638"/>
        <v>-1.5794521654274405</v>
      </c>
      <c r="E250" s="5">
        <f t="shared" si="638"/>
        <v>0.33644783457256722</v>
      </c>
      <c r="F250" s="5">
        <f t="shared" si="638"/>
        <v>-3.9652165427440877E-2</v>
      </c>
      <c r="G250" s="5">
        <f t="shared" si="638"/>
        <v>6.5547834572569741E-2</v>
      </c>
      <c r="H250" s="39">
        <f t="shared" si="432"/>
        <v>0.43304783457256235</v>
      </c>
      <c r="I250" s="5">
        <f t="shared" si="433"/>
        <v>0.58354183457257136</v>
      </c>
      <c r="J250" s="39">
        <f t="shared" si="434"/>
        <v>0.21784783457256651</v>
      </c>
      <c r="K250" s="39">
        <f t="shared" si="435"/>
        <v>1.6205478345725624</v>
      </c>
      <c r="L250" s="39">
        <f t="shared" si="436"/>
        <v>-0.98634366969633902</v>
      </c>
      <c r="M250" s="39">
        <f t="shared" si="437"/>
        <v>-0.26306420319875201</v>
      </c>
      <c r="N250" s="39">
        <f t="shared" si="438"/>
        <v>-0.56885216542744388</v>
      </c>
      <c r="O250" s="39">
        <f t="shared" si="438"/>
        <v>2.3410478345725636</v>
      </c>
      <c r="P250" s="39">
        <f t="shared" si="438"/>
        <v>0.34054783457256121</v>
      </c>
      <c r="Q250" s="39">
        <f t="shared" ref="Q250" si="639">Q123-$AE123</f>
        <v>0.36651645419756562</v>
      </c>
      <c r="R250" s="39">
        <f t="shared" si="440"/>
        <v>0.69595983457256239</v>
      </c>
      <c r="S250" s="39">
        <f t="shared" si="441"/>
        <v>-1.8644521654274371</v>
      </c>
      <c r="T250" s="39">
        <f t="shared" si="442"/>
        <v>-3.8552165427432783E-2</v>
      </c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6">
        <f t="shared" si="443"/>
        <v>-65.820547834572565</v>
      </c>
      <c r="AF250" s="7"/>
      <c r="AG250" s="5">
        <f t="shared" ref="AG250:AL250" si="640">AG123-$BJ123</f>
        <v>8.8789382140618045E-2</v>
      </c>
      <c r="AH250" s="5">
        <f t="shared" si="640"/>
        <v>0.20080203807382091</v>
      </c>
      <c r="AI250" s="5">
        <f t="shared" si="640"/>
        <v>0.20379523807381972</v>
      </c>
      <c r="AJ250" s="5">
        <f t="shared" si="640"/>
        <v>-7.5047619261816578E-3</v>
      </c>
      <c r="AK250" s="5">
        <f t="shared" si="640"/>
        <v>6.9995238073818911E-2</v>
      </c>
      <c r="AL250" s="5">
        <f t="shared" si="640"/>
        <v>6.7952380738169893E-3</v>
      </c>
      <c r="AM250" s="39">
        <f t="shared" si="445"/>
        <v>0.31569523807381827</v>
      </c>
      <c r="AN250" s="5">
        <f t="shared" si="446"/>
        <v>0.28456523807381728</v>
      </c>
      <c r="AO250" s="39">
        <f t="shared" si="447"/>
        <v>0.2652952380738185</v>
      </c>
      <c r="AP250" s="39">
        <f t="shared" si="448"/>
        <v>0.33739523807381744</v>
      </c>
      <c r="AQ250" s="39">
        <f t="shared" si="449"/>
        <v>-0.41290647937238134</v>
      </c>
      <c r="AR250" s="39">
        <f t="shared" si="450"/>
        <v>-0.12453485299812073</v>
      </c>
      <c r="AS250" s="39">
        <f t="shared" si="451"/>
        <v>-7.560476192618637E-2</v>
      </c>
      <c r="AT250" s="39">
        <f t="shared" si="451"/>
        <v>-5.9628604024879905E-2</v>
      </c>
      <c r="AU250" s="39">
        <f t="shared" si="451"/>
        <v>3.7952380738168756E-3</v>
      </c>
      <c r="AV250" s="39">
        <f t="shared" ref="AV250" si="641">AV123-$BJ123</f>
        <v>0.18302936176671736</v>
      </c>
      <c r="AW250" s="39">
        <f t="shared" si="453"/>
        <v>-0.54346370247162668</v>
      </c>
      <c r="AX250" s="39">
        <f t="shared" si="454"/>
        <v>-0.18830476192618306</v>
      </c>
      <c r="AY250" s="39">
        <f t="shared" si="455"/>
        <v>-0.54800476192618319</v>
      </c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6">
        <f t="shared" si="456"/>
        <v>25.076204761926181</v>
      </c>
      <c r="BK250" s="7"/>
      <c r="BL250" s="5">
        <f t="shared" ref="BL250:BQ250" si="642">BL123-$CO123</f>
        <v>-3.2167170453590188E-2</v>
      </c>
      <c r="BM250" s="5">
        <f t="shared" si="642"/>
        <v>6.1716933999406365E-2</v>
      </c>
      <c r="BN250" s="5">
        <f t="shared" si="642"/>
        <v>0.36892093399941928</v>
      </c>
      <c r="BO250" s="5">
        <f t="shared" si="642"/>
        <v>-0.16237906600058238</v>
      </c>
      <c r="BP250" s="5">
        <f t="shared" si="642"/>
        <v>0.31492093399941723</v>
      </c>
      <c r="BQ250" s="5">
        <f t="shared" si="642"/>
        <v>-0.49207906600058493</v>
      </c>
      <c r="BR250" s="39">
        <f t="shared" si="458"/>
        <v>0.22112093399941557</v>
      </c>
      <c r="BS250" s="5">
        <f t="shared" si="459"/>
        <v>0.26164093399941635</v>
      </c>
      <c r="BT250" s="39">
        <f t="shared" si="460"/>
        <v>0.58082093399941925</v>
      </c>
      <c r="BU250" s="39">
        <f t="shared" si="461"/>
        <v>-0.65707906600059118</v>
      </c>
      <c r="BV250" s="39">
        <f t="shared" si="462"/>
        <v>-0.55490714024759313</v>
      </c>
      <c r="BW250" s="39">
        <f t="shared" si="463"/>
        <v>0.24030518651821353</v>
      </c>
      <c r="BX250" s="39">
        <f t="shared" si="464"/>
        <v>-0.52147906600059457</v>
      </c>
      <c r="BY250" s="39">
        <f t="shared" si="464"/>
        <v>-7.8229066000588432E-2</v>
      </c>
      <c r="BZ250" s="39">
        <f t="shared" si="464"/>
        <v>0.17792093399941677</v>
      </c>
      <c r="CA250" s="39">
        <f t="shared" ref="CA250" si="643">CA123-$CO123</f>
        <v>-0.26101699692858915</v>
      </c>
      <c r="CB250" s="39">
        <f t="shared" si="475"/>
        <v>0.31492704511973102</v>
      </c>
      <c r="CC250" s="39">
        <f t="shared" si="466"/>
        <v>-9.4079066000588796E-2</v>
      </c>
      <c r="CD250" s="39">
        <f t="shared" si="467"/>
        <v>0.31112093399941898</v>
      </c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6">
        <f t="shared" si="468"/>
        <v>101.19207906600059</v>
      </c>
    </row>
    <row r="251" spans="1:93">
      <c r="A251">
        <v>96</v>
      </c>
      <c r="B251" s="5">
        <f t="shared" ref="B251:G251" si="644">B124-$AE124</f>
        <v>-0.8572918633168527</v>
      </c>
      <c r="C251" s="5">
        <f t="shared" si="644"/>
        <v>-0.5820911227264034</v>
      </c>
      <c r="D251" s="5">
        <f t="shared" si="644"/>
        <v>-1.5732506227264551</v>
      </c>
      <c r="E251" s="5">
        <f t="shared" si="644"/>
        <v>-5.7450622726456402E-2</v>
      </c>
      <c r="F251" s="5">
        <f t="shared" si="644"/>
        <v>-4.675062272645647E-2</v>
      </c>
      <c r="G251" s="5">
        <f t="shared" si="644"/>
        <v>0.48774937727354484</v>
      </c>
      <c r="H251" s="39">
        <f t="shared" si="432"/>
        <v>0.27874937727354165</v>
      </c>
      <c r="I251" s="5">
        <f t="shared" si="433"/>
        <v>0.79291037727354308</v>
      </c>
      <c r="J251" s="39">
        <f t="shared" si="434"/>
        <v>0.29884937727354099</v>
      </c>
      <c r="K251" s="39">
        <f t="shared" si="435"/>
        <v>1.6307493772735455</v>
      </c>
      <c r="L251" s="39">
        <f t="shared" si="436"/>
        <v>-0.90335376975085779</v>
      </c>
      <c r="M251" s="39">
        <f t="shared" si="437"/>
        <v>-0.26911445565333025</v>
      </c>
      <c r="N251" s="39">
        <f t="shared" si="438"/>
        <v>-0.5707506227264858</v>
      </c>
      <c r="O251" s="39">
        <f t="shared" si="438"/>
        <v>2.0232493772735438</v>
      </c>
      <c r="P251" s="39">
        <f t="shared" si="438"/>
        <v>0.40674937727354177</v>
      </c>
      <c r="Q251" s="39">
        <f t="shared" ref="Q251" si="645">Q124-$AE124</f>
        <v>0.64505392961794428</v>
      </c>
      <c r="R251" s="39">
        <f t="shared" si="440"/>
        <v>0.6156943772735417</v>
      </c>
      <c r="S251" s="39">
        <f t="shared" si="441"/>
        <v>-2.3075506227264597</v>
      </c>
      <c r="T251" s="39">
        <f t="shared" si="442"/>
        <v>-1.2150622726458948E-2</v>
      </c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6">
        <f t="shared" si="443"/>
        <v>-63.896749377273544</v>
      </c>
      <c r="AF251" s="7"/>
      <c r="AG251" s="5">
        <f t="shared" ref="AG251:AL251" si="646">AG124-$BJ124</f>
        <v>3.2253818314927685E-2</v>
      </c>
      <c r="AH251" s="5">
        <f t="shared" si="646"/>
        <v>0.13190437599293148</v>
      </c>
      <c r="AI251" s="5">
        <f t="shared" si="646"/>
        <v>0.15652887599292598</v>
      </c>
      <c r="AJ251" s="5">
        <f t="shared" si="646"/>
        <v>7.9528875992927794E-2</v>
      </c>
      <c r="AK251" s="5">
        <f t="shared" si="646"/>
        <v>2.2928875992928255E-2</v>
      </c>
      <c r="AL251" s="5">
        <f t="shared" si="646"/>
        <v>4.0528875992926316E-2</v>
      </c>
      <c r="AM251" s="39">
        <f t="shared" si="445"/>
        <v>0.25782887599292792</v>
      </c>
      <c r="AN251" s="5">
        <f t="shared" si="446"/>
        <v>0.22959887599292728</v>
      </c>
      <c r="AO251" s="39">
        <f t="shared" si="447"/>
        <v>0.24852887599292828</v>
      </c>
      <c r="AP251" s="39">
        <f t="shared" si="448"/>
        <v>0.34572887599292912</v>
      </c>
      <c r="AQ251" s="39">
        <f t="shared" si="449"/>
        <v>-0.51596939525477126</v>
      </c>
      <c r="AR251" s="39">
        <f t="shared" si="450"/>
        <v>-5.2837310282495054E-2</v>
      </c>
      <c r="AS251" s="39">
        <f t="shared" si="451"/>
        <v>-7.3471124007070898E-2</v>
      </c>
      <c r="AT251" s="39">
        <f t="shared" si="451"/>
        <v>4.578868734632735E-2</v>
      </c>
      <c r="AU251" s="39">
        <f t="shared" si="451"/>
        <v>-7.3471124007070898E-2</v>
      </c>
      <c r="AV251" s="39">
        <f t="shared" ref="AV251" si="647">AV124-$BJ124</f>
        <v>6.2022002136227883E-2</v>
      </c>
      <c r="AW251" s="39">
        <f t="shared" si="453"/>
        <v>-0.40527869016828433</v>
      </c>
      <c r="AX251" s="39">
        <f t="shared" si="454"/>
        <v>-0.13827112400707264</v>
      </c>
      <c r="AY251" s="39">
        <f t="shared" si="455"/>
        <v>-0.3938711240070738</v>
      </c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6">
        <f t="shared" si="456"/>
        <v>25.493471124007073</v>
      </c>
      <c r="BK251" s="7"/>
      <c r="BL251" s="5">
        <f t="shared" ref="BL251:BQ251" si="648">BL124-$CO124</f>
        <v>0.22177965440384639</v>
      </c>
      <c r="BM251" s="5">
        <f t="shared" si="648"/>
        <v>6.8838215861859453E-2</v>
      </c>
      <c r="BN251" s="5">
        <f t="shared" si="648"/>
        <v>0.41316821586185881</v>
      </c>
      <c r="BO251" s="5">
        <f t="shared" si="648"/>
        <v>-0.22073178413815242</v>
      </c>
      <c r="BP251" s="5">
        <f t="shared" si="648"/>
        <v>0.34816821586184687</v>
      </c>
      <c r="BQ251" s="5">
        <f t="shared" si="648"/>
        <v>-0.42883178413813994</v>
      </c>
      <c r="BR251" s="39">
        <f t="shared" si="458"/>
        <v>0.17686821586185886</v>
      </c>
      <c r="BS251" s="5">
        <f t="shared" si="459"/>
        <v>0.36253821586184642</v>
      </c>
      <c r="BT251" s="39">
        <f t="shared" si="460"/>
        <v>0.58506821586185254</v>
      </c>
      <c r="BU251" s="39">
        <f t="shared" si="461"/>
        <v>-0.7708317841381529</v>
      </c>
      <c r="BV251" s="39">
        <f t="shared" si="462"/>
        <v>-0.7061882440901428</v>
      </c>
      <c r="BW251" s="39">
        <f t="shared" si="463"/>
        <v>0.18691904717665864</v>
      </c>
      <c r="BX251" s="39">
        <f t="shared" si="464"/>
        <v>-0.70783178413815051</v>
      </c>
      <c r="BY251" s="39">
        <f t="shared" si="464"/>
        <v>-3.8481784138141961E-2</v>
      </c>
      <c r="BZ251" s="39">
        <f t="shared" si="464"/>
        <v>0.29116821586185893</v>
      </c>
      <c r="CA251" s="39">
        <f t="shared" ref="CA251" si="649">CA124-$CO124</f>
        <v>-6.0639581261142439E-2</v>
      </c>
      <c r="CB251" s="39">
        <f t="shared" si="475"/>
        <v>0.29788410170446866</v>
      </c>
      <c r="CC251" s="39">
        <f t="shared" si="466"/>
        <v>-0.37063178413814057</v>
      </c>
      <c r="CD251" s="39">
        <f t="shared" si="467"/>
        <v>0.3517682158618527</v>
      </c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6">
        <f t="shared" si="468"/>
        <v>102.10883178413815</v>
      </c>
    </row>
    <row r="252" spans="1:93">
      <c r="A252">
        <v>97</v>
      </c>
      <c r="B252" s="5">
        <f t="shared" ref="B252:G252" si="650">B125-$AE125</f>
        <v>-0.75009948994276243</v>
      </c>
      <c r="C252" s="5">
        <f t="shared" si="650"/>
        <v>-0.1709238162005704</v>
      </c>
      <c r="D252" s="5">
        <f t="shared" si="650"/>
        <v>-1.5403114162005593</v>
      </c>
      <c r="E252" s="5">
        <f t="shared" si="650"/>
        <v>-0.24531141620055763</v>
      </c>
      <c r="F252" s="5">
        <f t="shared" si="650"/>
        <v>-1.5311416200560757E-2</v>
      </c>
      <c r="G252" s="5">
        <f t="shared" si="650"/>
        <v>0.34368858379944101</v>
      </c>
      <c r="H252" s="39">
        <f t="shared" si="432"/>
        <v>0.10028858379943983</v>
      </c>
      <c r="I252" s="5">
        <f t="shared" si="433"/>
        <v>0.61622758379944287</v>
      </c>
      <c r="J252" s="39">
        <f t="shared" si="434"/>
        <v>0.31808858379943672</v>
      </c>
      <c r="K252" s="39">
        <f t="shared" si="435"/>
        <v>1.0966885837994411</v>
      </c>
      <c r="L252" s="39">
        <f t="shared" si="436"/>
        <v>-0.90043718346365864</v>
      </c>
      <c r="M252" s="39">
        <f t="shared" si="437"/>
        <v>-0.15671023190031974</v>
      </c>
      <c r="N252" s="39">
        <f t="shared" si="438"/>
        <v>-0.44911141620059425</v>
      </c>
      <c r="O252" s="39">
        <f t="shared" si="438"/>
        <v>1.6571885837994387</v>
      </c>
      <c r="P252" s="39">
        <f t="shared" si="438"/>
        <v>0.47968858379943669</v>
      </c>
      <c r="Q252" s="39">
        <f t="shared" ref="Q252" si="651">Q125-$AE125</f>
        <v>0.83798754831533984</v>
      </c>
      <c r="R252" s="39">
        <f t="shared" si="440"/>
        <v>0.83169258379941624</v>
      </c>
      <c r="S252" s="39">
        <f t="shared" si="441"/>
        <v>-2.2112114162005625</v>
      </c>
      <c r="T252" s="39">
        <f t="shared" si="442"/>
        <v>0.1578885837994406</v>
      </c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6">
        <f t="shared" si="443"/>
        <v>-61.81968858379944</v>
      </c>
      <c r="AF252" s="7"/>
      <c r="AG252" s="5">
        <f t="shared" ref="AG252:AL252" si="652">AG125-$BJ125</f>
        <v>4.9813411039270505E-2</v>
      </c>
      <c r="AH252" s="5">
        <f t="shared" si="652"/>
        <v>9.9627150881069326E-2</v>
      </c>
      <c r="AI252" s="5">
        <f t="shared" si="652"/>
        <v>0.10484755088107178</v>
      </c>
      <c r="AJ252" s="5">
        <f t="shared" si="652"/>
        <v>5.1847550881070958E-2</v>
      </c>
      <c r="AK252" s="5">
        <f t="shared" si="652"/>
        <v>1.3547550881071402E-2</v>
      </c>
      <c r="AL252" s="5">
        <f t="shared" si="652"/>
        <v>5.0847550881069736E-2</v>
      </c>
      <c r="AM252" s="39">
        <f t="shared" si="445"/>
        <v>0.19744755088106913</v>
      </c>
      <c r="AN252" s="5">
        <f t="shared" si="446"/>
        <v>0.19198755088106978</v>
      </c>
      <c r="AO252" s="39">
        <f t="shared" si="447"/>
        <v>0.16464755088107097</v>
      </c>
      <c r="AP252" s="39">
        <f t="shared" si="448"/>
        <v>0.30544755088106967</v>
      </c>
      <c r="AQ252" s="39">
        <f t="shared" si="449"/>
        <v>-0.56899815040792845</v>
      </c>
      <c r="AR252" s="39">
        <f t="shared" si="450"/>
        <v>-2.4951393495211249E-2</v>
      </c>
      <c r="AS252" s="39">
        <f t="shared" si="451"/>
        <v>-5.5152449118928359E-2</v>
      </c>
      <c r="AT252" s="39">
        <f t="shared" si="451"/>
        <v>3.8987039720371541E-2</v>
      </c>
      <c r="AU252" s="39">
        <f t="shared" si="451"/>
        <v>-3.5152449118928786E-2</v>
      </c>
      <c r="AV252" s="39">
        <f t="shared" ref="AV252" si="653">AV125-$BJ125</f>
        <v>5.7055989384270589E-2</v>
      </c>
      <c r="AW252" s="39">
        <f t="shared" si="453"/>
        <v>-0.23644465769462286</v>
      </c>
      <c r="AX252" s="39">
        <f t="shared" si="454"/>
        <v>-0.12265244911893092</v>
      </c>
      <c r="AY252" s="39">
        <f t="shared" si="455"/>
        <v>-0.28275244911893083</v>
      </c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6">
        <f t="shared" si="456"/>
        <v>25.835152449118929</v>
      </c>
      <c r="BK252" s="7"/>
      <c r="BL252" s="5">
        <f t="shared" ref="BL252:BQ252" si="654">BL125-$CO125</f>
        <v>0.11184652749527402</v>
      </c>
      <c r="BM252" s="5">
        <f t="shared" si="654"/>
        <v>-2.3951944030727645E-2</v>
      </c>
      <c r="BN252" s="5">
        <f t="shared" si="654"/>
        <v>0.69166005596926539</v>
      </c>
      <c r="BO252" s="5">
        <f t="shared" si="654"/>
        <v>-7.7739944030724928E-2</v>
      </c>
      <c r="BP252" s="5">
        <f t="shared" si="654"/>
        <v>0.42166005596926937</v>
      </c>
      <c r="BQ252" s="5">
        <f t="shared" si="654"/>
        <v>-0.61633994403072734</v>
      </c>
      <c r="BR252" s="39">
        <f t="shared" si="458"/>
        <v>-8.1739944030729816E-2</v>
      </c>
      <c r="BS252" s="5">
        <f t="shared" si="459"/>
        <v>0.37888005596927599</v>
      </c>
      <c r="BT252" s="39">
        <f t="shared" si="460"/>
        <v>0.7086600559692755</v>
      </c>
      <c r="BU252" s="39">
        <f t="shared" si="461"/>
        <v>-0.91033994403072427</v>
      </c>
      <c r="BV252" s="39">
        <f t="shared" si="462"/>
        <v>-0.83211265526472289</v>
      </c>
      <c r="BW252" s="39">
        <f t="shared" si="463"/>
        <v>0.1920156151498702</v>
      </c>
      <c r="BX252" s="39">
        <f t="shared" si="464"/>
        <v>-0.84593994403074646</v>
      </c>
      <c r="BY252" s="39">
        <f t="shared" si="464"/>
        <v>0.18321005596926909</v>
      </c>
      <c r="BZ252" s="39">
        <f t="shared" si="464"/>
        <v>0.56366005596926527</v>
      </c>
      <c r="CA252" s="39">
        <f t="shared" ref="CA252" si="655">CA125-$CO125</f>
        <v>0.14354299012627791</v>
      </c>
      <c r="CB252" s="39">
        <f t="shared" si="475"/>
        <v>0.47300873892402251</v>
      </c>
      <c r="CC252" s="39">
        <f t="shared" si="466"/>
        <v>-1.0037399440307269</v>
      </c>
      <c r="CD252" s="39">
        <f t="shared" si="467"/>
        <v>0.52376005596927655</v>
      </c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6">
        <f t="shared" si="468"/>
        <v>103.25633994403073</v>
      </c>
    </row>
    <row r="253" spans="1:93">
      <c r="A253">
        <v>98</v>
      </c>
      <c r="B253" s="5">
        <f t="shared" ref="B253:G253" si="656">B126-$AE126</f>
        <v>-0.16295395684286973</v>
      </c>
      <c r="C253" s="5">
        <f t="shared" si="656"/>
        <v>4.306014868642194E-2</v>
      </c>
      <c r="D253" s="5">
        <f t="shared" si="656"/>
        <v>-1.57772495131357</v>
      </c>
      <c r="E253" s="5">
        <f t="shared" si="656"/>
        <v>-0.10522495131356635</v>
      </c>
      <c r="F253" s="5">
        <f t="shared" si="656"/>
        <v>0.12957504868643355</v>
      </c>
      <c r="G253" s="5">
        <f t="shared" si="656"/>
        <v>0.18727504868643052</v>
      </c>
      <c r="H253" s="39">
        <f t="shared" si="432"/>
        <v>-0.64692495131356509</v>
      </c>
      <c r="I253" s="5">
        <f t="shared" si="433"/>
        <v>0.64096804868643176</v>
      </c>
      <c r="J253" s="39">
        <f t="shared" si="434"/>
        <v>0.11247504868643432</v>
      </c>
      <c r="K253" s="39">
        <f t="shared" si="435"/>
        <v>0.82027504868643319</v>
      </c>
      <c r="L253" s="39">
        <f t="shared" si="436"/>
        <v>-1.0685032660452691</v>
      </c>
      <c r="M253" s="39">
        <f t="shared" si="437"/>
        <v>-5.9833833825123861E-2</v>
      </c>
      <c r="N253" s="39">
        <f t="shared" si="438"/>
        <v>-0.42742495131357572</v>
      </c>
      <c r="O253" s="39">
        <f t="shared" si="438"/>
        <v>1.2737750486864314</v>
      </c>
      <c r="P253" s="39">
        <f t="shared" si="438"/>
        <v>0.48227504868643223</v>
      </c>
      <c r="Q253" s="39">
        <f t="shared" ref="Q253" si="657">Q126-$AE126</f>
        <v>0.69895722641673075</v>
      </c>
      <c r="R253" s="39">
        <f t="shared" si="440"/>
        <v>0.45210504868645529</v>
      </c>
      <c r="S253" s="39">
        <f t="shared" si="441"/>
        <v>-0.84372495131356828</v>
      </c>
      <c r="T253" s="39">
        <f t="shared" si="442"/>
        <v>5.1575048686430591E-2</v>
      </c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6">
        <f t="shared" si="443"/>
        <v>-59.552275048686433</v>
      </c>
      <c r="AF253" s="7"/>
      <c r="AG253" s="5">
        <f t="shared" ref="AG253:AL253" si="658">AG126-$BJ126</f>
        <v>6.0308525331159046E-2</v>
      </c>
      <c r="AH253" s="5">
        <f t="shared" si="658"/>
        <v>8.1664122137055983E-2</v>
      </c>
      <c r="AI253" s="5">
        <f t="shared" si="658"/>
        <v>7.5258822137062253E-2</v>
      </c>
      <c r="AJ253" s="5">
        <f t="shared" si="658"/>
        <v>1.2058822137060332E-2</v>
      </c>
      <c r="AK253" s="5">
        <f t="shared" si="658"/>
        <v>7.7558822137060446E-2</v>
      </c>
      <c r="AL253" s="5">
        <f t="shared" si="658"/>
        <v>3.125882213706177E-2</v>
      </c>
      <c r="AM253" s="39">
        <f t="shared" si="445"/>
        <v>0.12295882213706122</v>
      </c>
      <c r="AN253" s="5">
        <f t="shared" si="446"/>
        <v>0.15425882213705933</v>
      </c>
      <c r="AO253" s="39">
        <f t="shared" si="447"/>
        <v>0.11815882213706175</v>
      </c>
      <c r="AP253" s="39">
        <f t="shared" si="448"/>
        <v>0.24085882213706</v>
      </c>
      <c r="AQ253" s="39">
        <f t="shared" si="449"/>
        <v>-0.5399343091932387</v>
      </c>
      <c r="AR253" s="39">
        <f t="shared" si="450"/>
        <v>-1.0963110830587652E-2</v>
      </c>
      <c r="AS253" s="39">
        <f t="shared" si="451"/>
        <v>-4.741177862939594E-3</v>
      </c>
      <c r="AT253" s="39">
        <f t="shared" si="451"/>
        <v>-1.6909853835400668E-3</v>
      </c>
      <c r="AU253" s="39">
        <f t="shared" si="451"/>
        <v>-5.4741177862940305E-2</v>
      </c>
      <c r="AV253" s="39">
        <f t="shared" ref="AV253" si="659">AV126-$BJ126</f>
        <v>6.2221063756759065E-2</v>
      </c>
      <c r="AW253" s="39">
        <f t="shared" si="453"/>
        <v>-9.9611171462306913E-2</v>
      </c>
      <c r="AX253" s="39">
        <f t="shared" si="454"/>
        <v>-0.15964117786294096</v>
      </c>
      <c r="AY253" s="39">
        <f t="shared" si="455"/>
        <v>-0.16524117786293857</v>
      </c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6">
        <f t="shared" si="456"/>
        <v>26.094741177862939</v>
      </c>
      <c r="BK253" s="7"/>
      <c r="BL253" s="5">
        <f t="shared" ref="BL253:BQ253" si="660">BL126-$CO126</f>
        <v>-0.31296076816369123</v>
      </c>
      <c r="BM253" s="5">
        <f t="shared" si="660"/>
        <v>0.11657510774431046</v>
      </c>
      <c r="BN253" s="5">
        <f t="shared" si="660"/>
        <v>0.78917510774431321</v>
      </c>
      <c r="BO253" s="5">
        <f t="shared" si="660"/>
        <v>-0.22092489225569523</v>
      </c>
      <c r="BP253" s="5">
        <f t="shared" si="660"/>
        <v>0.58917510774431037</v>
      </c>
      <c r="BQ253" s="5">
        <f t="shared" si="660"/>
        <v>-0.7488248922556977</v>
      </c>
      <c r="BR253" s="39">
        <f t="shared" si="458"/>
        <v>-0.14672489225569052</v>
      </c>
      <c r="BS253" s="5">
        <f t="shared" si="459"/>
        <v>0.72274510774430212</v>
      </c>
      <c r="BT253" s="39">
        <f t="shared" si="460"/>
        <v>1.1029751077443137</v>
      </c>
      <c r="BU253" s="39">
        <f t="shared" si="461"/>
        <v>-1.2908248922556993</v>
      </c>
      <c r="BV253" s="39">
        <f t="shared" si="462"/>
        <v>-1.1110115739076889</v>
      </c>
      <c r="BW253" s="39">
        <f t="shared" si="463"/>
        <v>0.20639738624062431</v>
      </c>
      <c r="BX253" s="39">
        <f t="shared" si="464"/>
        <v>-1.0885248922557054</v>
      </c>
      <c r="BY253" s="39">
        <f t="shared" si="464"/>
        <v>-0.11147489225569984</v>
      </c>
      <c r="BZ253" s="39">
        <f t="shared" si="464"/>
        <v>0.52117510774431253</v>
      </c>
      <c r="CA253" s="39">
        <f t="shared" ref="CA253" si="661">CA126-$CO126</f>
        <v>0.27519973394831254</v>
      </c>
      <c r="CB253" s="39">
        <f t="shared" si="475"/>
        <v>0.7472037134620706</v>
      </c>
      <c r="CC253" s="39">
        <f t="shared" si="466"/>
        <v>-0.66572489225569598</v>
      </c>
      <c r="CD253" s="39">
        <f t="shared" si="467"/>
        <v>0.62637510774430893</v>
      </c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6">
        <f t="shared" si="468"/>
        <v>104.87882489225569</v>
      </c>
    </row>
    <row r="254" spans="1:93">
      <c r="A254">
        <v>99</v>
      </c>
      <c r="B254" s="5">
        <f t="shared" ref="B254:G254" si="662">B127-$AE127</f>
        <v>0.15481168173397464</v>
      </c>
      <c r="C254" s="5">
        <f t="shared" si="662"/>
        <v>2.5212070722062663E-3</v>
      </c>
      <c r="D254" s="5">
        <f t="shared" si="662"/>
        <v>-1.7284097929278204</v>
      </c>
      <c r="E254" s="5">
        <f t="shared" si="662"/>
        <v>-0.31420979292781936</v>
      </c>
      <c r="F254" s="5">
        <f t="shared" si="662"/>
        <v>0.16799020707217949</v>
      </c>
      <c r="G254" s="5">
        <f t="shared" si="662"/>
        <v>0.16359020707217553</v>
      </c>
      <c r="H254" s="39">
        <f t="shared" si="432"/>
        <v>-0.58100979292782284</v>
      </c>
      <c r="I254" s="5">
        <f t="shared" si="433"/>
        <v>0.32848920707218099</v>
      </c>
      <c r="J254" s="39">
        <f t="shared" si="434"/>
        <v>0.33649020707218114</v>
      </c>
      <c r="K254" s="39">
        <f t="shared" si="435"/>
        <v>1.0155902070721794</v>
      </c>
      <c r="L254" s="39">
        <f t="shared" si="436"/>
        <v>-1.0393470400559224</v>
      </c>
      <c r="M254" s="39">
        <f t="shared" si="437"/>
        <v>1.1353427784513315E-2</v>
      </c>
      <c r="N254" s="39">
        <f t="shared" si="438"/>
        <v>-0.54840979292782066</v>
      </c>
      <c r="O254" s="39">
        <f t="shared" si="438"/>
        <v>1.5540902070721785</v>
      </c>
      <c r="P254" s="39">
        <f t="shared" si="438"/>
        <v>0.27159020707217962</v>
      </c>
      <c r="Q254" s="39">
        <f t="shared" ref="Q254" si="663">Q127-$AE127</f>
        <v>0.46123682445477954</v>
      </c>
      <c r="R254" s="39">
        <f t="shared" si="440"/>
        <v>0.37585220707217815</v>
      </c>
      <c r="S254" s="39">
        <f t="shared" si="441"/>
        <v>-0.70580979292782331</v>
      </c>
      <c r="T254" s="39">
        <f t="shared" si="442"/>
        <v>7.3590207072179226E-2</v>
      </c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6">
        <f t="shared" si="443"/>
        <v>-57.031590207072178</v>
      </c>
      <c r="AF254" s="7"/>
      <c r="AG254" s="5">
        <f t="shared" ref="AG254:AL254" si="664">AG127-$BJ127</f>
        <v>-9.0219802544453387E-3</v>
      </c>
      <c r="AH254" s="5">
        <f t="shared" si="664"/>
        <v>6.5113411891054795E-2</v>
      </c>
      <c r="AI254" s="5">
        <f t="shared" si="664"/>
        <v>5.5365011891051807E-2</v>
      </c>
      <c r="AJ254" s="5">
        <f t="shared" si="664"/>
        <v>1.8650118910521485E-3</v>
      </c>
      <c r="AK254" s="5">
        <f t="shared" si="664"/>
        <v>7.1265011891053831E-2</v>
      </c>
      <c r="AL254" s="5">
        <f t="shared" si="664"/>
        <v>1.6365011891053882E-2</v>
      </c>
      <c r="AM254" s="39">
        <f t="shared" si="445"/>
        <v>0.12586501189105448</v>
      </c>
      <c r="AN254" s="5">
        <f t="shared" si="446"/>
        <v>0.1242850118910539</v>
      </c>
      <c r="AO254" s="39">
        <f t="shared" si="447"/>
        <v>7.6165011891053069E-2</v>
      </c>
      <c r="AP254" s="39">
        <f t="shared" si="448"/>
        <v>0.16766501189105298</v>
      </c>
      <c r="AQ254" s="39">
        <f t="shared" si="449"/>
        <v>-0.50117554948054632</v>
      </c>
      <c r="AR254" s="39">
        <f t="shared" si="450"/>
        <v>1.4610183768660079E-2</v>
      </c>
      <c r="AS254" s="39">
        <f t="shared" si="451"/>
        <v>4.5365011891053797E-2</v>
      </c>
      <c r="AT254" s="39">
        <f t="shared" si="451"/>
        <v>1.515613762695267E-2</v>
      </c>
      <c r="AU254" s="39">
        <f t="shared" si="451"/>
        <v>-2.4634988108946487E-2</v>
      </c>
      <c r="AV254" s="39">
        <f t="shared" ref="AV254" si="665">AV127-$BJ127</f>
        <v>5.11292704554549E-2</v>
      </c>
      <c r="AW254" s="39">
        <f t="shared" si="453"/>
        <v>-6.4211616699669349E-2</v>
      </c>
      <c r="AX254" s="39">
        <f t="shared" si="454"/>
        <v>-0.10543498810894647</v>
      </c>
      <c r="AY254" s="39">
        <f t="shared" si="455"/>
        <v>-0.12573498810894534</v>
      </c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6">
        <f t="shared" si="456"/>
        <v>26.344634988108947</v>
      </c>
      <c r="BK254" s="7"/>
      <c r="BL254" s="5">
        <f t="shared" ref="BL254:BQ254" si="666">BL127-$CO127</f>
        <v>-1.0080229409307151</v>
      </c>
      <c r="BM254" s="5">
        <f t="shared" si="666"/>
        <v>-2.0767319899718473E-2</v>
      </c>
      <c r="BN254" s="5">
        <f t="shared" si="666"/>
        <v>1.0940726801002825</v>
      </c>
      <c r="BO254" s="5">
        <f t="shared" si="666"/>
        <v>-0.1154273198997231</v>
      </c>
      <c r="BP254" s="5">
        <f t="shared" si="666"/>
        <v>0.76207268010027462</v>
      </c>
      <c r="BQ254" s="5">
        <f t="shared" si="666"/>
        <v>-1.0349273198997224</v>
      </c>
      <c r="BR254" s="39">
        <f t="shared" si="458"/>
        <v>-0.36082731989972672</v>
      </c>
      <c r="BS254" s="5">
        <f t="shared" si="459"/>
        <v>1.1613626801002823</v>
      </c>
      <c r="BT254" s="39">
        <f t="shared" si="460"/>
        <v>1.4946726801002796</v>
      </c>
      <c r="BU254" s="39">
        <f t="shared" si="461"/>
        <v>-2.0189273198997171</v>
      </c>
      <c r="BV254" s="39">
        <f t="shared" si="462"/>
        <v>-1.5627470656947224</v>
      </c>
      <c r="BW254" s="39">
        <f t="shared" si="463"/>
        <v>0.5615896187093341</v>
      </c>
      <c r="BX254" s="39">
        <f t="shared" si="464"/>
        <v>-1.3345273198997063</v>
      </c>
      <c r="BY254" s="39">
        <f t="shared" si="464"/>
        <v>-0.35607731989972535</v>
      </c>
      <c r="BZ254" s="39">
        <f t="shared" si="464"/>
        <v>0.82507268010027701</v>
      </c>
      <c r="CA254" s="39">
        <f t="shared" ref="CA254" si="667">CA127-$CO127</f>
        <v>0.50403093217228445</v>
      </c>
      <c r="CB254" s="39">
        <f t="shared" si="475"/>
        <v>0.40303193434009188</v>
      </c>
      <c r="CC254" s="39">
        <f t="shared" si="466"/>
        <v>0.40487268010028288</v>
      </c>
      <c r="CD254" s="39">
        <f t="shared" si="467"/>
        <v>0.60147268010027233</v>
      </c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6">
        <f t="shared" si="468"/>
        <v>107.39492731989972</v>
      </c>
    </row>
  </sheetData>
  <phoneticPr fontId="25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CO254"/>
  <sheetViews>
    <sheetView zoomScale="60" zoomScaleNormal="60" zoomScalePageLayoutView="70" workbookViewId="0"/>
  </sheetViews>
  <sheetFormatPr defaultColWidth="9.140625" defaultRowHeight="12.75"/>
  <cols>
    <col min="1" max="93" width="9.28515625" customWidth="1"/>
  </cols>
  <sheetData>
    <row r="1" spans="1:1">
      <c r="A1" s="14"/>
    </row>
    <row r="2" spans="1:1">
      <c r="A2" s="14"/>
    </row>
    <row r="3" spans="1:1">
      <c r="A3" s="14"/>
    </row>
    <row r="4" spans="1:1">
      <c r="A4" s="14"/>
    </row>
    <row r="5" spans="1:1">
      <c r="A5" s="14"/>
    </row>
    <row r="6" spans="1:1">
      <c r="A6" s="14"/>
    </row>
    <row r="25" spans="1:93">
      <c r="A25" t="s">
        <v>0</v>
      </c>
      <c r="B25" s="11" t="s">
        <v>20</v>
      </c>
      <c r="C25" s="11" t="s">
        <v>28</v>
      </c>
      <c r="D25" s="11" t="s">
        <v>35</v>
      </c>
      <c r="E25" s="11" t="s">
        <v>40</v>
      </c>
      <c r="F25" s="12" t="s">
        <v>51</v>
      </c>
      <c r="G25" s="12" t="s">
        <v>55</v>
      </c>
      <c r="H25" s="11" t="s">
        <v>63</v>
      </c>
      <c r="I25" s="11" t="s">
        <v>65</v>
      </c>
      <c r="J25" s="11" t="s">
        <v>76</v>
      </c>
      <c r="K25" s="11" t="s">
        <v>81</v>
      </c>
      <c r="L25" s="11" t="s">
        <v>86</v>
      </c>
      <c r="M25" s="11" t="s">
        <v>94</v>
      </c>
      <c r="N25" s="11" t="s">
        <v>108</v>
      </c>
      <c r="O25" s="11" t="s">
        <v>119</v>
      </c>
      <c r="P25" s="11" t="s">
        <v>123</v>
      </c>
      <c r="Q25" s="11" t="s">
        <v>133</v>
      </c>
      <c r="R25" s="13" t="s">
        <v>136</v>
      </c>
      <c r="S25" s="11" t="s">
        <v>143</v>
      </c>
      <c r="T25" s="11" t="s">
        <v>2</v>
      </c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0" t="s">
        <v>1</v>
      </c>
      <c r="AG25" t="str">
        <f>B25</f>
        <v>CHTTL</v>
      </c>
      <c r="AH25" t="str">
        <f t="shared" ref="AH25:BJ25" si="0">C25</f>
        <v>Orange</v>
      </c>
      <c r="AI25" t="str">
        <f t="shared" si="0"/>
        <v>ALU</v>
      </c>
      <c r="AJ25" t="str">
        <f t="shared" si="0"/>
        <v>CATT</v>
      </c>
      <c r="AK25" t="str">
        <f t="shared" si="0"/>
        <v>CMCC</v>
      </c>
      <c r="AL25" t="str">
        <f t="shared" si="0"/>
        <v>NEC</v>
      </c>
      <c r="AM25" t="str">
        <f t="shared" si="0"/>
        <v>Intel</v>
      </c>
      <c r="AN25" t="str">
        <f t="shared" si="0"/>
        <v>Huawei</v>
      </c>
      <c r="AO25" t="str">
        <f t="shared" si="0"/>
        <v>Hitachi</v>
      </c>
      <c r="AP25" t="str">
        <f t="shared" si="0"/>
        <v>Samsung</v>
      </c>
      <c r="AQ25" t="str">
        <f t="shared" si="0"/>
        <v>CTC</v>
      </c>
      <c r="AR25" t="str">
        <f t="shared" si="0"/>
        <v>Fujitsu</v>
      </c>
      <c r="AS25" t="str">
        <f t="shared" si="0"/>
        <v>LGE</v>
      </c>
      <c r="AT25" t="str">
        <f t="shared" si="0"/>
        <v>Qualcomm</v>
      </c>
      <c r="AU25" t="str">
        <f t="shared" si="0"/>
        <v>NTT DOCOMO</v>
      </c>
      <c r="AV25" t="str">
        <f t="shared" si="0"/>
        <v>IDCC</v>
      </c>
      <c r="AW25" t="s">
        <v>136</v>
      </c>
      <c r="AX25" t="str">
        <f t="shared" si="0"/>
        <v>ZTE</v>
      </c>
      <c r="AY25" t="str">
        <f t="shared" si="0"/>
        <v>NSN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0" t="str">
        <f t="shared" si="0"/>
        <v>Mean</v>
      </c>
      <c r="BL25" t="str">
        <f>B25</f>
        <v>CHTTL</v>
      </c>
      <c r="BM25" t="str">
        <f t="shared" ref="BM25:CO25" si="1">C25</f>
        <v>Orange</v>
      </c>
      <c r="BN25" t="str">
        <f t="shared" si="1"/>
        <v>ALU</v>
      </c>
      <c r="BO25" t="str">
        <f t="shared" si="1"/>
        <v>CATT</v>
      </c>
      <c r="BP25" t="str">
        <f t="shared" si="1"/>
        <v>CMCC</v>
      </c>
      <c r="BQ25" t="str">
        <f t="shared" si="1"/>
        <v>NEC</v>
      </c>
      <c r="BR25" t="str">
        <f t="shared" si="1"/>
        <v>Intel</v>
      </c>
      <c r="BS25" t="str">
        <f t="shared" si="1"/>
        <v>Huawei</v>
      </c>
      <c r="BT25" t="str">
        <f t="shared" si="1"/>
        <v>Hitachi</v>
      </c>
      <c r="BU25" t="str">
        <f t="shared" si="1"/>
        <v>Samsung</v>
      </c>
      <c r="BV25" t="str">
        <f t="shared" si="1"/>
        <v>CTC</v>
      </c>
      <c r="BW25" t="str">
        <f t="shared" si="1"/>
        <v>Fujitsu</v>
      </c>
      <c r="BX25" t="str">
        <f t="shared" si="1"/>
        <v>LGE</v>
      </c>
      <c r="BY25" t="str">
        <f t="shared" si="1"/>
        <v>Qualcomm</v>
      </c>
      <c r="BZ25" t="str">
        <f t="shared" si="1"/>
        <v>NTT DOCOMO</v>
      </c>
      <c r="CA25" t="str">
        <f t="shared" si="1"/>
        <v>IDCC</v>
      </c>
      <c r="CB25" t="s">
        <v>136</v>
      </c>
      <c r="CC25" t="str">
        <f t="shared" si="1"/>
        <v>ZTE</v>
      </c>
      <c r="CD25" t="str">
        <f t="shared" si="1"/>
        <v>NSN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0" t="str">
        <f t="shared" si="1"/>
        <v>Mean</v>
      </c>
    </row>
    <row r="26" spans="1:93">
      <c r="A26" s="1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6"/>
      <c r="S26" s="15"/>
      <c r="T26" s="17"/>
      <c r="U26" s="15"/>
      <c r="V26" s="15"/>
      <c r="W26" s="16"/>
      <c r="X26" s="15"/>
      <c r="Y26" s="15"/>
      <c r="Z26" s="15"/>
      <c r="AA26" s="15"/>
      <c r="AB26" s="15"/>
      <c r="AC26" s="15"/>
      <c r="AD26" s="15"/>
      <c r="AE26" s="15"/>
      <c r="BJ26" s="10"/>
      <c r="CO26" s="10"/>
    </row>
    <row r="27" spans="1:93">
      <c r="A27" s="1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6"/>
      <c r="S27" s="15"/>
      <c r="T27" s="17"/>
      <c r="U27" s="15"/>
      <c r="V27" s="15"/>
      <c r="W27" s="16"/>
      <c r="X27" s="15"/>
      <c r="Y27" s="15"/>
      <c r="Z27" s="15"/>
      <c r="AA27" s="15"/>
      <c r="AB27" s="15"/>
      <c r="AC27" s="15"/>
      <c r="AD27" s="15"/>
      <c r="AE27" s="15"/>
      <c r="BJ27" s="10"/>
      <c r="CO27" s="10"/>
    </row>
    <row r="28" spans="1:93">
      <c r="A28" s="1" t="s">
        <v>4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8"/>
      <c r="AF28" s="1"/>
      <c r="AG28" s="1" t="s">
        <v>5</v>
      </c>
      <c r="AH28" s="1"/>
      <c r="AI28" s="1"/>
      <c r="AL28" s="1"/>
      <c r="AN28" s="1"/>
      <c r="AO28" s="1" t="s">
        <v>3</v>
      </c>
      <c r="AS28" s="1"/>
      <c r="AX28" s="1"/>
      <c r="BJ28" s="10"/>
      <c r="BK28" s="1"/>
      <c r="BL28" s="1" t="s">
        <v>6</v>
      </c>
      <c r="BM28" s="1"/>
      <c r="BN28" s="1"/>
      <c r="BQ28" s="1"/>
      <c r="BS28" s="1"/>
      <c r="BT28" s="1"/>
      <c r="BX28" s="1"/>
      <c r="CC28" s="1"/>
      <c r="CO28" s="10"/>
    </row>
    <row r="29" spans="1:93">
      <c r="A29">
        <v>0</v>
      </c>
      <c r="B29" s="3">
        <v>-145.55047515713201</v>
      </c>
      <c r="C29" s="3">
        <v>-144.7347</v>
      </c>
      <c r="D29" s="3">
        <v>-146.76</v>
      </c>
      <c r="E29" s="3">
        <v>-144.29589999999999</v>
      </c>
      <c r="F29" s="3">
        <v>-144.34</v>
      </c>
      <c r="G29" s="3">
        <v>-145.93</v>
      </c>
      <c r="H29" s="37">
        <v>-144.68100000000001</v>
      </c>
      <c r="I29" s="3">
        <v>-142.01566800000001</v>
      </c>
      <c r="J29" s="34">
        <v>-142.91630000000001</v>
      </c>
      <c r="K29" s="37">
        <v>-149.727</v>
      </c>
      <c r="L29" s="37">
        <v>-144.41503185315099</v>
      </c>
      <c r="M29" s="37">
        <v>-143.80906729413601</v>
      </c>
      <c r="N29" s="37">
        <v>-143.82</v>
      </c>
      <c r="O29" s="37">
        <v>-140.50200000000001</v>
      </c>
      <c r="P29" s="37">
        <v>-144.36000000000001</v>
      </c>
      <c r="Q29" s="37">
        <v>-145.77290360670401</v>
      </c>
      <c r="R29" s="3">
        <v>-142.81800000000001</v>
      </c>
      <c r="S29" s="37">
        <v>-143.77549999999999</v>
      </c>
      <c r="T29" s="3">
        <v>-156.1018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9">
        <f>AVERAGE(B29:AD29)</f>
        <v>-145.06975504795386</v>
      </c>
      <c r="AF29" s="2"/>
      <c r="AG29" s="19">
        <v>-7.6608403298101697</v>
      </c>
      <c r="AH29" s="19">
        <v>-7.9120160000000004</v>
      </c>
      <c r="AI29" s="19">
        <v>-9.58</v>
      </c>
      <c r="AJ29" s="19">
        <v>-8.23</v>
      </c>
      <c r="AK29" s="19">
        <v>-8.1334800000000005</v>
      </c>
      <c r="AL29" s="19">
        <v>-9.3480000000000008</v>
      </c>
      <c r="AM29" s="19">
        <v>-7.0084400000000002</v>
      </c>
      <c r="AN29" s="19">
        <v>-7.6733560000000001</v>
      </c>
      <c r="AO29" s="35">
        <v>-7.9625000000000004</v>
      </c>
      <c r="AP29" s="19">
        <v>-8.5120900000000006</v>
      </c>
      <c r="AQ29" s="19">
        <v>-7.1399948426794602</v>
      </c>
      <c r="AR29" s="19">
        <v>-8.5976065891364009</v>
      </c>
      <c r="AS29" s="19">
        <v>-7.96</v>
      </c>
      <c r="AT29" s="19">
        <v>-7.2523802395838297</v>
      </c>
      <c r="AU29" s="19">
        <v>-7.81</v>
      </c>
      <c r="AV29" s="19">
        <v>-8.2295904219179796</v>
      </c>
      <c r="AW29" s="19">
        <v>-8.1268237341457539</v>
      </c>
      <c r="AX29" s="8">
        <v>-7.7914000000000003</v>
      </c>
      <c r="AY29" s="19">
        <v>-15.6076</v>
      </c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9">
        <f>AVERAGE(AG29:BI29)</f>
        <v>-8.4492693766986093</v>
      </c>
      <c r="BK29" s="2"/>
      <c r="BL29" s="20">
        <v>90.120116825344596</v>
      </c>
      <c r="BM29" s="20">
        <v>90.141530000000003</v>
      </c>
      <c r="BN29" s="20">
        <v>90.122</v>
      </c>
      <c r="BO29" s="20">
        <v>90.131100000000004</v>
      </c>
      <c r="BP29" s="20">
        <v>90.138199999999998</v>
      </c>
      <c r="BQ29" s="22">
        <v>90.120999999999995</v>
      </c>
      <c r="BR29" s="20">
        <v>90.149925999999994</v>
      </c>
      <c r="BS29" s="20">
        <v>90.123975999999999</v>
      </c>
      <c r="BT29" s="36">
        <v>90.124300000000005</v>
      </c>
      <c r="BU29" s="20">
        <v>90.114500000000007</v>
      </c>
      <c r="BV29" s="20">
        <v>90.113656102585594</v>
      </c>
      <c r="BW29" s="20">
        <v>90.1216283383838</v>
      </c>
      <c r="BX29" s="20">
        <v>90.15</v>
      </c>
      <c r="BY29" s="20">
        <v>90.130399999999995</v>
      </c>
      <c r="BZ29" s="20">
        <v>90.13</v>
      </c>
      <c r="CA29" s="20">
        <v>90.1671742189735</v>
      </c>
      <c r="CB29" s="20">
        <v>90.061916061984931</v>
      </c>
      <c r="CC29" s="41">
        <v>90.1297</v>
      </c>
      <c r="CD29" s="20">
        <v>90.094399999999993</v>
      </c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9">
        <f>AVERAGE(BL29:CN29)</f>
        <v>90.125553870909087</v>
      </c>
    </row>
    <row r="30" spans="1:93">
      <c r="A30">
        <v>1</v>
      </c>
      <c r="B30" s="3">
        <v>-138.39640731248701</v>
      </c>
      <c r="C30" s="3">
        <v>-136.231953</v>
      </c>
      <c r="D30" s="3">
        <v>-137.81</v>
      </c>
      <c r="E30" s="3">
        <v>-135.5556</v>
      </c>
      <c r="F30" s="3">
        <v>-135.88900000000001</v>
      </c>
      <c r="G30" s="3">
        <v>-135.72</v>
      </c>
      <c r="H30" s="37">
        <v>-137.55799999999999</v>
      </c>
      <c r="I30" s="3">
        <v>-135.51110600000001</v>
      </c>
      <c r="J30" s="34">
        <v>-135.89840000000001</v>
      </c>
      <c r="K30" s="37">
        <v>-138.47900000000001</v>
      </c>
      <c r="L30" s="37">
        <v>-139.154608552692</v>
      </c>
      <c r="M30" s="37">
        <v>-135.86556835463728</v>
      </c>
      <c r="N30" s="37">
        <v>-135.75</v>
      </c>
      <c r="O30" s="37">
        <v>-135.55449999999999</v>
      </c>
      <c r="P30" s="37">
        <v>-136.59</v>
      </c>
      <c r="Q30" s="37">
        <v>-138.32409457681899</v>
      </c>
      <c r="R30" s="3">
        <v>-135.96815999999998</v>
      </c>
      <c r="S30" s="37">
        <v>-138.37219999999999</v>
      </c>
      <c r="T30" s="3">
        <v>-141.27629999999999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9">
        <f t="shared" ref="AE30:AE93" si="2">AVERAGE(B30:AD30)</f>
        <v>-137.0476261998229</v>
      </c>
      <c r="AF30" s="2"/>
      <c r="AG30" s="19">
        <v>-5.1669753299552399</v>
      </c>
      <c r="AH30" s="19">
        <v>-4.9607083299999992</v>
      </c>
      <c r="AI30" s="19">
        <v>-4.97</v>
      </c>
      <c r="AJ30" s="19">
        <v>-4.7702</v>
      </c>
      <c r="AK30" s="19">
        <v>-5.0087700000000002</v>
      </c>
      <c r="AL30" s="19">
        <v>-4.9241000000000001</v>
      </c>
      <c r="AM30" s="19">
        <v>-4.9344900000000003</v>
      </c>
      <c r="AN30" s="19">
        <v>-4.9240120000000003</v>
      </c>
      <c r="AO30" s="35">
        <v>-4.6948999999999996</v>
      </c>
      <c r="AP30" s="19">
        <v>-4.6154299999999999</v>
      </c>
      <c r="AQ30" s="19">
        <v>-5.43747267318337</v>
      </c>
      <c r="AR30" s="19">
        <v>-4.8385185631987717</v>
      </c>
      <c r="AS30" s="19">
        <v>-4.75</v>
      </c>
      <c r="AT30" s="19">
        <v>-4.7707731418166999</v>
      </c>
      <c r="AU30" s="19">
        <v>-4.96</v>
      </c>
      <c r="AV30" s="19">
        <v>-4.9163340101651798</v>
      </c>
      <c r="AW30" s="19">
        <v>-5.3971276673894524</v>
      </c>
      <c r="AX30" s="8">
        <v>-4.9455999999999998</v>
      </c>
      <c r="AY30" s="19">
        <v>-5.4062000000000001</v>
      </c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9">
        <f t="shared" ref="BJ30:BJ93" si="3">AVERAGE(AG30:BI30)</f>
        <v>-4.9679795639846676</v>
      </c>
      <c r="BK30" s="2"/>
      <c r="BL30" s="20">
        <v>90.375793166502504</v>
      </c>
      <c r="BM30" s="20">
        <v>90.430182500000001</v>
      </c>
      <c r="BN30" s="20">
        <v>90.438999999999993</v>
      </c>
      <c r="BO30" s="20">
        <v>90.406400000000005</v>
      </c>
      <c r="BP30" s="20">
        <v>90.553600000000003</v>
      </c>
      <c r="BQ30" s="22">
        <v>90.433999999999997</v>
      </c>
      <c r="BR30" s="20">
        <v>90.511028999999994</v>
      </c>
      <c r="BS30" s="20">
        <v>90.444435999999996</v>
      </c>
      <c r="BT30" s="36">
        <v>90.4529</v>
      </c>
      <c r="BU30" s="20">
        <v>90.390500000000003</v>
      </c>
      <c r="BV30" s="20">
        <v>90.452083173576199</v>
      </c>
      <c r="BW30" s="20">
        <v>90.462332558761474</v>
      </c>
      <c r="BX30" s="20">
        <v>90.44</v>
      </c>
      <c r="BY30" s="20">
        <v>90.425600000000003</v>
      </c>
      <c r="BZ30" s="20">
        <v>90.44</v>
      </c>
      <c r="CA30" s="20">
        <v>90.422792547796405</v>
      </c>
      <c r="CB30" s="20">
        <v>90.254052874411528</v>
      </c>
      <c r="CC30" s="41">
        <v>90.303299999999993</v>
      </c>
      <c r="CD30" s="20">
        <v>90.284099999999995</v>
      </c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9">
        <f t="shared" ref="CO30:CO93" si="4">AVERAGE(BL30:CN30)</f>
        <v>90.416952727423606</v>
      </c>
    </row>
    <row r="31" spans="1:93">
      <c r="A31">
        <v>2</v>
      </c>
      <c r="B31" s="3">
        <v>-135.89031623176001</v>
      </c>
      <c r="C31" s="3">
        <v>-134.36555799999999</v>
      </c>
      <c r="D31" s="3">
        <v>-136.04</v>
      </c>
      <c r="E31" s="3">
        <v>-134.01</v>
      </c>
      <c r="F31" s="3">
        <v>-134.346</v>
      </c>
      <c r="G31" s="3">
        <v>-133.86000000000001</v>
      </c>
      <c r="H31" s="37">
        <v>-135.721</v>
      </c>
      <c r="I31" s="3">
        <v>-133.768856</v>
      </c>
      <c r="J31" s="34">
        <v>-133.9923</v>
      </c>
      <c r="K31" s="37">
        <v>-135.81399999999999</v>
      </c>
      <c r="L31" s="37">
        <v>-137.11289023794899</v>
      </c>
      <c r="M31" s="37">
        <v>-134.19857524044619</v>
      </c>
      <c r="N31" s="37">
        <v>-134.1302</v>
      </c>
      <c r="O31" s="37">
        <v>-134.13900000000001</v>
      </c>
      <c r="P31" s="37">
        <v>-134.74</v>
      </c>
      <c r="Q31" s="37">
        <v>-135.8961023976</v>
      </c>
      <c r="R31" s="3">
        <v>-133.90307999999999</v>
      </c>
      <c r="S31" s="37">
        <v>-136.56829999999999</v>
      </c>
      <c r="T31" s="3">
        <v>-138.62350000000001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9">
        <f t="shared" si="2"/>
        <v>-135.11156200567135</v>
      </c>
      <c r="AF31" s="2"/>
      <c r="AG31" s="19">
        <v>-4.5018442384790101</v>
      </c>
      <c r="AH31" s="19">
        <v>-4.3427704400000007</v>
      </c>
      <c r="AI31" s="19">
        <v>-4.25</v>
      </c>
      <c r="AJ31" s="19">
        <v>-4.0766</v>
      </c>
      <c r="AK31" s="19">
        <v>-4.3106600000000004</v>
      </c>
      <c r="AL31" s="19">
        <v>-4.2149999999999999</v>
      </c>
      <c r="AM31" s="19">
        <v>-3.9438499999999999</v>
      </c>
      <c r="AN31" s="19">
        <v>-4.2340059999999999</v>
      </c>
      <c r="AO31" s="35">
        <v>-4.0525000000000002</v>
      </c>
      <c r="AP31" s="19">
        <v>-3.9833500000000002</v>
      </c>
      <c r="AQ31" s="19">
        <v>-4.6755811582307301</v>
      </c>
      <c r="AR31" s="19">
        <v>-4.1775042850104773</v>
      </c>
      <c r="AS31" s="19">
        <v>-4.08</v>
      </c>
      <c r="AT31" s="19">
        <v>-4.14908025741929</v>
      </c>
      <c r="AU31" s="19">
        <v>-4.22</v>
      </c>
      <c r="AV31" s="19">
        <v>-4.2427390549393804</v>
      </c>
      <c r="AW31" s="19">
        <v>-4.6813208195148537</v>
      </c>
      <c r="AX31" s="8">
        <v>-4.2836999999999996</v>
      </c>
      <c r="AY31" s="19">
        <v>-4.6130000000000004</v>
      </c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9">
        <f t="shared" si="3"/>
        <v>-4.264921381768092</v>
      </c>
      <c r="BK31" s="2"/>
      <c r="BL31" s="20">
        <v>90.524442204669</v>
      </c>
      <c r="BM31" s="20">
        <v>90.590475800000007</v>
      </c>
      <c r="BN31" s="20">
        <v>90.593999999999994</v>
      </c>
      <c r="BO31" s="20">
        <v>90.540300000000002</v>
      </c>
      <c r="BP31" s="20">
        <v>90.697000000000003</v>
      </c>
      <c r="BQ31" s="22">
        <v>90.573999999999998</v>
      </c>
      <c r="BR31" s="20">
        <v>90.717393000000001</v>
      </c>
      <c r="BS31" s="20">
        <v>90.601307000000006</v>
      </c>
      <c r="BT31" s="36">
        <v>90.600099999999998</v>
      </c>
      <c r="BU31" s="20">
        <v>90.5214</v>
      </c>
      <c r="BV31" s="20">
        <v>90.590929945929602</v>
      </c>
      <c r="BW31" s="20">
        <v>90.606116683347366</v>
      </c>
      <c r="BX31" s="20">
        <v>90.6</v>
      </c>
      <c r="BY31" s="20">
        <v>90.549925000000002</v>
      </c>
      <c r="BZ31" s="20">
        <v>90.59</v>
      </c>
      <c r="CA31" s="20">
        <v>90.579890671819001</v>
      </c>
      <c r="CB31" s="20">
        <v>90.316800153471476</v>
      </c>
      <c r="CC31" s="41">
        <v>90.464200000000005</v>
      </c>
      <c r="CD31" s="20">
        <v>90.350499999999997</v>
      </c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9">
        <f t="shared" si="4"/>
        <v>90.558356866275588</v>
      </c>
    </row>
    <row r="32" spans="1:93">
      <c r="A32">
        <v>3</v>
      </c>
      <c r="B32" s="3">
        <v>-134.473870851009</v>
      </c>
      <c r="C32" s="3">
        <v>-132.95706000000001</v>
      </c>
      <c r="D32" s="3">
        <v>-134.82</v>
      </c>
      <c r="E32" s="3">
        <v>-133.05080000000001</v>
      </c>
      <c r="F32" s="3">
        <v>-133.21600000000001</v>
      </c>
      <c r="G32" s="3">
        <v>-132.53</v>
      </c>
      <c r="H32" s="37">
        <v>-134.31200000000001</v>
      </c>
      <c r="I32" s="3">
        <v>-132.64317199999999</v>
      </c>
      <c r="J32" s="34">
        <v>-132.86269999999999</v>
      </c>
      <c r="K32" s="37">
        <v>-134.41900000000001</v>
      </c>
      <c r="L32" s="37">
        <v>-135.63334223671799</v>
      </c>
      <c r="M32" s="37">
        <v>-132.98421291444302</v>
      </c>
      <c r="N32" s="37">
        <v>-132.83030000000002</v>
      </c>
      <c r="O32" s="37">
        <v>-133.053</v>
      </c>
      <c r="P32" s="37">
        <v>-133.63</v>
      </c>
      <c r="Q32" s="37">
        <v>-134.39645819911399</v>
      </c>
      <c r="R32" s="3">
        <v>-132.53641999999999</v>
      </c>
      <c r="S32" s="37">
        <v>-135.11359999999999</v>
      </c>
      <c r="T32" s="3">
        <v>-136.9838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9">
        <f t="shared" si="2"/>
        <v>-133.81293348427812</v>
      </c>
      <c r="AF32" s="2"/>
      <c r="AG32" s="19">
        <v>-3.8292650947955802</v>
      </c>
      <c r="AH32" s="19">
        <v>-3.86746137</v>
      </c>
      <c r="AI32" s="19">
        <v>-3.72</v>
      </c>
      <c r="AJ32" s="19">
        <v>-3.5489999999999999</v>
      </c>
      <c r="AK32" s="19">
        <v>-3.8592399999999998</v>
      </c>
      <c r="AL32" s="19">
        <v>-3.7307999999999999</v>
      </c>
      <c r="AM32" s="19">
        <v>-3.5468700000000002</v>
      </c>
      <c r="AN32" s="19">
        <v>-3.7296719999999999</v>
      </c>
      <c r="AO32" s="35">
        <v>-3.6067</v>
      </c>
      <c r="AP32" s="19">
        <v>-3.4815999999999998</v>
      </c>
      <c r="AQ32" s="19">
        <v>-4.2371723659982496</v>
      </c>
      <c r="AR32" s="19">
        <v>-3.7255518475753435</v>
      </c>
      <c r="AS32" s="19">
        <v>-3.53</v>
      </c>
      <c r="AT32" s="19">
        <v>-3.8105573162880799</v>
      </c>
      <c r="AU32" s="19">
        <v>-3.7</v>
      </c>
      <c r="AV32" s="19">
        <v>-3.7902237479397098</v>
      </c>
      <c r="AW32" s="19">
        <v>-4.232711256478134</v>
      </c>
      <c r="AX32" s="8">
        <v>-3.8443999999999998</v>
      </c>
      <c r="AY32" s="19">
        <v>-4.1740000000000004</v>
      </c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9">
        <f t="shared" si="3"/>
        <v>-3.7876434210039527</v>
      </c>
      <c r="BK32" s="2"/>
      <c r="BL32" s="20">
        <v>90.6349316242014</v>
      </c>
      <c r="BM32" s="20">
        <v>90.701053399999992</v>
      </c>
      <c r="BN32" s="20">
        <v>90.715999999999994</v>
      </c>
      <c r="BO32" s="20">
        <v>90.6661</v>
      </c>
      <c r="BP32" s="20">
        <v>90.829700000000003</v>
      </c>
      <c r="BQ32" s="22">
        <v>90.682000000000002</v>
      </c>
      <c r="BR32" s="20">
        <v>90.812197999999995</v>
      </c>
      <c r="BS32" s="20">
        <v>90.711752000000004</v>
      </c>
      <c r="BT32" s="36">
        <v>90.718400000000003</v>
      </c>
      <c r="BU32" s="20">
        <v>90.627899999999997</v>
      </c>
      <c r="BV32" s="20">
        <v>90.712167815379303</v>
      </c>
      <c r="BW32" s="20">
        <v>90.725275373075746</v>
      </c>
      <c r="BX32" s="20">
        <v>90.73</v>
      </c>
      <c r="BY32" s="20">
        <v>90.659674999999993</v>
      </c>
      <c r="BZ32" s="20">
        <v>90.7</v>
      </c>
      <c r="CA32" s="20">
        <v>90.719415563203498</v>
      </c>
      <c r="CB32" s="20">
        <v>90.364013625205928</v>
      </c>
      <c r="CC32" s="41">
        <v>90.611800000000002</v>
      </c>
      <c r="CD32" s="20">
        <v>90.404600000000002</v>
      </c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9">
        <f t="shared" si="4"/>
        <v>90.669841179003456</v>
      </c>
    </row>
    <row r="33" spans="1:93">
      <c r="A33">
        <v>4</v>
      </c>
      <c r="B33" s="3">
        <v>-133.51140239876599</v>
      </c>
      <c r="C33" s="3">
        <v>-132.09125999999998</v>
      </c>
      <c r="D33" s="3">
        <v>-133.88</v>
      </c>
      <c r="E33" s="3">
        <v>-132.10839999999999</v>
      </c>
      <c r="F33" s="3">
        <v>-132.24299999999999</v>
      </c>
      <c r="G33" s="3">
        <v>-131.68</v>
      </c>
      <c r="H33" s="37">
        <v>-132.999</v>
      </c>
      <c r="I33" s="3">
        <v>-131.679149</v>
      </c>
      <c r="J33" s="34">
        <v>-131.78280000000001</v>
      </c>
      <c r="K33" s="37">
        <v>-133.24299999999999</v>
      </c>
      <c r="L33" s="37">
        <v>-134.58234316404099</v>
      </c>
      <c r="M33" s="37">
        <v>-132.01929122649599</v>
      </c>
      <c r="N33" s="37">
        <v>-131.94</v>
      </c>
      <c r="O33" s="37">
        <v>-131.99700000000001</v>
      </c>
      <c r="P33" s="37">
        <v>-132.59</v>
      </c>
      <c r="Q33" s="37">
        <v>-133.17835443222401</v>
      </c>
      <c r="R33" s="3">
        <v>-131.59016</v>
      </c>
      <c r="S33" s="37">
        <v>-133.84399999999999</v>
      </c>
      <c r="T33" s="3">
        <v>-135.78190000000001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9">
        <f t="shared" si="2"/>
        <v>-132.77584527481721</v>
      </c>
      <c r="AF33" s="2"/>
      <c r="AG33" s="19">
        <v>-3.4260939420243699</v>
      </c>
      <c r="AH33" s="19">
        <v>-3.4771137599999995</v>
      </c>
      <c r="AI33" s="19">
        <v>-3.34</v>
      </c>
      <c r="AJ33" s="19">
        <v>-3.2366000000000001</v>
      </c>
      <c r="AK33" s="19">
        <v>-3.4983599999999999</v>
      </c>
      <c r="AL33" s="19">
        <v>-3.3534000000000002</v>
      </c>
      <c r="AM33" s="19">
        <v>-3.3218200000000002</v>
      </c>
      <c r="AN33" s="19">
        <v>-3.318549</v>
      </c>
      <c r="AO33" s="35">
        <v>-3.2014999999999998</v>
      </c>
      <c r="AP33" s="19">
        <v>-3.1326800000000001</v>
      </c>
      <c r="AQ33" s="19">
        <v>-3.7987635737657799</v>
      </c>
      <c r="AR33" s="19">
        <v>-3.3317452184180421</v>
      </c>
      <c r="AS33" s="19">
        <v>-3.21</v>
      </c>
      <c r="AT33" s="19">
        <v>-3.3256822555463001</v>
      </c>
      <c r="AU33" s="19">
        <v>-3.31</v>
      </c>
      <c r="AV33" s="19">
        <v>-3.3225185483611201</v>
      </c>
      <c r="AW33" s="19">
        <v>-3.8220070777308033</v>
      </c>
      <c r="AX33" s="8">
        <v>-3.4287999999999998</v>
      </c>
      <c r="AY33" s="19">
        <v>-3.8208000000000002</v>
      </c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9">
        <f t="shared" si="3"/>
        <v>-3.4040228092550744</v>
      </c>
      <c r="BK33" s="2"/>
      <c r="BL33" s="20">
        <v>90.726487438639197</v>
      </c>
      <c r="BM33" s="20">
        <v>90.79501599999999</v>
      </c>
      <c r="BN33" s="20">
        <v>90.811999999999998</v>
      </c>
      <c r="BO33" s="20">
        <v>90.777299999999997</v>
      </c>
      <c r="BP33" s="20">
        <v>90.930599999999998</v>
      </c>
      <c r="BQ33" s="22">
        <v>90.775999999999996</v>
      </c>
      <c r="BR33" s="20">
        <v>90.921884000000006</v>
      </c>
      <c r="BS33" s="20">
        <v>90.811876999999996</v>
      </c>
      <c r="BT33" s="36">
        <v>90.813000000000002</v>
      </c>
      <c r="BU33" s="20">
        <v>90.717600000000004</v>
      </c>
      <c r="BV33" s="20">
        <v>90.812592992920798</v>
      </c>
      <c r="BW33" s="20">
        <v>90.81580061737759</v>
      </c>
      <c r="BX33" s="20">
        <v>90.82</v>
      </c>
      <c r="BY33" s="20">
        <v>90.750720000000001</v>
      </c>
      <c r="BZ33" s="20">
        <v>90.8</v>
      </c>
      <c r="CA33" s="20">
        <v>90.804214304316901</v>
      </c>
      <c r="CB33" s="20">
        <v>90.412719922686051</v>
      </c>
      <c r="CC33" s="41">
        <v>90.7012</v>
      </c>
      <c r="CD33" s="20">
        <v>90.446399999999997</v>
      </c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9">
        <f t="shared" si="4"/>
        <v>90.760284856628445</v>
      </c>
    </row>
    <row r="34" spans="1:93">
      <c r="A34">
        <v>5</v>
      </c>
      <c r="B34" s="3">
        <v>-132.51050999005801</v>
      </c>
      <c r="C34" s="3">
        <v>-131.25215</v>
      </c>
      <c r="D34" s="3">
        <v>-133.13999999999999</v>
      </c>
      <c r="E34" s="3">
        <v>-131.28980000000001</v>
      </c>
      <c r="F34" s="3">
        <v>-131.47999999999999</v>
      </c>
      <c r="G34" s="3">
        <v>-130.9</v>
      </c>
      <c r="H34" s="37">
        <v>-132.148</v>
      </c>
      <c r="I34" s="3">
        <v>-130.96146999999999</v>
      </c>
      <c r="J34" s="34">
        <v>-130.97989999999999</v>
      </c>
      <c r="K34" s="37">
        <v>-132.33199999999999</v>
      </c>
      <c r="L34" s="37">
        <v>-133.532603232995</v>
      </c>
      <c r="M34" s="37">
        <v>-131.26069473741669</v>
      </c>
      <c r="N34" s="37">
        <v>-131.16049999999998</v>
      </c>
      <c r="O34" s="37">
        <v>-131.0445</v>
      </c>
      <c r="P34" s="37">
        <v>-131.83000000000001</v>
      </c>
      <c r="Q34" s="37">
        <v>-132.20555841592599</v>
      </c>
      <c r="R34" s="3">
        <v>-130.97540000000001</v>
      </c>
      <c r="S34" s="37">
        <v>-132.5393</v>
      </c>
      <c r="T34" s="3">
        <v>-134.6763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9">
        <f t="shared" si="2"/>
        <v>-131.90624665138924</v>
      </c>
      <c r="AF34" s="2"/>
      <c r="AG34" s="19">
        <v>-3.1773017861246</v>
      </c>
      <c r="AH34" s="19">
        <v>-3.1592122499999995</v>
      </c>
      <c r="AI34" s="19">
        <v>-3.02</v>
      </c>
      <c r="AJ34" s="19">
        <v>-2.919</v>
      </c>
      <c r="AK34" s="19">
        <v>-3.1819299999999999</v>
      </c>
      <c r="AL34" s="19">
        <v>-3.0215000000000001</v>
      </c>
      <c r="AM34" s="19">
        <v>-3.0742799999999999</v>
      </c>
      <c r="AN34" s="19">
        <v>-2.9844460000000002</v>
      </c>
      <c r="AO34" s="35">
        <v>-2.8654999999999999</v>
      </c>
      <c r="AP34" s="19">
        <v>-2.8519600000000001</v>
      </c>
      <c r="AQ34" s="19">
        <v>-3.49266056795775</v>
      </c>
      <c r="AR34" s="19">
        <v>-3.0158504093252749</v>
      </c>
      <c r="AS34" s="19">
        <v>-2.92</v>
      </c>
      <c r="AT34" s="19">
        <v>-2.96416069000517</v>
      </c>
      <c r="AU34" s="19">
        <v>-3.02</v>
      </c>
      <c r="AV34" s="19">
        <v>-2.9972965768633699</v>
      </c>
      <c r="AW34" s="19">
        <v>-3.5078902312330147</v>
      </c>
      <c r="AX34" s="8">
        <v>-3.1764999999999999</v>
      </c>
      <c r="AY34" s="19">
        <v>-3.5110999999999999</v>
      </c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9">
        <f t="shared" si="3"/>
        <v>-3.0979257111320622</v>
      </c>
      <c r="BK34" s="2"/>
      <c r="BL34" s="20">
        <v>90.802749799101093</v>
      </c>
      <c r="BM34" s="20">
        <v>90.879799999999989</v>
      </c>
      <c r="BN34" s="20">
        <v>90.897999999999996</v>
      </c>
      <c r="BO34" s="20">
        <v>90.861099999999993</v>
      </c>
      <c r="BP34" s="20">
        <v>91.017300000000006</v>
      </c>
      <c r="BQ34" s="22">
        <v>90.856999999999999</v>
      </c>
      <c r="BR34" s="20">
        <v>91.014750000000006</v>
      </c>
      <c r="BS34" s="20">
        <v>90.901560000000003</v>
      </c>
      <c r="BT34" s="36">
        <v>90.891199999999998</v>
      </c>
      <c r="BU34" s="20">
        <v>90.814300000000003</v>
      </c>
      <c r="BV34" s="20">
        <v>90.894941352025995</v>
      </c>
      <c r="BW34" s="20">
        <v>90.897885170265909</v>
      </c>
      <c r="BX34" s="20">
        <v>90.91</v>
      </c>
      <c r="BY34" s="20">
        <v>90.836879999999994</v>
      </c>
      <c r="BZ34" s="20">
        <v>90.89</v>
      </c>
      <c r="CA34" s="20">
        <v>90.903905757269996</v>
      </c>
      <c r="CB34" s="20">
        <v>90.45404411542232</v>
      </c>
      <c r="CC34" s="41">
        <v>90.777000000000001</v>
      </c>
      <c r="CD34" s="20">
        <v>90.497600000000006</v>
      </c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9">
        <f t="shared" si="4"/>
        <v>90.842106115478174</v>
      </c>
    </row>
    <row r="35" spans="1:93">
      <c r="A35">
        <v>6</v>
      </c>
      <c r="B35" s="3">
        <v>-131.92568429705301</v>
      </c>
      <c r="C35" s="3">
        <v>-130.70287400000001</v>
      </c>
      <c r="D35" s="3">
        <v>-132.44999999999999</v>
      </c>
      <c r="E35" s="3">
        <v>-130.4897</v>
      </c>
      <c r="F35" s="3">
        <v>-130.761</v>
      </c>
      <c r="G35" s="3">
        <v>-130.06</v>
      </c>
      <c r="H35" s="37">
        <v>-131.465</v>
      </c>
      <c r="I35" s="3">
        <v>-130.20983799999999</v>
      </c>
      <c r="J35" s="34">
        <v>-130.25370000000001</v>
      </c>
      <c r="K35" s="37">
        <v>-131.499</v>
      </c>
      <c r="L35" s="37">
        <v>-132.80201073623201</v>
      </c>
      <c r="M35" s="37">
        <v>-130.48989039045995</v>
      </c>
      <c r="N35" s="37">
        <v>-130.53059999999999</v>
      </c>
      <c r="O35" s="37">
        <v>-130.386</v>
      </c>
      <c r="P35" s="37">
        <v>-131.01</v>
      </c>
      <c r="Q35" s="37">
        <v>-131.426406044939</v>
      </c>
      <c r="R35" s="3">
        <v>-130.18118000000001</v>
      </c>
      <c r="S35" s="37">
        <v>-131.6919</v>
      </c>
      <c r="T35" s="3">
        <v>-133.7407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9">
        <f t="shared" si="2"/>
        <v>-131.16186755098335</v>
      </c>
      <c r="AF35" s="2"/>
      <c r="AG35" s="19">
        <v>-2.9042530341496602</v>
      </c>
      <c r="AH35" s="19">
        <v>-2.8866055600000005</v>
      </c>
      <c r="AI35" s="19">
        <v>-2.76</v>
      </c>
      <c r="AJ35" s="19">
        <v>-2.6501000000000001</v>
      </c>
      <c r="AK35" s="19">
        <v>-2.9345400000000001</v>
      </c>
      <c r="AL35" s="19">
        <v>-2.7496</v>
      </c>
      <c r="AM35" s="19">
        <v>-2.7355299999999998</v>
      </c>
      <c r="AN35" s="19">
        <v>-2.679783</v>
      </c>
      <c r="AO35" s="35">
        <v>-2.5381999999999998</v>
      </c>
      <c r="AP35" s="19">
        <v>-2.59287</v>
      </c>
      <c r="AQ35" s="19">
        <v>-3.2143987933832698</v>
      </c>
      <c r="AR35" s="19">
        <v>-2.7501434411784103</v>
      </c>
      <c r="AS35" s="19">
        <v>-2.67</v>
      </c>
      <c r="AT35" s="19">
        <v>-2.6971958986505098</v>
      </c>
      <c r="AU35" s="19">
        <v>-2.73</v>
      </c>
      <c r="AV35" s="19">
        <v>-2.71561572626758</v>
      </c>
      <c r="AW35" s="19">
        <v>-3.2059203790909794</v>
      </c>
      <c r="AX35" s="8">
        <v>-2.7410000000000001</v>
      </c>
      <c r="AY35" s="19">
        <v>-3.2231999999999998</v>
      </c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9">
        <f t="shared" si="3"/>
        <v>-2.8094187280379161</v>
      </c>
      <c r="BK35" s="2"/>
      <c r="BL35" s="20">
        <v>90.882952890450696</v>
      </c>
      <c r="BM35" s="20">
        <v>90.95554820000001</v>
      </c>
      <c r="BN35" s="20">
        <v>90.974999999999994</v>
      </c>
      <c r="BO35" s="20">
        <v>90.9452</v>
      </c>
      <c r="BP35" s="20">
        <v>91.093000000000004</v>
      </c>
      <c r="BQ35" s="22">
        <v>90.945999999999998</v>
      </c>
      <c r="BR35" s="20">
        <v>91.100650000000002</v>
      </c>
      <c r="BS35" s="20">
        <v>90.980976999999996</v>
      </c>
      <c r="BT35" s="36">
        <v>90.971999999999994</v>
      </c>
      <c r="BU35" s="20">
        <v>90.901200000000003</v>
      </c>
      <c r="BV35" s="20">
        <v>90.973984062963197</v>
      </c>
      <c r="BW35" s="20">
        <v>90.978555559435321</v>
      </c>
      <c r="BX35" s="20">
        <v>90.99</v>
      </c>
      <c r="BY35" s="20">
        <v>90.924525000000003</v>
      </c>
      <c r="BZ35" s="20">
        <v>90.97</v>
      </c>
      <c r="CA35" s="20">
        <v>90.990993326077103</v>
      </c>
      <c r="CB35" s="20">
        <v>90.503996294681244</v>
      </c>
      <c r="CC35" s="41">
        <v>90.884399999999999</v>
      </c>
      <c r="CD35" s="20">
        <v>90.5428</v>
      </c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9">
        <f t="shared" si="4"/>
        <v>90.921672754400376</v>
      </c>
    </row>
    <row r="36" spans="1:93">
      <c r="A36">
        <v>7</v>
      </c>
      <c r="B36" s="3">
        <v>-131.264496054098</v>
      </c>
      <c r="C36" s="3">
        <v>-130.132521</v>
      </c>
      <c r="D36" s="3">
        <v>-131.82</v>
      </c>
      <c r="E36" s="3">
        <v>-129.91300000000001</v>
      </c>
      <c r="F36" s="3">
        <v>-130.07499999999999</v>
      </c>
      <c r="G36" s="3">
        <v>-129.5</v>
      </c>
      <c r="H36" s="37">
        <v>-130.74199999999999</v>
      </c>
      <c r="I36" s="3">
        <v>-129.61963900000001</v>
      </c>
      <c r="J36" s="34">
        <v>-129.63900000000001</v>
      </c>
      <c r="K36" s="37">
        <v>-130.74700000000001</v>
      </c>
      <c r="L36" s="37">
        <v>-132.07141823946799</v>
      </c>
      <c r="M36" s="37">
        <v>-129.85169302207098</v>
      </c>
      <c r="N36" s="37">
        <v>-129.97</v>
      </c>
      <c r="O36" s="37">
        <v>-129.64699999999999</v>
      </c>
      <c r="P36" s="37">
        <v>-130.41999999999999</v>
      </c>
      <c r="Q36" s="37">
        <v>-130.70729768441001</v>
      </c>
      <c r="R36" s="3">
        <v>-129.50021000000001</v>
      </c>
      <c r="S36" s="37">
        <v>-131.1198</v>
      </c>
      <c r="T36" s="3">
        <v>-132.7955</v>
      </c>
      <c r="U36" s="3"/>
      <c r="V36" s="3"/>
      <c r="W36" s="3"/>
      <c r="X36" s="3"/>
      <c r="Y36" s="3"/>
      <c r="Z36" s="3"/>
      <c r="AA36" s="3"/>
      <c r="AB36" s="3"/>
      <c r="AC36" s="3"/>
      <c r="AD36" s="3"/>
      <c r="AE36" s="9">
        <f t="shared" si="2"/>
        <v>-130.50187236842356</v>
      </c>
      <c r="AF36" s="2"/>
      <c r="AG36" s="19">
        <v>-2.6928183531565599</v>
      </c>
      <c r="AH36" s="19">
        <v>-2.6662125699999999</v>
      </c>
      <c r="AI36" s="19">
        <v>-2.5099999999999998</v>
      </c>
      <c r="AJ36" s="19">
        <v>-2.4098000000000002</v>
      </c>
      <c r="AK36" s="19">
        <v>-2.6968100000000002</v>
      </c>
      <c r="AL36" s="19">
        <v>-2.4657</v>
      </c>
      <c r="AM36" s="19">
        <v>-2.4605899999999998</v>
      </c>
      <c r="AN36" s="19">
        <v>-2.4339209999999998</v>
      </c>
      <c r="AO36" s="35">
        <v>-2.2869000000000002</v>
      </c>
      <c r="AP36" s="19">
        <v>-2.4024299999999998</v>
      </c>
      <c r="AQ36" s="19">
        <v>-2.9361370188087901</v>
      </c>
      <c r="AR36" s="19">
        <v>-2.4812298736954133</v>
      </c>
      <c r="AS36" s="19">
        <v>-2.39</v>
      </c>
      <c r="AT36" s="19">
        <v>-2.4311406150956101</v>
      </c>
      <c r="AU36" s="19">
        <v>-2.5</v>
      </c>
      <c r="AV36" s="19">
        <v>-2.4994282539564199</v>
      </c>
      <c r="AW36" s="19">
        <v>-2.9640702695487082</v>
      </c>
      <c r="AX36" s="8">
        <v>-2.5339999999999998</v>
      </c>
      <c r="AY36" s="19">
        <v>-2.9990000000000001</v>
      </c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9">
        <f t="shared" si="3"/>
        <v>-2.5663256818032365</v>
      </c>
      <c r="BK36" s="2"/>
      <c r="BL36" s="20">
        <v>90.9459841011154</v>
      </c>
      <c r="BM36" s="20">
        <v>91.0373637</v>
      </c>
      <c r="BN36" s="20">
        <v>91.05</v>
      </c>
      <c r="BO36" s="20">
        <v>91.016999999999996</v>
      </c>
      <c r="BP36" s="20">
        <v>91.158299999999997</v>
      </c>
      <c r="BQ36" s="22">
        <v>91.019000000000005</v>
      </c>
      <c r="BR36" s="20">
        <v>91.161510000000007</v>
      </c>
      <c r="BS36" s="20">
        <v>91.054073000000002</v>
      </c>
      <c r="BT36" s="36">
        <v>91.049000000000007</v>
      </c>
      <c r="BU36" s="20">
        <v>90.961799999999997</v>
      </c>
      <c r="BV36" s="20">
        <v>91.051086675144006</v>
      </c>
      <c r="BW36" s="20">
        <v>91.052281905924147</v>
      </c>
      <c r="BX36" s="20">
        <v>91.07</v>
      </c>
      <c r="BY36" s="20">
        <v>90.985339999999994</v>
      </c>
      <c r="BZ36" s="20">
        <v>91.05</v>
      </c>
      <c r="CA36" s="20">
        <v>91.085604387246804</v>
      </c>
      <c r="CB36" s="20">
        <v>90.551467859585003</v>
      </c>
      <c r="CC36" s="41">
        <v>90.935400000000001</v>
      </c>
      <c r="CD36" s="20">
        <v>90.587599999999995</v>
      </c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9">
        <f t="shared" si="4"/>
        <v>90.990674296263975</v>
      </c>
    </row>
    <row r="37" spans="1:93">
      <c r="A37">
        <v>8</v>
      </c>
      <c r="B37" s="3">
        <v>-130.62235151556899</v>
      </c>
      <c r="C37" s="3">
        <v>-129.600032</v>
      </c>
      <c r="D37" s="3">
        <v>-131.21</v>
      </c>
      <c r="E37" s="3">
        <v>-129.20320000000001</v>
      </c>
      <c r="F37" s="3">
        <v>-129.536</v>
      </c>
      <c r="G37" s="3">
        <v>-128.91999999999999</v>
      </c>
      <c r="H37" s="37">
        <v>-130.042</v>
      </c>
      <c r="I37" s="3">
        <v>-129.06452200000001</v>
      </c>
      <c r="J37" s="34">
        <v>-129.0761</v>
      </c>
      <c r="K37" s="37">
        <v>-130.17500000000001</v>
      </c>
      <c r="L37" s="37">
        <v>-131.34082574270499</v>
      </c>
      <c r="M37" s="37">
        <v>-129.22943898045173</v>
      </c>
      <c r="N37" s="37">
        <v>-129.38239999999999</v>
      </c>
      <c r="O37" s="37">
        <v>-129.0445</v>
      </c>
      <c r="P37" s="37">
        <v>-129.87</v>
      </c>
      <c r="Q37" s="37">
        <v>-130.00725423480199</v>
      </c>
      <c r="R37" s="3">
        <v>-128.92644000000001</v>
      </c>
      <c r="S37" s="37">
        <v>-130.36099999999999</v>
      </c>
      <c r="T37" s="3">
        <v>-132.13120000000001</v>
      </c>
      <c r="U37" s="3"/>
      <c r="V37" s="3"/>
      <c r="W37" s="3"/>
      <c r="X37" s="3"/>
      <c r="Y37" s="3"/>
      <c r="Z37" s="3"/>
      <c r="AA37" s="3"/>
      <c r="AB37" s="3"/>
      <c r="AC37" s="3"/>
      <c r="AD37" s="3"/>
      <c r="AE37" s="9">
        <f t="shared" si="2"/>
        <v>-129.8811718143962</v>
      </c>
      <c r="AF37" s="2"/>
      <c r="AG37" s="19">
        <v>-2.4907443022344702</v>
      </c>
      <c r="AH37" s="19">
        <v>-2.3779204399999996</v>
      </c>
      <c r="AI37" s="19">
        <v>-2.27</v>
      </c>
      <c r="AJ37" s="19">
        <v>-2.1454</v>
      </c>
      <c r="AK37" s="19">
        <v>-2.4685100000000002</v>
      </c>
      <c r="AL37" s="19">
        <v>-2.2134999999999998</v>
      </c>
      <c r="AM37" s="19">
        <v>-2.1224500000000002</v>
      </c>
      <c r="AN37" s="19">
        <v>-2.2122570000000001</v>
      </c>
      <c r="AO37" s="35">
        <v>-2.0659999999999998</v>
      </c>
      <c r="AP37" s="19">
        <v>-2.1900400000000002</v>
      </c>
      <c r="AQ37" s="19">
        <v>-2.68539353211695</v>
      </c>
      <c r="AR37" s="19">
        <v>-2.2543910862261662</v>
      </c>
      <c r="AS37" s="19">
        <v>-2.15</v>
      </c>
      <c r="AT37" s="19">
        <v>-2.1703631503695</v>
      </c>
      <c r="AU37" s="19">
        <v>-2.27</v>
      </c>
      <c r="AV37" s="19">
        <v>-2.2514574054700098</v>
      </c>
      <c r="AW37" s="19">
        <v>-2.7088396564845576</v>
      </c>
      <c r="AX37" s="8">
        <v>-2.3087</v>
      </c>
      <c r="AY37" s="19">
        <v>-2.7921</v>
      </c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9">
        <f t="shared" si="3"/>
        <v>-2.32358245120535</v>
      </c>
      <c r="BK37" s="2"/>
      <c r="BL37" s="20">
        <v>91.028478477372701</v>
      </c>
      <c r="BM37" s="20">
        <v>91.109408399999992</v>
      </c>
      <c r="BN37" s="20">
        <v>91.117000000000004</v>
      </c>
      <c r="BO37" s="20">
        <v>91.079300000000003</v>
      </c>
      <c r="BP37" s="20">
        <v>91.225300000000004</v>
      </c>
      <c r="BQ37" s="22">
        <v>91.084000000000003</v>
      </c>
      <c r="BR37" s="20">
        <v>91.213570000000004</v>
      </c>
      <c r="BS37" s="20">
        <v>91.116878999999997</v>
      </c>
      <c r="BT37" s="36">
        <v>91.121899999999997</v>
      </c>
      <c r="BU37" s="20">
        <v>91.0334</v>
      </c>
      <c r="BV37" s="20">
        <v>91.1227166309246</v>
      </c>
      <c r="BW37" s="20">
        <v>91.118330736453345</v>
      </c>
      <c r="BX37" s="20">
        <v>91.13</v>
      </c>
      <c r="BY37" s="20">
        <v>91.034205</v>
      </c>
      <c r="BZ37" s="20">
        <v>91.12</v>
      </c>
      <c r="CA37" s="20">
        <v>91.163768189904701</v>
      </c>
      <c r="CB37" s="20">
        <v>90.595222725521523</v>
      </c>
      <c r="CC37" s="41">
        <v>90.977099999999993</v>
      </c>
      <c r="CD37" s="20">
        <v>90.627600000000001</v>
      </c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9">
        <f t="shared" si="4"/>
        <v>91.053588376851422</v>
      </c>
    </row>
    <row r="38" spans="1:93">
      <c r="A38">
        <v>9</v>
      </c>
      <c r="B38" s="3">
        <v>-130.00340591681001</v>
      </c>
      <c r="C38" s="3">
        <v>-129.071439</v>
      </c>
      <c r="D38" s="3">
        <v>-130.65</v>
      </c>
      <c r="E38" s="3">
        <v>-128.60230000000001</v>
      </c>
      <c r="F38" s="3">
        <v>-129.06200000000001</v>
      </c>
      <c r="G38" s="3">
        <v>-128.43</v>
      </c>
      <c r="H38" s="37">
        <v>-129.50200000000001</v>
      </c>
      <c r="I38" s="3">
        <v>-128.49410599999999</v>
      </c>
      <c r="J38" s="34">
        <v>-128.4948</v>
      </c>
      <c r="K38" s="37">
        <v>-129.62</v>
      </c>
      <c r="L38" s="37">
        <v>-130.725945899149</v>
      </c>
      <c r="M38" s="37">
        <v>-128.7029295319727</v>
      </c>
      <c r="N38" s="37">
        <v>-128.92089999999999</v>
      </c>
      <c r="O38" s="37">
        <v>-128.5</v>
      </c>
      <c r="P38" s="37">
        <v>-129.33000000000001</v>
      </c>
      <c r="Q38" s="37">
        <v>-129.44580453852001</v>
      </c>
      <c r="R38" s="3">
        <v>-128.38726</v>
      </c>
      <c r="S38" s="37">
        <v>-129.77029999999999</v>
      </c>
      <c r="T38" s="3">
        <v>-131.45480000000001</v>
      </c>
      <c r="U38" s="3"/>
      <c r="V38" s="3"/>
      <c r="W38" s="3"/>
      <c r="X38" s="3"/>
      <c r="Y38" s="3"/>
      <c r="Z38" s="3"/>
      <c r="AA38" s="3"/>
      <c r="AB38" s="3"/>
      <c r="AC38" s="3"/>
      <c r="AD38" s="3"/>
      <c r="AE38" s="9">
        <f t="shared" si="2"/>
        <v>-129.3246310992869</v>
      </c>
      <c r="AF38" s="2"/>
      <c r="AG38" s="19">
        <v>-2.2567549714361301</v>
      </c>
      <c r="AH38" s="19">
        <v>-2.1544709700000002</v>
      </c>
      <c r="AI38" s="19">
        <v>-2.0499999999999998</v>
      </c>
      <c r="AJ38" s="19">
        <v>-1.9664999999999999</v>
      </c>
      <c r="AK38" s="19">
        <v>-2.2387999999999999</v>
      </c>
      <c r="AL38" s="19">
        <v>-1.9866999999999999</v>
      </c>
      <c r="AM38" s="19">
        <v>-1.89805</v>
      </c>
      <c r="AN38" s="19">
        <v>-1.9749779999999999</v>
      </c>
      <c r="AO38" s="35">
        <v>-1.8473999999999999</v>
      </c>
      <c r="AP38" s="19">
        <v>-1.96387</v>
      </c>
      <c r="AQ38" s="19">
        <v>-2.47875360847216</v>
      </c>
      <c r="AR38" s="19">
        <v>-2.0255459181216859</v>
      </c>
      <c r="AS38" s="19">
        <v>-1.92</v>
      </c>
      <c r="AT38" s="19">
        <v>-1.9688455589254401</v>
      </c>
      <c r="AU38" s="19">
        <v>-2.0499999999999998</v>
      </c>
      <c r="AV38" s="19">
        <v>-1.9999577148590799</v>
      </c>
      <c r="AW38" s="19">
        <v>-2.4956166348510123</v>
      </c>
      <c r="AX38" s="8">
        <v>-2.1758000000000002</v>
      </c>
      <c r="AY38" s="19">
        <v>-2.6011000000000002</v>
      </c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9">
        <f t="shared" si="3"/>
        <v>-2.1080601777192371</v>
      </c>
      <c r="BK38" s="2"/>
      <c r="BL38" s="20">
        <v>91.078358572467707</v>
      </c>
      <c r="BM38" s="20">
        <v>91.171410300000005</v>
      </c>
      <c r="BN38" s="20">
        <v>91.180999999999997</v>
      </c>
      <c r="BO38" s="20">
        <v>91.150800000000004</v>
      </c>
      <c r="BP38" s="20">
        <v>91.2804</v>
      </c>
      <c r="BQ38" s="22">
        <v>91.150999999999996</v>
      </c>
      <c r="BR38" s="20">
        <v>91.277029999999996</v>
      </c>
      <c r="BS38" s="20">
        <v>91.186414999999997</v>
      </c>
      <c r="BT38" s="36">
        <v>91.191500000000005</v>
      </c>
      <c r="BU38" s="20">
        <v>91.087900000000005</v>
      </c>
      <c r="BV38" s="20">
        <v>91.190295886708697</v>
      </c>
      <c r="BW38" s="20">
        <v>91.189726346255966</v>
      </c>
      <c r="BX38" s="20">
        <v>91.2</v>
      </c>
      <c r="BY38" s="20">
        <v>91.100089999999994</v>
      </c>
      <c r="BZ38" s="20">
        <v>91.18</v>
      </c>
      <c r="CA38" s="20">
        <v>91.252190512271696</v>
      </c>
      <c r="CB38" s="20">
        <v>90.643114522380742</v>
      </c>
      <c r="CC38" s="41">
        <v>91.080500000000001</v>
      </c>
      <c r="CD38" s="20">
        <v>90.679599999999994</v>
      </c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9">
        <f t="shared" si="4"/>
        <v>91.119543744214994</v>
      </c>
    </row>
    <row r="39" spans="1:93">
      <c r="A39">
        <v>10</v>
      </c>
      <c r="B39" s="3">
        <v>-129.51923308041299</v>
      </c>
      <c r="C39" s="3">
        <v>-128.48806000000002</v>
      </c>
      <c r="D39" s="3">
        <v>-130.08000000000001</v>
      </c>
      <c r="E39" s="3">
        <v>-128.12129999999999</v>
      </c>
      <c r="F39" s="3">
        <v>-128.572</v>
      </c>
      <c r="G39" s="3">
        <v>-127.9</v>
      </c>
      <c r="H39" s="37">
        <v>-128.751</v>
      </c>
      <c r="I39" s="3">
        <v>-128.01967300000001</v>
      </c>
      <c r="J39" s="34">
        <v>-127.89619999999999</v>
      </c>
      <c r="K39" s="37">
        <v>-129.03200000000001</v>
      </c>
      <c r="L39" s="37">
        <v>-130.15609022579599</v>
      </c>
      <c r="M39" s="37">
        <v>-128.18093501639117</v>
      </c>
      <c r="N39" s="37">
        <v>-128.46</v>
      </c>
      <c r="O39" s="37">
        <v>-127.97750000000001</v>
      </c>
      <c r="P39" s="37">
        <v>-128.84</v>
      </c>
      <c r="Q39" s="37">
        <v>-128.90483197086601</v>
      </c>
      <c r="R39" s="3">
        <v>-127.89700000000001</v>
      </c>
      <c r="S39" s="37">
        <v>-129.0256</v>
      </c>
      <c r="T39" s="3">
        <v>-130.67320000000001</v>
      </c>
      <c r="U39" s="3"/>
      <c r="V39" s="3"/>
      <c r="W39" s="3"/>
      <c r="X39" s="3"/>
      <c r="Y39" s="3"/>
      <c r="Z39" s="3"/>
      <c r="AA39" s="3"/>
      <c r="AB39" s="3"/>
      <c r="AC39" s="3"/>
      <c r="AD39" s="3"/>
      <c r="AE39" s="9">
        <f t="shared" si="2"/>
        <v>-128.76287491018243</v>
      </c>
      <c r="AF39" s="2"/>
      <c r="AG39" s="19">
        <v>-1.9769020836986699</v>
      </c>
      <c r="AH39" s="19">
        <v>-1.9598054</v>
      </c>
      <c r="AI39" s="19">
        <v>-1.84</v>
      </c>
      <c r="AJ39" s="19">
        <v>-1.7366999999999999</v>
      </c>
      <c r="AK39" s="19">
        <v>-2.0349400000000002</v>
      </c>
      <c r="AL39" s="19">
        <v>-1.7668999999999999</v>
      </c>
      <c r="AM39" s="19">
        <v>-1.73482</v>
      </c>
      <c r="AN39" s="19">
        <v>-1.7579830000000001</v>
      </c>
      <c r="AO39" s="35">
        <v>-1.6083000000000001</v>
      </c>
      <c r="AP39" s="19">
        <v>-1.7794399999999999</v>
      </c>
      <c r="AQ39" s="19">
        <v>-2.2721136848273602</v>
      </c>
      <c r="AR39" s="19">
        <v>-1.8072424818706909</v>
      </c>
      <c r="AS39" s="19">
        <v>-1.69</v>
      </c>
      <c r="AT39" s="19">
        <v>-1.7588852914958</v>
      </c>
      <c r="AU39" s="19">
        <v>-1.85</v>
      </c>
      <c r="AV39" s="19">
        <v>-1.8032198369292001</v>
      </c>
      <c r="AW39" s="19">
        <v>-2.303652025359848</v>
      </c>
      <c r="AX39" s="8">
        <v>-1.9753000000000001</v>
      </c>
      <c r="AY39" s="19">
        <v>-2.3818999999999999</v>
      </c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9">
        <f t="shared" si="3"/>
        <v>-1.8967423054832409</v>
      </c>
      <c r="BK39" s="2"/>
      <c r="BL39" s="20">
        <v>91.131295550993599</v>
      </c>
      <c r="BM39" s="20">
        <v>91.235478000000001</v>
      </c>
      <c r="BN39" s="20">
        <v>91.245000000000005</v>
      </c>
      <c r="BO39" s="20">
        <v>91.226399999999998</v>
      </c>
      <c r="BP39" s="20">
        <v>91.346699999999998</v>
      </c>
      <c r="BQ39" s="22">
        <v>91.216999999999999</v>
      </c>
      <c r="BR39" s="20">
        <v>91.338899999999995</v>
      </c>
      <c r="BS39" s="20">
        <v>91.243165000000005</v>
      </c>
      <c r="BT39" s="36">
        <v>91.243600000000001</v>
      </c>
      <c r="BU39" s="20">
        <v>91.14</v>
      </c>
      <c r="BV39" s="20">
        <v>91.258903242086305</v>
      </c>
      <c r="BW39" s="20">
        <v>91.253220432789661</v>
      </c>
      <c r="BX39" s="20">
        <v>91.268999999999991</v>
      </c>
      <c r="BY39" s="20">
        <v>91.153774999999996</v>
      </c>
      <c r="BZ39" s="20">
        <v>91.25</v>
      </c>
      <c r="CA39" s="20">
        <v>91.328107081370504</v>
      </c>
      <c r="CB39" s="20">
        <v>90.685556544283571</v>
      </c>
      <c r="CC39" s="41">
        <v>91.156099999999995</v>
      </c>
      <c r="CD39" s="20">
        <v>90.7316</v>
      </c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9">
        <f t="shared" si="4"/>
        <v>91.181778992185443</v>
      </c>
    </row>
    <row r="40" spans="1:93">
      <c r="A40">
        <v>11</v>
      </c>
      <c r="B40" s="3">
        <v>-129.03408775689101</v>
      </c>
      <c r="C40" s="3">
        <v>-127.977564</v>
      </c>
      <c r="D40" s="3">
        <v>-129.55000000000001</v>
      </c>
      <c r="E40" s="3">
        <v>-127.61190000000001</v>
      </c>
      <c r="F40" s="3">
        <v>-128.15700000000001</v>
      </c>
      <c r="G40" s="3">
        <v>-127.32</v>
      </c>
      <c r="H40" s="37">
        <v>-128.10300000000001</v>
      </c>
      <c r="I40" s="3">
        <v>-127.4962</v>
      </c>
      <c r="J40" s="34">
        <v>-127.3366</v>
      </c>
      <c r="K40" s="37">
        <v>-128.55600000000001</v>
      </c>
      <c r="L40" s="37">
        <v>-129.58623455244199</v>
      </c>
      <c r="M40" s="37">
        <v>-127.6622343563906</v>
      </c>
      <c r="N40" s="37">
        <v>-127.9</v>
      </c>
      <c r="O40" s="37">
        <v>-127.5565</v>
      </c>
      <c r="P40" s="37">
        <v>-128.32</v>
      </c>
      <c r="Q40" s="37">
        <v>-128.46913520589499</v>
      </c>
      <c r="R40" s="3">
        <v>-127.42243999999999</v>
      </c>
      <c r="S40" s="37">
        <v>-128.40889999999999</v>
      </c>
      <c r="T40" s="3">
        <v>-130.02959999999999</v>
      </c>
      <c r="U40" s="3"/>
      <c r="V40" s="3"/>
      <c r="W40" s="3"/>
      <c r="X40" s="3"/>
      <c r="Y40" s="3"/>
      <c r="Z40" s="3"/>
      <c r="AA40" s="3"/>
      <c r="AB40" s="3"/>
      <c r="AC40" s="3"/>
      <c r="AD40" s="3"/>
      <c r="AE40" s="9">
        <f t="shared" si="2"/>
        <v>-128.23670504587463</v>
      </c>
      <c r="AF40" s="2"/>
      <c r="AG40" s="19">
        <v>-1.8252335708012399</v>
      </c>
      <c r="AH40" s="19">
        <v>-1.7813377699999999</v>
      </c>
      <c r="AI40" s="19">
        <v>-1.64</v>
      </c>
      <c r="AJ40" s="19">
        <v>-1.5465</v>
      </c>
      <c r="AK40" s="19">
        <v>-1.85043</v>
      </c>
      <c r="AL40" s="19">
        <v>-1.5745</v>
      </c>
      <c r="AM40" s="19">
        <v>-1.5396399999999999</v>
      </c>
      <c r="AN40" s="19">
        <v>-1.5479940000000001</v>
      </c>
      <c r="AO40" s="35">
        <v>-1.4312</v>
      </c>
      <c r="AP40" s="19">
        <v>-1.60693</v>
      </c>
      <c r="AQ40" s="19">
        <v>-2.0654737611825702</v>
      </c>
      <c r="AR40" s="19">
        <v>-1.6100008479197496</v>
      </c>
      <c r="AS40" s="19">
        <v>-1.511099999999999</v>
      </c>
      <c r="AT40" s="19">
        <v>-1.5365321813286199</v>
      </c>
      <c r="AU40" s="19">
        <v>-1.64</v>
      </c>
      <c r="AV40" s="19">
        <v>-1.6272266301698799</v>
      </c>
      <c r="AW40" s="19">
        <v>-2.0733869735260719</v>
      </c>
      <c r="AX40" s="8">
        <v>-1.7302999999999999</v>
      </c>
      <c r="AY40" s="19">
        <v>-2.1953999999999998</v>
      </c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9">
        <f t="shared" si="3"/>
        <v>-1.7017466176277967</v>
      </c>
      <c r="BK40" s="2"/>
      <c r="BL40" s="20">
        <v>91.173718281147202</v>
      </c>
      <c r="BM40" s="20">
        <v>91.293662400000002</v>
      </c>
      <c r="BN40" s="20">
        <v>91.304000000000002</v>
      </c>
      <c r="BO40" s="20">
        <v>91.29</v>
      </c>
      <c r="BP40" s="20">
        <v>91.410300000000007</v>
      </c>
      <c r="BQ40" s="22">
        <v>91.278999999999996</v>
      </c>
      <c r="BR40" s="20">
        <v>91.390600000000006</v>
      </c>
      <c r="BS40" s="20">
        <v>91.306732999999994</v>
      </c>
      <c r="BT40" s="36">
        <v>91.304000000000002</v>
      </c>
      <c r="BU40" s="20">
        <v>91.199100000000001</v>
      </c>
      <c r="BV40" s="20">
        <v>91.321909500957503</v>
      </c>
      <c r="BW40" s="20">
        <v>91.321376610190981</v>
      </c>
      <c r="BX40" s="20">
        <v>91.33</v>
      </c>
      <c r="BY40" s="20">
        <v>91.212299999999999</v>
      </c>
      <c r="BZ40" s="20">
        <v>91.31</v>
      </c>
      <c r="CA40" s="20">
        <v>91.395758430492094</v>
      </c>
      <c r="CB40" s="20">
        <v>90.73485771872933</v>
      </c>
      <c r="CC40" s="41">
        <v>91.206500000000005</v>
      </c>
      <c r="CD40" s="20">
        <v>90.790499999999994</v>
      </c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9">
        <f t="shared" si="4"/>
        <v>91.240753470606151</v>
      </c>
    </row>
    <row r="41" spans="1:93">
      <c r="A41">
        <v>12</v>
      </c>
      <c r="B41" s="3">
        <v>-128.49172089626299</v>
      </c>
      <c r="C41" s="3">
        <v>-127.53959999999999</v>
      </c>
      <c r="D41" s="3">
        <v>-129.07</v>
      </c>
      <c r="E41" s="3">
        <v>-127.2063</v>
      </c>
      <c r="F41" s="3">
        <v>-127.706</v>
      </c>
      <c r="G41" s="3">
        <v>-126.84</v>
      </c>
      <c r="H41" s="37">
        <v>-127.569</v>
      </c>
      <c r="I41" s="3">
        <v>-126.952439</v>
      </c>
      <c r="J41" s="34">
        <v>-126.8813</v>
      </c>
      <c r="K41" s="37">
        <v>-128.00399999999999</v>
      </c>
      <c r="L41" s="37">
        <v>-129.01637887908899</v>
      </c>
      <c r="M41" s="37">
        <v>-127.21285017123027</v>
      </c>
      <c r="N41" s="37">
        <v>-127.51</v>
      </c>
      <c r="O41" s="37">
        <v>-127.039</v>
      </c>
      <c r="P41" s="37">
        <v>-127.83</v>
      </c>
      <c r="Q41" s="37">
        <v>-128.031152226784</v>
      </c>
      <c r="R41" s="3">
        <v>-126.85248</v>
      </c>
      <c r="S41" s="37">
        <v>-127.916</v>
      </c>
      <c r="T41" s="3">
        <v>-129.37010000000001</v>
      </c>
      <c r="U41" s="3"/>
      <c r="V41" s="3"/>
      <c r="W41" s="3"/>
      <c r="X41" s="3"/>
      <c r="Y41" s="3"/>
      <c r="Z41" s="3"/>
      <c r="AA41" s="3"/>
      <c r="AB41" s="3"/>
      <c r="AC41" s="3"/>
      <c r="AD41" s="3"/>
      <c r="AE41" s="9">
        <f t="shared" si="2"/>
        <v>-127.73885900912452</v>
      </c>
      <c r="AF41" s="2"/>
      <c r="AG41" s="19">
        <v>-1.6293937515947301</v>
      </c>
      <c r="AH41" s="19">
        <v>-1.5725973600000003</v>
      </c>
      <c r="AI41" s="19">
        <v>-1.44</v>
      </c>
      <c r="AJ41" s="19">
        <v>-1.3016000000000001</v>
      </c>
      <c r="AK41" s="19">
        <v>-1.6514500000000001</v>
      </c>
      <c r="AL41" s="19">
        <v>-1.3855</v>
      </c>
      <c r="AM41" s="19">
        <v>-1.2646599999999999</v>
      </c>
      <c r="AN41" s="19">
        <v>-1.3538159999999999</v>
      </c>
      <c r="AO41" s="35">
        <v>-1.2477</v>
      </c>
      <c r="AP41" s="19">
        <v>-1.4420900000000001</v>
      </c>
      <c r="AQ41" s="19">
        <v>-1.85883383753778</v>
      </c>
      <c r="AR41" s="19">
        <v>-1.4005665597957739</v>
      </c>
      <c r="AS41" s="19">
        <v>-1.3312000000000013</v>
      </c>
      <c r="AT41" s="19">
        <v>-1.3775901161242801</v>
      </c>
      <c r="AU41" s="19">
        <v>-1.47</v>
      </c>
      <c r="AV41" s="19">
        <v>-1.4109460259978901</v>
      </c>
      <c r="AW41" s="19">
        <v>-1.8909913165438128</v>
      </c>
      <c r="AX41" s="8">
        <v>-1.5699000000000001</v>
      </c>
      <c r="AY41" s="19">
        <v>-2.0122</v>
      </c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9">
        <f t="shared" si="3"/>
        <v>-1.5058439456628563</v>
      </c>
      <c r="BK41" s="2"/>
      <c r="BL41" s="20">
        <v>91.2356711347485</v>
      </c>
      <c r="BM41" s="20">
        <v>91.353427600000003</v>
      </c>
      <c r="BN41" s="20">
        <v>91.367000000000004</v>
      </c>
      <c r="BO41" s="20">
        <v>91.353399999999993</v>
      </c>
      <c r="BP41" s="20">
        <v>91.476699999999994</v>
      </c>
      <c r="BQ41" s="22">
        <v>91.338999999999999</v>
      </c>
      <c r="BR41" s="20">
        <v>91.488690000000005</v>
      </c>
      <c r="BS41" s="20">
        <v>91.370001999999999</v>
      </c>
      <c r="BT41" s="36">
        <v>91.363600000000005</v>
      </c>
      <c r="BU41" s="20">
        <v>91.292299999999997</v>
      </c>
      <c r="BV41" s="20">
        <v>91.387705890667405</v>
      </c>
      <c r="BW41" s="20">
        <v>91.383863372722701</v>
      </c>
      <c r="BX41" s="20">
        <v>91.41</v>
      </c>
      <c r="BY41" s="20">
        <v>91.263814999999994</v>
      </c>
      <c r="BZ41" s="20">
        <v>91.37</v>
      </c>
      <c r="CA41" s="20">
        <v>91.470820378173599</v>
      </c>
      <c r="CB41" s="20">
        <v>90.793591592179737</v>
      </c>
      <c r="CC41" s="41">
        <v>91.247399999999999</v>
      </c>
      <c r="CD41" s="20">
        <v>90.840500000000006</v>
      </c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9">
        <f t="shared" si="4"/>
        <v>91.305657208868013</v>
      </c>
    </row>
    <row r="42" spans="1:93">
      <c r="A42">
        <v>13</v>
      </c>
      <c r="B42" s="3">
        <v>-127.877833527302</v>
      </c>
      <c r="C42" s="3">
        <v>-127.045925</v>
      </c>
      <c r="D42" s="3">
        <v>-128.59</v>
      </c>
      <c r="E42" s="3">
        <v>-126.6764</v>
      </c>
      <c r="F42" s="3">
        <v>-127.289</v>
      </c>
      <c r="G42" s="3">
        <v>-126.43</v>
      </c>
      <c r="H42" s="37">
        <v>-126.998</v>
      </c>
      <c r="I42" s="3">
        <v>-126.479764</v>
      </c>
      <c r="J42" s="34">
        <v>-126.4551</v>
      </c>
      <c r="K42" s="37">
        <v>-127.574</v>
      </c>
      <c r="L42" s="37">
        <v>-128.50382013460501</v>
      </c>
      <c r="M42" s="37">
        <v>-126.71421672871104</v>
      </c>
      <c r="N42" s="37">
        <v>-127.1</v>
      </c>
      <c r="O42" s="37">
        <v>-126.592</v>
      </c>
      <c r="P42" s="37">
        <v>-127.34</v>
      </c>
      <c r="Q42" s="37">
        <v>-127.408258583818</v>
      </c>
      <c r="R42" s="3">
        <v>-126.43451999999999</v>
      </c>
      <c r="S42" s="37">
        <v>-127.4097</v>
      </c>
      <c r="T42" s="3">
        <v>-128.78030000000001</v>
      </c>
      <c r="U42" s="3"/>
      <c r="V42" s="3"/>
      <c r="W42" s="3"/>
      <c r="X42" s="3"/>
      <c r="Y42" s="3"/>
      <c r="Z42" s="3"/>
      <c r="AA42" s="3"/>
      <c r="AB42" s="3"/>
      <c r="AC42" s="3"/>
      <c r="AD42" s="3"/>
      <c r="AE42" s="9">
        <f t="shared" si="2"/>
        <v>-127.24730726181242</v>
      </c>
      <c r="AF42" s="2"/>
      <c r="AG42" s="19">
        <v>-1.4526180347345099</v>
      </c>
      <c r="AH42" s="19">
        <v>-1.3814517899999998</v>
      </c>
      <c r="AI42" s="19">
        <v>-1.26</v>
      </c>
      <c r="AJ42" s="19">
        <v>-1.1155999999999999</v>
      </c>
      <c r="AK42" s="19">
        <v>-1.48434</v>
      </c>
      <c r="AL42" s="19">
        <v>-1.2075</v>
      </c>
      <c r="AM42" s="19">
        <v>-1.0415099999999999</v>
      </c>
      <c r="AN42" s="19">
        <v>-1.1363700000000001</v>
      </c>
      <c r="AO42" s="35">
        <v>-1.0846</v>
      </c>
      <c r="AP42" s="19">
        <v>-1.28725</v>
      </c>
      <c r="AQ42" s="19">
        <v>-1.68082426261842</v>
      </c>
      <c r="AR42" s="19">
        <v>-1.2056838277754909</v>
      </c>
      <c r="AS42" s="19">
        <v>-1.1299999999999999</v>
      </c>
      <c r="AT42" s="19">
        <v>-1.1912929611648899</v>
      </c>
      <c r="AU42" s="19">
        <v>-1.27</v>
      </c>
      <c r="AV42" s="19">
        <v>-1.2084812448086399</v>
      </c>
      <c r="AW42" s="19">
        <v>-1.7355184517143818</v>
      </c>
      <c r="AX42" s="8">
        <v>-1.3069</v>
      </c>
      <c r="AY42" s="19">
        <v>-1.8172999999999999</v>
      </c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9">
        <f t="shared" si="3"/>
        <v>-1.3156442406745437</v>
      </c>
      <c r="BK42" s="2"/>
      <c r="BL42" s="20">
        <v>91.282804672195596</v>
      </c>
      <c r="BM42" s="20">
        <v>91.415862500000003</v>
      </c>
      <c r="BN42" s="20">
        <v>91.433000000000007</v>
      </c>
      <c r="BO42" s="20">
        <v>91.422899999999998</v>
      </c>
      <c r="BP42" s="20">
        <v>91.538300000000007</v>
      </c>
      <c r="BQ42" s="22">
        <v>91.391000000000005</v>
      </c>
      <c r="BR42" s="20">
        <v>91.540599999999998</v>
      </c>
      <c r="BS42" s="20">
        <v>91.440821</v>
      </c>
      <c r="BT42" s="36">
        <v>91.4315</v>
      </c>
      <c r="BU42" s="20">
        <v>91.361400000000003</v>
      </c>
      <c r="BV42" s="20">
        <v>91.454213640964596</v>
      </c>
      <c r="BW42" s="20">
        <v>91.449714426174353</v>
      </c>
      <c r="BX42" s="20">
        <v>91.49</v>
      </c>
      <c r="BY42" s="20">
        <v>91.332530000000006</v>
      </c>
      <c r="BZ42" s="20">
        <v>91.44</v>
      </c>
      <c r="CA42" s="20">
        <v>91.548285892563499</v>
      </c>
      <c r="CB42" s="20">
        <v>90.853098579940507</v>
      </c>
      <c r="CC42" s="41">
        <v>91.283699999999996</v>
      </c>
      <c r="CD42" s="20">
        <v>90.8947</v>
      </c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9">
        <f t="shared" si="4"/>
        <v>91.3686542479915</v>
      </c>
    </row>
    <row r="43" spans="1:93">
      <c r="A43">
        <v>14</v>
      </c>
      <c r="B43" s="3">
        <v>-127.405825508494</v>
      </c>
      <c r="C43" s="3">
        <v>-126.485456</v>
      </c>
      <c r="D43" s="3">
        <v>-128.11000000000001</v>
      </c>
      <c r="E43" s="3">
        <v>-126.28449999999999</v>
      </c>
      <c r="F43" s="3">
        <v>-126.895</v>
      </c>
      <c r="G43" s="3">
        <v>-125.95</v>
      </c>
      <c r="H43" s="37">
        <v>-126.52200000000001</v>
      </c>
      <c r="I43" s="3">
        <v>-126.010234</v>
      </c>
      <c r="J43" s="34">
        <v>-125.9742</v>
      </c>
      <c r="K43" s="37">
        <v>-127.04900000000001</v>
      </c>
      <c r="L43" s="37">
        <v>-128.04641453397801</v>
      </c>
      <c r="M43" s="37">
        <v>-126.2698483072939</v>
      </c>
      <c r="N43" s="37">
        <v>-126.63419999999999</v>
      </c>
      <c r="O43" s="37">
        <v>-126.184</v>
      </c>
      <c r="P43" s="37">
        <v>-126.9</v>
      </c>
      <c r="Q43" s="37">
        <v>-126.91342133057501</v>
      </c>
      <c r="R43" s="3">
        <v>-125.97514</v>
      </c>
      <c r="S43" s="37">
        <v>-126.8571</v>
      </c>
      <c r="T43" s="3">
        <v>-128.2569</v>
      </c>
      <c r="U43" s="3"/>
      <c r="V43" s="3"/>
      <c r="W43" s="3"/>
      <c r="X43" s="3"/>
      <c r="Y43" s="3"/>
      <c r="Z43" s="3"/>
      <c r="AA43" s="3"/>
      <c r="AB43" s="3"/>
      <c r="AC43" s="3"/>
      <c r="AD43" s="3"/>
      <c r="AE43" s="9">
        <f t="shared" si="2"/>
        <v>-126.77490735159688</v>
      </c>
      <c r="AF43" s="2"/>
      <c r="AG43" s="19">
        <v>-1.2789498444940699</v>
      </c>
      <c r="AH43" s="19">
        <v>-1.2036676799999999</v>
      </c>
      <c r="AI43" s="19">
        <v>-1.08</v>
      </c>
      <c r="AJ43" s="19">
        <v>-0.93210000000000004</v>
      </c>
      <c r="AK43" s="19">
        <v>-1.29559</v>
      </c>
      <c r="AL43" s="19">
        <v>-1.0111000000000001</v>
      </c>
      <c r="AM43" s="19">
        <v>-0.85641900000000004</v>
      </c>
      <c r="AN43" s="19">
        <v>-0.94482900000000003</v>
      </c>
      <c r="AO43" s="35">
        <v>-0.90469999999999995</v>
      </c>
      <c r="AP43" s="19">
        <v>-1.1026199999999999</v>
      </c>
      <c r="AQ43" s="19">
        <v>-1.51239388889988</v>
      </c>
      <c r="AR43" s="19">
        <v>-1.0320052354142419</v>
      </c>
      <c r="AS43" s="19">
        <v>-0.95</v>
      </c>
      <c r="AT43" s="19">
        <v>-1.0107880045520099</v>
      </c>
      <c r="AU43" s="19">
        <v>-1.1100000000000001</v>
      </c>
      <c r="AV43" s="19">
        <v>-1.03893319597678</v>
      </c>
      <c r="AW43" s="19">
        <v>-1.5350668144129422</v>
      </c>
      <c r="AX43" s="8">
        <v>-1.1564000000000001</v>
      </c>
      <c r="AY43" s="19">
        <v>-1.6438999999999999</v>
      </c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9">
        <f t="shared" si="3"/>
        <v>-1.1368138244078907</v>
      </c>
      <c r="BK43" s="2"/>
      <c r="BL43" s="20">
        <v>91.325136689057004</v>
      </c>
      <c r="BM43" s="20">
        <v>91.479928200000003</v>
      </c>
      <c r="BN43" s="20">
        <v>91.498999999999995</v>
      </c>
      <c r="BO43" s="20">
        <v>91.478499999999997</v>
      </c>
      <c r="BP43" s="20">
        <v>91.605900000000005</v>
      </c>
      <c r="BQ43" s="22">
        <v>91.456999999999994</v>
      </c>
      <c r="BR43" s="20">
        <v>91.601709999999997</v>
      </c>
      <c r="BS43" s="20">
        <v>91.509282999999996</v>
      </c>
      <c r="BT43" s="36">
        <v>91.507999999999996</v>
      </c>
      <c r="BU43" s="20">
        <v>91.437100000000001</v>
      </c>
      <c r="BV43" s="20">
        <v>91.525997067583106</v>
      </c>
      <c r="BW43" s="20">
        <v>91.513870104475217</v>
      </c>
      <c r="BX43" s="20">
        <v>91.55</v>
      </c>
      <c r="BY43" s="20">
        <v>91.391424999999998</v>
      </c>
      <c r="BZ43" s="20">
        <v>91.5</v>
      </c>
      <c r="CA43" s="20">
        <v>91.616032062527793</v>
      </c>
      <c r="CB43" s="20">
        <v>90.912257057349137</v>
      </c>
      <c r="CC43" s="41">
        <v>91.317099999999996</v>
      </c>
      <c r="CD43" s="20">
        <v>90.948400000000007</v>
      </c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9">
        <f t="shared" si="4"/>
        <v>91.430349430578531</v>
      </c>
    </row>
    <row r="44" spans="1:93">
      <c r="A44">
        <v>15</v>
      </c>
      <c r="B44" s="3">
        <v>-126.975743911221</v>
      </c>
      <c r="C44" s="3">
        <v>-126.03976499999999</v>
      </c>
      <c r="D44" s="3">
        <v>-127.66</v>
      </c>
      <c r="E44" s="3">
        <v>-125.8502</v>
      </c>
      <c r="F44" s="3">
        <v>-126.51300000000001</v>
      </c>
      <c r="G44" s="3">
        <v>-125.53</v>
      </c>
      <c r="H44" s="37">
        <v>-126.083</v>
      </c>
      <c r="I44" s="3">
        <v>-125.594007</v>
      </c>
      <c r="J44" s="34">
        <v>-125.562</v>
      </c>
      <c r="K44" s="37">
        <v>-126.496</v>
      </c>
      <c r="L44" s="37">
        <v>-127.589008933351</v>
      </c>
      <c r="M44" s="37">
        <v>-125.8527007486618</v>
      </c>
      <c r="N44" s="37">
        <v>-126.15</v>
      </c>
      <c r="O44" s="37">
        <v>-125.6155</v>
      </c>
      <c r="P44" s="37">
        <v>-126.47</v>
      </c>
      <c r="Q44" s="37">
        <v>-126.332669381541</v>
      </c>
      <c r="R44" s="3">
        <v>-125.58715000000001</v>
      </c>
      <c r="S44" s="37">
        <v>-126.46720000000001</v>
      </c>
      <c r="T44" s="3">
        <v>-127.708</v>
      </c>
      <c r="U44" s="3"/>
      <c r="V44" s="3"/>
      <c r="W44" s="3"/>
      <c r="X44" s="3"/>
      <c r="Y44" s="3"/>
      <c r="Z44" s="3"/>
      <c r="AA44" s="3"/>
      <c r="AB44" s="3"/>
      <c r="AC44" s="3"/>
      <c r="AD44" s="3"/>
      <c r="AE44" s="9">
        <f t="shared" si="2"/>
        <v>-126.31978657761972</v>
      </c>
      <c r="AF44" s="2"/>
      <c r="AG44" s="19">
        <v>-1.1195430889818401</v>
      </c>
      <c r="AH44" s="19">
        <v>-1.03324065</v>
      </c>
      <c r="AI44" s="19">
        <v>-0.91</v>
      </c>
      <c r="AJ44" s="19">
        <v>-0.73419999999999996</v>
      </c>
      <c r="AK44" s="19">
        <v>-1.1282000000000001</v>
      </c>
      <c r="AL44" s="19">
        <v>-0.84243000000000001</v>
      </c>
      <c r="AM44" s="19">
        <v>-0.71492999999999995</v>
      </c>
      <c r="AN44" s="19">
        <v>-0.76941800000000005</v>
      </c>
      <c r="AO44" s="35">
        <v>-0.73260000000000003</v>
      </c>
      <c r="AP44" s="19">
        <v>-0.92802700000000005</v>
      </c>
      <c r="AQ44" s="19">
        <v>-1.3439635151813301</v>
      </c>
      <c r="AR44" s="19">
        <v>-0.87211998604262142</v>
      </c>
      <c r="AS44" s="19">
        <v>-0.81</v>
      </c>
      <c r="AT44" s="19">
        <v>-0.80762795549071598</v>
      </c>
      <c r="AU44" s="19">
        <v>-0.95</v>
      </c>
      <c r="AV44" s="19">
        <v>-0.85524973883422895</v>
      </c>
      <c r="AW44" s="19">
        <v>-1.3961133619027712</v>
      </c>
      <c r="AX44" s="8">
        <v>-0.98429999999999995</v>
      </c>
      <c r="AY44" s="19">
        <v>-1.4722999999999999</v>
      </c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9">
        <f t="shared" si="3"/>
        <v>-0.96864543665439506</v>
      </c>
      <c r="BK44" s="2"/>
      <c r="BL44" s="20">
        <v>91.393320810800205</v>
      </c>
      <c r="BM44" s="20">
        <v>91.545557500000001</v>
      </c>
      <c r="BN44" s="20">
        <v>91.563000000000002</v>
      </c>
      <c r="BO44" s="20">
        <v>91.554500000000004</v>
      </c>
      <c r="BP44" s="20">
        <v>91.668000000000006</v>
      </c>
      <c r="BQ44" s="22">
        <v>91.513999999999996</v>
      </c>
      <c r="BR44" s="20">
        <v>91.673689999999993</v>
      </c>
      <c r="BS44" s="20">
        <v>91.580850999999996</v>
      </c>
      <c r="BT44" s="36">
        <v>91.578400000000002</v>
      </c>
      <c r="BU44" s="20">
        <v>91.503600000000006</v>
      </c>
      <c r="BV44" s="20">
        <v>91.594637411439805</v>
      </c>
      <c r="BW44" s="20">
        <v>91.583036972724742</v>
      </c>
      <c r="BX44" s="20">
        <v>91.62</v>
      </c>
      <c r="BY44" s="20">
        <v>91.448710000000005</v>
      </c>
      <c r="BZ44" s="20">
        <v>91.57</v>
      </c>
      <c r="CA44" s="20">
        <v>91.680299935726893</v>
      </c>
      <c r="CB44" s="20">
        <v>90.969634982699091</v>
      </c>
      <c r="CC44" s="41">
        <v>91.336799999999997</v>
      </c>
      <c r="CD44" s="20">
        <v>91.002200000000002</v>
      </c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9">
        <f t="shared" si="4"/>
        <v>91.493696769125819</v>
      </c>
    </row>
    <row r="45" spans="1:93">
      <c r="A45">
        <v>16</v>
      </c>
      <c r="B45" s="3">
        <v>-126.524670178601</v>
      </c>
      <c r="C45" s="3">
        <v>-125.57861200000001</v>
      </c>
      <c r="D45" s="3">
        <v>-127.2</v>
      </c>
      <c r="E45" s="3">
        <v>-125.46429999999999</v>
      </c>
      <c r="F45" s="3">
        <v>-126.105</v>
      </c>
      <c r="G45" s="3">
        <v>-125.11</v>
      </c>
      <c r="H45" s="37">
        <v>-125.678</v>
      </c>
      <c r="I45" s="3">
        <v>-125.03767999999999</v>
      </c>
      <c r="J45" s="34">
        <v>-125.0595</v>
      </c>
      <c r="K45" s="37">
        <v>-126.044</v>
      </c>
      <c r="L45" s="37">
        <v>-127.131603332724</v>
      </c>
      <c r="M45" s="37">
        <v>-125.3589759302392</v>
      </c>
      <c r="N45" s="37">
        <v>-125.69159999999999</v>
      </c>
      <c r="O45" s="37">
        <v>-125.11499999999999</v>
      </c>
      <c r="P45" s="37">
        <v>-126.05</v>
      </c>
      <c r="Q45" s="37">
        <v>-125.94257424397099</v>
      </c>
      <c r="R45" s="3">
        <v>-125.136</v>
      </c>
      <c r="S45" s="37">
        <v>-125.82210000000001</v>
      </c>
      <c r="T45" s="3">
        <v>-127.2487</v>
      </c>
      <c r="U45" s="3"/>
      <c r="V45" s="3"/>
      <c r="W45" s="3"/>
      <c r="X45" s="3"/>
      <c r="Y45" s="3"/>
      <c r="Z45" s="3"/>
      <c r="AA45" s="3"/>
      <c r="AB45" s="3"/>
      <c r="AC45" s="3"/>
      <c r="AD45" s="3"/>
      <c r="AE45" s="9">
        <f t="shared" si="2"/>
        <v>-125.85780608871238</v>
      </c>
      <c r="AF45" s="2"/>
      <c r="AG45" s="19">
        <v>-0.96721105361980297</v>
      </c>
      <c r="AH45" s="19">
        <v>-0.88192241599999943</v>
      </c>
      <c r="AI45" s="19">
        <v>-0.73</v>
      </c>
      <c r="AJ45" s="19">
        <v>-0.54679999999999995</v>
      </c>
      <c r="AK45" s="19">
        <v>-0.95652899999999996</v>
      </c>
      <c r="AL45" s="19">
        <v>-0.69676000000000005</v>
      </c>
      <c r="AM45" s="19">
        <v>-0.59057899999999997</v>
      </c>
      <c r="AN45" s="19">
        <v>-0.59599000000000002</v>
      </c>
      <c r="AO45" s="35">
        <v>-0.56589999999999996</v>
      </c>
      <c r="AP45" s="19">
        <v>-0.77146599999999999</v>
      </c>
      <c r="AQ45" s="19">
        <v>-1.1755331414627801</v>
      </c>
      <c r="AR45" s="19">
        <v>-0.7090516059481794</v>
      </c>
      <c r="AS45" s="19">
        <v>-0.63</v>
      </c>
      <c r="AT45" s="19">
        <v>-0.62968112153274103</v>
      </c>
      <c r="AU45" s="19">
        <v>-0.77</v>
      </c>
      <c r="AV45" s="19">
        <v>-0.673937336134387</v>
      </c>
      <c r="AW45" s="19">
        <v>-1.2312975275695415</v>
      </c>
      <c r="AX45" s="8">
        <v>-0.86429999999999996</v>
      </c>
      <c r="AY45" s="19">
        <v>-1.3163</v>
      </c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9">
        <f t="shared" si="3"/>
        <v>-0.80543464222460159</v>
      </c>
      <c r="BK45" s="2"/>
      <c r="BL45" s="20">
        <v>91.452829125011903</v>
      </c>
      <c r="BM45" s="20">
        <v>91.607560800000002</v>
      </c>
      <c r="BN45" s="20">
        <v>91.628</v>
      </c>
      <c r="BO45" s="20">
        <v>91.621499999999997</v>
      </c>
      <c r="BP45" s="20">
        <v>91.731700000000004</v>
      </c>
      <c r="BQ45" s="22">
        <v>91.575999999999993</v>
      </c>
      <c r="BR45" s="20">
        <v>91.731610000000003</v>
      </c>
      <c r="BS45" s="20">
        <v>91.650389000000004</v>
      </c>
      <c r="BT45" s="36">
        <v>91.651399999999995</v>
      </c>
      <c r="BU45" s="20">
        <v>91.581400000000002</v>
      </c>
      <c r="BV45" s="20">
        <v>91.663015831732906</v>
      </c>
      <c r="BW45" s="20">
        <v>91.649452513084782</v>
      </c>
      <c r="BX45" s="20">
        <v>91.7</v>
      </c>
      <c r="BY45" s="20">
        <v>91.4953</v>
      </c>
      <c r="BZ45" s="20">
        <v>91.62</v>
      </c>
      <c r="CA45" s="20">
        <v>91.767075198059302</v>
      </c>
      <c r="CB45" s="20">
        <v>91.030768257074939</v>
      </c>
      <c r="CC45" s="41">
        <v>91.404899999999998</v>
      </c>
      <c r="CD45" s="20">
        <v>91.0595</v>
      </c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9">
        <f t="shared" si="4"/>
        <v>91.559073722366534</v>
      </c>
    </row>
    <row r="46" spans="1:93">
      <c r="A46">
        <v>17</v>
      </c>
      <c r="B46" s="3">
        <v>-126.12857910043201</v>
      </c>
      <c r="C46" s="3">
        <v>-125.12427</v>
      </c>
      <c r="D46" s="3">
        <v>-126.78</v>
      </c>
      <c r="E46" s="3">
        <v>-124.97669999999999</v>
      </c>
      <c r="F46" s="3">
        <v>-125.687</v>
      </c>
      <c r="G46" s="3">
        <v>-124.6</v>
      </c>
      <c r="H46" s="37">
        <v>-125.255</v>
      </c>
      <c r="I46" s="3">
        <v>-124.57372700000001</v>
      </c>
      <c r="J46" s="34">
        <v>-124.6589</v>
      </c>
      <c r="K46" s="37">
        <v>-125.57299999999999</v>
      </c>
      <c r="L46" s="37">
        <v>-126.674197732097</v>
      </c>
      <c r="M46" s="37">
        <v>-124.94971793686166</v>
      </c>
      <c r="N46" s="37">
        <v>-125.27</v>
      </c>
      <c r="O46" s="37">
        <v>-124.604</v>
      </c>
      <c r="P46" s="37">
        <v>-125.59</v>
      </c>
      <c r="Q46" s="37">
        <v>-125.51121982268199</v>
      </c>
      <c r="R46" s="3">
        <v>-124.77251000000001</v>
      </c>
      <c r="S46" s="37">
        <v>-125.3616</v>
      </c>
      <c r="T46" s="3">
        <v>-126.8159</v>
      </c>
      <c r="U46" s="3"/>
      <c r="V46" s="3"/>
      <c r="W46" s="3"/>
      <c r="X46" s="3"/>
      <c r="Y46" s="3"/>
      <c r="Z46" s="3"/>
      <c r="AA46" s="3"/>
      <c r="AB46" s="3"/>
      <c r="AC46" s="3"/>
      <c r="AD46" s="3"/>
      <c r="AE46" s="9">
        <f t="shared" si="2"/>
        <v>-125.41612218905647</v>
      </c>
      <c r="AF46" s="2"/>
      <c r="AG46" s="19">
        <v>-0.81113638859300896</v>
      </c>
      <c r="AH46" s="19">
        <v>-0.72781122599999992</v>
      </c>
      <c r="AI46" s="19">
        <v>-0.57999999999999996</v>
      </c>
      <c r="AJ46" s="19">
        <v>-0.38190000000000002</v>
      </c>
      <c r="AK46" s="19">
        <v>-0.78979200000000005</v>
      </c>
      <c r="AL46" s="19">
        <v>-0.56189</v>
      </c>
      <c r="AM46" s="19">
        <v>-0.42674299999999998</v>
      </c>
      <c r="AN46" s="19">
        <v>-0.42184500000000003</v>
      </c>
      <c r="AO46" s="35">
        <v>-0.39789999999999998</v>
      </c>
      <c r="AP46" s="19">
        <v>-0.62664900000000001</v>
      </c>
      <c r="AQ46" s="19">
        <v>-1.0071027677442399</v>
      </c>
      <c r="AR46" s="19">
        <v>-0.54160883147026107</v>
      </c>
      <c r="AS46" s="19">
        <v>-0.5</v>
      </c>
      <c r="AT46" s="19">
        <v>-0.45678818727864701</v>
      </c>
      <c r="AU46" s="19">
        <v>-0.61</v>
      </c>
      <c r="AV46" s="19">
        <v>-0.50605982174059405</v>
      </c>
      <c r="AW46" s="19">
        <v>-1.0836992315783189</v>
      </c>
      <c r="AX46" s="8">
        <v>-0.65790000000000004</v>
      </c>
      <c r="AY46" s="19">
        <v>-1.1492</v>
      </c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9">
        <f t="shared" si="3"/>
        <v>-0.64410660286342469</v>
      </c>
      <c r="BK46" s="2"/>
      <c r="BL46" s="20">
        <v>91.521143206700003</v>
      </c>
      <c r="BM46" s="20">
        <v>91.671109600000008</v>
      </c>
      <c r="BN46" s="20">
        <v>91.694000000000003</v>
      </c>
      <c r="BO46" s="20">
        <v>91.688800000000001</v>
      </c>
      <c r="BP46" s="20">
        <v>91.793300000000002</v>
      </c>
      <c r="BQ46" s="22">
        <v>91.65</v>
      </c>
      <c r="BR46" s="20">
        <v>91.823779999999999</v>
      </c>
      <c r="BS46" s="20">
        <v>91.720524999999995</v>
      </c>
      <c r="BT46" s="36">
        <v>91.7196</v>
      </c>
      <c r="BU46" s="20">
        <v>91.671099999999996</v>
      </c>
      <c r="BV46" s="20">
        <v>91.734505958527805</v>
      </c>
      <c r="BW46" s="20">
        <v>91.711850343849235</v>
      </c>
      <c r="BX46" s="20">
        <v>91.78</v>
      </c>
      <c r="BY46" s="20">
        <v>91.551434999999998</v>
      </c>
      <c r="BZ46" s="20">
        <v>91.68</v>
      </c>
      <c r="CA46" s="20">
        <v>91.840297559994397</v>
      </c>
      <c r="CB46" s="20">
        <v>91.098521191841513</v>
      </c>
      <c r="CC46" s="41">
        <v>91.453400000000002</v>
      </c>
      <c r="CD46" s="20">
        <v>91.118300000000005</v>
      </c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9">
        <f t="shared" si="4"/>
        <v>91.627456203205952</v>
      </c>
    </row>
    <row r="47" spans="1:93">
      <c r="A47">
        <v>18</v>
      </c>
      <c r="B47" s="3">
        <v>-125.719762879744</v>
      </c>
      <c r="C47" s="3">
        <v>-124.71918599999999</v>
      </c>
      <c r="D47" s="3">
        <v>-126.35</v>
      </c>
      <c r="E47" s="3">
        <v>-124.5972</v>
      </c>
      <c r="F47" s="3">
        <v>-125.29600000000001</v>
      </c>
      <c r="G47" s="3">
        <v>-124.2</v>
      </c>
      <c r="H47" s="37">
        <v>-124.589</v>
      </c>
      <c r="I47" s="3">
        <v>-124.1104</v>
      </c>
      <c r="J47" s="34">
        <v>-124.254</v>
      </c>
      <c r="K47" s="37">
        <v>-125.069</v>
      </c>
      <c r="L47" s="37">
        <v>-126.226067132534</v>
      </c>
      <c r="M47" s="37">
        <v>-124.5615088090772</v>
      </c>
      <c r="N47" s="37">
        <v>-124.84</v>
      </c>
      <c r="O47" s="37">
        <v>-124.169</v>
      </c>
      <c r="P47" s="37">
        <v>-125.21</v>
      </c>
      <c r="Q47" s="37">
        <v>-125.004047055306</v>
      </c>
      <c r="R47" s="3">
        <v>-124.40418</v>
      </c>
      <c r="S47" s="37">
        <v>-125.0697</v>
      </c>
      <c r="T47" s="3">
        <v>-126.3807</v>
      </c>
      <c r="U47" s="3"/>
      <c r="V47" s="3"/>
      <c r="W47" s="3"/>
      <c r="X47" s="3"/>
      <c r="Y47" s="3"/>
      <c r="Z47" s="3"/>
      <c r="AA47" s="3"/>
      <c r="AB47" s="3"/>
      <c r="AC47" s="3"/>
      <c r="AD47" s="3"/>
      <c r="AE47" s="9">
        <f t="shared" si="2"/>
        <v>-124.98788167771902</v>
      </c>
      <c r="AF47" s="2"/>
      <c r="AG47" s="19">
        <v>-0.61665831788560599</v>
      </c>
      <c r="AH47" s="19">
        <v>-0.55130497600000017</v>
      </c>
      <c r="AI47" s="19">
        <v>-0.42</v>
      </c>
      <c r="AJ47" s="19">
        <v>-0.24299999999999999</v>
      </c>
      <c r="AK47" s="19">
        <v>-0.63989200000000002</v>
      </c>
      <c r="AL47" s="19">
        <v>-0.41188999999999998</v>
      </c>
      <c r="AM47" s="19">
        <v>-0.29154999999999998</v>
      </c>
      <c r="AN47" s="19">
        <v>-0.25664500000000001</v>
      </c>
      <c r="AO47" s="35">
        <v>-0.24529999999999999</v>
      </c>
      <c r="AP47" s="19">
        <v>-0.48536200000000002</v>
      </c>
      <c r="AQ47" s="19">
        <v>-0.83984516721492297</v>
      </c>
      <c r="AR47" s="19">
        <v>-0.37504180598723602</v>
      </c>
      <c r="AS47" s="19">
        <v>-0.35</v>
      </c>
      <c r="AT47" s="19">
        <v>-0.300683666247267</v>
      </c>
      <c r="AU47" s="19">
        <v>-0.47</v>
      </c>
      <c r="AV47" s="19">
        <v>-0.36582747424950501</v>
      </c>
      <c r="AW47" s="19">
        <v>-0.93842419473337446</v>
      </c>
      <c r="AX47" s="8">
        <v>-0.56220000000000003</v>
      </c>
      <c r="AY47" s="19">
        <v>-0.99250000000000005</v>
      </c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9">
        <f t="shared" si="3"/>
        <v>-0.49242761064831109</v>
      </c>
      <c r="BK47" s="2"/>
      <c r="BL47" s="20">
        <v>91.5756216978575</v>
      </c>
      <c r="BM47" s="20">
        <v>91.731772800000002</v>
      </c>
      <c r="BN47" s="20">
        <v>91.760999999999996</v>
      </c>
      <c r="BO47" s="20">
        <v>91.750399999999999</v>
      </c>
      <c r="BP47" s="20">
        <v>91.852400000000003</v>
      </c>
      <c r="BQ47" s="22">
        <v>91.715999999999994</v>
      </c>
      <c r="BR47" s="20">
        <v>91.884159999999994</v>
      </c>
      <c r="BS47" s="20">
        <v>91.780225000000002</v>
      </c>
      <c r="BT47" s="36">
        <v>91.782499999999999</v>
      </c>
      <c r="BU47" s="20">
        <v>91.743600000000001</v>
      </c>
      <c r="BV47" s="20">
        <v>91.802326427063306</v>
      </c>
      <c r="BW47" s="20">
        <v>91.771186950516565</v>
      </c>
      <c r="BX47" s="20">
        <v>91.85</v>
      </c>
      <c r="BY47" s="20">
        <v>91.621205000000003</v>
      </c>
      <c r="BZ47" s="20">
        <v>91.74</v>
      </c>
      <c r="CA47" s="20">
        <v>91.919979850459697</v>
      </c>
      <c r="CB47" s="20">
        <v>91.154253771944397</v>
      </c>
      <c r="CC47" s="41">
        <v>91.630899999999997</v>
      </c>
      <c r="CD47" s="20">
        <v>91.179100000000005</v>
      </c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9">
        <f t="shared" si="4"/>
        <v>91.697191131465331</v>
      </c>
    </row>
    <row r="48" spans="1:93">
      <c r="A48">
        <v>19</v>
      </c>
      <c r="B48" s="3">
        <v>-125.311264588208</v>
      </c>
      <c r="C48" s="3">
        <v>-124.33816899999999</v>
      </c>
      <c r="D48" s="3">
        <v>-125.94</v>
      </c>
      <c r="E48" s="3">
        <v>-124.1837</v>
      </c>
      <c r="F48" s="3">
        <v>-124.95</v>
      </c>
      <c r="G48" s="3">
        <v>-123.78</v>
      </c>
      <c r="H48" s="37">
        <v>-124.178</v>
      </c>
      <c r="I48" s="3">
        <v>-123.682914</v>
      </c>
      <c r="J48" s="34">
        <v>-123.824</v>
      </c>
      <c r="K48" s="37">
        <v>-124.59399999999999</v>
      </c>
      <c r="L48" s="37">
        <v>-125.80378244206899</v>
      </c>
      <c r="M48" s="37">
        <v>-124.1383909848802</v>
      </c>
      <c r="N48" s="37">
        <v>-124.4119</v>
      </c>
      <c r="O48" s="37">
        <v>-123.7325</v>
      </c>
      <c r="P48" s="37">
        <v>-124.77</v>
      </c>
      <c r="Q48" s="37">
        <v>-124.392053287384</v>
      </c>
      <c r="R48" s="3">
        <v>-124.05800000000001</v>
      </c>
      <c r="S48" s="37">
        <v>-124.76439999999999</v>
      </c>
      <c r="T48" s="3">
        <v>-125.9529</v>
      </c>
      <c r="U48" s="3"/>
      <c r="V48" s="3"/>
      <c r="W48" s="3"/>
      <c r="X48" s="3"/>
      <c r="Y48" s="3"/>
      <c r="Z48" s="3"/>
      <c r="AA48" s="3"/>
      <c r="AB48" s="3"/>
      <c r="AC48" s="3"/>
      <c r="AD48" s="3"/>
      <c r="AE48" s="9">
        <f t="shared" si="2"/>
        <v>-124.56873548960745</v>
      </c>
      <c r="AF48" s="2"/>
      <c r="AG48" s="19">
        <v>-0.442677037975027</v>
      </c>
      <c r="AH48" s="19">
        <v>-0.383912068</v>
      </c>
      <c r="AI48" s="19">
        <v>-0.26</v>
      </c>
      <c r="AJ48" s="19">
        <v>-0.111</v>
      </c>
      <c r="AK48" s="19">
        <v>-0.48038700000000001</v>
      </c>
      <c r="AL48" s="19">
        <v>-0.27123999999999998</v>
      </c>
      <c r="AM48" s="19">
        <v>-0.14438999999999999</v>
      </c>
      <c r="AN48" s="19">
        <v>-8.4254999999999997E-2</v>
      </c>
      <c r="AO48" s="35">
        <v>-9.8100000000000007E-2</v>
      </c>
      <c r="AP48" s="19">
        <v>-0.34544900000000001</v>
      </c>
      <c r="AQ48" s="19">
        <v>-0.69005446403816295</v>
      </c>
      <c r="AR48" s="19">
        <v>-0.21673586373419412</v>
      </c>
      <c r="AS48" s="19">
        <v>-0.19</v>
      </c>
      <c r="AT48" s="19">
        <v>-0.12121139015391701</v>
      </c>
      <c r="AU48" s="19">
        <v>-0.32</v>
      </c>
      <c r="AV48" s="19">
        <v>-0.19017172935551799</v>
      </c>
      <c r="AW48" s="19">
        <v>-0.7722859229881831</v>
      </c>
      <c r="AX48" s="8">
        <v>-0.41220000000000001</v>
      </c>
      <c r="AY48" s="19">
        <v>-0.84889999999999999</v>
      </c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9">
        <f t="shared" si="3"/>
        <v>-0.33594576190763165</v>
      </c>
      <c r="BK48" s="2"/>
      <c r="BL48" s="20">
        <v>91.625393667149694</v>
      </c>
      <c r="BM48" s="20">
        <v>91.790618800000004</v>
      </c>
      <c r="BN48" s="20">
        <v>91.831999999999994</v>
      </c>
      <c r="BO48" s="20">
        <v>91.829700000000003</v>
      </c>
      <c r="BP48" s="20">
        <v>91.914599999999993</v>
      </c>
      <c r="BQ48" s="22">
        <v>91.8</v>
      </c>
      <c r="BR48" s="20">
        <v>91.956909999999993</v>
      </c>
      <c r="BS48" s="20">
        <v>91.844222000000002</v>
      </c>
      <c r="BT48" s="36">
        <v>91.850700000000003</v>
      </c>
      <c r="BU48" s="20">
        <v>91.819599999999994</v>
      </c>
      <c r="BV48" s="20">
        <v>91.8686974487957</v>
      </c>
      <c r="BW48" s="20">
        <v>91.836857149453238</v>
      </c>
      <c r="BX48" s="20">
        <v>91.91</v>
      </c>
      <c r="BY48" s="20">
        <v>91.676294999999996</v>
      </c>
      <c r="BZ48" s="20">
        <v>91.81</v>
      </c>
      <c r="CA48" s="20">
        <v>91.986267585014602</v>
      </c>
      <c r="CB48" s="20">
        <v>91.228112764232137</v>
      </c>
      <c r="CC48" s="41">
        <v>91.665700000000001</v>
      </c>
      <c r="CD48" s="20">
        <v>91.241</v>
      </c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9">
        <f t="shared" si="4"/>
        <v>91.762456548139227</v>
      </c>
    </row>
    <row r="49" spans="1:93">
      <c r="A49">
        <v>20</v>
      </c>
      <c r="B49" s="3">
        <v>-124.94870147121</v>
      </c>
      <c r="C49" s="3">
        <v>-123.94665999999999</v>
      </c>
      <c r="D49" s="3">
        <v>-125.52</v>
      </c>
      <c r="E49" s="3">
        <v>-123.82769999999999</v>
      </c>
      <c r="F49" s="3">
        <v>-124.613</v>
      </c>
      <c r="G49" s="3">
        <v>-123.37</v>
      </c>
      <c r="H49" s="37">
        <v>-123.807</v>
      </c>
      <c r="I49" s="3">
        <v>-123.302944</v>
      </c>
      <c r="J49" s="34">
        <v>-123.43470000000001</v>
      </c>
      <c r="K49" s="37">
        <v>-124.215</v>
      </c>
      <c r="L49" s="37">
        <v>-125.38149775160301</v>
      </c>
      <c r="M49" s="37">
        <v>-123.7367751324916</v>
      </c>
      <c r="N49" s="37">
        <v>-123.97399999999999</v>
      </c>
      <c r="O49" s="37">
        <v>-123.36750000000001</v>
      </c>
      <c r="P49" s="37">
        <v>-124.39</v>
      </c>
      <c r="Q49" s="37">
        <v>-123.948447616481</v>
      </c>
      <c r="R49" s="3">
        <v>-123.6294</v>
      </c>
      <c r="S49" s="37">
        <v>-124.0878</v>
      </c>
      <c r="T49" s="3">
        <v>-125.5538</v>
      </c>
      <c r="U49" s="3"/>
      <c r="V49" s="3"/>
      <c r="W49" s="3"/>
      <c r="X49" s="3"/>
      <c r="Y49" s="3"/>
      <c r="Z49" s="3"/>
      <c r="AA49" s="3"/>
      <c r="AB49" s="3"/>
      <c r="AC49" s="3"/>
      <c r="AD49" s="3"/>
      <c r="AE49" s="9">
        <f t="shared" si="2"/>
        <v>-124.16078557746239</v>
      </c>
      <c r="AF49" s="2"/>
      <c r="AG49" s="19">
        <v>-0.300014094727452</v>
      </c>
      <c r="AH49" s="19">
        <v>-0.21070665999999985</v>
      </c>
      <c r="AI49" s="19">
        <v>-0.11</v>
      </c>
      <c r="AJ49" s="19">
        <v>8.09E-2</v>
      </c>
      <c r="AK49" s="19">
        <v>-0.333671</v>
      </c>
      <c r="AL49" s="19">
        <v>-0.11012</v>
      </c>
      <c r="AM49" s="19">
        <v>1.9302400000000001E-2</v>
      </c>
      <c r="AN49" s="19">
        <v>6.0565000000000001E-2</v>
      </c>
      <c r="AO49" s="35">
        <v>6.6600000000000006E-2</v>
      </c>
      <c r="AP49" s="19">
        <v>-0.19284399999999999</v>
      </c>
      <c r="AQ49" s="19">
        <v>-0.54026376086140404</v>
      </c>
      <c r="AR49" s="19">
        <v>-6.0683947683739928E-2</v>
      </c>
      <c r="AS49" s="19">
        <v>-0.06</v>
      </c>
      <c r="AT49" s="19">
        <v>3.22285319099649E-2</v>
      </c>
      <c r="AU49" s="19">
        <v>-0.16</v>
      </c>
      <c r="AV49" s="19">
        <v>-3.6194053482519403E-2</v>
      </c>
      <c r="AW49" s="19">
        <v>-0.6082442541176396</v>
      </c>
      <c r="AX49" s="8">
        <v>-0.26579999999999998</v>
      </c>
      <c r="AY49" s="19">
        <v>-0.7198</v>
      </c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9">
        <f t="shared" si="3"/>
        <v>-0.18151293889277839</v>
      </c>
      <c r="BK49" s="2"/>
      <c r="BL49" s="20">
        <v>91.685338510232398</v>
      </c>
      <c r="BM49" s="20">
        <v>91.856440000000006</v>
      </c>
      <c r="BN49" s="20">
        <v>91.896000000000001</v>
      </c>
      <c r="BO49" s="20">
        <v>91.894400000000005</v>
      </c>
      <c r="BP49" s="20">
        <v>91.979900000000001</v>
      </c>
      <c r="BQ49" s="22">
        <v>91.852999999999994</v>
      </c>
      <c r="BR49" s="20">
        <v>92.043340000000001</v>
      </c>
      <c r="BS49" s="20">
        <v>91.911157000000003</v>
      </c>
      <c r="BT49" s="36">
        <v>91.914199999999994</v>
      </c>
      <c r="BU49" s="20">
        <v>91.911799999999999</v>
      </c>
      <c r="BV49" s="20">
        <v>91.941467863425601</v>
      </c>
      <c r="BW49" s="20">
        <v>91.902804272649732</v>
      </c>
      <c r="BX49" s="20">
        <v>91.99</v>
      </c>
      <c r="BY49" s="20">
        <v>91.744415000000004</v>
      </c>
      <c r="BZ49" s="20">
        <v>91.87</v>
      </c>
      <c r="CA49" s="20">
        <v>92.060273250125206</v>
      </c>
      <c r="CB49" s="20">
        <v>91.292557965726459</v>
      </c>
      <c r="CC49" s="41">
        <v>91.761099999999999</v>
      </c>
      <c r="CD49" s="20">
        <v>91.305199999999999</v>
      </c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9">
        <f t="shared" si="4"/>
        <v>91.832283887482063</v>
      </c>
    </row>
    <row r="50" spans="1:93">
      <c r="A50">
        <v>21</v>
      </c>
      <c r="B50" s="3">
        <v>-124.503170654466</v>
      </c>
      <c r="C50" s="3">
        <v>-123.569863</v>
      </c>
      <c r="D50" s="3">
        <v>-125.09</v>
      </c>
      <c r="E50" s="3">
        <v>-123.4085</v>
      </c>
      <c r="F50" s="3">
        <v>-124.258</v>
      </c>
      <c r="G50" s="3">
        <v>-122.99</v>
      </c>
      <c r="H50" s="37">
        <v>-123.40600000000001</v>
      </c>
      <c r="I50" s="3">
        <v>-122.856695</v>
      </c>
      <c r="J50" s="34">
        <v>-123.0741</v>
      </c>
      <c r="K50" s="37">
        <v>-123.80200000000001</v>
      </c>
      <c r="L50" s="37">
        <v>-124.959213061138</v>
      </c>
      <c r="M50" s="37">
        <v>-123.32052419407705</v>
      </c>
      <c r="N50" s="37">
        <v>-123.63</v>
      </c>
      <c r="O50" s="37">
        <v>-123.056</v>
      </c>
      <c r="P50" s="37">
        <v>-123.94</v>
      </c>
      <c r="Q50" s="37">
        <v>-123.612191748295</v>
      </c>
      <c r="R50" s="3">
        <v>-123.24821</v>
      </c>
      <c r="S50" s="37">
        <v>-123.6485</v>
      </c>
      <c r="T50" s="3">
        <v>-125.09220000000001</v>
      </c>
      <c r="U50" s="3"/>
      <c r="V50" s="3"/>
      <c r="W50" s="3"/>
      <c r="X50" s="3"/>
      <c r="Y50" s="3"/>
      <c r="Z50" s="3"/>
      <c r="AA50" s="3"/>
      <c r="AB50" s="3"/>
      <c r="AC50" s="3"/>
      <c r="AD50" s="3"/>
      <c r="AE50" s="9">
        <f t="shared" si="2"/>
        <v>-123.76132461357768</v>
      </c>
      <c r="AF50" s="2"/>
      <c r="AG50" s="19">
        <v>-0.165367243236023</v>
      </c>
      <c r="AH50" s="19">
        <v>-7.0768818100000005E-2</v>
      </c>
      <c r="AI50" s="19">
        <v>0.02</v>
      </c>
      <c r="AJ50" s="19">
        <v>0.23910000000000001</v>
      </c>
      <c r="AK50" s="19">
        <v>-0.19386700000000001</v>
      </c>
      <c r="AL50" s="19">
        <v>3.8676000000000002E-2</v>
      </c>
      <c r="AM50" s="19">
        <v>0.17527400000000001</v>
      </c>
      <c r="AN50" s="19">
        <v>0.21032400000000001</v>
      </c>
      <c r="AO50" s="35">
        <v>0.21809999999999999</v>
      </c>
      <c r="AP50" s="19">
        <v>-4.26939E-2</v>
      </c>
      <c r="AQ50" s="19">
        <v>-0.39047305768464402</v>
      </c>
      <c r="AR50" s="19">
        <v>6.8680657991338989E-2</v>
      </c>
      <c r="AS50" s="19">
        <v>0.1</v>
      </c>
      <c r="AT50" s="19">
        <v>0.196325548235535</v>
      </c>
      <c r="AU50" s="19">
        <v>0</v>
      </c>
      <c r="AV50" s="19">
        <v>7.76290842110956E-2</v>
      </c>
      <c r="AW50" s="19">
        <v>-0.45195555909468915</v>
      </c>
      <c r="AX50" s="8">
        <v>-0.1133</v>
      </c>
      <c r="AY50" s="19">
        <v>-0.58209999999999995</v>
      </c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9">
        <f t="shared" si="3"/>
        <v>-3.5074541456704557E-2</v>
      </c>
      <c r="BK50" s="2"/>
      <c r="BL50" s="20">
        <v>91.757226559614196</v>
      </c>
      <c r="BM50" s="20">
        <v>91.921786099999991</v>
      </c>
      <c r="BN50" s="20">
        <v>91.965000000000003</v>
      </c>
      <c r="BO50" s="20">
        <v>91.964699999999993</v>
      </c>
      <c r="BP50" s="20">
        <v>92.0441</v>
      </c>
      <c r="BQ50" s="22">
        <v>91.912999999999997</v>
      </c>
      <c r="BR50" s="20">
        <v>92.109669999999994</v>
      </c>
      <c r="BS50" s="20">
        <v>91.979808000000006</v>
      </c>
      <c r="BT50" s="36">
        <v>91.979299999999995</v>
      </c>
      <c r="BU50" s="20">
        <v>91.998400000000004</v>
      </c>
      <c r="BV50" s="20">
        <v>92.011674291922304</v>
      </c>
      <c r="BW50" s="20">
        <v>91.968231349584798</v>
      </c>
      <c r="BX50" s="20">
        <v>92.06</v>
      </c>
      <c r="BY50" s="20">
        <v>91.804694999999995</v>
      </c>
      <c r="BZ50" s="20">
        <v>91.94</v>
      </c>
      <c r="CA50" s="20">
        <v>92.122033942669702</v>
      </c>
      <c r="CB50" s="20">
        <v>91.373187991294301</v>
      </c>
      <c r="CC50" s="41">
        <v>91.863699999999994</v>
      </c>
      <c r="CD50" s="20">
        <v>91.377399999999994</v>
      </c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9">
        <f t="shared" si="4"/>
        <v>91.902837538688686</v>
      </c>
    </row>
    <row r="51" spans="1:93">
      <c r="A51">
        <v>22</v>
      </c>
      <c r="B51" s="3">
        <v>-124.21385628176201</v>
      </c>
      <c r="C51" s="3">
        <v>-123.19270399999999</v>
      </c>
      <c r="D51" s="3">
        <v>-124.68</v>
      </c>
      <c r="E51" s="3">
        <v>-123.0528</v>
      </c>
      <c r="F51" s="3">
        <v>-123.89700000000001</v>
      </c>
      <c r="G51" s="3">
        <v>-122.62</v>
      </c>
      <c r="H51" s="37">
        <v>-122.946</v>
      </c>
      <c r="I51" s="3">
        <v>-122.45603300000001</v>
      </c>
      <c r="J51" s="34">
        <v>-122.6311</v>
      </c>
      <c r="K51" s="37">
        <v>-123.40600000000001</v>
      </c>
      <c r="L51" s="37">
        <v>-124.536928370673</v>
      </c>
      <c r="M51" s="37">
        <v>-122.97050137103194</v>
      </c>
      <c r="N51" s="37">
        <v>-123.1722</v>
      </c>
      <c r="O51" s="37">
        <v>-122.696</v>
      </c>
      <c r="P51" s="37">
        <v>-123.54</v>
      </c>
      <c r="Q51" s="37">
        <v>-123.132746005473</v>
      </c>
      <c r="R51" s="3">
        <v>-122.87944</v>
      </c>
      <c r="S51" s="37">
        <v>-123.3193</v>
      </c>
      <c r="T51" s="3">
        <v>-124.6356</v>
      </c>
      <c r="U51" s="3"/>
      <c r="V51" s="3"/>
      <c r="W51" s="3"/>
      <c r="X51" s="3"/>
      <c r="Y51" s="3"/>
      <c r="Z51" s="3"/>
      <c r="AA51" s="3"/>
      <c r="AB51" s="3"/>
      <c r="AC51" s="3"/>
      <c r="AD51" s="3"/>
      <c r="AE51" s="9">
        <f t="shared" si="2"/>
        <v>-123.36727415941789</v>
      </c>
      <c r="AF51" s="2"/>
      <c r="AG51" s="19">
        <v>-1.7475185837023201E-2</v>
      </c>
      <c r="AH51" s="19">
        <v>8.4840095400000079E-2</v>
      </c>
      <c r="AI51" s="19">
        <v>0.17</v>
      </c>
      <c r="AJ51" s="19">
        <v>0.39779999999999999</v>
      </c>
      <c r="AK51" s="19">
        <v>-4.5359700000000003E-2</v>
      </c>
      <c r="AL51" s="19">
        <v>0.15387999999999999</v>
      </c>
      <c r="AM51" s="19">
        <v>0.34113500000000002</v>
      </c>
      <c r="AN51" s="19">
        <v>0.368921</v>
      </c>
      <c r="AO51" s="35">
        <v>0.34989999999999999</v>
      </c>
      <c r="AP51" s="19">
        <v>0.10441400000000001</v>
      </c>
      <c r="AQ51" s="19">
        <v>-0.240682354507885</v>
      </c>
      <c r="AR51" s="19">
        <v>0.21210084366290599</v>
      </c>
      <c r="AS51" s="19">
        <v>0.24</v>
      </c>
      <c r="AT51" s="19">
        <v>0.35177059622739698</v>
      </c>
      <c r="AU51" s="19">
        <v>0.14000000000000001</v>
      </c>
      <c r="AV51" s="19">
        <v>0.22490703080309901</v>
      </c>
      <c r="AW51" s="19">
        <v>-0.29862678168766293</v>
      </c>
      <c r="AX51" s="8">
        <v>3.9600000000000003E-2</v>
      </c>
      <c r="AY51" s="19">
        <v>-0.45400000000000001</v>
      </c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9">
        <f t="shared" si="3"/>
        <v>0.11174339705583321</v>
      </c>
      <c r="BK51" s="2"/>
      <c r="BL51" s="20">
        <v>91.804627197655805</v>
      </c>
      <c r="BM51" s="20">
        <v>91.987913800000001</v>
      </c>
      <c r="BN51" s="20">
        <v>92.034000000000006</v>
      </c>
      <c r="BO51" s="20">
        <v>92.040800000000004</v>
      </c>
      <c r="BP51" s="20">
        <v>92.110799999999998</v>
      </c>
      <c r="BQ51" s="22">
        <v>91.974000000000004</v>
      </c>
      <c r="BR51" s="20">
        <v>92.206810000000004</v>
      </c>
      <c r="BS51" s="20">
        <v>92.058884000000006</v>
      </c>
      <c r="BT51" s="36">
        <v>92.055499999999995</v>
      </c>
      <c r="BU51" s="20">
        <v>92.068600000000004</v>
      </c>
      <c r="BV51" s="20">
        <v>92.083198523347804</v>
      </c>
      <c r="BW51" s="20">
        <v>92.033710665130769</v>
      </c>
      <c r="BX51" s="20">
        <v>92.13</v>
      </c>
      <c r="BY51" s="20">
        <v>91.871624999999995</v>
      </c>
      <c r="BZ51" s="20">
        <v>92</v>
      </c>
      <c r="CA51" s="20">
        <v>92.213674056762898</v>
      </c>
      <c r="CB51" s="20">
        <v>91.445163950402488</v>
      </c>
      <c r="CC51" s="41">
        <v>91.962699999999998</v>
      </c>
      <c r="CD51" s="20">
        <v>91.457999999999998</v>
      </c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9">
        <f t="shared" si="4"/>
        <v>91.975789852278936</v>
      </c>
    </row>
    <row r="52" spans="1:93">
      <c r="A52">
        <v>23</v>
      </c>
      <c r="B52" s="3">
        <v>-123.86021640390599</v>
      </c>
      <c r="C52" s="3">
        <v>-122.76723700000001</v>
      </c>
      <c r="D52" s="3">
        <v>-124.28</v>
      </c>
      <c r="E52" s="3">
        <v>-122.68810000000001</v>
      </c>
      <c r="F52" s="3">
        <v>-123.568</v>
      </c>
      <c r="G52" s="3">
        <v>-122.23</v>
      </c>
      <c r="H52" s="37">
        <v>-122.586</v>
      </c>
      <c r="I52" s="3">
        <v>-122.082809</v>
      </c>
      <c r="J52" s="34">
        <v>-122.2161</v>
      </c>
      <c r="K52" s="37">
        <v>-122.995</v>
      </c>
      <c r="L52" s="37">
        <v>-124.114643680208</v>
      </c>
      <c r="M52" s="37">
        <v>-122.56827786706596</v>
      </c>
      <c r="N52" s="37">
        <v>-122.79</v>
      </c>
      <c r="O52" s="37">
        <v>-122.286</v>
      </c>
      <c r="P52" s="37">
        <v>-123.17</v>
      </c>
      <c r="Q52" s="37">
        <v>-122.82258148039</v>
      </c>
      <c r="R52" s="3">
        <v>-122.47346</v>
      </c>
      <c r="S52" s="37">
        <v>-122.80240000000001</v>
      </c>
      <c r="T52" s="3">
        <v>-124.1563</v>
      </c>
      <c r="U52" s="3"/>
      <c r="V52" s="3"/>
      <c r="W52" s="3"/>
      <c r="X52" s="3"/>
      <c r="Y52" s="3"/>
      <c r="Z52" s="3"/>
      <c r="AA52" s="3"/>
      <c r="AB52" s="3"/>
      <c r="AC52" s="3"/>
      <c r="AD52" s="3"/>
      <c r="AE52" s="9">
        <f t="shared" si="2"/>
        <v>-122.97142765429319</v>
      </c>
      <c r="AF52" s="2"/>
      <c r="AG52" s="19">
        <v>0.14951825103153801</v>
      </c>
      <c r="AH52" s="19">
        <v>0.23572490899999995</v>
      </c>
      <c r="AI52" s="19">
        <v>0.31</v>
      </c>
      <c r="AJ52" s="19">
        <v>0.55669999999999997</v>
      </c>
      <c r="AK52" s="19">
        <v>8.5950499999999999E-2</v>
      </c>
      <c r="AL52" s="19">
        <v>0.29876000000000003</v>
      </c>
      <c r="AM52" s="19">
        <v>0.54012800000000005</v>
      </c>
      <c r="AN52" s="19">
        <v>0.52449699999999999</v>
      </c>
      <c r="AO52" s="35">
        <v>0.48080000000000001</v>
      </c>
      <c r="AP52" s="19">
        <v>0.26685700000000001</v>
      </c>
      <c r="AQ52" s="19">
        <v>-9.0891651331124798E-2</v>
      </c>
      <c r="AR52" s="19">
        <v>0.36518253268634981</v>
      </c>
      <c r="AS52" s="19">
        <v>0.37</v>
      </c>
      <c r="AT52" s="19">
        <v>0.51042283485634199</v>
      </c>
      <c r="AU52" s="19">
        <v>0.27</v>
      </c>
      <c r="AV52" s="19">
        <v>0.36657571413311002</v>
      </c>
      <c r="AW52" s="19">
        <v>-0.14132919526967522</v>
      </c>
      <c r="AX52" s="8">
        <v>0.15490000000000001</v>
      </c>
      <c r="AY52" s="19">
        <v>-0.3211</v>
      </c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9">
        <f t="shared" si="3"/>
        <v>0.25961557342665992</v>
      </c>
      <c r="BK52" s="2"/>
      <c r="BL52" s="20">
        <v>91.856312502394502</v>
      </c>
      <c r="BM52" s="20">
        <v>92.048620200000002</v>
      </c>
      <c r="BN52" s="20">
        <v>92.102999999999994</v>
      </c>
      <c r="BO52" s="20">
        <v>92.106999999999999</v>
      </c>
      <c r="BP52" s="20">
        <v>92.18</v>
      </c>
      <c r="BQ52" s="22">
        <v>92.045000000000002</v>
      </c>
      <c r="BR52" s="20">
        <v>92.299080000000004</v>
      </c>
      <c r="BS52" s="20">
        <v>92.133082999999999</v>
      </c>
      <c r="BT52" s="36">
        <v>92.127300000000005</v>
      </c>
      <c r="BU52" s="20">
        <v>92.147300000000001</v>
      </c>
      <c r="BV52" s="20">
        <v>92.159879374929503</v>
      </c>
      <c r="BW52" s="20">
        <v>92.111642379497667</v>
      </c>
      <c r="BX52" s="20">
        <v>92.19</v>
      </c>
      <c r="BY52" s="20">
        <v>91.924459999999996</v>
      </c>
      <c r="BZ52" s="20">
        <v>92.08</v>
      </c>
      <c r="CA52" s="20">
        <v>92.290464373732505</v>
      </c>
      <c r="CB52" s="20">
        <v>91.526778055099413</v>
      </c>
      <c r="CC52" s="41">
        <v>92.099000000000004</v>
      </c>
      <c r="CD52" s="20">
        <v>91.531800000000004</v>
      </c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9">
        <f t="shared" si="4"/>
        <v>92.050564204508078</v>
      </c>
    </row>
    <row r="53" spans="1:93">
      <c r="A53">
        <v>24</v>
      </c>
      <c r="B53" s="3">
        <v>-123.42726404555</v>
      </c>
      <c r="C53" s="3">
        <v>-122.426744</v>
      </c>
      <c r="D53" s="3">
        <v>-123.88</v>
      </c>
      <c r="E53" s="3">
        <v>-122.2764</v>
      </c>
      <c r="F53" s="3">
        <v>-123.25700000000001</v>
      </c>
      <c r="G53" s="3">
        <v>-121.84</v>
      </c>
      <c r="H53" s="37">
        <v>-122.151</v>
      </c>
      <c r="I53" s="3">
        <v>-121.73753499999999</v>
      </c>
      <c r="J53" s="34">
        <v>-121.7937</v>
      </c>
      <c r="K53" s="37">
        <v>-122.59399999999999</v>
      </c>
      <c r="L53" s="37">
        <v>-123.70091044184301</v>
      </c>
      <c r="M53" s="37">
        <v>-122.174030706624</v>
      </c>
      <c r="N53" s="37">
        <v>-122.36</v>
      </c>
      <c r="O53" s="37">
        <v>-121.8985</v>
      </c>
      <c r="P53" s="37">
        <v>-122.78</v>
      </c>
      <c r="Q53" s="37">
        <v>-122.327434270209</v>
      </c>
      <c r="R53" s="3">
        <v>-122.10996</v>
      </c>
      <c r="S53" s="37">
        <v>-122.4131</v>
      </c>
      <c r="T53" s="3">
        <v>-123.7419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9">
        <f t="shared" si="2"/>
        <v>-122.57313044548559</v>
      </c>
      <c r="AF53" s="2"/>
      <c r="AG53" s="19">
        <v>0.25827923001932701</v>
      </c>
      <c r="AH53" s="19">
        <v>0.38267660399999914</v>
      </c>
      <c r="AI53" s="19">
        <v>0.45</v>
      </c>
      <c r="AJ53" s="19">
        <v>0.7006</v>
      </c>
      <c r="AK53" s="19">
        <v>0.225743</v>
      </c>
      <c r="AL53" s="19">
        <v>0.45951999999999998</v>
      </c>
      <c r="AM53" s="19">
        <v>0.65820400000000001</v>
      </c>
      <c r="AN53" s="19">
        <v>0.67839300000000002</v>
      </c>
      <c r="AO53" s="35">
        <v>0.62039999999999995</v>
      </c>
      <c r="AP53" s="19">
        <v>0.40495999999999999</v>
      </c>
      <c r="AQ53" s="19">
        <v>5.8899051845634397E-2</v>
      </c>
      <c r="AR53" s="19">
        <v>0.513019078893449</v>
      </c>
      <c r="AS53" s="19">
        <v>0.51</v>
      </c>
      <c r="AT53" s="19">
        <v>0.65493045290446605</v>
      </c>
      <c r="AU53" s="19">
        <v>0.42</v>
      </c>
      <c r="AV53" s="19">
        <v>0.53064033749231299</v>
      </c>
      <c r="AW53" s="19">
        <v>-6.7902021895792902E-3</v>
      </c>
      <c r="AX53" s="8">
        <v>0.2727</v>
      </c>
      <c r="AY53" s="19">
        <v>-0.184</v>
      </c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9">
        <f t="shared" si="3"/>
        <v>0.40043023962976898</v>
      </c>
      <c r="BK53" s="2"/>
      <c r="BL53" s="20">
        <v>91.911489773748997</v>
      </c>
      <c r="BM53" s="20">
        <v>92.120970400000004</v>
      </c>
      <c r="BN53" s="20">
        <v>92.174000000000007</v>
      </c>
      <c r="BO53" s="20">
        <v>92.170599999999993</v>
      </c>
      <c r="BP53" s="20">
        <v>92.245599999999996</v>
      </c>
      <c r="BQ53" s="22">
        <v>92.117999999999995</v>
      </c>
      <c r="BR53" s="20">
        <v>92.348879999999994</v>
      </c>
      <c r="BS53" s="20">
        <v>92.207442</v>
      </c>
      <c r="BT53" s="36">
        <v>92.200199999999995</v>
      </c>
      <c r="BU53" s="20">
        <v>92.226200000000006</v>
      </c>
      <c r="BV53" s="20">
        <v>92.231995662743302</v>
      </c>
      <c r="BW53" s="20">
        <v>92.186397888634005</v>
      </c>
      <c r="BX53" s="20">
        <v>92.27</v>
      </c>
      <c r="BY53" s="20">
        <v>91.989834999999999</v>
      </c>
      <c r="BZ53" s="20">
        <v>92.15</v>
      </c>
      <c r="CA53" s="20">
        <v>92.367889089425404</v>
      </c>
      <c r="CB53" s="20">
        <v>91.595927504231398</v>
      </c>
      <c r="CC53" s="41">
        <v>92.211299999999994</v>
      </c>
      <c r="CD53" s="20">
        <v>91.613600000000005</v>
      </c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9">
        <f t="shared" si="4"/>
        <v>92.123175122041218</v>
      </c>
    </row>
    <row r="54" spans="1:93">
      <c r="A54">
        <v>25</v>
      </c>
      <c r="B54" s="3">
        <v>-123.082796511203</v>
      </c>
      <c r="C54" s="3">
        <v>-122.06359999999999</v>
      </c>
      <c r="D54" s="3">
        <v>-123.5</v>
      </c>
      <c r="E54" s="3">
        <v>-121.87260000000001</v>
      </c>
      <c r="F54" s="3">
        <v>-122.92100000000001</v>
      </c>
      <c r="G54" s="3">
        <v>-121.43</v>
      </c>
      <c r="H54" s="37">
        <v>-121.9</v>
      </c>
      <c r="I54" s="3">
        <v>-121.35350099999999</v>
      </c>
      <c r="J54" s="34">
        <v>-121.39790000000001</v>
      </c>
      <c r="K54" s="37">
        <v>-122.223</v>
      </c>
      <c r="L54" s="37">
        <v>-123.293309230403</v>
      </c>
      <c r="M54" s="37">
        <v>-121.80798859765301</v>
      </c>
      <c r="N54" s="37">
        <v>-121.91</v>
      </c>
      <c r="O54" s="37">
        <v>-121.50449999999999</v>
      </c>
      <c r="P54" s="37">
        <v>-122.4</v>
      </c>
      <c r="Q54" s="37">
        <v>-121.833696092323</v>
      </c>
      <c r="R54" s="3">
        <v>-121.712</v>
      </c>
      <c r="S54" s="37">
        <v>-122.0615</v>
      </c>
      <c r="T54" s="3">
        <v>-123.34829999999999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9">
        <f t="shared" si="2"/>
        <v>-122.19029954903063</v>
      </c>
      <c r="AF54" s="2"/>
      <c r="AG54" s="19">
        <v>0.38829155436926999</v>
      </c>
      <c r="AH54" s="19">
        <v>0.56521862499999997</v>
      </c>
      <c r="AI54" s="19">
        <v>0.6</v>
      </c>
      <c r="AJ54" s="19">
        <v>0.84640000000000004</v>
      </c>
      <c r="AK54" s="19">
        <v>0.37496600000000002</v>
      </c>
      <c r="AL54" s="19">
        <v>0.59113000000000004</v>
      </c>
      <c r="AM54" s="19">
        <v>0.81050500000000003</v>
      </c>
      <c r="AN54" s="19">
        <v>0.83321999999999996</v>
      </c>
      <c r="AO54" s="35">
        <v>0.76380000000000003</v>
      </c>
      <c r="AP54" s="19">
        <v>0.56616500000000003</v>
      </c>
      <c r="AQ54" s="19">
        <v>0.209261185034369</v>
      </c>
      <c r="AR54" s="19">
        <v>0.66414243418079955</v>
      </c>
      <c r="AS54" s="19">
        <v>0.66</v>
      </c>
      <c r="AT54" s="19">
        <v>0.79603546616596099</v>
      </c>
      <c r="AU54" s="19">
        <v>0.59</v>
      </c>
      <c r="AV54" s="19">
        <v>0.68949699065407</v>
      </c>
      <c r="AW54" s="19">
        <v>0.13042728072630771</v>
      </c>
      <c r="AX54" s="8">
        <v>0.38390000000000002</v>
      </c>
      <c r="AY54" s="19">
        <v>-5.04E-2</v>
      </c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9">
        <f t="shared" si="3"/>
        <v>0.54802944927004094</v>
      </c>
      <c r="BK54" s="2"/>
      <c r="BL54" s="20">
        <v>91.986628924193198</v>
      </c>
      <c r="BM54" s="20">
        <v>92.187807500000005</v>
      </c>
      <c r="BN54" s="20">
        <v>92.248000000000005</v>
      </c>
      <c r="BO54" s="20">
        <v>92.237099999999998</v>
      </c>
      <c r="BP54" s="20">
        <v>92.310400000000001</v>
      </c>
      <c r="BQ54" s="22">
        <v>92.192999999999998</v>
      </c>
      <c r="BR54" s="20">
        <v>92.445030000000003</v>
      </c>
      <c r="BS54" s="20">
        <v>92.286344999999997</v>
      </c>
      <c r="BT54" s="36">
        <v>92.288799999999995</v>
      </c>
      <c r="BU54" s="20">
        <v>92.302000000000007</v>
      </c>
      <c r="BV54" s="20">
        <v>92.306652063448794</v>
      </c>
      <c r="BW54" s="20">
        <v>92.258553249070999</v>
      </c>
      <c r="BX54" s="20">
        <v>92.35</v>
      </c>
      <c r="BY54" s="20">
        <v>92.056434999999993</v>
      </c>
      <c r="BZ54" s="20">
        <v>92.22</v>
      </c>
      <c r="CA54" s="20">
        <v>92.449079922278798</v>
      </c>
      <c r="CB54" s="20">
        <v>91.678054649108915</v>
      </c>
      <c r="CC54" s="41">
        <v>92.265199999999993</v>
      </c>
      <c r="CD54" s="20">
        <v>91.694100000000006</v>
      </c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9">
        <f t="shared" si="4"/>
        <v>92.198062437268447</v>
      </c>
    </row>
    <row r="55" spans="1:93">
      <c r="A55">
        <v>26</v>
      </c>
      <c r="B55" s="3">
        <v>-122.610491677928</v>
      </c>
      <c r="C55" s="3">
        <v>-121.678252</v>
      </c>
      <c r="D55" s="3">
        <v>-123.09</v>
      </c>
      <c r="E55" s="3">
        <v>-121.5342</v>
      </c>
      <c r="F55" s="3">
        <v>-122.642</v>
      </c>
      <c r="G55" s="3">
        <v>-121.03</v>
      </c>
      <c r="H55" s="37">
        <v>-121.473</v>
      </c>
      <c r="I55" s="3">
        <v>-120.939947</v>
      </c>
      <c r="J55" s="34">
        <v>-120.93770000000001</v>
      </c>
      <c r="K55" s="37">
        <v>-121.779</v>
      </c>
      <c r="L55" s="37">
        <v>-122.885708018964</v>
      </c>
      <c r="M55" s="37">
        <v>-121.39366203170721</v>
      </c>
      <c r="N55" s="37">
        <v>-121.55</v>
      </c>
      <c r="O55" s="37">
        <v>-121.1645</v>
      </c>
      <c r="P55" s="37">
        <v>-122</v>
      </c>
      <c r="Q55" s="37">
        <v>-121.455878001603</v>
      </c>
      <c r="R55" s="3">
        <v>-121.32729999999999</v>
      </c>
      <c r="S55" s="37">
        <v>-121.69880000000001</v>
      </c>
      <c r="T55" s="3">
        <v>-122.9686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9">
        <f t="shared" si="2"/>
        <v>-121.79784414369485</v>
      </c>
      <c r="AF55" s="2"/>
      <c r="AG55" s="19">
        <v>0.50708091528550403</v>
      </c>
      <c r="AH55" s="19">
        <v>0.74425547000000092</v>
      </c>
      <c r="AI55" s="19">
        <v>0.75</v>
      </c>
      <c r="AJ55" s="19">
        <v>0.96909999999999996</v>
      </c>
      <c r="AK55" s="19">
        <v>0.52009899999999998</v>
      </c>
      <c r="AL55" s="19">
        <v>0.76141000000000003</v>
      </c>
      <c r="AM55" s="19">
        <v>1.03348</v>
      </c>
      <c r="AN55" s="19">
        <v>0.97581300000000004</v>
      </c>
      <c r="AO55" s="35">
        <v>0.91449999999999998</v>
      </c>
      <c r="AP55" s="19">
        <v>0.72300500000000001</v>
      </c>
      <c r="AQ55" s="19">
        <v>0.35990612582388398</v>
      </c>
      <c r="AR55" s="19">
        <v>0.8057183189263466</v>
      </c>
      <c r="AS55" s="19">
        <v>0.8</v>
      </c>
      <c r="AT55" s="19">
        <v>0.95488239987184897</v>
      </c>
      <c r="AU55" s="19">
        <v>0.73</v>
      </c>
      <c r="AV55" s="19">
        <v>0.87752937848368395</v>
      </c>
      <c r="AW55" s="19">
        <v>0.25572747142731356</v>
      </c>
      <c r="AX55" s="8">
        <v>0.55720000000000003</v>
      </c>
      <c r="AY55" s="19">
        <v>7.5800000000000006E-2</v>
      </c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9">
        <f t="shared" si="3"/>
        <v>0.70081616209571496</v>
      </c>
      <c r="BK55" s="2"/>
      <c r="BL55" s="20">
        <v>92.031325481513093</v>
      </c>
      <c r="BM55" s="20">
        <v>92.268592600000005</v>
      </c>
      <c r="BN55" s="20">
        <v>92.325000000000003</v>
      </c>
      <c r="BO55" s="20">
        <v>92.318799999999996</v>
      </c>
      <c r="BP55" s="20">
        <v>92.374799999999993</v>
      </c>
      <c r="BQ55" s="22">
        <v>92.253</v>
      </c>
      <c r="BR55" s="20">
        <v>92.531779999999998</v>
      </c>
      <c r="BS55" s="20">
        <v>92.367267999999996</v>
      </c>
      <c r="BT55" s="36">
        <v>92.365200000000002</v>
      </c>
      <c r="BU55" s="20">
        <v>92.391300000000001</v>
      </c>
      <c r="BV55" s="20">
        <v>92.385089985602306</v>
      </c>
      <c r="BW55" s="20">
        <v>92.337418292030563</v>
      </c>
      <c r="BX55" s="20">
        <v>92.43</v>
      </c>
      <c r="BY55" s="20">
        <v>92.123720000000006</v>
      </c>
      <c r="BZ55" s="20">
        <v>92.29</v>
      </c>
      <c r="CA55" s="20">
        <v>92.506557232460807</v>
      </c>
      <c r="CB55" s="20">
        <v>91.755551436992945</v>
      </c>
      <c r="CC55" s="41">
        <v>92.373400000000004</v>
      </c>
      <c r="CD55" s="20">
        <v>91.776799999999994</v>
      </c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9">
        <f t="shared" si="4"/>
        <v>92.273979106768408</v>
      </c>
    </row>
    <row r="56" spans="1:93">
      <c r="A56">
        <v>27</v>
      </c>
      <c r="B56" s="3">
        <v>-122.270286753015</v>
      </c>
      <c r="C56" s="3">
        <v>-121.272762</v>
      </c>
      <c r="D56" s="3">
        <v>-122.68</v>
      </c>
      <c r="E56" s="3">
        <v>-121.1082</v>
      </c>
      <c r="F56" s="3">
        <v>-122.3</v>
      </c>
      <c r="G56" s="3">
        <v>-120.67</v>
      </c>
      <c r="H56" s="37">
        <v>-121.197</v>
      </c>
      <c r="I56" s="3">
        <v>-120.525873</v>
      </c>
      <c r="J56" s="34">
        <v>-120.49509999999999</v>
      </c>
      <c r="K56" s="37">
        <v>-121.405</v>
      </c>
      <c r="L56" s="37">
        <v>-122.478106807524</v>
      </c>
      <c r="M56" s="37">
        <v>-121.03225710836233</v>
      </c>
      <c r="N56" s="37">
        <v>-121.1427</v>
      </c>
      <c r="O56" s="37">
        <v>-120.73650000000001</v>
      </c>
      <c r="P56" s="37">
        <v>-121.61</v>
      </c>
      <c r="Q56" s="37">
        <v>-121.047396345012</v>
      </c>
      <c r="R56" s="3">
        <v>-120.9847</v>
      </c>
      <c r="S56" s="37">
        <v>-121.1908</v>
      </c>
      <c r="T56" s="3">
        <v>-122.56619999999999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9">
        <f t="shared" si="2"/>
        <v>-121.40594115862702</v>
      </c>
      <c r="AF56" s="2"/>
      <c r="AG56" s="19">
        <v>0.65678463310674895</v>
      </c>
      <c r="AH56" s="19">
        <v>0.89890086700000005</v>
      </c>
      <c r="AI56" s="19">
        <v>0.91</v>
      </c>
      <c r="AJ56" s="19">
        <v>1.1268</v>
      </c>
      <c r="AK56" s="19">
        <v>0.66257299999999997</v>
      </c>
      <c r="AL56" s="19">
        <v>0.93808000000000002</v>
      </c>
      <c r="AM56" s="19">
        <v>1.17001</v>
      </c>
      <c r="AN56" s="19">
        <v>1.1306830000000001</v>
      </c>
      <c r="AO56" s="35">
        <v>1.0561</v>
      </c>
      <c r="AP56" s="19">
        <v>0.86810399999999999</v>
      </c>
      <c r="AQ56" s="19">
        <v>0.510551066613398</v>
      </c>
      <c r="AR56" s="19">
        <v>0.95231975279281078</v>
      </c>
      <c r="AS56" s="19">
        <v>0.98</v>
      </c>
      <c r="AT56" s="19">
        <v>1.0975633053966201</v>
      </c>
      <c r="AU56" s="19">
        <v>0.89</v>
      </c>
      <c r="AV56" s="19">
        <v>0.99873440727361795</v>
      </c>
      <c r="AW56" s="19">
        <v>0.36837728020283783</v>
      </c>
      <c r="AX56" s="8">
        <v>0.67230000000000001</v>
      </c>
      <c r="AY56" s="19">
        <v>0.2135</v>
      </c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9">
        <f t="shared" si="3"/>
        <v>0.84744112170452812</v>
      </c>
      <c r="BK56" s="2"/>
      <c r="BL56" s="20">
        <v>92.112004849509205</v>
      </c>
      <c r="BM56" s="20">
        <v>92.349998799999995</v>
      </c>
      <c r="BN56" s="20">
        <v>92.4</v>
      </c>
      <c r="BO56" s="20">
        <v>92.3874</v>
      </c>
      <c r="BP56" s="20">
        <v>92.4465</v>
      </c>
      <c r="BQ56" s="22">
        <v>92.34</v>
      </c>
      <c r="BR56" s="20">
        <v>92.624679999999998</v>
      </c>
      <c r="BS56" s="20">
        <v>92.436604000000003</v>
      </c>
      <c r="BT56" s="36">
        <v>92.435900000000004</v>
      </c>
      <c r="BU56" s="20">
        <v>92.472399999999993</v>
      </c>
      <c r="BV56" s="20">
        <v>92.465934330495202</v>
      </c>
      <c r="BW56" s="20">
        <v>92.410683224083741</v>
      </c>
      <c r="BX56" s="20">
        <v>92.5</v>
      </c>
      <c r="BY56" s="20">
        <v>92.199359999999999</v>
      </c>
      <c r="BZ56" s="20">
        <v>92.37</v>
      </c>
      <c r="CA56" s="20">
        <v>92.610515939829696</v>
      </c>
      <c r="CB56" s="20">
        <v>91.827406662040929</v>
      </c>
      <c r="CC56" s="41">
        <v>92.466999999999999</v>
      </c>
      <c r="CD56" s="20">
        <v>91.850300000000004</v>
      </c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9">
        <f t="shared" si="4"/>
        <v>92.352983568734686</v>
      </c>
    </row>
    <row r="57" spans="1:93">
      <c r="A57">
        <v>28</v>
      </c>
      <c r="B57" s="3">
        <v>-121.88759812334099</v>
      </c>
      <c r="C57" s="3">
        <v>-120.86799600000001</v>
      </c>
      <c r="D57" s="3">
        <v>-122.29</v>
      </c>
      <c r="E57" s="3">
        <v>-120.7247</v>
      </c>
      <c r="F57" s="3">
        <v>-121.98</v>
      </c>
      <c r="G57" s="3">
        <v>-120.27</v>
      </c>
      <c r="H57" s="37">
        <v>-120.747</v>
      </c>
      <c r="I57" s="3">
        <v>-120.12260999999999</v>
      </c>
      <c r="J57" s="34">
        <v>-120.0322</v>
      </c>
      <c r="K57" s="37">
        <v>-120.943</v>
      </c>
      <c r="L57" s="37">
        <v>-122.070505596084</v>
      </c>
      <c r="M57" s="37">
        <v>-120.61275642846316</v>
      </c>
      <c r="N57" s="37">
        <v>-120.73</v>
      </c>
      <c r="O57" s="37">
        <v>-120.39749999999999</v>
      </c>
      <c r="P57" s="37">
        <v>-121.25</v>
      </c>
      <c r="Q57" s="37">
        <v>-120.649855777173</v>
      </c>
      <c r="R57" s="3">
        <v>-120.63500000000001</v>
      </c>
      <c r="S57" s="37">
        <v>-120.7158</v>
      </c>
      <c r="T57" s="3">
        <v>-122.16840000000001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9">
        <f t="shared" si="2"/>
        <v>-121.00499589079271</v>
      </c>
      <c r="AF57" s="2"/>
      <c r="AG57" s="19">
        <v>0.84090789309240199</v>
      </c>
      <c r="AH57" s="19">
        <v>1.0482464800000006</v>
      </c>
      <c r="AI57" s="19">
        <v>1.07</v>
      </c>
      <c r="AJ57" s="19">
        <v>1.2948999999999999</v>
      </c>
      <c r="AK57" s="19">
        <v>0.81844600000000001</v>
      </c>
      <c r="AL57" s="19">
        <v>1.0721000000000001</v>
      </c>
      <c r="AM57" s="19">
        <v>1.2869999999999999</v>
      </c>
      <c r="AN57" s="19">
        <v>1.3102819999999999</v>
      </c>
      <c r="AO57" s="35">
        <v>1.2319</v>
      </c>
      <c r="AP57" s="19">
        <v>0.99834299999999998</v>
      </c>
      <c r="AQ57" s="19">
        <v>0.66119600740291196</v>
      </c>
      <c r="AR57" s="19">
        <v>1.0983186489541479</v>
      </c>
      <c r="AS57" s="19">
        <v>1.1299999999999999</v>
      </c>
      <c r="AT57" s="19">
        <v>1.25280500365525</v>
      </c>
      <c r="AU57" s="19">
        <v>1.03</v>
      </c>
      <c r="AV57" s="19">
        <v>1.1238043469023999</v>
      </c>
      <c r="AW57" s="19">
        <v>0.51202035608700169</v>
      </c>
      <c r="AX57" s="8">
        <v>0.87970000000000004</v>
      </c>
      <c r="AY57" s="19">
        <v>0.35560000000000003</v>
      </c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9">
        <f t="shared" si="3"/>
        <v>1.0008194597944271</v>
      </c>
      <c r="BK57" s="2"/>
      <c r="BL57" s="20">
        <v>92.179417867009903</v>
      </c>
      <c r="BM57" s="20">
        <v>92.430852399999992</v>
      </c>
      <c r="BN57" s="20">
        <v>92.472999999999999</v>
      </c>
      <c r="BO57" s="20">
        <v>92.463899999999995</v>
      </c>
      <c r="BP57" s="20">
        <v>92.528199999999998</v>
      </c>
      <c r="BQ57" s="22">
        <v>92.42</v>
      </c>
      <c r="BR57" s="20">
        <v>92.72663</v>
      </c>
      <c r="BS57" s="20">
        <v>92.518833999999998</v>
      </c>
      <c r="BT57" s="36">
        <v>92.516999999999996</v>
      </c>
      <c r="BU57" s="20">
        <v>92.558800000000005</v>
      </c>
      <c r="BV57" s="20">
        <v>92.544601435766694</v>
      </c>
      <c r="BW57" s="20">
        <v>92.492778162882587</v>
      </c>
      <c r="BX57" s="20">
        <v>92.59</v>
      </c>
      <c r="BY57" s="20">
        <v>92.277069999999995</v>
      </c>
      <c r="BZ57" s="20">
        <v>92.46</v>
      </c>
      <c r="CA57" s="20">
        <v>92.700537682636593</v>
      </c>
      <c r="CB57" s="20">
        <v>91.914022757033408</v>
      </c>
      <c r="CC57" s="41">
        <v>92.642399999999995</v>
      </c>
      <c r="CD57" s="20">
        <v>91.933800000000005</v>
      </c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9">
        <f t="shared" si="4"/>
        <v>92.440623384491005</v>
      </c>
    </row>
    <row r="58" spans="1:93">
      <c r="A58">
        <v>29</v>
      </c>
      <c r="B58" s="3">
        <v>-121.494085838443</v>
      </c>
      <c r="C58" s="3">
        <v>-120.468919</v>
      </c>
      <c r="D58" s="3">
        <v>-121.86</v>
      </c>
      <c r="E58" s="3">
        <v>-120.3707</v>
      </c>
      <c r="F58" s="3">
        <v>-121.68</v>
      </c>
      <c r="G58" s="3">
        <v>-119.88</v>
      </c>
      <c r="H58" s="37">
        <v>-120.334</v>
      </c>
      <c r="I58" s="3">
        <v>-119.663768</v>
      </c>
      <c r="J58" s="34">
        <v>-119.69289999999999</v>
      </c>
      <c r="K58" s="37">
        <v>-120.54300000000001</v>
      </c>
      <c r="L58" s="37">
        <v>-121.662904384645</v>
      </c>
      <c r="M58" s="37">
        <v>-120.2113068282902</v>
      </c>
      <c r="N58" s="37">
        <v>-120.3</v>
      </c>
      <c r="O58" s="37">
        <v>-119.99850000000001</v>
      </c>
      <c r="P58" s="37">
        <v>-120.89</v>
      </c>
      <c r="Q58" s="37">
        <v>-120.241248404749</v>
      </c>
      <c r="R58" s="3">
        <v>-120.30029</v>
      </c>
      <c r="S58" s="37">
        <v>-120.41119999999999</v>
      </c>
      <c r="T58" s="3">
        <v>-121.761</v>
      </c>
      <c r="U58" s="3"/>
      <c r="V58" s="3"/>
      <c r="W58" s="3"/>
      <c r="X58" s="3"/>
      <c r="Y58" s="3"/>
      <c r="Z58" s="3"/>
      <c r="AA58" s="3"/>
      <c r="AB58" s="3"/>
      <c r="AC58" s="3"/>
      <c r="AD58" s="3"/>
      <c r="AE58" s="9">
        <f t="shared" si="2"/>
        <v>-120.61914855032246</v>
      </c>
      <c r="AF58" s="2"/>
      <c r="AG58" s="19">
        <v>0.95395117216940495</v>
      </c>
      <c r="AH58" s="19">
        <v>1.2079253199999995</v>
      </c>
      <c r="AI58" s="19">
        <v>1.23</v>
      </c>
      <c r="AJ58" s="19">
        <v>1.4308000000000001</v>
      </c>
      <c r="AK58" s="19">
        <v>0.98650199999999999</v>
      </c>
      <c r="AL58" s="19">
        <v>1.2087000000000001</v>
      </c>
      <c r="AM58" s="19">
        <v>1.4494499999999999</v>
      </c>
      <c r="AN58" s="19">
        <v>1.48403</v>
      </c>
      <c r="AO58" s="35">
        <v>1.3794999999999999</v>
      </c>
      <c r="AP58" s="19">
        <v>1.1464399999999999</v>
      </c>
      <c r="AQ58" s="19">
        <v>0.81184094819242603</v>
      </c>
      <c r="AR58" s="19">
        <v>1.2398101259456589</v>
      </c>
      <c r="AS58" s="19">
        <v>1.27</v>
      </c>
      <c r="AT58" s="19">
        <v>1.3808668039741301</v>
      </c>
      <c r="AU58" s="19">
        <v>1.17</v>
      </c>
      <c r="AV58" s="19">
        <v>1.3059304845727999</v>
      </c>
      <c r="AW58" s="19">
        <v>0.62106028843368433</v>
      </c>
      <c r="AX58" s="8">
        <v>1.0287999999999999</v>
      </c>
      <c r="AY58" s="19">
        <v>0.49340000000000001</v>
      </c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9">
        <f t="shared" si="3"/>
        <v>1.1473161654362165</v>
      </c>
      <c r="BK58" s="2"/>
      <c r="BL58" s="20">
        <v>92.245838773689002</v>
      </c>
      <c r="BM58" s="20">
        <v>92.499384200000009</v>
      </c>
      <c r="BN58" s="20">
        <v>92.55</v>
      </c>
      <c r="BO58" s="20">
        <v>92.540899999999993</v>
      </c>
      <c r="BP58" s="20">
        <v>92.599500000000006</v>
      </c>
      <c r="BQ58" s="22">
        <v>92.504000000000005</v>
      </c>
      <c r="BR58" s="20">
        <v>92.839200000000005</v>
      </c>
      <c r="BS58" s="20">
        <v>92.602684999999994</v>
      </c>
      <c r="BT58" s="36">
        <v>92.592699999999994</v>
      </c>
      <c r="BU58" s="20">
        <v>92.649799999999999</v>
      </c>
      <c r="BV58" s="20">
        <v>92.624643639746495</v>
      </c>
      <c r="BW58" s="20">
        <v>92.580040214687159</v>
      </c>
      <c r="BX58" s="20">
        <v>92.66</v>
      </c>
      <c r="BY58" s="20">
        <v>92.360370000000003</v>
      </c>
      <c r="BZ58" s="20">
        <v>92.54</v>
      </c>
      <c r="CA58" s="20">
        <v>92.782922474750094</v>
      </c>
      <c r="CB58" s="20">
        <v>91.991483162944718</v>
      </c>
      <c r="CC58" s="41">
        <v>92.730099999999993</v>
      </c>
      <c r="CD58" s="20">
        <v>92.026300000000006</v>
      </c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9">
        <f t="shared" si="4"/>
        <v>92.522098287674623</v>
      </c>
    </row>
    <row r="59" spans="1:93">
      <c r="A59">
        <v>30</v>
      </c>
      <c r="B59" s="3">
        <v>-121.176607006011</v>
      </c>
      <c r="C59" s="3">
        <v>-120.09226000000001</v>
      </c>
      <c r="D59" s="3">
        <v>-121.49</v>
      </c>
      <c r="E59" s="3">
        <v>-119.95489999999999</v>
      </c>
      <c r="F59" s="3">
        <v>-121.395</v>
      </c>
      <c r="G59" s="3">
        <v>-119.51</v>
      </c>
      <c r="H59" s="37">
        <v>-119.905</v>
      </c>
      <c r="I59" s="3">
        <v>-119.33027</v>
      </c>
      <c r="J59" s="34">
        <v>-119.27119999999999</v>
      </c>
      <c r="K59" s="37">
        <v>-120.126</v>
      </c>
      <c r="L59" s="37">
        <v>-121.25754012125</v>
      </c>
      <c r="M59" s="37">
        <v>-119.844274172722</v>
      </c>
      <c r="N59" s="37">
        <v>-119.97</v>
      </c>
      <c r="O59" s="37">
        <v>-119.602</v>
      </c>
      <c r="P59" s="37">
        <v>-120.52</v>
      </c>
      <c r="Q59" s="37">
        <v>-119.86898288489</v>
      </c>
      <c r="R59" s="3">
        <v>-119.9092</v>
      </c>
      <c r="S59" s="37">
        <v>-119.9508</v>
      </c>
      <c r="T59" s="3">
        <v>-121.3173</v>
      </c>
      <c r="U59" s="3"/>
      <c r="V59" s="3"/>
      <c r="W59" s="3"/>
      <c r="X59" s="3"/>
      <c r="Y59" s="3"/>
      <c r="Z59" s="3"/>
      <c r="AA59" s="3"/>
      <c r="AB59" s="3"/>
      <c r="AC59" s="3"/>
      <c r="AD59" s="3"/>
      <c r="AE59" s="9">
        <f t="shared" si="2"/>
        <v>-120.23638600973017</v>
      </c>
      <c r="AF59" s="2"/>
      <c r="AG59" s="19">
        <v>1.13994412942104</v>
      </c>
      <c r="AH59" s="19">
        <v>1.3604368</v>
      </c>
      <c r="AI59" s="19">
        <v>1.39</v>
      </c>
      <c r="AJ59" s="19">
        <v>1.6111</v>
      </c>
      <c r="AK59" s="19">
        <v>1.15238</v>
      </c>
      <c r="AL59" s="19">
        <v>1.3753</v>
      </c>
      <c r="AM59" s="19">
        <v>1.6303300000000001</v>
      </c>
      <c r="AN59" s="19">
        <v>1.64178</v>
      </c>
      <c r="AO59" s="35">
        <v>1.5402</v>
      </c>
      <c r="AP59" s="19">
        <v>1.2817499999999999</v>
      </c>
      <c r="AQ59" s="19">
        <v>0.96248588898193999</v>
      </c>
      <c r="AR59" s="19">
        <v>1.3996674721329936</v>
      </c>
      <c r="AS59" s="19">
        <v>1.44</v>
      </c>
      <c r="AT59" s="19">
        <v>1.53172027217977</v>
      </c>
      <c r="AU59" s="19">
        <v>1.33</v>
      </c>
      <c r="AV59" s="19">
        <v>1.4795357221773899</v>
      </c>
      <c r="AW59" s="19">
        <v>0.79071572460742179</v>
      </c>
      <c r="AX59" s="8">
        <v>1.1645000000000001</v>
      </c>
      <c r="AY59" s="19">
        <v>0.61380000000000001</v>
      </c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9">
        <f t="shared" si="3"/>
        <v>1.307139263657924</v>
      </c>
      <c r="BK59" s="2"/>
      <c r="BL59" s="20">
        <v>92.312343533631093</v>
      </c>
      <c r="BM59" s="20">
        <v>92.571467999999996</v>
      </c>
      <c r="BN59" s="20">
        <v>92.631</v>
      </c>
      <c r="BO59" s="20">
        <v>92.630600000000001</v>
      </c>
      <c r="BP59" s="20">
        <v>92.676900000000003</v>
      </c>
      <c r="BQ59" s="22">
        <v>92.584000000000003</v>
      </c>
      <c r="BR59" s="20">
        <v>92.903360000000006</v>
      </c>
      <c r="BS59" s="20">
        <v>92.674103000000002</v>
      </c>
      <c r="BT59" s="36">
        <v>92.673699999999997</v>
      </c>
      <c r="BU59" s="20">
        <v>92.725800000000007</v>
      </c>
      <c r="BV59" s="20">
        <v>92.701870165418697</v>
      </c>
      <c r="BW59" s="20">
        <v>92.65946483036798</v>
      </c>
      <c r="BX59" s="20">
        <v>92.747</v>
      </c>
      <c r="BY59" s="20">
        <v>92.440595000000002</v>
      </c>
      <c r="BZ59" s="20">
        <v>92.62</v>
      </c>
      <c r="CA59" s="20">
        <v>92.875405142901997</v>
      </c>
      <c r="CB59" s="20">
        <v>92.071228106933987</v>
      </c>
      <c r="CC59" s="41">
        <v>92.782499999999999</v>
      </c>
      <c r="CD59" s="20">
        <v>92.1113</v>
      </c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9">
        <f t="shared" si="4"/>
        <v>92.599612514697611</v>
      </c>
    </row>
    <row r="60" spans="1:93">
      <c r="A60">
        <v>31</v>
      </c>
      <c r="B60" s="3">
        <v>-120.853847384369</v>
      </c>
      <c r="C60" s="3">
        <v>-119.681174</v>
      </c>
      <c r="D60" s="3">
        <v>-121.12</v>
      </c>
      <c r="E60" s="3">
        <v>-119.5635</v>
      </c>
      <c r="F60" s="3">
        <v>-121.065</v>
      </c>
      <c r="G60" s="3">
        <v>-119.08</v>
      </c>
      <c r="H60" s="37">
        <v>-119.48699999999999</v>
      </c>
      <c r="I60" s="3">
        <v>-118.910377</v>
      </c>
      <c r="J60" s="34">
        <v>-118.8655</v>
      </c>
      <c r="K60" s="37">
        <v>-119.679</v>
      </c>
      <c r="L60" s="37">
        <v>-120.85315288861599</v>
      </c>
      <c r="M60" s="37">
        <v>-119.44544946133379</v>
      </c>
      <c r="N60" s="37">
        <v>-119.55</v>
      </c>
      <c r="O60" s="37">
        <v>-119.261</v>
      </c>
      <c r="P60" s="37">
        <v>-120.13</v>
      </c>
      <c r="Q60" s="37">
        <v>-119.509098353814</v>
      </c>
      <c r="R60" s="3">
        <v>-119.518</v>
      </c>
      <c r="S60" s="37">
        <v>-119.565</v>
      </c>
      <c r="T60" s="3">
        <v>-120.9</v>
      </c>
      <c r="U60" s="3"/>
      <c r="V60" s="3"/>
      <c r="W60" s="3"/>
      <c r="X60" s="3"/>
      <c r="Y60" s="3"/>
      <c r="Z60" s="3"/>
      <c r="AA60" s="3"/>
      <c r="AB60" s="3"/>
      <c r="AC60" s="3"/>
      <c r="AD60" s="3"/>
      <c r="AE60" s="9">
        <f t="shared" si="2"/>
        <v>-119.84405784674384</v>
      </c>
      <c r="AF60" s="2"/>
      <c r="AG60" s="19">
        <v>1.3231008374186899</v>
      </c>
      <c r="AH60" s="19">
        <v>1.5364780100000002</v>
      </c>
      <c r="AI60" s="19">
        <v>1.56</v>
      </c>
      <c r="AJ60" s="19">
        <v>1.7541</v>
      </c>
      <c r="AK60" s="19">
        <v>1.32406</v>
      </c>
      <c r="AL60" s="19">
        <v>1.5355000000000001</v>
      </c>
      <c r="AM60" s="19">
        <v>1.75474</v>
      </c>
      <c r="AN60" s="19">
        <v>1.8058449999999999</v>
      </c>
      <c r="AO60" s="35">
        <v>1.6983999999999999</v>
      </c>
      <c r="AP60" s="19">
        <v>1.4049499999999999</v>
      </c>
      <c r="AQ60" s="19">
        <v>1.11733146984128</v>
      </c>
      <c r="AR60" s="19">
        <v>1.5603980674497615</v>
      </c>
      <c r="AS60" s="19">
        <v>1.6</v>
      </c>
      <c r="AT60" s="19">
        <v>1.70713375229533</v>
      </c>
      <c r="AU60" s="19">
        <v>1.47</v>
      </c>
      <c r="AV60" s="19">
        <v>1.6537846198727699</v>
      </c>
      <c r="AW60" s="19">
        <v>0.93154678599719076</v>
      </c>
      <c r="AX60" s="8">
        <v>1.2969999999999999</v>
      </c>
      <c r="AY60" s="19">
        <v>0.75560000000000005</v>
      </c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9">
        <f t="shared" si="3"/>
        <v>1.4626299233092117</v>
      </c>
      <c r="BK60" s="2"/>
      <c r="BL60" s="20">
        <v>92.3851134638807</v>
      </c>
      <c r="BM60" s="20">
        <v>92.645165500000004</v>
      </c>
      <c r="BN60" s="20">
        <v>92.707999999999998</v>
      </c>
      <c r="BO60" s="20">
        <v>92.710599999999999</v>
      </c>
      <c r="BP60" s="20">
        <v>92.756699999999995</v>
      </c>
      <c r="BQ60" s="22">
        <v>92.65</v>
      </c>
      <c r="BR60" s="20">
        <v>92.964190000000002</v>
      </c>
      <c r="BS60" s="20">
        <v>92.760745999999997</v>
      </c>
      <c r="BT60" s="36">
        <v>92.757999999999996</v>
      </c>
      <c r="BU60" s="20">
        <v>92.792000000000002</v>
      </c>
      <c r="BV60" s="20">
        <v>92.783066470100096</v>
      </c>
      <c r="BW60" s="20">
        <v>92.73592961587498</v>
      </c>
      <c r="BX60" s="20">
        <v>92.82</v>
      </c>
      <c r="BY60" s="20">
        <v>92.526615000000007</v>
      </c>
      <c r="BZ60" s="20">
        <v>92.7</v>
      </c>
      <c r="CA60" s="20">
        <v>92.947212909110903</v>
      </c>
      <c r="CB60" s="20">
        <v>92.150018821449677</v>
      </c>
      <c r="CC60" s="41">
        <v>92.896100000000004</v>
      </c>
      <c r="CD60" s="20">
        <v>92.196899999999999</v>
      </c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9">
        <f t="shared" si="4"/>
        <v>92.678229356864023</v>
      </c>
    </row>
    <row r="61" spans="1:93">
      <c r="A61">
        <v>32</v>
      </c>
      <c r="B61" s="3">
        <v>-120.490501055294</v>
      </c>
      <c r="C61" s="3">
        <v>-119.290896</v>
      </c>
      <c r="D61" s="3">
        <v>-120.72</v>
      </c>
      <c r="E61" s="3">
        <v>-119.0004</v>
      </c>
      <c r="F61" s="3">
        <v>-120.741</v>
      </c>
      <c r="G61" s="3">
        <v>-118.68</v>
      </c>
      <c r="H61" s="37">
        <v>-119.119</v>
      </c>
      <c r="I61" s="3">
        <v>-118.481835</v>
      </c>
      <c r="J61" s="34">
        <v>-118.43859999999999</v>
      </c>
      <c r="K61" s="37">
        <v>-119.21</v>
      </c>
      <c r="L61" s="37">
        <v>-120.448765655983</v>
      </c>
      <c r="M61" s="37">
        <v>-119.09637482041524</v>
      </c>
      <c r="N61" s="37">
        <v>-119.14319999999999</v>
      </c>
      <c r="O61" s="37">
        <v>-118.9315</v>
      </c>
      <c r="P61" s="37">
        <v>-119.77</v>
      </c>
      <c r="Q61" s="37">
        <v>-119.12642345666001</v>
      </c>
      <c r="R61" s="3">
        <v>-119.12932000000001</v>
      </c>
      <c r="S61" s="37">
        <v>-119.2056</v>
      </c>
      <c r="T61" s="3">
        <v>-120.5453</v>
      </c>
      <c r="U61" s="3"/>
      <c r="V61" s="3"/>
      <c r="W61" s="3"/>
      <c r="X61" s="3"/>
      <c r="Y61" s="3"/>
      <c r="Z61" s="3"/>
      <c r="AA61" s="3"/>
      <c r="AB61" s="3"/>
      <c r="AC61" s="3"/>
      <c r="AD61" s="3"/>
      <c r="AE61" s="9">
        <f t="shared" si="2"/>
        <v>-119.45098505201852</v>
      </c>
      <c r="AF61" s="2"/>
      <c r="AG61" s="19">
        <v>1.54793744397549</v>
      </c>
      <c r="AH61" s="19">
        <v>1.7103203200000006</v>
      </c>
      <c r="AI61" s="19">
        <v>1.71</v>
      </c>
      <c r="AJ61" s="19">
        <v>1.9076</v>
      </c>
      <c r="AK61" s="19">
        <v>1.4797400000000001</v>
      </c>
      <c r="AL61" s="19">
        <v>1.6780999999999999</v>
      </c>
      <c r="AM61" s="19">
        <v>1.93954</v>
      </c>
      <c r="AN61" s="19">
        <v>1.9715259999999999</v>
      </c>
      <c r="AO61" s="35">
        <v>1.8917999999999999</v>
      </c>
      <c r="AP61" s="19">
        <v>1.5589999999999999</v>
      </c>
      <c r="AQ61" s="19">
        <v>1.2814741548091499</v>
      </c>
      <c r="AR61" s="19">
        <v>1.7422369456365381</v>
      </c>
      <c r="AS61" s="19">
        <v>1.77</v>
      </c>
      <c r="AT61" s="19">
        <v>1.9102823645357601</v>
      </c>
      <c r="AU61" s="19">
        <v>1.65</v>
      </c>
      <c r="AV61" s="19">
        <v>1.81929277162558</v>
      </c>
      <c r="AW61" s="19">
        <v>1.0966465432119661</v>
      </c>
      <c r="AX61" s="8">
        <v>1.4404999999999999</v>
      </c>
      <c r="AY61" s="19">
        <v>0.88859999999999995</v>
      </c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9">
        <f t="shared" si="3"/>
        <v>1.6312945549365518</v>
      </c>
      <c r="BK61" s="2"/>
      <c r="BL61" s="20">
        <v>92.458836248264802</v>
      </c>
      <c r="BM61" s="20">
        <v>92.736760000000004</v>
      </c>
      <c r="BN61" s="20">
        <v>92.789000000000001</v>
      </c>
      <c r="BO61" s="20">
        <v>92.783299999999997</v>
      </c>
      <c r="BP61" s="20">
        <v>92.837500000000006</v>
      </c>
      <c r="BQ61" s="22">
        <v>92.73</v>
      </c>
      <c r="BR61" s="20">
        <v>93.021450000000002</v>
      </c>
      <c r="BS61" s="20">
        <v>92.841309999999993</v>
      </c>
      <c r="BT61" s="36">
        <v>92.842200000000005</v>
      </c>
      <c r="BU61" s="20">
        <v>92.873500000000007</v>
      </c>
      <c r="BV61" s="20">
        <v>92.870103967887701</v>
      </c>
      <c r="BW61" s="20">
        <v>92.812722869262657</v>
      </c>
      <c r="BX61" s="20">
        <v>92.906800000000004</v>
      </c>
      <c r="BY61" s="20">
        <v>92.597309999999993</v>
      </c>
      <c r="BZ61" s="20">
        <v>92.79</v>
      </c>
      <c r="CA61" s="20">
        <v>93.031064187832797</v>
      </c>
      <c r="CB61" s="20">
        <v>92.234486557321787</v>
      </c>
      <c r="CC61" s="41">
        <v>92.951999999999998</v>
      </c>
      <c r="CD61" s="20">
        <v>92.287199999999999</v>
      </c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9">
        <f t="shared" si="4"/>
        <v>92.757660201608928</v>
      </c>
    </row>
    <row r="62" spans="1:93">
      <c r="A62">
        <v>33</v>
      </c>
      <c r="B62" s="3">
        <v>-120.134183479394</v>
      </c>
      <c r="C62" s="3">
        <v>-118.82998500000001</v>
      </c>
      <c r="D62" s="3">
        <v>-120.32</v>
      </c>
      <c r="E62" s="3">
        <v>-118.6237</v>
      </c>
      <c r="F62" s="3">
        <v>-120.42100000000001</v>
      </c>
      <c r="G62" s="3">
        <v>-118.3</v>
      </c>
      <c r="H62" s="37">
        <v>-118.727</v>
      </c>
      <c r="I62" s="3">
        <v>-118.04573600000001</v>
      </c>
      <c r="J62" s="34">
        <v>-118.059</v>
      </c>
      <c r="K62" s="37">
        <v>-118.855</v>
      </c>
      <c r="L62" s="37">
        <v>-120.04437842335</v>
      </c>
      <c r="M62" s="37">
        <v>-118.70616843828036</v>
      </c>
      <c r="N62" s="37">
        <v>-118.73</v>
      </c>
      <c r="O62" s="37">
        <v>-118.5565</v>
      </c>
      <c r="P62" s="37">
        <v>-119.38</v>
      </c>
      <c r="Q62" s="37">
        <v>-118.72435112354</v>
      </c>
      <c r="R62" s="3">
        <v>-118.79999000000001</v>
      </c>
      <c r="S62" s="37">
        <v>-118.7097</v>
      </c>
      <c r="T62" s="3">
        <v>-120.15170000000001</v>
      </c>
      <c r="U62" s="3"/>
      <c r="V62" s="3"/>
      <c r="W62" s="3"/>
      <c r="X62" s="3"/>
      <c r="Y62" s="3"/>
      <c r="Z62" s="3"/>
      <c r="AA62" s="3"/>
      <c r="AB62" s="3"/>
      <c r="AC62" s="3"/>
      <c r="AD62" s="3"/>
      <c r="AE62" s="9">
        <f t="shared" si="2"/>
        <v>-119.05886276129286</v>
      </c>
      <c r="AF62" s="2"/>
      <c r="AG62" s="19">
        <v>1.7148535623507699</v>
      </c>
      <c r="AH62" s="19">
        <v>1.8671461300000001</v>
      </c>
      <c r="AI62" s="19">
        <v>1.87</v>
      </c>
      <c r="AJ62" s="19">
        <v>2.0579999999999998</v>
      </c>
      <c r="AK62" s="19">
        <v>1.63324</v>
      </c>
      <c r="AL62" s="19">
        <v>1.8174999999999999</v>
      </c>
      <c r="AM62" s="19">
        <v>2.1103200000000002</v>
      </c>
      <c r="AN62" s="19">
        <v>2.1231900000000001</v>
      </c>
      <c r="AO62" s="35">
        <v>2.0588000000000002</v>
      </c>
      <c r="AP62" s="19">
        <v>1.7016800000000001</v>
      </c>
      <c r="AQ62" s="19">
        <v>1.4456168397770199</v>
      </c>
      <c r="AR62" s="19">
        <v>1.8924540145901245</v>
      </c>
      <c r="AS62" s="19">
        <v>1.93</v>
      </c>
      <c r="AT62" s="19">
        <v>2.0684354331169201</v>
      </c>
      <c r="AU62" s="19">
        <v>1.8</v>
      </c>
      <c r="AV62" s="19">
        <v>1.97698041875219</v>
      </c>
      <c r="AW62" s="19">
        <v>1.2340225329132963</v>
      </c>
      <c r="AX62" s="8">
        <v>1.5674999999999999</v>
      </c>
      <c r="AY62" s="19">
        <v>1.026</v>
      </c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9">
        <f t="shared" si="3"/>
        <v>1.783986259552649</v>
      </c>
      <c r="BK62" s="2"/>
      <c r="BL62" s="20">
        <v>92.519466108267906</v>
      </c>
      <c r="BM62" s="20">
        <v>92.820717099999996</v>
      </c>
      <c r="BN62" s="20">
        <v>92.869</v>
      </c>
      <c r="BO62" s="20">
        <v>92.859899999999996</v>
      </c>
      <c r="BP62" s="20">
        <v>92.905100000000004</v>
      </c>
      <c r="BQ62" s="22">
        <v>92.811000000000007</v>
      </c>
      <c r="BR62" s="20">
        <v>93.09384</v>
      </c>
      <c r="BS62" s="20">
        <v>92.916093000000004</v>
      </c>
      <c r="BT62" s="36">
        <v>92.922899999999998</v>
      </c>
      <c r="BU62" s="20">
        <v>92.979900000000001</v>
      </c>
      <c r="BV62" s="20">
        <v>92.951974428104705</v>
      </c>
      <c r="BW62" s="20">
        <v>92.902388366430159</v>
      </c>
      <c r="BX62" s="20">
        <v>92.99</v>
      </c>
      <c r="BY62" s="20">
        <v>92.691495000000003</v>
      </c>
      <c r="BZ62" s="20">
        <v>92.87</v>
      </c>
      <c r="CA62" s="20">
        <v>93.145947443155407</v>
      </c>
      <c r="CB62" s="20">
        <v>92.318750882006483</v>
      </c>
      <c r="CC62" s="41">
        <v>93.019800000000004</v>
      </c>
      <c r="CD62" s="20">
        <v>92.380300000000005</v>
      </c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9">
        <f t="shared" si="4"/>
        <v>92.840451175156034</v>
      </c>
    </row>
    <row r="63" spans="1:93">
      <c r="A63">
        <v>34</v>
      </c>
      <c r="B63" s="3">
        <v>-119.787737410549</v>
      </c>
      <c r="C63" s="3">
        <v>-118.440572</v>
      </c>
      <c r="D63" s="3">
        <v>-119.91</v>
      </c>
      <c r="E63" s="3">
        <v>-118.2273</v>
      </c>
      <c r="F63" s="3">
        <v>-120.08199999999999</v>
      </c>
      <c r="G63" s="3">
        <v>-117.87</v>
      </c>
      <c r="H63" s="37">
        <v>-118.327</v>
      </c>
      <c r="I63" s="3">
        <v>-117.67036899999999</v>
      </c>
      <c r="J63" s="34">
        <v>-117.63549999999999</v>
      </c>
      <c r="K63" s="37">
        <v>-118.46599999999999</v>
      </c>
      <c r="L63" s="37">
        <v>-119.639991190716</v>
      </c>
      <c r="M63" s="37">
        <v>-118.33844386492041</v>
      </c>
      <c r="N63" s="37">
        <v>-118.29340000000001</v>
      </c>
      <c r="O63" s="37">
        <v>-118.187</v>
      </c>
      <c r="P63" s="37">
        <v>-118.97</v>
      </c>
      <c r="Q63" s="37">
        <v>-118.389549631916</v>
      </c>
      <c r="R63" s="3">
        <v>-118.43736</v>
      </c>
      <c r="S63" s="37">
        <v>-118.45269999999999</v>
      </c>
      <c r="T63" s="3">
        <v>-119.7499</v>
      </c>
      <c r="U63" s="3"/>
      <c r="V63" s="3"/>
      <c r="W63" s="3"/>
      <c r="X63" s="3"/>
      <c r="Y63" s="3"/>
      <c r="Z63" s="3"/>
      <c r="AA63" s="3"/>
      <c r="AB63" s="3"/>
      <c r="AC63" s="3"/>
      <c r="AD63" s="3"/>
      <c r="AE63" s="9">
        <f t="shared" si="2"/>
        <v>-118.6776222683211</v>
      </c>
      <c r="AF63" s="2"/>
      <c r="AG63" s="19">
        <v>1.8759571727117601</v>
      </c>
      <c r="AH63" s="19">
        <v>2.04167158</v>
      </c>
      <c r="AI63" s="19">
        <v>2.0299999999999998</v>
      </c>
      <c r="AJ63" s="19">
        <v>2.1966999999999999</v>
      </c>
      <c r="AK63" s="19">
        <v>1.8061100000000001</v>
      </c>
      <c r="AL63" s="19">
        <v>2.0066999999999999</v>
      </c>
      <c r="AM63" s="19">
        <v>2.2560199999999999</v>
      </c>
      <c r="AN63" s="19">
        <v>2.2725650000000002</v>
      </c>
      <c r="AO63" s="35">
        <v>2.2195999999999998</v>
      </c>
      <c r="AP63" s="19">
        <v>1.87486</v>
      </c>
      <c r="AQ63" s="19">
        <v>1.6097595247448899</v>
      </c>
      <c r="AR63" s="19">
        <v>2.0691530736610226</v>
      </c>
      <c r="AS63" s="19">
        <v>2.09</v>
      </c>
      <c r="AT63" s="19">
        <v>2.2452198731286601</v>
      </c>
      <c r="AU63" s="19">
        <v>1.96</v>
      </c>
      <c r="AV63" s="19">
        <v>2.1097339683653602</v>
      </c>
      <c r="AW63" s="19">
        <v>1.3716863841014917</v>
      </c>
      <c r="AX63" s="8">
        <v>1.7794000000000001</v>
      </c>
      <c r="AY63" s="19">
        <v>1.1634</v>
      </c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9">
        <f t="shared" si="3"/>
        <v>1.9462387671954313</v>
      </c>
      <c r="BK63" s="2"/>
      <c r="BL63" s="20">
        <v>92.594281116148693</v>
      </c>
      <c r="BM63" s="20">
        <v>92.906183200000001</v>
      </c>
      <c r="BN63" s="20">
        <v>92.95</v>
      </c>
      <c r="BO63" s="20">
        <v>92.944599999999994</v>
      </c>
      <c r="BP63" s="20">
        <v>92.978700000000003</v>
      </c>
      <c r="BQ63" s="22">
        <v>92.899000000000001</v>
      </c>
      <c r="BR63" s="20">
        <v>93.193790000000007</v>
      </c>
      <c r="BS63" s="20">
        <v>93.008505999999997</v>
      </c>
      <c r="BT63" s="36">
        <v>92.990200000000002</v>
      </c>
      <c r="BU63" s="20">
        <v>93.062799999999996</v>
      </c>
      <c r="BV63" s="20">
        <v>93.029896688242502</v>
      </c>
      <c r="BW63" s="20">
        <v>92.980488737376646</v>
      </c>
      <c r="BX63" s="20">
        <v>93.07</v>
      </c>
      <c r="BY63" s="20">
        <v>92.766829999999999</v>
      </c>
      <c r="BZ63" s="20">
        <v>92.94</v>
      </c>
      <c r="CA63" s="20">
        <v>93.238748907213306</v>
      </c>
      <c r="CB63" s="20">
        <v>92.407539805589124</v>
      </c>
      <c r="CC63" s="41">
        <v>93.102400000000003</v>
      </c>
      <c r="CD63" s="20">
        <v>92.471100000000007</v>
      </c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9">
        <f t="shared" si="4"/>
        <v>92.922898129187899</v>
      </c>
    </row>
    <row r="64" spans="1:93">
      <c r="A64">
        <v>35</v>
      </c>
      <c r="B64" s="3">
        <v>-119.52411596619299</v>
      </c>
      <c r="C64" s="3">
        <v>-117.98732</v>
      </c>
      <c r="D64" s="3">
        <v>-119.5</v>
      </c>
      <c r="E64" s="3">
        <v>-117.83159999999999</v>
      </c>
      <c r="F64" s="3">
        <v>-119.776</v>
      </c>
      <c r="G64" s="3">
        <v>-117.43</v>
      </c>
      <c r="H64" s="37">
        <v>-117.92</v>
      </c>
      <c r="I64" s="3">
        <v>-117.26089899999999</v>
      </c>
      <c r="J64" s="34">
        <v>-117.2158</v>
      </c>
      <c r="K64" s="37">
        <v>-118.05800000000001</v>
      </c>
      <c r="L64" s="37">
        <v>-119.235603958083</v>
      </c>
      <c r="M64" s="37">
        <v>-117.91593694593899</v>
      </c>
      <c r="N64" s="37">
        <v>-117.95</v>
      </c>
      <c r="O64" s="37">
        <v>-117.67100000000001</v>
      </c>
      <c r="P64" s="37">
        <v>-118.56</v>
      </c>
      <c r="Q64" s="37">
        <v>-118.033345738967</v>
      </c>
      <c r="R64" s="3">
        <v>-118.1074</v>
      </c>
      <c r="S64" s="37">
        <v>-117.90049999999999</v>
      </c>
      <c r="T64" s="3">
        <v>-119.3302</v>
      </c>
      <c r="U64" s="3"/>
      <c r="V64" s="3"/>
      <c r="W64" s="3"/>
      <c r="X64" s="3"/>
      <c r="Y64" s="3"/>
      <c r="Z64" s="3"/>
      <c r="AA64" s="3"/>
      <c r="AB64" s="3"/>
      <c r="AC64" s="3"/>
      <c r="AD64" s="3"/>
      <c r="AE64" s="9">
        <f t="shared" si="2"/>
        <v>-118.27409061100958</v>
      </c>
      <c r="AF64" s="2"/>
      <c r="AG64" s="19">
        <v>2.06264648738463</v>
      </c>
      <c r="AH64" s="19">
        <v>2.237595750000001</v>
      </c>
      <c r="AI64" s="19">
        <v>2.19</v>
      </c>
      <c r="AJ64" s="19">
        <v>2.3323999999999998</v>
      </c>
      <c r="AK64" s="19">
        <v>1.9563999999999999</v>
      </c>
      <c r="AL64" s="19">
        <v>2.1877</v>
      </c>
      <c r="AM64" s="19">
        <v>2.4419400000000002</v>
      </c>
      <c r="AN64" s="19">
        <v>2.4288500000000002</v>
      </c>
      <c r="AO64" s="35">
        <v>2.3852000000000002</v>
      </c>
      <c r="AP64" s="19">
        <v>2.0365099999999998</v>
      </c>
      <c r="AQ64" s="19">
        <v>1.7739022097127599</v>
      </c>
      <c r="AR64" s="19">
        <v>2.2232244095703861</v>
      </c>
      <c r="AS64" s="19">
        <v>2.2400000000000002</v>
      </c>
      <c r="AT64" s="19">
        <v>2.4297252679471302</v>
      </c>
      <c r="AU64" s="19">
        <v>2.14</v>
      </c>
      <c r="AV64" s="19">
        <v>2.2912458937544198</v>
      </c>
      <c r="AW64" s="19">
        <v>1.5334587602696519</v>
      </c>
      <c r="AX64" s="8">
        <v>1.9551000000000001</v>
      </c>
      <c r="AY64" s="19">
        <v>1.3228</v>
      </c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9">
        <f t="shared" si="3"/>
        <v>2.1141420409809992</v>
      </c>
      <c r="BK64" s="2"/>
      <c r="BL64" s="20">
        <v>92.660077192870801</v>
      </c>
      <c r="BM64" s="20">
        <v>92.976509499999992</v>
      </c>
      <c r="BN64" s="20">
        <v>93.031999999999996</v>
      </c>
      <c r="BO64" s="20">
        <v>93.045299999999997</v>
      </c>
      <c r="BP64" s="20">
        <v>93.054599999999994</v>
      </c>
      <c r="BQ64" s="22">
        <v>92.971999999999994</v>
      </c>
      <c r="BR64" s="20">
        <v>93.291229999999999</v>
      </c>
      <c r="BS64" s="20">
        <v>93.092258000000001</v>
      </c>
      <c r="BT64" s="36">
        <v>93.069299999999998</v>
      </c>
      <c r="BU64" s="20">
        <v>93.141400000000004</v>
      </c>
      <c r="BV64" s="20">
        <v>93.109652413324696</v>
      </c>
      <c r="BW64" s="20">
        <v>93.056273136460277</v>
      </c>
      <c r="BX64" s="20">
        <v>93.15</v>
      </c>
      <c r="BY64" s="20">
        <v>92.856750000000005</v>
      </c>
      <c r="BZ64" s="20">
        <v>93.02</v>
      </c>
      <c r="CA64" s="20">
        <v>93.306831643315405</v>
      </c>
      <c r="CB64" s="20">
        <v>92.512881094651874</v>
      </c>
      <c r="CC64" s="41">
        <v>93.234399999999994</v>
      </c>
      <c r="CD64" s="20">
        <v>92.5745</v>
      </c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9">
        <f t="shared" si="4"/>
        <v>93.008208577927533</v>
      </c>
    </row>
    <row r="65" spans="1:93">
      <c r="A65">
        <v>36</v>
      </c>
      <c r="B65" s="3">
        <v>-119.112313961068</v>
      </c>
      <c r="C65" s="3">
        <v>-117.601004</v>
      </c>
      <c r="D65" s="3">
        <v>-119.1</v>
      </c>
      <c r="E65" s="3">
        <v>-117.39449999999999</v>
      </c>
      <c r="F65" s="3">
        <v>-119.447</v>
      </c>
      <c r="G65" s="3">
        <v>-117.02</v>
      </c>
      <c r="H65" s="37">
        <v>-117.455</v>
      </c>
      <c r="I65" s="3">
        <v>-116.861206</v>
      </c>
      <c r="J65" s="34">
        <v>-116.83580000000001</v>
      </c>
      <c r="K65" s="37">
        <v>-117.616</v>
      </c>
      <c r="L65" s="37">
        <v>-118.82808388628899</v>
      </c>
      <c r="M65" s="37">
        <v>-117.5035423713378</v>
      </c>
      <c r="N65" s="37">
        <v>-117.6</v>
      </c>
      <c r="O65" s="37">
        <v>-117.2475</v>
      </c>
      <c r="P65" s="37">
        <v>-118.13</v>
      </c>
      <c r="Q65" s="37">
        <v>-117.668976512703</v>
      </c>
      <c r="R65" s="3">
        <v>-117.7548</v>
      </c>
      <c r="S65" s="37">
        <v>-117.3026</v>
      </c>
      <c r="T65" s="3">
        <v>-118.90260000000001</v>
      </c>
      <c r="U65" s="3"/>
      <c r="V65" s="3"/>
      <c r="W65" s="3"/>
      <c r="X65" s="3"/>
      <c r="Y65" s="3"/>
      <c r="Z65" s="3"/>
      <c r="AA65" s="3"/>
      <c r="AB65" s="3"/>
      <c r="AC65" s="3"/>
      <c r="AD65" s="3"/>
      <c r="AE65" s="9">
        <f t="shared" si="2"/>
        <v>-117.86215403849462</v>
      </c>
      <c r="AF65" s="2"/>
      <c r="AG65" s="19">
        <v>2.2157859811138101</v>
      </c>
      <c r="AH65" s="19">
        <v>2.3957527599999993</v>
      </c>
      <c r="AI65" s="19">
        <v>2.37</v>
      </c>
      <c r="AJ65" s="19">
        <v>2.4929999999999999</v>
      </c>
      <c r="AK65" s="19">
        <v>2.1146099999999999</v>
      </c>
      <c r="AL65" s="19">
        <v>2.3530000000000002</v>
      </c>
      <c r="AM65" s="19">
        <v>2.6225700000000001</v>
      </c>
      <c r="AN65" s="19">
        <v>2.5860470000000002</v>
      </c>
      <c r="AO65" s="35">
        <v>2.5396000000000001</v>
      </c>
      <c r="AP65" s="19">
        <v>2.1928100000000001</v>
      </c>
      <c r="AQ65" s="19">
        <v>1.9380448946806299</v>
      </c>
      <c r="AR65" s="19">
        <v>2.3853423349547644</v>
      </c>
      <c r="AS65" s="19">
        <v>2.42</v>
      </c>
      <c r="AT65" s="19">
        <v>2.60314952997732</v>
      </c>
      <c r="AU65" s="19">
        <v>2.2999999999999998</v>
      </c>
      <c r="AV65" s="19">
        <v>2.4737323176314199</v>
      </c>
      <c r="AW65" s="19">
        <v>1.6844668252413089</v>
      </c>
      <c r="AX65" s="8">
        <v>2.0821000000000001</v>
      </c>
      <c r="AY65" s="19">
        <v>1.4654</v>
      </c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9">
        <f t="shared" si="3"/>
        <v>2.2755479812420663</v>
      </c>
      <c r="BK65" s="2"/>
      <c r="BL65" s="20">
        <v>92.741919027494902</v>
      </c>
      <c r="BM65" s="20">
        <v>93.057914800000006</v>
      </c>
      <c r="BN65" s="20">
        <v>93.11</v>
      </c>
      <c r="BO65" s="20">
        <v>93.130399999999995</v>
      </c>
      <c r="BP65" s="20">
        <v>93.129300000000001</v>
      </c>
      <c r="BQ65" s="22">
        <v>93.051000000000002</v>
      </c>
      <c r="BR65" s="20">
        <v>93.375460000000004</v>
      </c>
      <c r="BS65" s="20">
        <v>93.17859</v>
      </c>
      <c r="BT65" s="36">
        <v>93.152600000000007</v>
      </c>
      <c r="BU65" s="20">
        <v>93.215900000000005</v>
      </c>
      <c r="BV65" s="20">
        <v>93.191241603351301</v>
      </c>
      <c r="BW65" s="20">
        <v>93.134189551260576</v>
      </c>
      <c r="BX65" s="20">
        <v>93.22</v>
      </c>
      <c r="BY65" s="20">
        <v>92.932569999999998</v>
      </c>
      <c r="BZ65" s="20">
        <v>93.1</v>
      </c>
      <c r="CA65" s="20">
        <v>93.377797718742102</v>
      </c>
      <c r="CB65" s="20">
        <v>92.600674510585904</v>
      </c>
      <c r="CC65" s="41">
        <v>93.315200000000004</v>
      </c>
      <c r="CD65" s="20">
        <v>92.693399999999997</v>
      </c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9">
        <f t="shared" si="4"/>
        <v>93.089903011128143</v>
      </c>
    </row>
    <row r="66" spans="1:93">
      <c r="A66">
        <v>37</v>
      </c>
      <c r="B66" s="3">
        <v>-118.716573140428</v>
      </c>
      <c r="C66" s="3">
        <v>-117.214489</v>
      </c>
      <c r="D66" s="3">
        <v>-118.71</v>
      </c>
      <c r="E66" s="3">
        <v>-116.99590000000001</v>
      </c>
      <c r="F66" s="3">
        <v>-119.12</v>
      </c>
      <c r="G66" s="3">
        <v>-116.61</v>
      </c>
      <c r="H66" s="37">
        <v>-116.994</v>
      </c>
      <c r="I66" s="3">
        <v>-116.432464</v>
      </c>
      <c r="J66" s="34">
        <v>-116.4466</v>
      </c>
      <c r="K66" s="37">
        <v>-117.212</v>
      </c>
      <c r="L66" s="37">
        <v>-118.419589854701</v>
      </c>
      <c r="M66" s="37">
        <v>-117.12219586557573</v>
      </c>
      <c r="N66" s="37">
        <v>-117.23</v>
      </c>
      <c r="O66" s="37">
        <v>-116.8745</v>
      </c>
      <c r="P66" s="37">
        <v>-117.71</v>
      </c>
      <c r="Q66" s="37">
        <v>-117.34323606249799</v>
      </c>
      <c r="R66" s="3">
        <v>-117.42674</v>
      </c>
      <c r="S66" s="37">
        <v>-116.89409999999999</v>
      </c>
      <c r="T66" s="3">
        <v>-118.51349999999999</v>
      </c>
      <c r="U66" s="3"/>
      <c r="V66" s="3"/>
      <c r="W66" s="3"/>
      <c r="X66" s="3"/>
      <c r="Y66" s="3"/>
      <c r="Z66" s="3"/>
      <c r="AA66" s="3"/>
      <c r="AB66" s="3"/>
      <c r="AC66" s="3"/>
      <c r="AD66" s="3"/>
      <c r="AE66" s="9">
        <f t="shared" si="2"/>
        <v>-117.47294146964224</v>
      </c>
      <c r="AF66" s="2"/>
      <c r="AG66" s="19">
        <v>2.41294907475642</v>
      </c>
      <c r="AH66" s="19">
        <v>2.55378974</v>
      </c>
      <c r="AI66" s="19">
        <v>2.5299999999999998</v>
      </c>
      <c r="AJ66" s="19">
        <v>2.6779999999999999</v>
      </c>
      <c r="AK66" s="19">
        <v>2.2759499999999999</v>
      </c>
      <c r="AL66" s="19">
        <v>2.5072000000000001</v>
      </c>
      <c r="AM66" s="19">
        <v>2.7882400000000001</v>
      </c>
      <c r="AN66" s="19">
        <v>2.7520519999999999</v>
      </c>
      <c r="AO66" s="35">
        <v>2.7101999999999999</v>
      </c>
      <c r="AP66" s="19">
        <v>2.33812</v>
      </c>
      <c r="AQ66" s="19">
        <v>2.10815878893025</v>
      </c>
      <c r="AR66" s="19">
        <v>2.5709466882716447</v>
      </c>
      <c r="AS66" s="19">
        <v>2.5663000000000009</v>
      </c>
      <c r="AT66" s="19">
        <v>2.74703713745697</v>
      </c>
      <c r="AU66" s="19">
        <v>2.4700000000000002</v>
      </c>
      <c r="AV66" s="19">
        <v>2.6384711729130599</v>
      </c>
      <c r="AW66" s="19">
        <v>1.8240939982451132</v>
      </c>
      <c r="AX66" s="8">
        <v>2.2801999999999998</v>
      </c>
      <c r="AY66" s="19">
        <v>1.6133</v>
      </c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9">
        <f t="shared" si="3"/>
        <v>2.4402636105564977</v>
      </c>
      <c r="BK66" s="2"/>
      <c r="BL66" s="20">
        <v>92.834255727083402</v>
      </c>
      <c r="BM66" s="20">
        <v>93.134747599999997</v>
      </c>
      <c r="BN66" s="20">
        <v>93.188999999999993</v>
      </c>
      <c r="BO66" s="20">
        <v>93.227599999999995</v>
      </c>
      <c r="BP66" s="20">
        <v>93.1995</v>
      </c>
      <c r="BQ66" s="22">
        <v>93.132999999999996</v>
      </c>
      <c r="BR66" s="20">
        <v>93.455719999999999</v>
      </c>
      <c r="BS66" s="20">
        <v>93.25103</v>
      </c>
      <c r="BT66" s="36">
        <v>93.223100000000002</v>
      </c>
      <c r="BU66" s="20">
        <v>93.308700000000002</v>
      </c>
      <c r="BV66" s="20">
        <v>93.268852829257497</v>
      </c>
      <c r="BW66" s="20">
        <v>93.208744811450799</v>
      </c>
      <c r="BX66" s="20">
        <v>93.3</v>
      </c>
      <c r="BY66" s="20">
        <v>93.029489999999996</v>
      </c>
      <c r="BZ66" s="20">
        <v>93.18</v>
      </c>
      <c r="CA66" s="20">
        <v>93.467539842037098</v>
      </c>
      <c r="CB66" s="20">
        <v>92.696974445161189</v>
      </c>
      <c r="CC66" s="41">
        <v>93.420599999999993</v>
      </c>
      <c r="CD66" s="20">
        <v>92.790599999999998</v>
      </c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9">
        <f t="shared" si="4"/>
        <v>93.17470817131526</v>
      </c>
    </row>
    <row r="67" spans="1:93">
      <c r="A67">
        <v>38</v>
      </c>
      <c r="B67" s="3">
        <v>-118.278484363479</v>
      </c>
      <c r="C67" s="3">
        <v>-116.85979</v>
      </c>
      <c r="D67" s="3">
        <v>-118.31</v>
      </c>
      <c r="E67" s="3">
        <v>-116.54559999999999</v>
      </c>
      <c r="F67" s="3">
        <v>-118.777</v>
      </c>
      <c r="G67" s="3">
        <v>-116.2</v>
      </c>
      <c r="H67" s="37">
        <v>-116.593</v>
      </c>
      <c r="I67" s="3">
        <v>-116.047893</v>
      </c>
      <c r="J67" s="34">
        <v>-116.0744</v>
      </c>
      <c r="K67" s="37">
        <v>-116.84399999999999</v>
      </c>
      <c r="L67" s="37">
        <v>-118.011095823114</v>
      </c>
      <c r="M67" s="37">
        <v>-116.74398420108704</v>
      </c>
      <c r="N67" s="37">
        <v>-116.8338</v>
      </c>
      <c r="O67" s="37">
        <v>-116.47</v>
      </c>
      <c r="P67" s="37">
        <v>-117.33</v>
      </c>
      <c r="Q67" s="37">
        <v>-116.91642159555499</v>
      </c>
      <c r="R67" s="3">
        <v>-117.05138000000001</v>
      </c>
      <c r="S67" s="37">
        <v>-116.59869999999999</v>
      </c>
      <c r="T67" s="3">
        <v>-118.10599999999999</v>
      </c>
      <c r="U67" s="3"/>
      <c r="V67" s="3"/>
      <c r="W67" s="3"/>
      <c r="X67" s="3"/>
      <c r="Y67" s="3"/>
      <c r="Z67" s="3"/>
      <c r="AA67" s="3"/>
      <c r="AB67" s="3"/>
      <c r="AC67" s="3"/>
      <c r="AD67" s="3"/>
      <c r="AE67" s="9">
        <f t="shared" si="2"/>
        <v>-117.08376573595974</v>
      </c>
      <c r="AF67" s="2"/>
      <c r="AG67" s="19">
        <v>2.5798693887683299</v>
      </c>
      <c r="AH67" s="19">
        <v>2.7020848599999998</v>
      </c>
      <c r="AI67" s="19">
        <v>2.69</v>
      </c>
      <c r="AJ67" s="19">
        <v>2.8376000000000001</v>
      </c>
      <c r="AK67" s="19">
        <v>2.4405399999999999</v>
      </c>
      <c r="AL67" s="19">
        <v>2.6526999999999998</v>
      </c>
      <c r="AM67" s="19">
        <v>3.0069300000000001</v>
      </c>
      <c r="AN67" s="19">
        <v>2.927333</v>
      </c>
      <c r="AO67" s="35">
        <v>2.9003000000000001</v>
      </c>
      <c r="AP67" s="19">
        <v>2.5024799999999998</v>
      </c>
      <c r="AQ67" s="19">
        <v>2.2848383300626902</v>
      </c>
      <c r="AR67" s="19">
        <v>2.7340210761363819</v>
      </c>
      <c r="AS67" s="19">
        <v>2.74</v>
      </c>
      <c r="AT67" s="19">
        <v>2.93222629675242</v>
      </c>
      <c r="AU67" s="19">
        <v>2.64</v>
      </c>
      <c r="AV67" s="19">
        <v>2.8216809514858401</v>
      </c>
      <c r="AW67" s="19">
        <v>1.9664323213053916</v>
      </c>
      <c r="AX67" s="8">
        <v>2.3820000000000001</v>
      </c>
      <c r="AY67" s="19">
        <v>1.7582</v>
      </c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9">
        <f t="shared" si="3"/>
        <v>2.605222959184792</v>
      </c>
      <c r="BK67" s="2"/>
      <c r="BL67" s="20">
        <v>92.904342676054597</v>
      </c>
      <c r="BM67" s="20">
        <v>93.2228274</v>
      </c>
      <c r="BN67" s="20">
        <v>93.271000000000001</v>
      </c>
      <c r="BO67" s="20">
        <v>93.310299999999998</v>
      </c>
      <c r="BP67" s="20">
        <v>93.282499999999999</v>
      </c>
      <c r="BQ67" s="22">
        <v>93.209000000000003</v>
      </c>
      <c r="BR67" s="20">
        <v>93.531959999999998</v>
      </c>
      <c r="BS67" s="20">
        <v>93.330247</v>
      </c>
      <c r="BT67" s="36">
        <v>93.298100000000005</v>
      </c>
      <c r="BU67" s="20">
        <v>93.392799999999994</v>
      </c>
      <c r="BV67" s="20">
        <v>93.345201729100694</v>
      </c>
      <c r="BW67" s="20">
        <v>93.285347310878663</v>
      </c>
      <c r="BX67" s="20">
        <v>93.38</v>
      </c>
      <c r="BY67" s="20">
        <v>93.117639999999994</v>
      </c>
      <c r="BZ67" s="20">
        <v>93.27</v>
      </c>
      <c r="CA67" s="20">
        <v>93.548582461391803</v>
      </c>
      <c r="CB67" s="20">
        <v>92.794669465675511</v>
      </c>
      <c r="CC67" s="41">
        <v>93.498599999999996</v>
      </c>
      <c r="CD67" s="20">
        <v>92.8964</v>
      </c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9">
        <f t="shared" si="4"/>
        <v>93.257343054900048</v>
      </c>
    </row>
    <row r="68" spans="1:93">
      <c r="A68">
        <v>39</v>
      </c>
      <c r="B68" s="3">
        <v>-117.861201895314</v>
      </c>
      <c r="C68" s="3">
        <v>-116.440046</v>
      </c>
      <c r="D68" s="3">
        <v>-117.89</v>
      </c>
      <c r="E68" s="3">
        <v>-116.1858</v>
      </c>
      <c r="F68" s="3">
        <v>-118.46899999999999</v>
      </c>
      <c r="G68" s="3">
        <v>-115.76</v>
      </c>
      <c r="H68" s="37">
        <v>-116.315</v>
      </c>
      <c r="I68" s="3">
        <v>-115.61108</v>
      </c>
      <c r="J68" s="34">
        <v>-115.66079999999999</v>
      </c>
      <c r="K68" s="37">
        <v>-116.48399999999999</v>
      </c>
      <c r="L68" s="37">
        <v>-117.602601791526</v>
      </c>
      <c r="M68" s="37">
        <v>-116.36642184392259</v>
      </c>
      <c r="N68" s="37">
        <v>-116.45</v>
      </c>
      <c r="O68" s="37">
        <v>-116.07850000000001</v>
      </c>
      <c r="P68" s="37">
        <v>-116.88</v>
      </c>
      <c r="Q68" s="37">
        <v>-116.579379887191</v>
      </c>
      <c r="R68" s="3">
        <v>-116.67451000000001</v>
      </c>
      <c r="S68" s="37">
        <v>-116.24460000000001</v>
      </c>
      <c r="T68" s="3">
        <v>-117.7449</v>
      </c>
      <c r="U68" s="3"/>
      <c r="V68" s="3"/>
      <c r="W68" s="3"/>
      <c r="X68" s="3"/>
      <c r="Y68" s="3"/>
      <c r="Z68" s="3"/>
      <c r="AA68" s="3"/>
      <c r="AB68" s="3"/>
      <c r="AC68" s="3"/>
      <c r="AD68" s="3"/>
      <c r="AE68" s="9">
        <f t="shared" si="2"/>
        <v>-116.69988639041864</v>
      </c>
      <c r="AF68" s="2"/>
      <c r="AG68" s="19">
        <v>2.75180113654738</v>
      </c>
      <c r="AH68" s="19">
        <v>2.88943444</v>
      </c>
      <c r="AI68" s="19">
        <v>2.86</v>
      </c>
      <c r="AJ68" s="19">
        <v>2.9944000000000002</v>
      </c>
      <c r="AK68" s="19">
        <v>2.60385</v>
      </c>
      <c r="AL68" s="19">
        <v>2.8081</v>
      </c>
      <c r="AM68" s="19">
        <v>3.1771799999999999</v>
      </c>
      <c r="AN68" s="19">
        <v>3.103234</v>
      </c>
      <c r="AO68" s="35">
        <v>3.0657000000000001</v>
      </c>
      <c r="AP68" s="19">
        <v>2.6749999999999998</v>
      </c>
      <c r="AQ68" s="19">
        <v>2.4615178711951202</v>
      </c>
      <c r="AR68" s="19">
        <v>2.9190561391695042</v>
      </c>
      <c r="AS68" s="19">
        <v>2.9</v>
      </c>
      <c r="AT68" s="19">
        <v>3.1090743013297999</v>
      </c>
      <c r="AU68" s="19">
        <v>2.8</v>
      </c>
      <c r="AV68" s="19">
        <v>2.9924918128037299</v>
      </c>
      <c r="AW68" s="19">
        <v>2.1268999861726763</v>
      </c>
      <c r="AX68" s="8">
        <v>2.6185</v>
      </c>
      <c r="AY68" s="19">
        <v>1.9198</v>
      </c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9">
        <f t="shared" si="3"/>
        <v>2.7776862993272737</v>
      </c>
      <c r="BK68" s="2"/>
      <c r="BL68" s="20">
        <v>92.993227429895896</v>
      </c>
      <c r="BM68" s="20">
        <v>93.304286699999992</v>
      </c>
      <c r="BN68" s="20">
        <v>93.350999999999999</v>
      </c>
      <c r="BO68" s="20">
        <v>93.394499999999994</v>
      </c>
      <c r="BP68" s="20">
        <v>93.360399999999998</v>
      </c>
      <c r="BQ68" s="22">
        <v>93.284999999999997</v>
      </c>
      <c r="BR68" s="20">
        <v>93.605339999999998</v>
      </c>
      <c r="BS68" s="20">
        <v>93.416537000000005</v>
      </c>
      <c r="BT68" s="36">
        <v>93.389499999999998</v>
      </c>
      <c r="BU68" s="20">
        <v>93.468800000000002</v>
      </c>
      <c r="BV68" s="20">
        <v>93.423346806158804</v>
      </c>
      <c r="BW68" s="20">
        <v>93.368438526249648</v>
      </c>
      <c r="BX68" s="20">
        <v>93.47</v>
      </c>
      <c r="BY68" s="20">
        <v>93.192700000000002</v>
      </c>
      <c r="BZ68" s="20">
        <v>93.35</v>
      </c>
      <c r="CA68" s="20">
        <v>93.6267672861878</v>
      </c>
      <c r="CB68" s="20">
        <v>92.894124046851502</v>
      </c>
      <c r="CC68" s="41">
        <v>93.593900000000005</v>
      </c>
      <c r="CD68" s="20">
        <v>93.006200000000007</v>
      </c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9">
        <f t="shared" si="4"/>
        <v>93.341793041860186</v>
      </c>
    </row>
    <row r="69" spans="1:93">
      <c r="A69">
        <v>40</v>
      </c>
      <c r="B69" s="3">
        <v>-117.478603297376</v>
      </c>
      <c r="C69" s="3">
        <v>-116.00106</v>
      </c>
      <c r="D69" s="3">
        <v>-117.49</v>
      </c>
      <c r="E69" s="3">
        <v>-115.68559999999999</v>
      </c>
      <c r="F69" s="3">
        <v>-118.125</v>
      </c>
      <c r="G69" s="3">
        <v>-115.38</v>
      </c>
      <c r="H69" s="37">
        <v>-115.893</v>
      </c>
      <c r="I69" s="3">
        <v>-115.179618</v>
      </c>
      <c r="J69" s="34">
        <v>-115.2619</v>
      </c>
      <c r="K69" s="37">
        <v>-116.08199999999999</v>
      </c>
      <c r="L69" s="37">
        <v>-117.19410775993801</v>
      </c>
      <c r="M69" s="37">
        <v>-115.91976475915</v>
      </c>
      <c r="N69" s="37">
        <v>-116.03</v>
      </c>
      <c r="O69" s="37">
        <v>-115.7385</v>
      </c>
      <c r="P69" s="37">
        <v>-116.4</v>
      </c>
      <c r="Q69" s="37">
        <v>-116.251226507837</v>
      </c>
      <c r="R69" s="3">
        <v>-116.33500000000001</v>
      </c>
      <c r="S69" s="37">
        <v>-115.91249999999999</v>
      </c>
      <c r="T69" s="3">
        <v>-117.384</v>
      </c>
      <c r="U69" s="3"/>
      <c r="V69" s="3"/>
      <c r="W69" s="3"/>
      <c r="X69" s="3"/>
      <c r="Y69" s="3"/>
      <c r="Z69" s="3"/>
      <c r="AA69" s="3"/>
      <c r="AB69" s="3"/>
      <c r="AC69" s="3"/>
      <c r="AD69" s="3"/>
      <c r="AE69" s="9">
        <f t="shared" si="2"/>
        <v>-116.30220422759479</v>
      </c>
      <c r="AF69" s="2"/>
      <c r="AG69" s="19">
        <v>3.0012881895818402</v>
      </c>
      <c r="AH69" s="19">
        <v>3.0717836000000007</v>
      </c>
      <c r="AI69" s="19">
        <v>3.04</v>
      </c>
      <c r="AJ69" s="19">
        <v>3.1421999999999999</v>
      </c>
      <c r="AK69" s="19">
        <v>2.78626</v>
      </c>
      <c r="AL69" s="19">
        <v>2.9817</v>
      </c>
      <c r="AM69" s="19">
        <v>3.4110100000000001</v>
      </c>
      <c r="AN69" s="19">
        <v>3.27264</v>
      </c>
      <c r="AO69" s="35">
        <v>3.2488000000000001</v>
      </c>
      <c r="AP69" s="19">
        <v>2.8342700000000001</v>
      </c>
      <c r="AQ69" s="19">
        <v>2.63819741232756</v>
      </c>
      <c r="AR69" s="19">
        <v>3.0959857150670924</v>
      </c>
      <c r="AS69" s="19">
        <v>3.09</v>
      </c>
      <c r="AT69" s="19">
        <v>3.2946468975747201</v>
      </c>
      <c r="AU69" s="19">
        <v>3.02</v>
      </c>
      <c r="AV69" s="19">
        <v>3.14435133467595</v>
      </c>
      <c r="AW69" s="19">
        <v>2.2830074504825144</v>
      </c>
      <c r="AX69" s="8">
        <v>2.7353000000000001</v>
      </c>
      <c r="AY69" s="19">
        <v>2.0806</v>
      </c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9">
        <f t="shared" si="3"/>
        <v>2.9564231894584045</v>
      </c>
      <c r="BK69" s="2"/>
      <c r="BL69" s="20">
        <v>93.078230286384994</v>
      </c>
      <c r="BM69" s="20">
        <v>93.391677999999999</v>
      </c>
      <c r="BN69" s="20">
        <v>93.424000000000007</v>
      </c>
      <c r="BO69" s="20">
        <v>93.468900000000005</v>
      </c>
      <c r="BP69" s="20">
        <v>93.438999999999993</v>
      </c>
      <c r="BQ69" s="22">
        <v>93.37</v>
      </c>
      <c r="BR69" s="20">
        <v>93.672830000000005</v>
      </c>
      <c r="BS69" s="20">
        <v>93.507735999999994</v>
      </c>
      <c r="BT69" s="36">
        <v>93.468900000000005</v>
      </c>
      <c r="BU69" s="20">
        <v>93.548299999999998</v>
      </c>
      <c r="BV69" s="20">
        <v>93.500552869052697</v>
      </c>
      <c r="BW69" s="20">
        <v>93.444878430554596</v>
      </c>
      <c r="BX69" s="20">
        <v>93.54</v>
      </c>
      <c r="BY69" s="20">
        <v>93.298524999999998</v>
      </c>
      <c r="BZ69" s="20">
        <v>93.43</v>
      </c>
      <c r="CA69" s="20">
        <v>93.705589649536407</v>
      </c>
      <c r="CB69" s="20">
        <v>92.990561380227874</v>
      </c>
      <c r="CC69" s="41">
        <v>93.660700000000006</v>
      </c>
      <c r="CD69" s="20">
        <v>93.120699999999999</v>
      </c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9">
        <f t="shared" si="4"/>
        <v>93.424267453460871</v>
      </c>
    </row>
    <row r="70" spans="1:93">
      <c r="A70">
        <v>41</v>
      </c>
      <c r="B70" s="3">
        <v>-117.01428708273301</v>
      </c>
      <c r="C70" s="3">
        <v>-115.5721898</v>
      </c>
      <c r="D70" s="3">
        <v>-117.07</v>
      </c>
      <c r="E70" s="3">
        <v>-115.2761</v>
      </c>
      <c r="F70" s="3">
        <v>-117.768</v>
      </c>
      <c r="G70" s="3">
        <v>-114.95</v>
      </c>
      <c r="H70" s="37">
        <v>-115.506</v>
      </c>
      <c r="I70" s="3">
        <v>-114.790982</v>
      </c>
      <c r="J70" s="34">
        <v>-114.8507</v>
      </c>
      <c r="K70" s="37">
        <v>-115.71299999999999</v>
      </c>
      <c r="L70" s="37">
        <v>-116.78561372835</v>
      </c>
      <c r="M70" s="37">
        <v>-115.52510411947321</v>
      </c>
      <c r="N70" s="37">
        <v>-115.6541</v>
      </c>
      <c r="O70" s="37">
        <v>-115.3545</v>
      </c>
      <c r="P70" s="37">
        <v>-116</v>
      </c>
      <c r="Q70" s="37">
        <v>-115.838235051431</v>
      </c>
      <c r="R70" s="3">
        <v>-115.95769</v>
      </c>
      <c r="S70" s="37">
        <v>-115.24160000000001</v>
      </c>
      <c r="T70" s="3">
        <v>-116.9708</v>
      </c>
      <c r="U70" s="3"/>
      <c r="V70" s="3"/>
      <c r="W70" s="3"/>
      <c r="X70" s="3"/>
      <c r="Y70" s="3"/>
      <c r="Z70" s="3"/>
      <c r="AA70" s="3"/>
      <c r="AB70" s="3"/>
      <c r="AC70" s="3"/>
      <c r="AD70" s="3"/>
      <c r="AE70" s="9">
        <f t="shared" si="2"/>
        <v>-115.88625798852564</v>
      </c>
      <c r="AF70" s="2"/>
      <c r="AG70" s="19">
        <v>3.1964897491000599</v>
      </c>
      <c r="AH70" s="19">
        <v>3.2384731499999999</v>
      </c>
      <c r="AI70" s="19">
        <v>3.21</v>
      </c>
      <c r="AJ70" s="19">
        <v>3.3182999999999998</v>
      </c>
      <c r="AK70" s="19">
        <v>2.9554399999999998</v>
      </c>
      <c r="AL70" s="19">
        <v>3.1741999999999999</v>
      </c>
      <c r="AM70" s="19">
        <v>3.5747399999999998</v>
      </c>
      <c r="AN70" s="19">
        <v>3.4477509999999998</v>
      </c>
      <c r="AO70" s="35">
        <v>3.4419</v>
      </c>
      <c r="AP70" s="19">
        <v>2.9963000000000002</v>
      </c>
      <c r="AQ70" s="19">
        <v>2.8148769534600002</v>
      </c>
      <c r="AR70" s="19">
        <v>3.2595747583659489</v>
      </c>
      <c r="AS70" s="19">
        <v>3.28</v>
      </c>
      <c r="AT70" s="19">
        <v>3.4477731088485699</v>
      </c>
      <c r="AU70" s="19">
        <v>3.18</v>
      </c>
      <c r="AV70" s="19">
        <v>3.3155124974944199</v>
      </c>
      <c r="AW70" s="19">
        <v>2.4272049611298545</v>
      </c>
      <c r="AX70" s="8">
        <v>2.9510000000000001</v>
      </c>
      <c r="AY70" s="19">
        <v>2.2524999999999999</v>
      </c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9">
        <f t="shared" si="3"/>
        <v>3.1306334830736238</v>
      </c>
      <c r="BK70" s="2"/>
      <c r="BL70" s="20">
        <v>93.152875500159993</v>
      </c>
      <c r="BM70" s="20">
        <v>93.479473299999995</v>
      </c>
      <c r="BN70" s="20">
        <v>93.503</v>
      </c>
      <c r="BO70" s="20">
        <v>93.536299999999997</v>
      </c>
      <c r="BP70" s="20">
        <v>93.520700000000005</v>
      </c>
      <c r="BQ70" s="22">
        <v>93.445999999999998</v>
      </c>
      <c r="BR70" s="20">
        <v>93.74033</v>
      </c>
      <c r="BS70" s="20">
        <v>93.584200999999993</v>
      </c>
      <c r="BT70" s="36">
        <v>93.553700000000006</v>
      </c>
      <c r="BU70" s="20">
        <v>93.623099999999994</v>
      </c>
      <c r="BV70" s="20">
        <v>93.580265622300303</v>
      </c>
      <c r="BW70" s="20">
        <v>93.525374069633017</v>
      </c>
      <c r="BX70" s="20">
        <v>93.63</v>
      </c>
      <c r="BY70" s="20">
        <v>93.374390000000005</v>
      </c>
      <c r="BZ70" s="20">
        <v>93.52</v>
      </c>
      <c r="CA70" s="20">
        <v>93.771911179864205</v>
      </c>
      <c r="CB70" s="20">
        <v>93.09710696669319</v>
      </c>
      <c r="CC70" s="41">
        <v>93.761499999999998</v>
      </c>
      <c r="CD70" s="20">
        <v>93.231499999999997</v>
      </c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9">
        <f t="shared" si="4"/>
        <v>93.506933033613194</v>
      </c>
    </row>
    <row r="71" spans="1:93">
      <c r="A71">
        <v>42</v>
      </c>
      <c r="B71" s="3">
        <v>-116.653179737842</v>
      </c>
      <c r="C71" s="3">
        <v>-115.2121956</v>
      </c>
      <c r="D71" s="3">
        <v>-116.67</v>
      </c>
      <c r="E71" s="3">
        <v>-114.8933</v>
      </c>
      <c r="F71" s="3">
        <v>-117.42400000000001</v>
      </c>
      <c r="G71" s="3">
        <v>-114.59</v>
      </c>
      <c r="H71" s="37">
        <v>-115.136</v>
      </c>
      <c r="I71" s="3">
        <v>-114.419652</v>
      </c>
      <c r="J71" s="34">
        <v>-114.43640000000001</v>
      </c>
      <c r="K71" s="37">
        <v>-115.363</v>
      </c>
      <c r="L71" s="37">
        <v>-116.361422656917</v>
      </c>
      <c r="M71" s="37">
        <v>-115.1127011788855</v>
      </c>
      <c r="N71" s="37">
        <v>-115.1842</v>
      </c>
      <c r="O71" s="37">
        <v>-114.92749999999999</v>
      </c>
      <c r="P71" s="37">
        <v>-115.62</v>
      </c>
      <c r="Q71" s="37">
        <v>-115.31697418559</v>
      </c>
      <c r="R71" s="3">
        <v>-115.57483999999999</v>
      </c>
      <c r="S71" s="37">
        <v>-114.8077</v>
      </c>
      <c r="T71" s="3">
        <v>-116.5248</v>
      </c>
      <c r="U71" s="3"/>
      <c r="V71" s="3"/>
      <c r="W71" s="3"/>
      <c r="X71" s="3"/>
      <c r="Y71" s="3"/>
      <c r="Z71" s="3"/>
      <c r="AA71" s="3"/>
      <c r="AB71" s="3"/>
      <c r="AC71" s="3"/>
      <c r="AD71" s="3"/>
      <c r="AE71" s="9">
        <f t="shared" si="2"/>
        <v>-115.48567712417025</v>
      </c>
      <c r="AF71" s="2"/>
      <c r="AG71" s="19">
        <v>3.3748969863521299</v>
      </c>
      <c r="AH71" s="19">
        <v>3.4137764799999997</v>
      </c>
      <c r="AI71" s="19">
        <v>3.41</v>
      </c>
      <c r="AJ71" s="19">
        <v>3.5265</v>
      </c>
      <c r="AK71" s="19">
        <v>3.1309</v>
      </c>
      <c r="AL71" s="19">
        <v>3.3637999999999999</v>
      </c>
      <c r="AM71" s="19">
        <v>3.8406799999999999</v>
      </c>
      <c r="AN71" s="19">
        <v>3.6275840000000001</v>
      </c>
      <c r="AO71" s="35">
        <v>3.6168</v>
      </c>
      <c r="AP71" s="19">
        <v>3.1503100000000002</v>
      </c>
      <c r="AQ71" s="19">
        <v>2.99189295130817</v>
      </c>
      <c r="AR71" s="19">
        <v>3.4209651168741253</v>
      </c>
      <c r="AS71" s="19">
        <v>3.45</v>
      </c>
      <c r="AT71" s="19">
        <v>3.6307224849611499</v>
      </c>
      <c r="AU71" s="19">
        <v>3.37</v>
      </c>
      <c r="AV71" s="19">
        <v>3.4942674515376901</v>
      </c>
      <c r="AW71" s="19">
        <v>2.5887426167399465</v>
      </c>
      <c r="AX71" s="8">
        <v>3.1231</v>
      </c>
      <c r="AY71" s="19">
        <v>2.4148000000000001</v>
      </c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9">
        <f t="shared" si="3"/>
        <v>3.3126177940933266</v>
      </c>
      <c r="BK71" s="2"/>
      <c r="BL71" s="20">
        <v>93.238233933865502</v>
      </c>
      <c r="BM71" s="20">
        <v>93.560137400000002</v>
      </c>
      <c r="BN71" s="20">
        <v>93.585999999999999</v>
      </c>
      <c r="BO71" s="20">
        <v>93.624200000000002</v>
      </c>
      <c r="BP71" s="20">
        <v>93.611000000000004</v>
      </c>
      <c r="BQ71" s="22">
        <v>93.518000000000001</v>
      </c>
      <c r="BR71" s="20">
        <v>93.832440000000005</v>
      </c>
      <c r="BS71" s="20">
        <v>93.667291000000006</v>
      </c>
      <c r="BT71" s="36">
        <v>93.625</v>
      </c>
      <c r="BU71" s="20">
        <v>93.709800000000001</v>
      </c>
      <c r="BV71" s="20">
        <v>93.658689220508805</v>
      </c>
      <c r="BW71" s="20">
        <v>93.59761138622693</v>
      </c>
      <c r="BX71" s="20">
        <v>93.71</v>
      </c>
      <c r="BY71" s="20">
        <v>93.445134999999993</v>
      </c>
      <c r="BZ71" s="20">
        <v>93.6</v>
      </c>
      <c r="CA71" s="20">
        <v>93.860417111908305</v>
      </c>
      <c r="CB71" s="20">
        <v>93.201558467377041</v>
      </c>
      <c r="CC71" s="41">
        <v>93.844499999999996</v>
      </c>
      <c r="CD71" s="20">
        <v>93.335999999999999</v>
      </c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9">
        <f t="shared" si="4"/>
        <v>93.59084281683613</v>
      </c>
    </row>
    <row r="72" spans="1:93">
      <c r="A72">
        <v>43</v>
      </c>
      <c r="B72" s="3">
        <v>-116.265019831416</v>
      </c>
      <c r="C72" s="3">
        <v>-114.8166193</v>
      </c>
      <c r="D72" s="3">
        <v>-116.25</v>
      </c>
      <c r="E72" s="3">
        <v>-114.4687</v>
      </c>
      <c r="F72" s="3">
        <v>-117.039</v>
      </c>
      <c r="G72" s="3">
        <v>-114.18</v>
      </c>
      <c r="H72" s="37">
        <v>-114.84099999999999</v>
      </c>
      <c r="I72" s="3">
        <v>-113.94231499999999</v>
      </c>
      <c r="J72" s="34">
        <v>-113.9877</v>
      </c>
      <c r="K72" s="37">
        <v>-115.042</v>
      </c>
      <c r="L72" s="37">
        <v>-115.935278164613</v>
      </c>
      <c r="M72" s="37">
        <v>-114.726325211161</v>
      </c>
      <c r="N72" s="37">
        <v>-114.7043</v>
      </c>
      <c r="O72" s="37">
        <v>-114.502</v>
      </c>
      <c r="P72" s="37">
        <v>-115.31</v>
      </c>
      <c r="Q72" s="37">
        <v>-114.887835096579</v>
      </c>
      <c r="R72" s="3">
        <v>-115.15586</v>
      </c>
      <c r="S72" s="37">
        <v>-114.307</v>
      </c>
      <c r="T72" s="3">
        <v>-116.0805</v>
      </c>
      <c r="U72" s="3"/>
      <c r="V72" s="3"/>
      <c r="W72" s="3"/>
      <c r="X72" s="3"/>
      <c r="Y72" s="3"/>
      <c r="Z72" s="3"/>
      <c r="AA72" s="3"/>
      <c r="AB72" s="3"/>
      <c r="AC72" s="3"/>
      <c r="AD72" s="3"/>
      <c r="AE72" s="9">
        <f t="shared" si="2"/>
        <v>-115.07586592651415</v>
      </c>
      <c r="AF72" s="2"/>
      <c r="AG72" s="19">
        <v>3.5652398452254799</v>
      </c>
      <c r="AH72" s="19">
        <v>3.5959718699999996</v>
      </c>
      <c r="AI72" s="19">
        <v>3.59</v>
      </c>
      <c r="AJ72" s="19">
        <v>3.7069999999999999</v>
      </c>
      <c r="AK72" s="19">
        <v>3.3044500000000001</v>
      </c>
      <c r="AL72" s="19">
        <v>3.5263</v>
      </c>
      <c r="AM72" s="19">
        <v>4.0836100000000002</v>
      </c>
      <c r="AN72" s="19">
        <v>3.8018719999999999</v>
      </c>
      <c r="AO72" s="35">
        <v>3.8138999999999998</v>
      </c>
      <c r="AP72" s="19">
        <v>3.3274300000000001</v>
      </c>
      <c r="AQ72" s="19">
        <v>3.1746446927984402</v>
      </c>
      <c r="AR72" s="19">
        <v>3.6004805996667475</v>
      </c>
      <c r="AS72" s="19">
        <v>3.63</v>
      </c>
      <c r="AT72" s="19">
        <v>3.8261194133821199</v>
      </c>
      <c r="AU72" s="19">
        <v>3.54</v>
      </c>
      <c r="AV72" s="19">
        <v>3.65464346447158</v>
      </c>
      <c r="AW72" s="19">
        <v>2.7638185027310893</v>
      </c>
      <c r="AX72" s="8">
        <v>3.2774000000000001</v>
      </c>
      <c r="AY72" s="19">
        <v>2.5823</v>
      </c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9">
        <f t="shared" si="3"/>
        <v>3.4929042309618659</v>
      </c>
      <c r="BK72" s="2"/>
      <c r="BL72" s="20">
        <v>93.332093385301306</v>
      </c>
      <c r="BM72" s="20">
        <v>93.633386400000006</v>
      </c>
      <c r="BN72" s="20">
        <v>93.668999999999997</v>
      </c>
      <c r="BO72" s="20">
        <v>93.694900000000004</v>
      </c>
      <c r="BP72" s="20">
        <v>93.6845</v>
      </c>
      <c r="BQ72" s="22">
        <v>93.593999999999994</v>
      </c>
      <c r="BR72" s="20">
        <v>93.906300000000002</v>
      </c>
      <c r="BS72" s="20">
        <v>93.754349000000005</v>
      </c>
      <c r="BT72" s="36">
        <v>93.699200000000005</v>
      </c>
      <c r="BU72" s="20">
        <v>93.781499999999994</v>
      </c>
      <c r="BV72" s="20">
        <v>93.736659227129493</v>
      </c>
      <c r="BW72" s="20">
        <v>93.684846815932076</v>
      </c>
      <c r="BX72" s="20">
        <v>93.79</v>
      </c>
      <c r="BY72" s="20">
        <v>93.536370000000005</v>
      </c>
      <c r="BZ72" s="20">
        <v>93.69</v>
      </c>
      <c r="CA72" s="20">
        <v>93.9474615988577</v>
      </c>
      <c r="CB72" s="20">
        <v>93.311358092167396</v>
      </c>
      <c r="CC72" s="41">
        <v>93.882999999999996</v>
      </c>
      <c r="CD72" s="20">
        <v>93.428700000000006</v>
      </c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9">
        <f t="shared" si="4"/>
        <v>93.671453922073056</v>
      </c>
    </row>
    <row r="73" spans="1:93">
      <c r="A73">
        <v>44</v>
      </c>
      <c r="B73" s="3">
        <v>-115.860248872562</v>
      </c>
      <c r="C73" s="3">
        <v>-114.40962639999999</v>
      </c>
      <c r="D73" s="3">
        <v>-115.87</v>
      </c>
      <c r="E73" s="3">
        <v>-114.18380000000001</v>
      </c>
      <c r="F73" s="3">
        <v>-116.673</v>
      </c>
      <c r="G73" s="3">
        <v>-113.73</v>
      </c>
      <c r="H73" s="37">
        <v>-114.45399999999999</v>
      </c>
      <c r="I73" s="3">
        <v>-113.561707</v>
      </c>
      <c r="J73" s="34">
        <v>-113.5779</v>
      </c>
      <c r="K73" s="37">
        <v>-114.58</v>
      </c>
      <c r="L73" s="37">
        <v>-115.50913367230901</v>
      </c>
      <c r="M73" s="37">
        <v>-114.363499579234</v>
      </c>
      <c r="N73" s="37">
        <v>-114.32</v>
      </c>
      <c r="O73" s="37">
        <v>-114.083</v>
      </c>
      <c r="P73" s="37">
        <v>-114.89</v>
      </c>
      <c r="Q73" s="37">
        <v>-114.437853848949</v>
      </c>
      <c r="R73" s="3">
        <v>-114.83788</v>
      </c>
      <c r="S73" s="37">
        <v>-113.8574</v>
      </c>
      <c r="T73" s="3">
        <v>-115.6491</v>
      </c>
      <c r="U73" s="3"/>
      <c r="V73" s="3"/>
      <c r="W73" s="3"/>
      <c r="X73" s="3"/>
      <c r="Y73" s="3"/>
      <c r="Z73" s="3"/>
      <c r="AA73" s="3"/>
      <c r="AB73" s="3"/>
      <c r="AC73" s="3"/>
      <c r="AD73" s="3"/>
      <c r="AE73" s="9">
        <f t="shared" si="2"/>
        <v>-114.67621838805549</v>
      </c>
      <c r="AF73" s="2"/>
      <c r="AG73" s="19">
        <v>3.7219828869718601</v>
      </c>
      <c r="AH73" s="19">
        <v>3.7894564000000002</v>
      </c>
      <c r="AI73" s="19">
        <v>3.79</v>
      </c>
      <c r="AJ73" s="19">
        <v>3.8969999999999998</v>
      </c>
      <c r="AK73" s="19">
        <v>3.4862799999999998</v>
      </c>
      <c r="AL73" s="19">
        <v>3.7187999999999999</v>
      </c>
      <c r="AM73" s="19">
        <v>4.266</v>
      </c>
      <c r="AN73" s="19">
        <v>3.99472</v>
      </c>
      <c r="AO73" s="35">
        <v>4.0147000000000004</v>
      </c>
      <c r="AP73" s="19">
        <v>3.5438800000000001</v>
      </c>
      <c r="AQ73" s="19">
        <v>3.3573964342887099</v>
      </c>
      <c r="AR73" s="19">
        <v>3.8074040516535685</v>
      </c>
      <c r="AS73" s="19">
        <v>3.7956000000000039</v>
      </c>
      <c r="AT73" s="19">
        <v>3.9657458404200798</v>
      </c>
      <c r="AU73" s="19">
        <v>3.72</v>
      </c>
      <c r="AV73" s="19">
        <v>3.8438406913325598</v>
      </c>
      <c r="AW73" s="19">
        <v>2.9639399838202567</v>
      </c>
      <c r="AX73" s="8">
        <v>3.4668000000000001</v>
      </c>
      <c r="AY73" s="19">
        <v>2.7637999999999998</v>
      </c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9">
        <f t="shared" si="3"/>
        <v>3.6793340151835281</v>
      </c>
      <c r="BK73" s="2"/>
      <c r="BL73" s="20">
        <v>93.424710729488794</v>
      </c>
      <c r="BM73" s="20">
        <v>93.706029200000003</v>
      </c>
      <c r="BN73" s="20">
        <v>93.745999999999995</v>
      </c>
      <c r="BO73" s="20">
        <v>93.7774</v>
      </c>
      <c r="BP73" s="20">
        <v>93.772400000000005</v>
      </c>
      <c r="BQ73" s="22">
        <v>93.676000000000002</v>
      </c>
      <c r="BR73" s="20">
        <v>93.991259999999997</v>
      </c>
      <c r="BS73" s="20">
        <v>93.834389000000002</v>
      </c>
      <c r="BT73" s="36">
        <v>93.780600000000007</v>
      </c>
      <c r="BU73" s="20">
        <v>93.852900000000005</v>
      </c>
      <c r="BV73" s="20">
        <v>93.814130065974197</v>
      </c>
      <c r="BW73" s="20">
        <v>93.767206553312491</v>
      </c>
      <c r="BX73" s="20">
        <v>93.86</v>
      </c>
      <c r="BY73" s="20">
        <v>93.602559999999997</v>
      </c>
      <c r="BZ73" s="20">
        <v>93.78</v>
      </c>
      <c r="CA73" s="20">
        <v>94.014680030608005</v>
      </c>
      <c r="CB73" s="20">
        <v>93.408255645105754</v>
      </c>
      <c r="CC73" s="41">
        <v>93.953000000000003</v>
      </c>
      <c r="CD73" s="20">
        <v>93.526300000000006</v>
      </c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9">
        <f t="shared" si="4"/>
        <v>93.751990590762588</v>
      </c>
    </row>
    <row r="74" spans="1:93">
      <c r="A74">
        <v>45</v>
      </c>
      <c r="B74" s="3">
        <v>-115.45401457448899</v>
      </c>
      <c r="C74" s="3">
        <v>-114.0113595</v>
      </c>
      <c r="D74" s="3">
        <v>-115.47</v>
      </c>
      <c r="E74" s="3">
        <v>-113.83459999999999</v>
      </c>
      <c r="F74" s="3">
        <v>-116.30200000000001</v>
      </c>
      <c r="G74" s="3">
        <v>-113.32</v>
      </c>
      <c r="H74" s="37">
        <v>-114.02</v>
      </c>
      <c r="I74" s="3">
        <v>-113.13014200000001</v>
      </c>
      <c r="J74" s="34">
        <v>-113.1532</v>
      </c>
      <c r="K74" s="37">
        <v>-114.197</v>
      </c>
      <c r="L74" s="37">
        <v>-115.082989180005</v>
      </c>
      <c r="M74" s="37">
        <v>-113.96953192357769</v>
      </c>
      <c r="N74" s="37">
        <v>-113.93</v>
      </c>
      <c r="O74" s="37">
        <v>-113.67449999999999</v>
      </c>
      <c r="P74" s="37">
        <v>-114.49</v>
      </c>
      <c r="Q74" s="37">
        <v>-113.988868375401</v>
      </c>
      <c r="R74" s="3">
        <v>-114.46235</v>
      </c>
      <c r="S74" s="37">
        <v>-113.343</v>
      </c>
      <c r="T74" s="3">
        <v>-115.24079999999999</v>
      </c>
      <c r="U74" s="3"/>
      <c r="V74" s="3"/>
      <c r="W74" s="3"/>
      <c r="X74" s="3"/>
      <c r="Y74" s="3"/>
      <c r="Z74" s="3"/>
      <c r="AA74" s="3"/>
      <c r="AB74" s="3"/>
      <c r="AC74" s="3"/>
      <c r="AD74" s="3"/>
      <c r="AE74" s="9">
        <f t="shared" si="2"/>
        <v>-114.26707134491961</v>
      </c>
      <c r="AF74" s="2"/>
      <c r="AG74" s="19">
        <v>3.9204439637160302</v>
      </c>
      <c r="AH74" s="19">
        <v>4.0122605000000009</v>
      </c>
      <c r="AI74" s="19">
        <v>3.98</v>
      </c>
      <c r="AJ74" s="19">
        <v>4.0656999999999996</v>
      </c>
      <c r="AK74" s="19">
        <v>3.67855</v>
      </c>
      <c r="AL74" s="19">
        <v>3.9043000000000001</v>
      </c>
      <c r="AM74" s="19">
        <v>4.4634299999999998</v>
      </c>
      <c r="AN74" s="19">
        <v>4.1924830000000002</v>
      </c>
      <c r="AO74" s="35">
        <v>4.2394999999999996</v>
      </c>
      <c r="AP74" s="19">
        <v>3.7126199999999998</v>
      </c>
      <c r="AQ74" s="19">
        <v>3.5401481757789801</v>
      </c>
      <c r="AR74" s="19">
        <v>3.9877543297115565</v>
      </c>
      <c r="AS74" s="19">
        <v>4.01</v>
      </c>
      <c r="AT74" s="19">
        <v>4.1675688294102704</v>
      </c>
      <c r="AU74" s="19">
        <v>3.9</v>
      </c>
      <c r="AV74" s="19">
        <v>4.0446470930419798</v>
      </c>
      <c r="AW74" s="19">
        <v>3.1728642079191354</v>
      </c>
      <c r="AX74" s="8">
        <v>3.6387999999999998</v>
      </c>
      <c r="AY74" s="19">
        <v>2.9176000000000002</v>
      </c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9">
        <f t="shared" si="3"/>
        <v>3.8709826368198921</v>
      </c>
      <c r="BK74" s="2"/>
      <c r="BL74" s="20">
        <v>93.507353840484498</v>
      </c>
      <c r="BM74" s="20">
        <v>93.788924500000007</v>
      </c>
      <c r="BN74" s="20">
        <v>93.825999999999993</v>
      </c>
      <c r="BO74" s="20">
        <v>93.839500000000001</v>
      </c>
      <c r="BP74" s="20">
        <v>93.857799999999997</v>
      </c>
      <c r="BQ74" s="22">
        <v>93.762</v>
      </c>
      <c r="BR74" s="20">
        <v>94.075180000000003</v>
      </c>
      <c r="BS74" s="20">
        <v>93.914475999999993</v>
      </c>
      <c r="BT74" s="36">
        <v>93.860299999999995</v>
      </c>
      <c r="BU74" s="20">
        <v>93.934100000000001</v>
      </c>
      <c r="BV74" s="20">
        <v>93.891330548110304</v>
      </c>
      <c r="BW74" s="20">
        <v>93.843849974639667</v>
      </c>
      <c r="BX74" s="20">
        <v>93.94</v>
      </c>
      <c r="BY74" s="20">
        <v>93.678600000000003</v>
      </c>
      <c r="BZ74" s="20">
        <v>93.86</v>
      </c>
      <c r="CA74" s="20">
        <v>94.087279746285802</v>
      </c>
      <c r="CB74" s="20">
        <v>93.492299778336175</v>
      </c>
      <c r="CC74" s="41">
        <v>94.065700000000007</v>
      </c>
      <c r="CD74" s="20">
        <v>93.613200000000006</v>
      </c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9">
        <f t="shared" si="4"/>
        <v>93.833573388834552</v>
      </c>
    </row>
    <row r="75" spans="1:93">
      <c r="A75">
        <v>46</v>
      </c>
      <c r="B75" s="3">
        <v>-115.057773730927</v>
      </c>
      <c r="C75" s="3">
        <v>-113.55763420000001</v>
      </c>
      <c r="D75" s="3">
        <v>-115.05</v>
      </c>
      <c r="E75" s="3">
        <v>-113.44450000000001</v>
      </c>
      <c r="F75" s="3">
        <v>-115.929</v>
      </c>
      <c r="G75" s="3">
        <v>-112.95</v>
      </c>
      <c r="H75" s="37">
        <v>-113.68300000000001</v>
      </c>
      <c r="I75" s="3">
        <v>-112.73861100000001</v>
      </c>
      <c r="J75" s="34">
        <v>-112.777</v>
      </c>
      <c r="K75" s="37">
        <v>-113.773</v>
      </c>
      <c r="L75" s="37">
        <v>-114.656844687701</v>
      </c>
      <c r="M75" s="37">
        <v>-113.59272028895234</v>
      </c>
      <c r="N75" s="37">
        <v>-113.57459999999999</v>
      </c>
      <c r="O75" s="37">
        <v>-113.184</v>
      </c>
      <c r="P75" s="37">
        <v>-114.06</v>
      </c>
      <c r="Q75" s="37">
        <v>-113.65514187390799</v>
      </c>
      <c r="R75" s="3">
        <v>-114.10992</v>
      </c>
      <c r="S75" s="37">
        <v>-112.81359999999999</v>
      </c>
      <c r="T75" s="3">
        <v>-114.91030000000001</v>
      </c>
      <c r="U75" s="3"/>
      <c r="V75" s="3"/>
      <c r="W75" s="3"/>
      <c r="X75" s="3"/>
      <c r="Y75" s="3"/>
      <c r="Z75" s="3"/>
      <c r="AA75" s="3"/>
      <c r="AB75" s="3"/>
      <c r="AC75" s="3"/>
      <c r="AD75" s="3"/>
      <c r="AE75" s="9">
        <f t="shared" si="2"/>
        <v>-113.86934977797307</v>
      </c>
      <c r="AF75" s="2"/>
      <c r="AG75" s="19">
        <v>4.10091072703222</v>
      </c>
      <c r="AH75" s="19">
        <v>4.1948717799999997</v>
      </c>
      <c r="AI75" s="19">
        <v>4.17</v>
      </c>
      <c r="AJ75" s="19">
        <v>4.2343000000000002</v>
      </c>
      <c r="AK75" s="19">
        <v>3.8707099999999999</v>
      </c>
      <c r="AL75" s="19">
        <v>4.0621</v>
      </c>
      <c r="AM75" s="19">
        <v>4.61531</v>
      </c>
      <c r="AN75" s="19">
        <v>4.4006420000000004</v>
      </c>
      <c r="AO75" s="35">
        <v>4.4573999999999998</v>
      </c>
      <c r="AP75" s="19">
        <v>3.9247800000000002</v>
      </c>
      <c r="AQ75" s="19">
        <v>3.7228999172692498</v>
      </c>
      <c r="AR75" s="19">
        <v>4.1758516110548758</v>
      </c>
      <c r="AS75" s="19">
        <v>4.2</v>
      </c>
      <c r="AT75" s="19">
        <v>4.3517114478650898</v>
      </c>
      <c r="AU75" s="19">
        <v>4.12</v>
      </c>
      <c r="AV75" s="19">
        <v>4.2068614796894801</v>
      </c>
      <c r="AW75" s="19">
        <v>3.3427842842928621</v>
      </c>
      <c r="AX75" s="8">
        <v>3.8431999999999999</v>
      </c>
      <c r="AY75" s="19">
        <v>3.0903999999999998</v>
      </c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9">
        <f t="shared" si="3"/>
        <v>4.0570912235370411</v>
      </c>
      <c r="BK75" s="2"/>
      <c r="BL75" s="20">
        <v>93.580610146530802</v>
      </c>
      <c r="BM75" s="20">
        <v>93.862286999999995</v>
      </c>
      <c r="BN75" s="20">
        <v>93.914000000000001</v>
      </c>
      <c r="BO75" s="20">
        <v>93.9255</v>
      </c>
      <c r="BP75" s="20">
        <v>93.936400000000006</v>
      </c>
      <c r="BQ75" s="22">
        <v>93.831999999999994</v>
      </c>
      <c r="BR75" s="20">
        <v>94.157160000000005</v>
      </c>
      <c r="BS75" s="20">
        <v>93.991788999999997</v>
      </c>
      <c r="BT75" s="36">
        <v>93.940799999999996</v>
      </c>
      <c r="BU75" s="20">
        <v>94.011700000000005</v>
      </c>
      <c r="BV75" s="20">
        <v>93.970235021611202</v>
      </c>
      <c r="BW75" s="20">
        <v>93.91948406258652</v>
      </c>
      <c r="BX75" s="20">
        <v>94.02</v>
      </c>
      <c r="BY75" s="20">
        <v>93.759079999999997</v>
      </c>
      <c r="BZ75" s="20">
        <v>93.95</v>
      </c>
      <c r="CA75" s="20">
        <v>94.183934040782106</v>
      </c>
      <c r="CB75" s="20">
        <v>93.581889422252416</v>
      </c>
      <c r="CC75" s="41">
        <v>94.135499999999993</v>
      </c>
      <c r="CD75" s="20">
        <v>93.706699999999998</v>
      </c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9">
        <f t="shared" si="4"/>
        <v>93.914687825987542</v>
      </c>
    </row>
    <row r="76" spans="1:93">
      <c r="A76">
        <v>47</v>
      </c>
      <c r="B76" s="3">
        <v>-114.62592070238399</v>
      </c>
      <c r="C76" s="3">
        <v>-113.17448259999999</v>
      </c>
      <c r="D76" s="3">
        <v>-114.65</v>
      </c>
      <c r="E76" s="3">
        <v>-113.0295</v>
      </c>
      <c r="F76" s="3">
        <v>-115.577</v>
      </c>
      <c r="G76" s="3">
        <v>-112.59</v>
      </c>
      <c r="H76" s="37">
        <v>-113.28700000000001</v>
      </c>
      <c r="I76" s="3">
        <v>-112.330108</v>
      </c>
      <c r="J76" s="34">
        <v>-112.3797</v>
      </c>
      <c r="K76" s="37">
        <v>-113.28100000000001</v>
      </c>
      <c r="L76" s="37">
        <v>-114.237299033491</v>
      </c>
      <c r="M76" s="37">
        <v>-113.170701283988</v>
      </c>
      <c r="N76" s="37">
        <v>-113.1747</v>
      </c>
      <c r="O76" s="37">
        <v>-112.73099999999999</v>
      </c>
      <c r="P76" s="37">
        <v>-113.71</v>
      </c>
      <c r="Q76" s="37">
        <v>-113.30610264736001</v>
      </c>
      <c r="R76" s="3">
        <v>-113.73594</v>
      </c>
      <c r="S76" s="37">
        <v>-112.54130000000001</v>
      </c>
      <c r="T76" s="3">
        <v>-114.5192</v>
      </c>
      <c r="U76" s="3"/>
      <c r="V76" s="3"/>
      <c r="W76" s="3"/>
      <c r="X76" s="3"/>
      <c r="Y76" s="3"/>
      <c r="Z76" s="3"/>
      <c r="AA76" s="3"/>
      <c r="AB76" s="3"/>
      <c r="AC76" s="3"/>
      <c r="AD76" s="3"/>
      <c r="AE76" s="9">
        <f t="shared" si="2"/>
        <v>-113.47636601406437</v>
      </c>
      <c r="AF76" s="2"/>
      <c r="AG76" s="19">
        <v>4.2594010810537197</v>
      </c>
      <c r="AH76" s="19">
        <v>4.3717650799999994</v>
      </c>
      <c r="AI76" s="19">
        <v>4.3600000000000003</v>
      </c>
      <c r="AJ76" s="19">
        <v>4.4359000000000002</v>
      </c>
      <c r="AK76" s="19">
        <v>4.0623800000000001</v>
      </c>
      <c r="AL76" s="19">
        <v>4.2572000000000001</v>
      </c>
      <c r="AM76" s="19">
        <v>4.71469</v>
      </c>
      <c r="AN76" s="19">
        <v>4.6097359999999998</v>
      </c>
      <c r="AO76" s="35">
        <v>4.63</v>
      </c>
      <c r="AP76" s="19">
        <v>4.0934200000000001</v>
      </c>
      <c r="AQ76" s="19">
        <v>3.90565165875952</v>
      </c>
      <c r="AR76" s="19">
        <v>4.3869505627131939</v>
      </c>
      <c r="AS76" s="19">
        <v>4.3899999999999997</v>
      </c>
      <c r="AT76" s="19">
        <v>4.5662395149136898</v>
      </c>
      <c r="AU76" s="19">
        <v>4.29</v>
      </c>
      <c r="AV76" s="19">
        <v>4.3693930579522</v>
      </c>
      <c r="AW76" s="19">
        <v>3.5172756371280429</v>
      </c>
      <c r="AX76" s="8">
        <v>4.0221</v>
      </c>
      <c r="AY76" s="19">
        <v>3.2717000000000001</v>
      </c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9">
        <f t="shared" si="3"/>
        <v>4.2375685575010706</v>
      </c>
      <c r="BK76" s="2"/>
      <c r="BL76" s="20">
        <v>93.656877474177406</v>
      </c>
      <c r="BM76" s="20">
        <v>93.949593100000001</v>
      </c>
      <c r="BN76" s="20">
        <v>93.994</v>
      </c>
      <c r="BO76" s="20">
        <v>94.0197</v>
      </c>
      <c r="BP76" s="20">
        <v>94.021799999999999</v>
      </c>
      <c r="BQ76" s="22">
        <v>93.91</v>
      </c>
      <c r="BR76" s="20">
        <v>94.233580000000003</v>
      </c>
      <c r="BS76" s="20">
        <v>94.084528000000006</v>
      </c>
      <c r="BT76" s="36">
        <v>94.012100000000004</v>
      </c>
      <c r="BU76" s="20">
        <v>94.095799999999997</v>
      </c>
      <c r="BV76" s="20">
        <v>94.050807211551501</v>
      </c>
      <c r="BW76" s="20">
        <v>94.001861278080256</v>
      </c>
      <c r="BX76" s="20">
        <v>94.09</v>
      </c>
      <c r="BY76" s="20">
        <v>93.852760000000004</v>
      </c>
      <c r="BZ76" s="20">
        <v>94.01</v>
      </c>
      <c r="CA76" s="20">
        <v>94.257468972274197</v>
      </c>
      <c r="CB76" s="20">
        <v>93.697034025566026</v>
      </c>
      <c r="CC76" s="41">
        <v>94.2239</v>
      </c>
      <c r="CD76" s="20">
        <v>93.806399999999996</v>
      </c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9">
        <f t="shared" si="4"/>
        <v>93.998326845349951</v>
      </c>
    </row>
    <row r="77" spans="1:93">
      <c r="A77">
        <v>48</v>
      </c>
      <c r="B77" s="3">
        <v>-114.302826482988</v>
      </c>
      <c r="C77" s="3">
        <v>-112.78436040000001</v>
      </c>
      <c r="D77" s="3">
        <v>-114.23</v>
      </c>
      <c r="E77" s="3">
        <v>-112.5629</v>
      </c>
      <c r="F77" s="3">
        <v>-115.21</v>
      </c>
      <c r="G77" s="3">
        <v>-112.22</v>
      </c>
      <c r="H77" s="37">
        <v>-112.871</v>
      </c>
      <c r="I77" s="3">
        <v>-111.95440499999999</v>
      </c>
      <c r="J77" s="34">
        <v>-111.9718</v>
      </c>
      <c r="K77" s="37">
        <v>-112.84399999999999</v>
      </c>
      <c r="L77" s="37">
        <v>-113.836624054415</v>
      </c>
      <c r="M77" s="37">
        <v>-112.73432912698944</v>
      </c>
      <c r="N77" s="37">
        <v>-112.7448</v>
      </c>
      <c r="O77" s="37">
        <v>-112.32899999999999</v>
      </c>
      <c r="P77" s="37">
        <v>-113.33</v>
      </c>
      <c r="Q77" s="37">
        <v>-112.937327556635</v>
      </c>
      <c r="R77" s="3">
        <v>-113.37544</v>
      </c>
      <c r="S77" s="37">
        <v>-112.0788</v>
      </c>
      <c r="T77" s="3">
        <v>-114.1253</v>
      </c>
      <c r="U77" s="3"/>
      <c r="V77" s="3"/>
      <c r="W77" s="3"/>
      <c r="X77" s="3"/>
      <c r="Y77" s="3"/>
      <c r="Z77" s="3"/>
      <c r="AA77" s="3"/>
      <c r="AB77" s="3"/>
      <c r="AC77" s="3"/>
      <c r="AD77" s="3"/>
      <c r="AE77" s="9">
        <f t="shared" si="2"/>
        <v>-113.07594276952777</v>
      </c>
      <c r="AF77" s="2"/>
      <c r="AG77" s="19">
        <v>4.5128505076057799</v>
      </c>
      <c r="AH77" s="19">
        <v>4.5360290000000001</v>
      </c>
      <c r="AI77" s="19">
        <v>4.57</v>
      </c>
      <c r="AJ77" s="19">
        <v>4.6440999999999999</v>
      </c>
      <c r="AK77" s="19">
        <v>4.2623600000000001</v>
      </c>
      <c r="AL77" s="19">
        <v>4.4164000000000003</v>
      </c>
      <c r="AM77" s="19">
        <v>4.9531599999999996</v>
      </c>
      <c r="AN77" s="19">
        <v>4.8129840000000002</v>
      </c>
      <c r="AO77" s="35">
        <v>4.8383000000000003</v>
      </c>
      <c r="AP77" s="19">
        <v>4.2551300000000003</v>
      </c>
      <c r="AQ77" s="19">
        <v>4.1038417392766204</v>
      </c>
      <c r="AR77" s="19">
        <v>4.591233998267608</v>
      </c>
      <c r="AS77" s="19">
        <v>4.57</v>
      </c>
      <c r="AT77" s="19">
        <v>4.7154179837489201</v>
      </c>
      <c r="AU77" s="19">
        <v>4.5</v>
      </c>
      <c r="AV77" s="19">
        <v>4.5833003018659397</v>
      </c>
      <c r="AW77" s="19">
        <v>3.7124945030784287</v>
      </c>
      <c r="AX77" s="8">
        <v>4.2126000000000001</v>
      </c>
      <c r="AY77" s="19">
        <v>3.4481999999999999</v>
      </c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9">
        <f t="shared" si="3"/>
        <v>4.4336001070443825</v>
      </c>
      <c r="BK77" s="2"/>
      <c r="BL77" s="20">
        <v>93.727381018041598</v>
      </c>
      <c r="BM77" s="20">
        <v>94.037174800000003</v>
      </c>
      <c r="BN77" s="20">
        <v>94.076999999999998</v>
      </c>
      <c r="BO77" s="20">
        <v>94.105400000000003</v>
      </c>
      <c r="BP77" s="20">
        <v>94.100499999999997</v>
      </c>
      <c r="BQ77" s="22">
        <v>93.997</v>
      </c>
      <c r="BR77" s="20">
        <v>94.290400000000005</v>
      </c>
      <c r="BS77" s="20">
        <v>94.165070999999998</v>
      </c>
      <c r="BT77" s="36">
        <v>94.0929</v>
      </c>
      <c r="BU77" s="20">
        <v>94.168599999999998</v>
      </c>
      <c r="BV77" s="20">
        <v>94.129159190035594</v>
      </c>
      <c r="BW77" s="20">
        <v>94.079371460961468</v>
      </c>
      <c r="BX77" s="20">
        <v>94.16</v>
      </c>
      <c r="BY77" s="20">
        <v>93.938040000000001</v>
      </c>
      <c r="BZ77" s="20">
        <v>94.09</v>
      </c>
      <c r="CA77" s="20">
        <v>94.324212030286205</v>
      </c>
      <c r="CB77" s="20">
        <v>93.797328322624949</v>
      </c>
      <c r="CC77" s="41">
        <v>94.285499999999999</v>
      </c>
      <c r="CD77" s="20">
        <v>93.912800000000004</v>
      </c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9">
        <f t="shared" si="4"/>
        <v>94.07778093799736</v>
      </c>
    </row>
    <row r="78" spans="1:93">
      <c r="A78">
        <v>49</v>
      </c>
      <c r="B78" s="3">
        <v>-113.867947175315</v>
      </c>
      <c r="C78" s="3">
        <v>-112.4013671</v>
      </c>
      <c r="D78" s="3">
        <v>-113.83</v>
      </c>
      <c r="E78" s="3">
        <v>-112.1828</v>
      </c>
      <c r="F78" s="3">
        <v>-114.84399999999999</v>
      </c>
      <c r="G78" s="3">
        <v>-111.84</v>
      </c>
      <c r="H78" s="37">
        <v>-112.535</v>
      </c>
      <c r="I78" s="3">
        <v>-111.543752</v>
      </c>
      <c r="J78" s="34">
        <v>-111.5813</v>
      </c>
      <c r="K78" s="37">
        <v>-112.461</v>
      </c>
      <c r="L78" s="37">
        <v>-113.435949075338</v>
      </c>
      <c r="M78" s="37">
        <v>-112.32477884807949</v>
      </c>
      <c r="N78" s="37">
        <v>-112.3749</v>
      </c>
      <c r="O78" s="37">
        <v>-111.919</v>
      </c>
      <c r="P78" s="37">
        <v>-112.85</v>
      </c>
      <c r="Q78" s="37">
        <v>-112.56805844165</v>
      </c>
      <c r="R78" s="3">
        <v>-113.02298</v>
      </c>
      <c r="S78" s="37">
        <v>-111.7206</v>
      </c>
      <c r="T78" s="3">
        <v>-113.7581</v>
      </c>
      <c r="U78" s="3"/>
      <c r="V78" s="3"/>
      <c r="W78" s="3"/>
      <c r="X78" s="3"/>
      <c r="Y78" s="3"/>
      <c r="Z78" s="3"/>
      <c r="AA78" s="3"/>
      <c r="AB78" s="3"/>
      <c r="AC78" s="3"/>
      <c r="AD78" s="3"/>
      <c r="AE78" s="9">
        <f t="shared" si="2"/>
        <v>-112.6874490863359</v>
      </c>
      <c r="AF78" s="2"/>
      <c r="AG78" s="19">
        <v>4.6895511457004702</v>
      </c>
      <c r="AH78" s="19">
        <v>4.7322554200000004</v>
      </c>
      <c r="AI78" s="19">
        <v>4.7699999999999996</v>
      </c>
      <c r="AJ78" s="19">
        <v>4.8021000000000003</v>
      </c>
      <c r="AK78" s="19">
        <v>4.4744700000000002</v>
      </c>
      <c r="AL78" s="19">
        <v>4.5951000000000004</v>
      </c>
      <c r="AM78" s="19">
        <v>5.1882599999999996</v>
      </c>
      <c r="AN78" s="19">
        <v>4.9905520000000001</v>
      </c>
      <c r="AO78" s="35">
        <v>5.0823</v>
      </c>
      <c r="AP78" s="19">
        <v>4.4322299999999997</v>
      </c>
      <c r="AQ78" s="19">
        <v>4.3055445229020002</v>
      </c>
      <c r="AR78" s="19">
        <v>4.7955014859077103</v>
      </c>
      <c r="AS78" s="19">
        <v>4.7851000000000026</v>
      </c>
      <c r="AT78" s="19">
        <v>4.9061446597135898</v>
      </c>
      <c r="AU78" s="19">
        <v>4.71</v>
      </c>
      <c r="AV78" s="19">
        <v>4.8255059502967201</v>
      </c>
      <c r="AW78" s="19">
        <v>3.8765668430107909</v>
      </c>
      <c r="AX78" s="8">
        <v>4.4031000000000002</v>
      </c>
      <c r="AY78" s="19">
        <v>3.6074000000000002</v>
      </c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9">
        <f t="shared" si="3"/>
        <v>4.6300885277648032</v>
      </c>
      <c r="BK78" s="2"/>
      <c r="BL78" s="20">
        <v>93.814612574454003</v>
      </c>
      <c r="BM78" s="20">
        <v>94.127213799999993</v>
      </c>
      <c r="BN78" s="20">
        <v>94.164000000000001</v>
      </c>
      <c r="BO78" s="20">
        <v>94.170400000000001</v>
      </c>
      <c r="BP78" s="20">
        <v>94.178899999999999</v>
      </c>
      <c r="BQ78" s="22">
        <v>94.067999999999998</v>
      </c>
      <c r="BR78" s="20">
        <v>94.375860000000003</v>
      </c>
      <c r="BS78" s="20">
        <v>94.246306000000004</v>
      </c>
      <c r="BT78" s="36">
        <v>94.1858</v>
      </c>
      <c r="BU78" s="20">
        <v>94.248900000000006</v>
      </c>
      <c r="BV78" s="20">
        <v>94.211068281497802</v>
      </c>
      <c r="BW78" s="20">
        <v>94.16642231858566</v>
      </c>
      <c r="BX78" s="20">
        <v>94.235100000000003</v>
      </c>
      <c r="BY78" s="20">
        <v>94.010710000000003</v>
      </c>
      <c r="BZ78" s="20">
        <v>94.17</v>
      </c>
      <c r="CA78" s="20">
        <v>94.400707776515702</v>
      </c>
      <c r="CB78" s="20">
        <v>93.878042282751437</v>
      </c>
      <c r="CC78" s="41">
        <v>94.360399999999998</v>
      </c>
      <c r="CD78" s="20">
        <v>94.013999999999996</v>
      </c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9">
        <f t="shared" si="4"/>
        <v>94.159286475463404</v>
      </c>
    </row>
    <row r="79" spans="1:93">
      <c r="A79">
        <v>50</v>
      </c>
      <c r="B79" s="3">
        <v>-113.45917611041899</v>
      </c>
      <c r="C79" s="3">
        <v>-111.97800000000001</v>
      </c>
      <c r="D79" s="3">
        <v>-113.4</v>
      </c>
      <c r="E79" s="3">
        <v>-111.8171</v>
      </c>
      <c r="F79" s="3">
        <v>-114.452</v>
      </c>
      <c r="G79" s="3">
        <v>-111.41</v>
      </c>
      <c r="H79" s="37">
        <v>-112.08199999999999</v>
      </c>
      <c r="I79" s="3">
        <v>-111.097802</v>
      </c>
      <c r="J79" s="34">
        <v>-111.22190000000001</v>
      </c>
      <c r="K79" s="37">
        <v>-112.01900000000001</v>
      </c>
      <c r="L79" s="37">
        <v>-113.035274096262</v>
      </c>
      <c r="M79" s="37">
        <v>-111.93385498279599</v>
      </c>
      <c r="N79" s="37">
        <v>-112.04</v>
      </c>
      <c r="O79" s="37">
        <v>-111.5115</v>
      </c>
      <c r="P79" s="37">
        <v>-112.42</v>
      </c>
      <c r="Q79" s="37">
        <v>-112.197564893506</v>
      </c>
      <c r="R79" s="3">
        <v>-112.6035</v>
      </c>
      <c r="S79" s="37">
        <v>-111.34050000000001</v>
      </c>
      <c r="T79" s="3">
        <v>-113.35339999999999</v>
      </c>
      <c r="U79" s="3"/>
      <c r="V79" s="3"/>
      <c r="W79" s="3"/>
      <c r="X79" s="3"/>
      <c r="Y79" s="3"/>
      <c r="Z79" s="3"/>
      <c r="AA79" s="3"/>
      <c r="AB79" s="3"/>
      <c r="AC79" s="3"/>
      <c r="AD79" s="3"/>
      <c r="AE79" s="9">
        <f t="shared" si="2"/>
        <v>-112.28276695173595</v>
      </c>
      <c r="AF79" s="2"/>
      <c r="AG79" s="19">
        <v>4.9049070498467797</v>
      </c>
      <c r="AH79" s="19">
        <v>4.9303790000000003</v>
      </c>
      <c r="AI79" s="19">
        <v>4.99</v>
      </c>
      <c r="AJ79" s="19">
        <v>4.9749999999999996</v>
      </c>
      <c r="AK79" s="19">
        <v>4.6846199999999998</v>
      </c>
      <c r="AL79" s="19">
        <v>4.8098000000000001</v>
      </c>
      <c r="AM79" s="19">
        <v>5.3460599999999996</v>
      </c>
      <c r="AN79" s="19">
        <v>5.1856580000000001</v>
      </c>
      <c r="AO79" s="35">
        <v>5.2889999999999997</v>
      </c>
      <c r="AP79" s="19">
        <v>4.6300299999999996</v>
      </c>
      <c r="AQ79" s="19">
        <v>4.5072473065273702</v>
      </c>
      <c r="AR79" s="19">
        <v>4.9890693008163698</v>
      </c>
      <c r="AS79" s="19">
        <v>5.0149999999999997</v>
      </c>
      <c r="AT79" s="19">
        <v>5.1490086646608697</v>
      </c>
      <c r="AU79" s="19">
        <v>4.91</v>
      </c>
      <c r="AV79" s="19">
        <v>5.0267889583301404</v>
      </c>
      <c r="AW79" s="19">
        <v>4.0847908630255247</v>
      </c>
      <c r="AX79" s="8">
        <v>4.5381999999999998</v>
      </c>
      <c r="AY79" s="19">
        <v>3.8075999999999999</v>
      </c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9">
        <f t="shared" si="3"/>
        <v>4.8301662706951074</v>
      </c>
      <c r="BK79" s="2"/>
      <c r="BL79" s="20">
        <v>93.897557653075793</v>
      </c>
      <c r="BM79" s="20">
        <v>94.21414</v>
      </c>
      <c r="BN79" s="20">
        <v>94.244</v>
      </c>
      <c r="BO79" s="20">
        <v>94.249600000000001</v>
      </c>
      <c r="BP79" s="20">
        <v>94.257599999999996</v>
      </c>
      <c r="BQ79" s="22">
        <v>94.147999999999996</v>
      </c>
      <c r="BR79" s="20">
        <v>94.465980000000002</v>
      </c>
      <c r="BS79" s="20">
        <v>94.328154999999995</v>
      </c>
      <c r="BT79" s="36">
        <v>94.277799999999999</v>
      </c>
      <c r="BU79" s="20">
        <v>94.323099999999997</v>
      </c>
      <c r="BV79" s="20">
        <v>94.292237302474703</v>
      </c>
      <c r="BW79" s="20">
        <v>94.252480374054699</v>
      </c>
      <c r="BX79" s="20">
        <v>94.32</v>
      </c>
      <c r="BY79" s="20">
        <v>94.097380000000001</v>
      </c>
      <c r="BZ79" s="20">
        <v>94.25</v>
      </c>
      <c r="CA79" s="20">
        <v>94.4678928473285</v>
      </c>
      <c r="CB79" s="20">
        <v>93.95981553484485</v>
      </c>
      <c r="CC79" s="41">
        <v>94.471000000000004</v>
      </c>
      <c r="CD79" s="20">
        <v>94.115700000000004</v>
      </c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9">
        <f t="shared" si="4"/>
        <v>94.243812563777823</v>
      </c>
    </row>
    <row r="80" spans="1:93">
      <c r="A80">
        <v>51</v>
      </c>
      <c r="B80" s="3">
        <v>-112.917105865857</v>
      </c>
      <c r="C80" s="3">
        <v>-111.56915330000001</v>
      </c>
      <c r="D80" s="3">
        <v>-113</v>
      </c>
      <c r="E80" s="3">
        <v>-111.4221</v>
      </c>
      <c r="F80" s="3">
        <v>-114.07</v>
      </c>
      <c r="G80" s="3">
        <v>-111.01</v>
      </c>
      <c r="H80" s="37">
        <v>-111.70399999999999</v>
      </c>
      <c r="I80" s="3">
        <v>-110.68277999999999</v>
      </c>
      <c r="J80" s="34">
        <v>-110.807</v>
      </c>
      <c r="K80" s="37">
        <v>-111.596</v>
      </c>
      <c r="L80" s="37">
        <v>-112.634599117185</v>
      </c>
      <c r="M80" s="37">
        <v>-111.53916289656824</v>
      </c>
      <c r="N80" s="37">
        <v>-111.63</v>
      </c>
      <c r="O80" s="37">
        <v>-111.15300000000001</v>
      </c>
      <c r="P80" s="37">
        <v>-112.06</v>
      </c>
      <c r="Q80" s="37">
        <v>-111.750383611115</v>
      </c>
      <c r="R80" s="3">
        <v>-112.28605999999999</v>
      </c>
      <c r="S80" s="37">
        <v>-111.08969999999999</v>
      </c>
      <c r="T80" s="3">
        <v>-112.881</v>
      </c>
      <c r="U80" s="3"/>
      <c r="V80" s="3"/>
      <c r="W80" s="3"/>
      <c r="X80" s="3"/>
      <c r="Y80" s="3"/>
      <c r="Z80" s="3"/>
      <c r="AA80" s="3"/>
      <c r="AB80" s="3"/>
      <c r="AC80" s="3"/>
      <c r="AD80" s="3"/>
      <c r="AE80" s="9">
        <f t="shared" si="2"/>
        <v>-111.88431814688028</v>
      </c>
      <c r="AF80" s="2"/>
      <c r="AG80" s="19">
        <v>5.0459787164699001</v>
      </c>
      <c r="AH80" s="19">
        <v>5.1742229599999989</v>
      </c>
      <c r="AI80" s="19">
        <v>5.21</v>
      </c>
      <c r="AJ80" s="19">
        <v>5.1927000000000003</v>
      </c>
      <c r="AK80" s="19">
        <v>4.8927699999999996</v>
      </c>
      <c r="AL80" s="19">
        <v>4.9856999999999996</v>
      </c>
      <c r="AM80" s="19">
        <v>5.5534400000000002</v>
      </c>
      <c r="AN80" s="19">
        <v>5.357634</v>
      </c>
      <c r="AO80" s="35">
        <v>5.5015000000000001</v>
      </c>
      <c r="AP80" s="19">
        <v>4.8508500000000003</v>
      </c>
      <c r="AQ80" s="19">
        <v>4.7089500901527401</v>
      </c>
      <c r="AR80" s="19">
        <v>5.1826452093547744</v>
      </c>
      <c r="AS80" s="19">
        <v>5.2248999999999981</v>
      </c>
      <c r="AT80" s="19">
        <v>5.36616694889483</v>
      </c>
      <c r="AU80" s="19">
        <v>5.08</v>
      </c>
      <c r="AV80" s="19">
        <v>5.2119773181567801</v>
      </c>
      <c r="AW80" s="19">
        <v>4.2493437473320084</v>
      </c>
      <c r="AX80" s="8">
        <v>4.8837000000000002</v>
      </c>
      <c r="AY80" s="19">
        <v>4.0015999999999998</v>
      </c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9">
        <f t="shared" si="3"/>
        <v>5.0354778415979489</v>
      </c>
      <c r="BK80" s="2"/>
      <c r="BL80" s="20">
        <v>93.985726194700206</v>
      </c>
      <c r="BM80" s="20">
        <v>94.299256200000002</v>
      </c>
      <c r="BN80" s="20">
        <v>94.325999999999993</v>
      </c>
      <c r="BO80" s="20">
        <v>94.345299999999995</v>
      </c>
      <c r="BP80" s="20">
        <v>94.335599999999999</v>
      </c>
      <c r="BQ80" s="22">
        <v>94.241</v>
      </c>
      <c r="BR80" s="20">
        <v>94.546000000000006</v>
      </c>
      <c r="BS80" s="20">
        <v>94.412339000000003</v>
      </c>
      <c r="BT80" s="36">
        <v>94.350300000000004</v>
      </c>
      <c r="BU80" s="20">
        <v>94.399000000000001</v>
      </c>
      <c r="BV80" s="20">
        <v>94.369914009271696</v>
      </c>
      <c r="BW80" s="20">
        <v>94.336707263698571</v>
      </c>
      <c r="BX80" s="20">
        <v>94.41</v>
      </c>
      <c r="BY80" s="20">
        <v>94.183954999999997</v>
      </c>
      <c r="BZ80" s="20">
        <v>94.33</v>
      </c>
      <c r="CA80" s="20">
        <v>94.542300030592699</v>
      </c>
      <c r="CB80" s="20">
        <v>94.036495031631091</v>
      </c>
      <c r="CC80" s="41">
        <v>94.599199999999996</v>
      </c>
      <c r="CD80" s="20">
        <v>94.203800000000001</v>
      </c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9">
        <f t="shared" si="4"/>
        <v>94.329099617362857</v>
      </c>
    </row>
    <row r="81" spans="1:93">
      <c r="A81">
        <v>52</v>
      </c>
      <c r="B81" s="3">
        <v>-112.50593873886901</v>
      </c>
      <c r="C81" s="3">
        <v>-111.07705639999999</v>
      </c>
      <c r="D81" s="3">
        <v>-112.59</v>
      </c>
      <c r="E81" s="3">
        <v>-111.0616</v>
      </c>
      <c r="F81" s="3">
        <v>-113.66200000000001</v>
      </c>
      <c r="G81" s="3">
        <v>-110.62</v>
      </c>
      <c r="H81" s="37">
        <v>-111.248</v>
      </c>
      <c r="I81" s="3">
        <v>-110.268111</v>
      </c>
      <c r="J81" s="34">
        <v>-110.3985</v>
      </c>
      <c r="K81" s="37">
        <v>-111.196</v>
      </c>
      <c r="L81" s="37">
        <v>-112.23392413810799</v>
      </c>
      <c r="M81" s="37">
        <v>-111.12381302897096</v>
      </c>
      <c r="N81" s="37">
        <v>-111.2</v>
      </c>
      <c r="O81" s="37">
        <v>-110.74850000000001</v>
      </c>
      <c r="P81" s="37">
        <v>-111.6</v>
      </c>
      <c r="Q81" s="37">
        <v>-111.3736434936</v>
      </c>
      <c r="R81" s="3">
        <v>-111.85604000000001</v>
      </c>
      <c r="S81" s="37">
        <v>-110.75320000000001</v>
      </c>
      <c r="T81" s="3">
        <v>-112.4716</v>
      </c>
      <c r="U81" s="3"/>
      <c r="V81" s="3"/>
      <c r="W81" s="3"/>
      <c r="X81" s="3"/>
      <c r="Y81" s="3"/>
      <c r="Z81" s="3"/>
      <c r="AA81" s="3"/>
      <c r="AB81" s="3"/>
      <c r="AC81" s="3"/>
      <c r="AD81" s="3"/>
      <c r="AE81" s="9">
        <f t="shared" si="2"/>
        <v>-111.47304877892357</v>
      </c>
      <c r="AF81" s="2"/>
      <c r="AG81" s="19">
        <v>5.3055913645322397</v>
      </c>
      <c r="AH81" s="19">
        <v>5.3700006000000036</v>
      </c>
      <c r="AI81" s="19">
        <v>5.43</v>
      </c>
      <c r="AJ81" s="19">
        <v>5.4</v>
      </c>
      <c r="AK81" s="19">
        <v>5.0908800000000003</v>
      </c>
      <c r="AL81" s="19">
        <v>5.1963999999999997</v>
      </c>
      <c r="AM81" s="19">
        <v>5.8289900000000001</v>
      </c>
      <c r="AN81" s="19">
        <v>5.5572819999999998</v>
      </c>
      <c r="AO81" s="35">
        <v>5.7001999999999997</v>
      </c>
      <c r="AP81" s="19">
        <v>5.0544099999999998</v>
      </c>
      <c r="AQ81" s="19">
        <v>4.9116850271367198</v>
      </c>
      <c r="AR81" s="19">
        <v>5.3858387703220947</v>
      </c>
      <c r="AS81" s="19">
        <v>5.44</v>
      </c>
      <c r="AT81" s="19">
        <v>5.6486300598900199</v>
      </c>
      <c r="AU81" s="19">
        <v>5.26</v>
      </c>
      <c r="AV81" s="19">
        <v>5.4333462025538202</v>
      </c>
      <c r="AW81" s="19">
        <v>4.4537363708565287</v>
      </c>
      <c r="AX81" s="8">
        <v>5.1101000000000001</v>
      </c>
      <c r="AY81" s="19">
        <v>4.1906999999999996</v>
      </c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9">
        <f t="shared" si="3"/>
        <v>5.250936336594286</v>
      </c>
      <c r="BK81" s="2"/>
      <c r="BL81" s="20">
        <v>94.085017225560705</v>
      </c>
      <c r="BM81" s="20">
        <v>94.38673159999999</v>
      </c>
      <c r="BN81" s="20">
        <v>94.42</v>
      </c>
      <c r="BO81" s="20">
        <v>94.421700000000001</v>
      </c>
      <c r="BP81" s="20">
        <v>94.425200000000004</v>
      </c>
      <c r="BQ81" s="22">
        <v>94.326999999999998</v>
      </c>
      <c r="BR81" s="20">
        <v>94.614009999999993</v>
      </c>
      <c r="BS81" s="20">
        <v>94.496799999999993</v>
      </c>
      <c r="BT81" s="36">
        <v>94.4392</v>
      </c>
      <c r="BU81" s="20">
        <v>94.4726</v>
      </c>
      <c r="BV81" s="20">
        <v>94.454220656269598</v>
      </c>
      <c r="BW81" s="20">
        <v>94.41570738345078</v>
      </c>
      <c r="BX81" s="20">
        <v>94.5</v>
      </c>
      <c r="BY81" s="20">
        <v>94.275944999999993</v>
      </c>
      <c r="BZ81" s="20">
        <v>94.42</v>
      </c>
      <c r="CA81" s="20">
        <v>94.630481721646404</v>
      </c>
      <c r="CB81" s="20">
        <v>94.13809918513023</v>
      </c>
      <c r="CC81" s="41">
        <v>94.635400000000004</v>
      </c>
      <c r="CD81" s="20">
        <v>94.296999999999997</v>
      </c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9">
        <f t="shared" si="4"/>
        <v>94.413426988003053</v>
      </c>
    </row>
    <row r="82" spans="1:93">
      <c r="A82">
        <v>53</v>
      </c>
      <c r="B82" s="3">
        <v>-112.008892132399</v>
      </c>
      <c r="C82" s="3">
        <v>-110.63400660000001</v>
      </c>
      <c r="D82" s="3">
        <v>-112.22</v>
      </c>
      <c r="E82" s="3">
        <v>-110.54389999999999</v>
      </c>
      <c r="F82" s="3">
        <v>-113.25</v>
      </c>
      <c r="G82" s="3">
        <v>-110.28</v>
      </c>
      <c r="H82" s="37">
        <v>-110.89100000000001</v>
      </c>
      <c r="I82" s="3">
        <v>-109.85178399999999</v>
      </c>
      <c r="J82" s="34">
        <v>-110.02889999999999</v>
      </c>
      <c r="K82" s="37">
        <v>-110.761</v>
      </c>
      <c r="L82" s="37">
        <v>-111.834382253294</v>
      </c>
      <c r="M82" s="37">
        <v>-110.72707947647268</v>
      </c>
      <c r="N82" s="37">
        <v>-110.81529999999999</v>
      </c>
      <c r="O82" s="37">
        <v>-110.41500000000001</v>
      </c>
      <c r="P82" s="37">
        <v>-111.22</v>
      </c>
      <c r="Q82" s="37">
        <v>-110.95210456515601</v>
      </c>
      <c r="R82" s="3">
        <v>-111.48812</v>
      </c>
      <c r="S82" s="37">
        <v>-110.3082</v>
      </c>
      <c r="T82" s="3">
        <v>-112.105</v>
      </c>
      <c r="U82" s="3"/>
      <c r="V82" s="3"/>
      <c r="W82" s="3"/>
      <c r="X82" s="3"/>
      <c r="Y82" s="3"/>
      <c r="Z82" s="3"/>
      <c r="AA82" s="3"/>
      <c r="AB82" s="3"/>
      <c r="AC82" s="3"/>
      <c r="AD82" s="3"/>
      <c r="AE82" s="9">
        <f t="shared" si="2"/>
        <v>-111.07024573828008</v>
      </c>
      <c r="AF82" s="2"/>
      <c r="AG82" s="19">
        <v>5.47450599888335</v>
      </c>
      <c r="AH82" s="19">
        <v>5.5800602800000005</v>
      </c>
      <c r="AI82" s="19">
        <v>5.65</v>
      </c>
      <c r="AJ82" s="19">
        <v>5.6459999999999999</v>
      </c>
      <c r="AK82" s="19">
        <v>5.3024100000000001</v>
      </c>
      <c r="AL82" s="19">
        <v>5.4206000000000003</v>
      </c>
      <c r="AM82" s="19">
        <v>6.0713999999999997</v>
      </c>
      <c r="AN82" s="19">
        <v>5.7717729999999996</v>
      </c>
      <c r="AO82" s="35">
        <v>5.9105999999999996</v>
      </c>
      <c r="AP82" s="19">
        <v>5.2513399999999999</v>
      </c>
      <c r="AQ82" s="19">
        <v>5.1289616415502204</v>
      </c>
      <c r="AR82" s="19">
        <v>5.6053988176756064</v>
      </c>
      <c r="AS82" s="19">
        <v>5.63</v>
      </c>
      <c r="AT82" s="19">
        <v>5.9201788570854896</v>
      </c>
      <c r="AU82" s="19">
        <v>5.47</v>
      </c>
      <c r="AV82" s="19">
        <v>5.6292291626112902</v>
      </c>
      <c r="AW82" s="19">
        <v>4.6856708629975765</v>
      </c>
      <c r="AX82" s="8">
        <v>5.4138000000000002</v>
      </c>
      <c r="AY82" s="19">
        <v>4.3982999999999999</v>
      </c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9">
        <f t="shared" si="3"/>
        <v>5.4715909800422908</v>
      </c>
      <c r="BK82" s="2"/>
      <c r="BL82" s="20">
        <v>94.177249811056001</v>
      </c>
      <c r="BM82" s="20">
        <v>94.474685399999998</v>
      </c>
      <c r="BN82" s="20">
        <v>94.512</v>
      </c>
      <c r="BO82" s="20">
        <v>94.503799999999998</v>
      </c>
      <c r="BP82" s="20">
        <v>94.509200000000007</v>
      </c>
      <c r="BQ82" s="22">
        <v>94.408000000000001</v>
      </c>
      <c r="BR82" s="20">
        <v>94.725920000000002</v>
      </c>
      <c r="BS82" s="20">
        <v>94.581066000000007</v>
      </c>
      <c r="BT82" s="36">
        <v>94.526200000000003</v>
      </c>
      <c r="BU82" s="20">
        <v>94.549400000000006</v>
      </c>
      <c r="BV82" s="20">
        <v>94.538036196585793</v>
      </c>
      <c r="BW82" s="20">
        <v>94.509836221603322</v>
      </c>
      <c r="BX82" s="20">
        <v>94.59</v>
      </c>
      <c r="BY82" s="20">
        <v>94.360349999999997</v>
      </c>
      <c r="BZ82" s="20">
        <v>94.5</v>
      </c>
      <c r="CA82" s="20">
        <v>94.720779467812704</v>
      </c>
      <c r="CB82" s="20">
        <v>94.224540956388395</v>
      </c>
      <c r="CC82" s="41">
        <v>94.747</v>
      </c>
      <c r="CD82" s="20">
        <v>94.390100000000004</v>
      </c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9">
        <f t="shared" si="4"/>
        <v>94.502534950181385</v>
      </c>
    </row>
    <row r="83" spans="1:93">
      <c r="A83">
        <v>54</v>
      </c>
      <c r="B83" s="3">
        <v>-111.562007427212</v>
      </c>
      <c r="C83" s="3">
        <v>-110.2737978</v>
      </c>
      <c r="D83" s="3">
        <v>-111.8</v>
      </c>
      <c r="E83" s="3">
        <v>-110.2071</v>
      </c>
      <c r="F83" s="3">
        <v>-112.837</v>
      </c>
      <c r="G83" s="3">
        <v>-109.88</v>
      </c>
      <c r="H83" s="37">
        <v>-110.40300000000001</v>
      </c>
      <c r="I83" s="3">
        <v>-109.437291</v>
      </c>
      <c r="J83" s="34">
        <v>-109.61450000000001</v>
      </c>
      <c r="K83" s="37">
        <v>-110.386</v>
      </c>
      <c r="L83" s="37">
        <v>-111.437889155787</v>
      </c>
      <c r="M83" s="37">
        <v>-110.3134735492134</v>
      </c>
      <c r="N83" s="37">
        <v>-110.4054</v>
      </c>
      <c r="O83" s="37">
        <v>-110.143</v>
      </c>
      <c r="P83" s="37">
        <v>-110.84</v>
      </c>
      <c r="Q83" s="37">
        <v>-110.48418025529099</v>
      </c>
      <c r="R83" s="3">
        <v>-111.03978000000001</v>
      </c>
      <c r="S83" s="37">
        <v>-109.861</v>
      </c>
      <c r="T83" s="3">
        <v>-111.6619</v>
      </c>
      <c r="U83" s="3"/>
      <c r="V83" s="3"/>
      <c r="W83" s="3"/>
      <c r="X83" s="3"/>
      <c r="Y83" s="3"/>
      <c r="Z83" s="3"/>
      <c r="AA83" s="3"/>
      <c r="AB83" s="3"/>
      <c r="AC83" s="3"/>
      <c r="AD83" s="3"/>
      <c r="AE83" s="9">
        <f t="shared" si="2"/>
        <v>-110.66249048355282</v>
      </c>
      <c r="AF83" s="2"/>
      <c r="AG83" s="19">
        <v>5.6720568161798903</v>
      </c>
      <c r="AH83" s="19">
        <v>5.7838721399999997</v>
      </c>
      <c r="AI83" s="19">
        <v>5.86</v>
      </c>
      <c r="AJ83" s="19">
        <v>5.883</v>
      </c>
      <c r="AK83" s="19">
        <v>5.51328</v>
      </c>
      <c r="AL83" s="19">
        <v>5.6257000000000001</v>
      </c>
      <c r="AM83" s="19">
        <v>6.3196599999999998</v>
      </c>
      <c r="AN83" s="19">
        <v>5.9826670000000002</v>
      </c>
      <c r="AO83" s="35">
        <v>6.1083999999999996</v>
      </c>
      <c r="AP83" s="19">
        <v>5.4328700000000003</v>
      </c>
      <c r="AQ83" s="19">
        <v>5.34623825596372</v>
      </c>
      <c r="AR83" s="19">
        <v>5.8342231605693957</v>
      </c>
      <c r="AS83" s="19">
        <v>5.83</v>
      </c>
      <c r="AT83" s="19">
        <v>6.0904110198163997</v>
      </c>
      <c r="AU83" s="19">
        <v>5.71</v>
      </c>
      <c r="AV83" s="19">
        <v>5.84775064706447</v>
      </c>
      <c r="AW83" s="19">
        <v>4.8920305509074522</v>
      </c>
      <c r="AX83" s="8">
        <v>5.5439999999999996</v>
      </c>
      <c r="AY83" s="19">
        <v>4.6158999999999999</v>
      </c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9">
        <f t="shared" si="3"/>
        <v>5.6785294521316478</v>
      </c>
      <c r="BK83" s="2"/>
      <c r="BL83" s="20">
        <v>94.280915713119199</v>
      </c>
      <c r="BM83" s="20">
        <v>94.575149600000003</v>
      </c>
      <c r="BN83" s="20">
        <v>94.599000000000004</v>
      </c>
      <c r="BO83" s="20">
        <v>94.592600000000004</v>
      </c>
      <c r="BP83" s="20">
        <v>94.594399999999993</v>
      </c>
      <c r="BQ83" s="22">
        <v>94.484999999999999</v>
      </c>
      <c r="BR83" s="20">
        <v>94.825649999999996</v>
      </c>
      <c r="BS83" s="20">
        <v>94.669552999999993</v>
      </c>
      <c r="BT83" s="36">
        <v>94.612200000000001</v>
      </c>
      <c r="BU83" s="20">
        <v>94.628600000000006</v>
      </c>
      <c r="BV83" s="20">
        <v>94.618759583722095</v>
      </c>
      <c r="BW83" s="20">
        <v>94.5890334997423</v>
      </c>
      <c r="BX83" s="20">
        <v>94.66</v>
      </c>
      <c r="BY83" s="20">
        <v>94.441770000000005</v>
      </c>
      <c r="BZ83" s="20">
        <v>94.58</v>
      </c>
      <c r="CA83" s="20">
        <v>94.790129175248396</v>
      </c>
      <c r="CB83" s="20">
        <v>94.317388502701633</v>
      </c>
      <c r="CC83" s="41">
        <v>94.879900000000006</v>
      </c>
      <c r="CD83" s="20">
        <v>94.4833</v>
      </c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9">
        <f t="shared" si="4"/>
        <v>94.590702582870179</v>
      </c>
    </row>
    <row r="84" spans="1:93">
      <c r="A84">
        <v>55</v>
      </c>
      <c r="B84" s="3">
        <v>-111.060396564605</v>
      </c>
      <c r="C84" s="3">
        <v>-109.9365785</v>
      </c>
      <c r="D84" s="3">
        <v>-111.38</v>
      </c>
      <c r="E84" s="3">
        <v>-109.7873</v>
      </c>
      <c r="F84" s="3">
        <v>-112.411</v>
      </c>
      <c r="G84" s="3">
        <v>-109.56</v>
      </c>
      <c r="H84" s="37">
        <v>-109.88500000000001</v>
      </c>
      <c r="I84" s="3">
        <v>-108.95250799999999</v>
      </c>
      <c r="J84" s="34">
        <v>-109.1961</v>
      </c>
      <c r="K84" s="37">
        <v>-109.96599999999999</v>
      </c>
      <c r="L84" s="37">
        <v>-111.04139605828099</v>
      </c>
      <c r="M84" s="37">
        <v>-109.89533676041019</v>
      </c>
      <c r="N84" s="37">
        <v>-110.07549999999999</v>
      </c>
      <c r="O84" s="37">
        <v>-109.8175</v>
      </c>
      <c r="P84" s="37">
        <v>-110.44</v>
      </c>
      <c r="Q84" s="37">
        <v>-110.12458477836</v>
      </c>
      <c r="R84" s="3">
        <v>-110.67455</v>
      </c>
      <c r="S84" s="37">
        <v>-109.3475</v>
      </c>
      <c r="T84" s="3">
        <v>-111.18049999999999</v>
      </c>
      <c r="U84" s="3"/>
      <c r="V84" s="3"/>
      <c r="W84" s="3"/>
      <c r="X84" s="3"/>
      <c r="Y84" s="3"/>
      <c r="Z84" s="3"/>
      <c r="AA84" s="3"/>
      <c r="AB84" s="3"/>
      <c r="AC84" s="3"/>
      <c r="AD84" s="3"/>
      <c r="AE84" s="9">
        <f t="shared" si="2"/>
        <v>-110.2490395085082</v>
      </c>
      <c r="AF84" s="2"/>
      <c r="AG84" s="19">
        <v>5.8719711979174596</v>
      </c>
      <c r="AH84" s="19">
        <v>6.0084040000000014</v>
      </c>
      <c r="AI84" s="19">
        <v>6.1</v>
      </c>
      <c r="AJ84" s="19">
        <v>6.0709</v>
      </c>
      <c r="AK84" s="19">
        <v>5.7272699999999999</v>
      </c>
      <c r="AL84" s="19">
        <v>5.8319999999999999</v>
      </c>
      <c r="AM84" s="19">
        <v>6.5477299999999996</v>
      </c>
      <c r="AN84" s="19">
        <v>6.2129099999999999</v>
      </c>
      <c r="AO84" s="35">
        <v>6.3779000000000003</v>
      </c>
      <c r="AP84" s="19">
        <v>5.6443599999999998</v>
      </c>
      <c r="AQ84" s="19">
        <v>5.5635148703772197</v>
      </c>
      <c r="AR84" s="19">
        <v>6.0399499870611608</v>
      </c>
      <c r="AS84" s="19">
        <v>6.07</v>
      </c>
      <c r="AT84" s="19">
        <v>6.2750643250668103</v>
      </c>
      <c r="AU84" s="19">
        <v>5.92</v>
      </c>
      <c r="AV84" s="19">
        <v>6.0296421031847096</v>
      </c>
      <c r="AW84" s="19">
        <v>5.0815552485062039</v>
      </c>
      <c r="AX84" s="8">
        <v>5.7229000000000001</v>
      </c>
      <c r="AY84" s="19">
        <v>4.8097000000000003</v>
      </c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9">
        <f t="shared" si="3"/>
        <v>5.8897774595849262</v>
      </c>
      <c r="BK84" s="2"/>
      <c r="BL84" s="20">
        <v>94.372326416599293</v>
      </c>
      <c r="BM84" s="20">
        <v>94.651174000000012</v>
      </c>
      <c r="BN84" s="20">
        <v>94.68</v>
      </c>
      <c r="BO84" s="20">
        <v>94.682699999999997</v>
      </c>
      <c r="BP84" s="20">
        <v>94.678799999999995</v>
      </c>
      <c r="BQ84" s="22">
        <v>94.563999999999993</v>
      </c>
      <c r="BR84" s="20">
        <v>94.930260000000004</v>
      </c>
      <c r="BS84" s="20">
        <v>94.746075000000005</v>
      </c>
      <c r="BT84" s="36">
        <v>94.709900000000005</v>
      </c>
      <c r="BU84" s="20">
        <v>94.703999999999994</v>
      </c>
      <c r="BV84" s="20">
        <v>94.701787534434203</v>
      </c>
      <c r="BW84" s="20">
        <v>94.682471710476449</v>
      </c>
      <c r="BX84" s="20">
        <v>94.74</v>
      </c>
      <c r="BY84" s="20">
        <v>94.518460000000005</v>
      </c>
      <c r="BZ84" s="20">
        <v>94.67</v>
      </c>
      <c r="CA84" s="20">
        <v>94.873077559062907</v>
      </c>
      <c r="CB84" s="20">
        <v>94.419187529449403</v>
      </c>
      <c r="CC84" s="41">
        <v>94.957999999999998</v>
      </c>
      <c r="CD84" s="20">
        <v>94.584100000000007</v>
      </c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9">
        <f t="shared" si="4"/>
        <v>94.677174723685397</v>
      </c>
    </row>
    <row r="85" spans="1:93">
      <c r="A85">
        <v>56</v>
      </c>
      <c r="B85" s="3">
        <v>-110.756891302025</v>
      </c>
      <c r="C85" s="3">
        <v>-109.543138</v>
      </c>
      <c r="D85" s="3">
        <v>-110.96</v>
      </c>
      <c r="E85" s="3">
        <v>-109.3844</v>
      </c>
      <c r="F85" s="3">
        <v>-112.01600000000001</v>
      </c>
      <c r="G85" s="3">
        <v>-109.08</v>
      </c>
      <c r="H85" s="37">
        <v>-109.459</v>
      </c>
      <c r="I85" s="3">
        <v>-108.595404</v>
      </c>
      <c r="J85" s="34">
        <v>-108.7856</v>
      </c>
      <c r="K85" s="37">
        <v>-109.55200000000001</v>
      </c>
      <c r="L85" s="37">
        <v>-110.644902960774</v>
      </c>
      <c r="M85" s="37">
        <v>-109.45071182210999</v>
      </c>
      <c r="N85" s="37">
        <v>-109.70559999999999</v>
      </c>
      <c r="O85" s="37">
        <v>-109.28700000000001</v>
      </c>
      <c r="P85" s="37">
        <v>-110.03</v>
      </c>
      <c r="Q85" s="37">
        <v>-109.83509046840101</v>
      </c>
      <c r="R85" s="3">
        <v>-110.306</v>
      </c>
      <c r="S85" s="37">
        <v>-108.93</v>
      </c>
      <c r="T85" s="3">
        <v>-110.8169</v>
      </c>
      <c r="U85" s="3"/>
      <c r="V85" s="3"/>
      <c r="W85" s="3"/>
      <c r="X85" s="3"/>
      <c r="Y85" s="3"/>
      <c r="Z85" s="3"/>
      <c r="AA85" s="3"/>
      <c r="AB85" s="3"/>
      <c r="AC85" s="3"/>
      <c r="AD85" s="3"/>
      <c r="AE85" s="9">
        <f t="shared" si="2"/>
        <v>-109.84940202912158</v>
      </c>
      <c r="AF85" s="2"/>
      <c r="AG85" s="19">
        <v>6.0999617039594796</v>
      </c>
      <c r="AH85" s="19">
        <v>6.2416627200000008</v>
      </c>
      <c r="AI85" s="19">
        <v>6.32</v>
      </c>
      <c r="AJ85" s="19">
        <v>6.2778</v>
      </c>
      <c r="AK85" s="19">
        <v>5.9628800000000002</v>
      </c>
      <c r="AL85" s="19">
        <v>6.048</v>
      </c>
      <c r="AM85" s="19">
        <v>6.7658399999999999</v>
      </c>
      <c r="AN85" s="19">
        <v>6.4342740000000003</v>
      </c>
      <c r="AO85" s="35">
        <v>6.5956999999999999</v>
      </c>
      <c r="AP85" s="19">
        <v>5.86965</v>
      </c>
      <c r="AQ85" s="19">
        <v>5.7807914847907202</v>
      </c>
      <c r="AR85" s="19">
        <v>6.2699199315167435</v>
      </c>
      <c r="AS85" s="19">
        <v>6.26</v>
      </c>
      <c r="AT85" s="19">
        <v>6.5549500274248196</v>
      </c>
      <c r="AU85" s="19">
        <v>6.14</v>
      </c>
      <c r="AV85" s="19">
        <v>6.1998250383772699</v>
      </c>
      <c r="AW85" s="19">
        <v>5.2661527677058144</v>
      </c>
      <c r="AX85" s="8">
        <v>5.9477000000000002</v>
      </c>
      <c r="AY85" s="19">
        <v>5.0046999999999997</v>
      </c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9">
        <f t="shared" si="3"/>
        <v>6.1073582986197295</v>
      </c>
      <c r="BK85" s="2"/>
      <c r="BL85" s="20">
        <v>94.452022894860704</v>
      </c>
      <c r="BM85" s="20">
        <v>94.748620000000003</v>
      </c>
      <c r="BN85" s="20">
        <v>94.766999999999996</v>
      </c>
      <c r="BO85" s="20">
        <v>94.778199999999998</v>
      </c>
      <c r="BP85" s="20">
        <v>94.773700000000005</v>
      </c>
      <c r="BQ85" s="22">
        <v>94.64</v>
      </c>
      <c r="BR85" s="20">
        <v>94.980869999999996</v>
      </c>
      <c r="BS85" s="20">
        <v>94.846442999999994</v>
      </c>
      <c r="BT85" s="36">
        <v>94.807400000000001</v>
      </c>
      <c r="BU85" s="20">
        <v>94.798900000000003</v>
      </c>
      <c r="BV85" s="20">
        <v>94.795523429717605</v>
      </c>
      <c r="BW85" s="20">
        <v>94.772658294323492</v>
      </c>
      <c r="BX85" s="20">
        <v>94.82</v>
      </c>
      <c r="BY85" s="20">
        <v>94.612094999999997</v>
      </c>
      <c r="BZ85" s="20">
        <v>94.75</v>
      </c>
      <c r="CA85" s="20">
        <v>94.982745548697693</v>
      </c>
      <c r="CB85" s="20">
        <v>94.51305912259906</v>
      </c>
      <c r="CC85" s="41">
        <v>95.055300000000003</v>
      </c>
      <c r="CD85" s="20">
        <v>94.666600000000003</v>
      </c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9">
        <f t="shared" si="4"/>
        <v>94.766375646852552</v>
      </c>
    </row>
    <row r="86" spans="1:93">
      <c r="A86">
        <v>57</v>
      </c>
      <c r="B86" s="3">
        <v>-110.36064630422599</v>
      </c>
      <c r="C86" s="3">
        <v>-109.20775859999999</v>
      </c>
      <c r="D86" s="3">
        <v>-110.58</v>
      </c>
      <c r="E86" s="3">
        <v>-108.9823</v>
      </c>
      <c r="F86" s="3">
        <v>-111.58499999999999</v>
      </c>
      <c r="G86" s="3">
        <v>-108.74</v>
      </c>
      <c r="H86" s="37">
        <v>-108.994</v>
      </c>
      <c r="I86" s="3">
        <v>-108.180747</v>
      </c>
      <c r="J86" s="34">
        <v>-108.3883</v>
      </c>
      <c r="K86" s="37">
        <v>-109.148</v>
      </c>
      <c r="L86" s="37">
        <v>-110.248409863267</v>
      </c>
      <c r="M86" s="37">
        <v>-108.98234876853417</v>
      </c>
      <c r="N86" s="37">
        <v>-109.26</v>
      </c>
      <c r="O86" s="37">
        <v>-108.82899999999999</v>
      </c>
      <c r="P86" s="37">
        <v>-109.66</v>
      </c>
      <c r="Q86" s="37">
        <v>-109.478152547653</v>
      </c>
      <c r="R86" s="3">
        <v>-109.92457</v>
      </c>
      <c r="S86" s="37">
        <v>-108.4337</v>
      </c>
      <c r="T86" s="3">
        <v>-110.42489999999999</v>
      </c>
      <c r="U86" s="3"/>
      <c r="V86" s="3"/>
      <c r="W86" s="3"/>
      <c r="X86" s="3"/>
      <c r="Y86" s="3"/>
      <c r="Z86" s="3"/>
      <c r="AA86" s="3"/>
      <c r="AB86" s="3"/>
      <c r="AC86" s="3"/>
      <c r="AD86" s="3"/>
      <c r="AE86" s="9">
        <f t="shared" si="2"/>
        <v>-109.44251753072001</v>
      </c>
      <c r="AF86" s="2"/>
      <c r="AG86" s="19">
        <v>6.3493641652033803</v>
      </c>
      <c r="AH86" s="19">
        <v>6.4695969800000004</v>
      </c>
      <c r="AI86" s="19">
        <v>6.57</v>
      </c>
      <c r="AJ86" s="19">
        <v>6.5004999999999997</v>
      </c>
      <c r="AK86" s="19">
        <v>6.16439</v>
      </c>
      <c r="AL86" s="19">
        <v>6.3371000000000004</v>
      </c>
      <c r="AM86" s="19">
        <v>6.9830500000000004</v>
      </c>
      <c r="AN86" s="19">
        <v>6.6786190000000003</v>
      </c>
      <c r="AO86" s="35">
        <v>6.7945000000000002</v>
      </c>
      <c r="AP86" s="19">
        <v>6.1201400000000001</v>
      </c>
      <c r="AQ86" s="19">
        <v>6.0118842018172298</v>
      </c>
      <c r="AR86" s="19">
        <v>6.4883855351301243</v>
      </c>
      <c r="AS86" s="19">
        <v>6.49</v>
      </c>
      <c r="AT86" s="19">
        <v>6.7066931226399999</v>
      </c>
      <c r="AU86" s="19">
        <v>6.36</v>
      </c>
      <c r="AV86" s="19">
        <v>6.4018667596307699</v>
      </c>
      <c r="AW86" s="19">
        <v>5.4622026404916451</v>
      </c>
      <c r="AX86" s="8">
        <v>6.2294999999999998</v>
      </c>
      <c r="AY86" s="19">
        <v>5.2024999999999997</v>
      </c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9">
        <f t="shared" si="3"/>
        <v>6.3326469686796383</v>
      </c>
      <c r="BK86" s="2"/>
      <c r="BL86" s="20">
        <v>94.544623192524</v>
      </c>
      <c r="BM86" s="20">
        <v>94.858768900000001</v>
      </c>
      <c r="BN86" s="20">
        <v>94.867000000000004</v>
      </c>
      <c r="BO86" s="20">
        <v>94.879199999999997</v>
      </c>
      <c r="BP86" s="20">
        <v>94.868600000000001</v>
      </c>
      <c r="BQ86" s="22">
        <v>94.736000000000004</v>
      </c>
      <c r="BR86" s="20">
        <v>95.059960000000004</v>
      </c>
      <c r="BS86" s="20">
        <v>94.939930000000004</v>
      </c>
      <c r="BT86" s="36">
        <v>94.894099999999995</v>
      </c>
      <c r="BU86" s="20">
        <v>94.908100000000005</v>
      </c>
      <c r="BV86" s="20">
        <v>94.883300563931698</v>
      </c>
      <c r="BW86" s="20">
        <v>94.863856112202257</v>
      </c>
      <c r="BX86" s="20">
        <v>94.91</v>
      </c>
      <c r="BY86" s="20">
        <v>94.712244999999996</v>
      </c>
      <c r="BZ86" s="20">
        <v>94.85</v>
      </c>
      <c r="CA86" s="20">
        <v>95.078985256591494</v>
      </c>
      <c r="CB86" s="20">
        <v>94.603598333115656</v>
      </c>
      <c r="CC86" s="41">
        <v>95.145700000000005</v>
      </c>
      <c r="CD86" s="20">
        <v>94.769900000000007</v>
      </c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9">
        <f t="shared" si="4"/>
        <v>94.86178249254553</v>
      </c>
    </row>
    <row r="87" spans="1:93">
      <c r="A87">
        <v>58</v>
      </c>
      <c r="B87" s="3">
        <v>-109.855068505818</v>
      </c>
      <c r="C87" s="3">
        <v>-108.78974480000001</v>
      </c>
      <c r="D87" s="3">
        <v>-110.19</v>
      </c>
      <c r="E87" s="3">
        <v>-108.5702</v>
      </c>
      <c r="F87" s="3">
        <v>-111.145</v>
      </c>
      <c r="G87" s="3">
        <v>-108.34</v>
      </c>
      <c r="H87" s="37">
        <v>-108.477</v>
      </c>
      <c r="I87" s="3">
        <v>-107.835995</v>
      </c>
      <c r="J87" s="34">
        <v>-107.9378</v>
      </c>
      <c r="K87" s="37">
        <v>-108.797</v>
      </c>
      <c r="L87" s="37">
        <v>-109.851916765761</v>
      </c>
      <c r="M87" s="37">
        <v>-108.56057487565049</v>
      </c>
      <c r="N87" s="37">
        <v>-108.87</v>
      </c>
      <c r="O87" s="37">
        <v>-108.4375</v>
      </c>
      <c r="P87" s="37">
        <v>-109.14</v>
      </c>
      <c r="Q87" s="37">
        <v>-109.08874430999199</v>
      </c>
      <c r="R87" s="3">
        <v>-109.52358</v>
      </c>
      <c r="S87" s="37">
        <v>-108.2443</v>
      </c>
      <c r="T87" s="3">
        <v>-109.98820000000001</v>
      </c>
      <c r="U87" s="3"/>
      <c r="V87" s="3"/>
      <c r="W87" s="3"/>
      <c r="X87" s="3"/>
      <c r="Y87" s="3"/>
      <c r="Z87" s="3"/>
      <c r="AA87" s="3"/>
      <c r="AB87" s="3"/>
      <c r="AC87" s="3"/>
      <c r="AD87" s="3"/>
      <c r="AE87" s="9">
        <f t="shared" si="2"/>
        <v>-109.03382232932745</v>
      </c>
      <c r="AF87" s="2"/>
      <c r="AG87" s="19">
        <v>6.6004232006025996</v>
      </c>
      <c r="AH87" s="19">
        <v>6.70573441999999</v>
      </c>
      <c r="AI87" s="19">
        <v>6.8</v>
      </c>
      <c r="AJ87" s="19">
        <v>6.7657999999999996</v>
      </c>
      <c r="AK87" s="19">
        <v>6.3976499999999996</v>
      </c>
      <c r="AL87" s="19">
        <v>6.5807000000000002</v>
      </c>
      <c r="AM87" s="19">
        <v>7.2100900000000001</v>
      </c>
      <c r="AN87" s="19">
        <v>6.8772279999999997</v>
      </c>
      <c r="AO87" s="35">
        <v>7.0457999999999998</v>
      </c>
      <c r="AP87" s="19">
        <v>6.3298699999999997</v>
      </c>
      <c r="AQ87" s="19">
        <v>6.2501497249816902</v>
      </c>
      <c r="AR87" s="19">
        <v>6.7160828818207525</v>
      </c>
      <c r="AS87" s="19">
        <v>6.74</v>
      </c>
      <c r="AT87" s="19">
        <v>6.9698141165168099</v>
      </c>
      <c r="AU87" s="19">
        <v>6.59</v>
      </c>
      <c r="AV87" s="19">
        <v>6.6210776039720498</v>
      </c>
      <c r="AW87" s="19">
        <v>5.6437606026140354</v>
      </c>
      <c r="AX87" s="8">
        <v>6.4078999999999997</v>
      </c>
      <c r="AY87" s="19">
        <v>5.3921000000000001</v>
      </c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9">
        <f t="shared" si="3"/>
        <v>6.5602200289741024</v>
      </c>
      <c r="BK87" s="2"/>
      <c r="BL87" s="20">
        <v>94.620494334430703</v>
      </c>
      <c r="BM87" s="20">
        <v>94.933050199999997</v>
      </c>
      <c r="BN87" s="20">
        <v>94.96</v>
      </c>
      <c r="BO87" s="20">
        <v>94.977800000000002</v>
      </c>
      <c r="BP87" s="20">
        <v>94.959699999999998</v>
      </c>
      <c r="BQ87" s="22">
        <v>94.817999999999998</v>
      </c>
      <c r="BR87" s="20">
        <v>95.148309999999995</v>
      </c>
      <c r="BS87" s="20">
        <v>95.030339999999995</v>
      </c>
      <c r="BT87" s="36">
        <v>94.985299999999995</v>
      </c>
      <c r="BU87" s="20">
        <v>94.998099999999994</v>
      </c>
      <c r="BV87" s="20">
        <v>94.975457642179606</v>
      </c>
      <c r="BW87" s="20">
        <v>94.959804445846331</v>
      </c>
      <c r="BX87" s="20">
        <v>94.99</v>
      </c>
      <c r="BY87" s="20">
        <v>94.809444999999997</v>
      </c>
      <c r="BZ87" s="20">
        <v>94.94</v>
      </c>
      <c r="CA87" s="20">
        <v>95.171132718623895</v>
      </c>
      <c r="CB87" s="20">
        <v>94.717564791454365</v>
      </c>
      <c r="CC87" s="41">
        <v>95.214799999999997</v>
      </c>
      <c r="CD87" s="20">
        <v>94.856499999999997</v>
      </c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9">
        <f t="shared" si="4"/>
        <v>94.950831533291336</v>
      </c>
    </row>
    <row r="88" spans="1:93">
      <c r="A88">
        <v>59</v>
      </c>
      <c r="B88" s="3">
        <v>-109.46069564036399</v>
      </c>
      <c r="C88" s="3">
        <v>-108.3674716</v>
      </c>
      <c r="D88" s="3">
        <v>-109.77</v>
      </c>
      <c r="E88" s="3">
        <v>-108.1818</v>
      </c>
      <c r="F88" s="3">
        <v>-110.68</v>
      </c>
      <c r="G88" s="3">
        <v>-107.93</v>
      </c>
      <c r="H88" s="37">
        <v>-108.205</v>
      </c>
      <c r="I88" s="3">
        <v>-107.459721</v>
      </c>
      <c r="J88" s="34">
        <v>-107.5582</v>
      </c>
      <c r="K88" s="37">
        <v>-108.377</v>
      </c>
      <c r="L88" s="37">
        <v>-109.454350086261</v>
      </c>
      <c r="M88" s="37">
        <v>-108.174251489439</v>
      </c>
      <c r="N88" s="37">
        <v>-108.49</v>
      </c>
      <c r="O88" s="37">
        <v>-108</v>
      </c>
      <c r="P88" s="37">
        <v>-108.74</v>
      </c>
      <c r="Q88" s="37">
        <v>-108.693254565651</v>
      </c>
      <c r="R88" s="3">
        <v>-109.12418000000001</v>
      </c>
      <c r="S88" s="37">
        <v>-107.88339999999999</v>
      </c>
      <c r="T88" s="3">
        <v>-109.5201</v>
      </c>
      <c r="U88" s="3"/>
      <c r="V88" s="3"/>
      <c r="W88" s="3"/>
      <c r="X88" s="3"/>
      <c r="Y88" s="3"/>
      <c r="Z88" s="3"/>
      <c r="AA88" s="3"/>
      <c r="AB88" s="3"/>
      <c r="AC88" s="3"/>
      <c r="AD88" s="3"/>
      <c r="AE88" s="9">
        <f t="shared" si="2"/>
        <v>-108.63523286219554</v>
      </c>
      <c r="AF88" s="2"/>
      <c r="AG88" s="19">
        <v>6.8377461332217999</v>
      </c>
      <c r="AH88" s="19">
        <v>6.9446874300000001</v>
      </c>
      <c r="AI88" s="19">
        <v>7.06</v>
      </c>
      <c r="AJ88" s="19">
        <v>6.9903000000000004</v>
      </c>
      <c r="AK88" s="19">
        <v>6.6088399999999998</v>
      </c>
      <c r="AL88" s="19">
        <v>6.8503999999999996</v>
      </c>
      <c r="AM88" s="19">
        <v>7.3771699999999996</v>
      </c>
      <c r="AN88" s="19">
        <v>7.1003360000000004</v>
      </c>
      <c r="AO88" s="35">
        <v>7.2766999999999999</v>
      </c>
      <c r="AP88" s="19">
        <v>6.5603600000000002</v>
      </c>
      <c r="AQ88" s="19">
        <v>6.4884152481461399</v>
      </c>
      <c r="AR88" s="19">
        <v>6.9348322482999691</v>
      </c>
      <c r="AS88" s="19">
        <v>6.95</v>
      </c>
      <c r="AT88" s="19">
        <v>7.2464130140092804</v>
      </c>
      <c r="AU88" s="19">
        <v>6.8</v>
      </c>
      <c r="AV88" s="19">
        <v>6.8807423109384196</v>
      </c>
      <c r="AW88" s="19">
        <v>5.8684320419024054</v>
      </c>
      <c r="AX88" s="8">
        <v>6.6323999999999996</v>
      </c>
      <c r="AY88" s="19">
        <v>5.5925000000000002</v>
      </c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9">
        <f t="shared" si="3"/>
        <v>6.7894881277114747</v>
      </c>
      <c r="BK88" s="2"/>
      <c r="BL88" s="20">
        <v>94.716561734264999</v>
      </c>
      <c r="BM88" s="20">
        <v>95.024963499999998</v>
      </c>
      <c r="BN88" s="20">
        <v>95.058000000000007</v>
      </c>
      <c r="BO88" s="20">
        <v>95.074200000000005</v>
      </c>
      <c r="BP88" s="20">
        <v>95.046300000000002</v>
      </c>
      <c r="BQ88" s="22">
        <v>94.897999999999996</v>
      </c>
      <c r="BR88" s="20">
        <v>95.198639999999997</v>
      </c>
      <c r="BS88" s="20">
        <v>95.135508999999999</v>
      </c>
      <c r="BT88" s="36">
        <v>95.0959</v>
      </c>
      <c r="BU88" s="20">
        <v>95.088700000000003</v>
      </c>
      <c r="BV88" s="20">
        <v>95.069995678376202</v>
      </c>
      <c r="BW88" s="20">
        <v>95.057341019305923</v>
      </c>
      <c r="BX88" s="20">
        <v>95.09</v>
      </c>
      <c r="BY88" s="20">
        <v>94.899834999999996</v>
      </c>
      <c r="BZ88" s="20">
        <v>95.03</v>
      </c>
      <c r="CA88" s="20">
        <v>95.243442274472002</v>
      </c>
      <c r="CB88" s="20">
        <v>94.825721300780032</v>
      </c>
      <c r="CC88" s="41">
        <v>95.323800000000006</v>
      </c>
      <c r="CD88" s="20">
        <v>94.958299999999994</v>
      </c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9">
        <f t="shared" si="4"/>
        <v>95.043958395115752</v>
      </c>
    </row>
    <row r="89" spans="1:93">
      <c r="A89">
        <v>60</v>
      </c>
      <c r="B89" s="3">
        <v>-108.98149256438801</v>
      </c>
      <c r="C89" s="3">
        <v>-107.99492000000001</v>
      </c>
      <c r="D89" s="3">
        <v>-109.36</v>
      </c>
      <c r="E89" s="3">
        <v>-107.80289999999999</v>
      </c>
      <c r="F89" s="3">
        <v>-110.235</v>
      </c>
      <c r="G89" s="3">
        <v>-107.58</v>
      </c>
      <c r="H89" s="37">
        <v>-107.79600000000001</v>
      </c>
      <c r="I89" s="3">
        <v>-107.126406</v>
      </c>
      <c r="J89" s="34">
        <v>-107.21</v>
      </c>
      <c r="K89" s="37">
        <v>-107.97199999999999</v>
      </c>
      <c r="L89" s="37">
        <v>-109.05296953545199</v>
      </c>
      <c r="M89" s="37">
        <v>-107.7798532604306</v>
      </c>
      <c r="N89" s="37">
        <v>-108.066</v>
      </c>
      <c r="O89" s="37">
        <v>-107.5985</v>
      </c>
      <c r="P89" s="37">
        <v>-108.4</v>
      </c>
      <c r="Q89" s="37">
        <v>-108.26577933967501</v>
      </c>
      <c r="R89" s="3">
        <v>-108.6816</v>
      </c>
      <c r="S89" s="37">
        <v>-107.592</v>
      </c>
      <c r="T89" s="3">
        <v>-109.1058</v>
      </c>
      <c r="U89" s="3"/>
      <c r="V89" s="3"/>
      <c r="W89" s="3"/>
      <c r="X89" s="3"/>
      <c r="Y89" s="3"/>
      <c r="Z89" s="3"/>
      <c r="AA89" s="3"/>
      <c r="AB89" s="3"/>
      <c r="AC89" s="3"/>
      <c r="AD89" s="3"/>
      <c r="AE89" s="9">
        <f t="shared" si="2"/>
        <v>-108.24216951052347</v>
      </c>
      <c r="AF89" s="2"/>
      <c r="AG89" s="19">
        <v>7.0352642376054098</v>
      </c>
      <c r="AH89" s="19">
        <v>7.197796799999999</v>
      </c>
      <c r="AI89" s="19">
        <v>7.29</v>
      </c>
      <c r="AJ89" s="19">
        <v>7.2362000000000002</v>
      </c>
      <c r="AK89" s="19">
        <v>6.8426799999999997</v>
      </c>
      <c r="AL89" s="19">
        <v>7.1173999999999999</v>
      </c>
      <c r="AM89" s="19">
        <v>7.6230900000000004</v>
      </c>
      <c r="AN89" s="19">
        <v>7.3303779999999996</v>
      </c>
      <c r="AO89" s="35">
        <v>7.5129999999999999</v>
      </c>
      <c r="AP89" s="19">
        <v>6.7785000000000002</v>
      </c>
      <c r="AQ89" s="19">
        <v>6.7266807713106003</v>
      </c>
      <c r="AR89" s="19">
        <v>7.1454684002202296</v>
      </c>
      <c r="AS89" s="19">
        <v>7.2</v>
      </c>
      <c r="AT89" s="19">
        <v>7.4945602882863804</v>
      </c>
      <c r="AU89" s="19">
        <v>7.02</v>
      </c>
      <c r="AV89" s="19">
        <v>7.1124155634992201</v>
      </c>
      <c r="AW89" s="19">
        <v>6.1117439103845861</v>
      </c>
      <c r="AX89" s="8">
        <v>6.8677000000000001</v>
      </c>
      <c r="AY89" s="19">
        <v>5.8311000000000002</v>
      </c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9">
        <f t="shared" si="3"/>
        <v>7.0249462090161279</v>
      </c>
      <c r="BK89" s="2"/>
      <c r="BL89" s="20">
        <v>94.817595043483095</v>
      </c>
      <c r="BM89" s="20">
        <v>95.132055999999992</v>
      </c>
      <c r="BN89" s="20">
        <v>95.156000000000006</v>
      </c>
      <c r="BO89" s="20">
        <v>95.165000000000006</v>
      </c>
      <c r="BP89" s="20">
        <v>95.149299999999997</v>
      </c>
      <c r="BQ89" s="22">
        <v>94.980999999999995</v>
      </c>
      <c r="BR89" s="20">
        <v>95.302989999999994</v>
      </c>
      <c r="BS89" s="20">
        <v>95.229698999999997</v>
      </c>
      <c r="BT89" s="36">
        <v>95.200800000000001</v>
      </c>
      <c r="BU89" s="20">
        <v>95.181399999999996</v>
      </c>
      <c r="BV89" s="20">
        <v>95.164493925836993</v>
      </c>
      <c r="BW89" s="20">
        <v>95.160002591335072</v>
      </c>
      <c r="BX89" s="20">
        <v>95.18</v>
      </c>
      <c r="BY89" s="20">
        <v>94.996894999999995</v>
      </c>
      <c r="BZ89" s="20">
        <v>95.15</v>
      </c>
      <c r="CA89" s="20">
        <v>95.331773467223599</v>
      </c>
      <c r="CB89" s="20">
        <v>94.907855381657484</v>
      </c>
      <c r="CC89" s="41">
        <v>95.386799999999994</v>
      </c>
      <c r="CD89" s="20">
        <v>95.066599999999994</v>
      </c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9">
        <f t="shared" si="4"/>
        <v>95.140013705765071</v>
      </c>
    </row>
    <row r="90" spans="1:93">
      <c r="A90">
        <v>61</v>
      </c>
      <c r="B90" s="3">
        <v>-108.63473217623</v>
      </c>
      <c r="C90" s="3">
        <v>-107.56559510000001</v>
      </c>
      <c r="D90" s="3">
        <v>-108.95</v>
      </c>
      <c r="E90" s="3">
        <v>-107.334</v>
      </c>
      <c r="F90" s="3">
        <v>-109.76</v>
      </c>
      <c r="G90" s="3">
        <v>-107.19</v>
      </c>
      <c r="H90" s="37">
        <v>-107.379</v>
      </c>
      <c r="I90" s="3">
        <v>-106.748835</v>
      </c>
      <c r="J90" s="34">
        <v>-106.8389</v>
      </c>
      <c r="K90" s="37">
        <v>-107.54</v>
      </c>
      <c r="L90" s="37">
        <v>-108.65158898464399</v>
      </c>
      <c r="M90" s="37">
        <v>-107.33803321548827</v>
      </c>
      <c r="N90" s="37">
        <v>-107.65</v>
      </c>
      <c r="O90" s="37">
        <v>-107.22150000000001</v>
      </c>
      <c r="P90" s="37">
        <v>-107.9</v>
      </c>
      <c r="Q90" s="37">
        <v>-107.855072620185</v>
      </c>
      <c r="R90" s="3">
        <v>-108.27782999999999</v>
      </c>
      <c r="S90" s="37">
        <v>-107.12949999999999</v>
      </c>
      <c r="T90" s="3">
        <v>-108.7105</v>
      </c>
      <c r="U90" s="3"/>
      <c r="V90" s="3"/>
      <c r="W90" s="3"/>
      <c r="X90" s="3"/>
      <c r="Y90" s="3"/>
      <c r="Z90" s="3"/>
      <c r="AA90" s="3"/>
      <c r="AB90" s="3"/>
      <c r="AC90" s="3"/>
      <c r="AD90" s="3"/>
      <c r="AE90" s="9">
        <f t="shared" si="2"/>
        <v>-107.82500458402882</v>
      </c>
      <c r="AF90" s="2"/>
      <c r="AG90" s="19">
        <v>7.2857051135603301</v>
      </c>
      <c r="AH90" s="19">
        <v>7.4620969499999985</v>
      </c>
      <c r="AI90" s="19">
        <v>7.56</v>
      </c>
      <c r="AJ90" s="19">
        <v>7.4709000000000003</v>
      </c>
      <c r="AK90" s="19">
        <v>7.0747499999999999</v>
      </c>
      <c r="AL90" s="19">
        <v>7.3733000000000004</v>
      </c>
      <c r="AM90" s="19">
        <v>7.85114</v>
      </c>
      <c r="AN90" s="19">
        <v>7.5984939999999996</v>
      </c>
      <c r="AO90" s="35">
        <v>7.7961</v>
      </c>
      <c r="AP90" s="19">
        <v>7.0048599999999999</v>
      </c>
      <c r="AQ90" s="19">
        <v>6.97786559268933</v>
      </c>
      <c r="AR90" s="19">
        <v>7.3832200191344484</v>
      </c>
      <c r="AS90" s="19">
        <v>7.4538999999999946</v>
      </c>
      <c r="AT90" s="19">
        <v>7.6890247664737501</v>
      </c>
      <c r="AU90" s="19">
        <v>7.25</v>
      </c>
      <c r="AV90" s="19">
        <v>7.3857537620920004</v>
      </c>
      <c r="AW90" s="19">
        <v>6.3291240220644394</v>
      </c>
      <c r="AX90" s="8">
        <v>7.2079000000000004</v>
      </c>
      <c r="AY90" s="19">
        <v>6.0305</v>
      </c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9">
        <f t="shared" si="3"/>
        <v>7.2728754855796973</v>
      </c>
      <c r="BK90" s="2"/>
      <c r="BL90" s="20">
        <v>94.912854584657495</v>
      </c>
      <c r="BM90" s="20">
        <v>95.242453799999993</v>
      </c>
      <c r="BN90" s="20">
        <v>95.256</v>
      </c>
      <c r="BO90" s="20">
        <v>95.258200000000002</v>
      </c>
      <c r="BP90" s="20">
        <v>95.253699999999995</v>
      </c>
      <c r="BQ90" s="22">
        <v>95.081999999999994</v>
      </c>
      <c r="BR90" s="20">
        <v>95.432379999999995</v>
      </c>
      <c r="BS90" s="20">
        <v>95.326594</v>
      </c>
      <c r="BT90" s="36">
        <v>95.306600000000003</v>
      </c>
      <c r="BU90" s="20">
        <v>95.276600000000002</v>
      </c>
      <c r="BV90" s="20">
        <v>95.256954990026202</v>
      </c>
      <c r="BW90" s="20">
        <v>95.25071358645711</v>
      </c>
      <c r="BX90" s="20">
        <v>95.27</v>
      </c>
      <c r="BY90" s="20">
        <v>95.096819999999994</v>
      </c>
      <c r="BZ90" s="20">
        <v>95.26</v>
      </c>
      <c r="CA90" s="20">
        <v>95.457839498967701</v>
      </c>
      <c r="CB90" s="20">
        <v>95.004399730068045</v>
      </c>
      <c r="CC90" s="41">
        <v>95.468500000000006</v>
      </c>
      <c r="CD90" s="20">
        <v>95.181799999999996</v>
      </c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9">
        <f t="shared" si="4"/>
        <v>95.241811062640878</v>
      </c>
    </row>
    <row r="91" spans="1:93">
      <c r="A91">
        <v>62</v>
      </c>
      <c r="B91" s="3">
        <v>-108.165782389353</v>
      </c>
      <c r="C91" s="3">
        <v>-107.1937662</v>
      </c>
      <c r="D91" s="3">
        <v>-108.55</v>
      </c>
      <c r="E91" s="3">
        <v>-106.9404</v>
      </c>
      <c r="F91" s="3">
        <v>-109.32599999999999</v>
      </c>
      <c r="G91" s="3">
        <v>-106.79</v>
      </c>
      <c r="H91" s="37">
        <v>-106.962</v>
      </c>
      <c r="I91" s="3">
        <v>-106.385149</v>
      </c>
      <c r="J91" s="34">
        <v>-106.39019999999999</v>
      </c>
      <c r="K91" s="37">
        <v>-107.09699999999999</v>
      </c>
      <c r="L91" s="37">
        <v>-108.25020843383599</v>
      </c>
      <c r="M91" s="37">
        <v>-106.95720735095854</v>
      </c>
      <c r="N91" s="37">
        <v>-107.28</v>
      </c>
      <c r="O91" s="37">
        <v>-106.795</v>
      </c>
      <c r="P91" s="37">
        <v>-107.46</v>
      </c>
      <c r="Q91" s="37">
        <v>-107.450777240234</v>
      </c>
      <c r="R91" s="3">
        <v>-107.85562</v>
      </c>
      <c r="S91" s="37">
        <v>-106.8399</v>
      </c>
      <c r="T91" s="3">
        <v>-108.33410000000001</v>
      </c>
      <c r="U91" s="3"/>
      <c r="V91" s="3"/>
      <c r="W91" s="3"/>
      <c r="X91" s="3"/>
      <c r="Y91" s="3"/>
      <c r="Z91" s="3"/>
      <c r="AA91" s="3"/>
      <c r="AB91" s="3"/>
      <c r="AC91" s="3"/>
      <c r="AD91" s="3"/>
      <c r="AE91" s="9">
        <f t="shared" si="2"/>
        <v>-107.42226897970427</v>
      </c>
      <c r="AF91" s="2"/>
      <c r="AG91" s="19">
        <v>7.5323665405723199</v>
      </c>
      <c r="AH91" s="19">
        <v>7.7015310600000007</v>
      </c>
      <c r="AI91" s="19">
        <v>7.81</v>
      </c>
      <c r="AJ91" s="19">
        <v>7.7361000000000004</v>
      </c>
      <c r="AK91" s="19">
        <v>7.33345</v>
      </c>
      <c r="AL91" s="19">
        <v>7.6576000000000004</v>
      </c>
      <c r="AM91" s="19">
        <v>8.1149000000000004</v>
      </c>
      <c r="AN91" s="19">
        <v>7.8464840000000002</v>
      </c>
      <c r="AO91" s="35">
        <v>8.0173000000000005</v>
      </c>
      <c r="AP91" s="19">
        <v>7.1916399999999996</v>
      </c>
      <c r="AQ91" s="19">
        <v>7.23636355254399</v>
      </c>
      <c r="AR91" s="19">
        <v>7.6260721857218616</v>
      </c>
      <c r="AS91" s="19">
        <v>7.73</v>
      </c>
      <c r="AT91" s="19">
        <v>7.9000971193993896</v>
      </c>
      <c r="AU91" s="19">
        <v>7.5</v>
      </c>
      <c r="AV91" s="19">
        <v>7.6727372244402599</v>
      </c>
      <c r="AW91" s="19">
        <v>6.5582805912208686</v>
      </c>
      <c r="AX91" s="8">
        <v>7.4267000000000003</v>
      </c>
      <c r="AY91" s="19">
        <v>6.2664999999999997</v>
      </c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9">
        <f t="shared" si="3"/>
        <v>7.5188485407315113</v>
      </c>
      <c r="BK91" s="2"/>
      <c r="BL91" s="20">
        <v>95.033664741454899</v>
      </c>
      <c r="BM91" s="20">
        <v>95.347983799999994</v>
      </c>
      <c r="BN91" s="20">
        <v>95.367999999999995</v>
      </c>
      <c r="BO91" s="20">
        <v>95.374899999999997</v>
      </c>
      <c r="BP91" s="20">
        <v>95.353800000000007</v>
      </c>
      <c r="BQ91" s="22">
        <v>95.168000000000006</v>
      </c>
      <c r="BR91" s="20">
        <v>95.534689999999998</v>
      </c>
      <c r="BS91" s="20">
        <v>95.433701999999997</v>
      </c>
      <c r="BT91" s="36">
        <v>95.418599999999998</v>
      </c>
      <c r="BU91" s="20">
        <v>95.361400000000003</v>
      </c>
      <c r="BV91" s="20">
        <v>95.354091799079299</v>
      </c>
      <c r="BW91" s="20">
        <v>95.359905710107057</v>
      </c>
      <c r="BX91" s="20">
        <v>95.36</v>
      </c>
      <c r="BY91" s="20">
        <v>95.182509999999994</v>
      </c>
      <c r="BZ91" s="20">
        <v>95.37</v>
      </c>
      <c r="CA91" s="20">
        <v>95.556272470162099</v>
      </c>
      <c r="CB91" s="20">
        <v>95.104455234413251</v>
      </c>
      <c r="CC91" s="41">
        <v>95.532200000000003</v>
      </c>
      <c r="CD91" s="20">
        <v>95.280699999999996</v>
      </c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9">
        <f t="shared" si="4"/>
        <v>95.341835566064034</v>
      </c>
    </row>
    <row r="92" spans="1:93">
      <c r="A92">
        <v>63</v>
      </c>
      <c r="B92" s="3">
        <v>-107.58973556526099</v>
      </c>
      <c r="C92" s="3">
        <v>-106.8324813</v>
      </c>
      <c r="D92" s="3">
        <v>-108.15</v>
      </c>
      <c r="E92" s="3">
        <v>-106.5073</v>
      </c>
      <c r="F92" s="3">
        <v>-108.88</v>
      </c>
      <c r="G92" s="3">
        <v>-106.42</v>
      </c>
      <c r="H92" s="37">
        <v>-106.533</v>
      </c>
      <c r="I92" s="3">
        <v>-105.99321999999999</v>
      </c>
      <c r="J92" s="34">
        <v>-106.0943</v>
      </c>
      <c r="K92" s="37">
        <v>-106.637</v>
      </c>
      <c r="L92" s="37">
        <v>-107.84882788302799</v>
      </c>
      <c r="M92" s="37">
        <v>-106.57309973049124</v>
      </c>
      <c r="N92" s="37">
        <v>-106.94260000000001</v>
      </c>
      <c r="O92" s="37">
        <v>-106.3135</v>
      </c>
      <c r="P92" s="37">
        <v>-107.01</v>
      </c>
      <c r="Q92" s="37">
        <v>-107.06773578819001</v>
      </c>
      <c r="R92" s="3">
        <v>-107.48863</v>
      </c>
      <c r="S92" s="37">
        <v>-106.55410000000001</v>
      </c>
      <c r="T92" s="3">
        <v>-107.90819999999999</v>
      </c>
      <c r="U92" s="3"/>
      <c r="V92" s="3"/>
      <c r="W92" s="3"/>
      <c r="X92" s="3"/>
      <c r="Y92" s="3"/>
      <c r="Z92" s="3"/>
      <c r="AA92" s="3"/>
      <c r="AB92" s="3"/>
      <c r="AC92" s="3"/>
      <c r="AD92" s="3"/>
      <c r="AE92" s="9">
        <f t="shared" si="2"/>
        <v>-107.01809106668266</v>
      </c>
      <c r="AF92" s="2"/>
      <c r="AG92" s="19">
        <v>7.74729235516347</v>
      </c>
      <c r="AH92" s="19">
        <v>7.9620759099999994</v>
      </c>
      <c r="AI92" s="19">
        <v>8.0500000000000007</v>
      </c>
      <c r="AJ92" s="19">
        <v>7.9663000000000004</v>
      </c>
      <c r="AK92" s="19">
        <v>7.5888799999999996</v>
      </c>
      <c r="AL92" s="19">
        <v>7.9568000000000003</v>
      </c>
      <c r="AM92" s="19">
        <v>8.4145299999999992</v>
      </c>
      <c r="AN92" s="19">
        <v>8.1361570000000007</v>
      </c>
      <c r="AO92" s="35">
        <v>8.3015000000000008</v>
      </c>
      <c r="AP92" s="19">
        <v>7.4353600000000002</v>
      </c>
      <c r="AQ92" s="19">
        <v>7.4948615123986499</v>
      </c>
      <c r="AR92" s="19">
        <v>7.877360238254802</v>
      </c>
      <c r="AS92" s="19">
        <v>7.96</v>
      </c>
      <c r="AT92" s="19">
        <v>8.1992473254578595</v>
      </c>
      <c r="AU92" s="19">
        <v>7.72</v>
      </c>
      <c r="AV92" s="19">
        <v>7.9690745968682402</v>
      </c>
      <c r="AW92" s="19">
        <v>6.8221600093155033</v>
      </c>
      <c r="AX92" s="8">
        <v>7.6792999999999996</v>
      </c>
      <c r="AY92" s="19">
        <v>6.4859</v>
      </c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9">
        <f t="shared" si="3"/>
        <v>7.7771999446030797</v>
      </c>
      <c r="BK92" s="2"/>
      <c r="BL92" s="20">
        <v>95.135671261183305</v>
      </c>
      <c r="BM92" s="20">
        <v>95.457315499999993</v>
      </c>
      <c r="BN92" s="20">
        <v>95.468000000000004</v>
      </c>
      <c r="BO92" s="20">
        <v>95.489599999999996</v>
      </c>
      <c r="BP92" s="20">
        <v>95.456500000000005</v>
      </c>
      <c r="BQ92" s="22">
        <v>95.259</v>
      </c>
      <c r="BR92" s="20">
        <v>95.615719999999996</v>
      </c>
      <c r="BS92" s="20">
        <v>95.537486999999999</v>
      </c>
      <c r="BT92" s="36">
        <v>95.502300000000005</v>
      </c>
      <c r="BU92" s="20">
        <v>95.457599999999999</v>
      </c>
      <c r="BV92" s="20">
        <v>95.451999372785394</v>
      </c>
      <c r="BW92" s="20">
        <v>95.464238628168317</v>
      </c>
      <c r="BX92" s="20">
        <v>95.47</v>
      </c>
      <c r="BY92" s="20">
        <v>95.301034999999999</v>
      </c>
      <c r="BZ92" s="20">
        <v>95.48</v>
      </c>
      <c r="CA92" s="20">
        <v>95.678801083837698</v>
      </c>
      <c r="CB92" s="20">
        <v>95.227191831907561</v>
      </c>
      <c r="CC92" s="41">
        <v>95.618300000000005</v>
      </c>
      <c r="CD92" s="20">
        <v>95.398899999999998</v>
      </c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9">
        <f t="shared" si="4"/>
        <v>95.445771561993794</v>
      </c>
    </row>
    <row r="93" spans="1:93">
      <c r="A93">
        <v>64</v>
      </c>
      <c r="B93" s="3">
        <v>-107.13037446523499</v>
      </c>
      <c r="C93" s="3">
        <v>-106.4002112</v>
      </c>
      <c r="D93" s="3">
        <v>-107.78</v>
      </c>
      <c r="E93" s="3">
        <v>-106.1913</v>
      </c>
      <c r="F93" s="3">
        <v>-108.428</v>
      </c>
      <c r="G93" s="3">
        <v>-106.02</v>
      </c>
      <c r="H93" s="37">
        <v>-106.03100000000001</v>
      </c>
      <c r="I93" s="3">
        <v>-105.623696</v>
      </c>
      <c r="J93" s="34">
        <v>-105.68940000000001</v>
      </c>
      <c r="K93" s="37">
        <v>-106.19499999999999</v>
      </c>
      <c r="L93" s="37">
        <v>-107.44744733221999</v>
      </c>
      <c r="M93" s="37">
        <v>-106.15382631052699</v>
      </c>
      <c r="N93" s="37">
        <v>-106.51</v>
      </c>
      <c r="O93" s="37">
        <v>-105.84699999999999</v>
      </c>
      <c r="P93" s="37">
        <v>-106.61</v>
      </c>
      <c r="Q93" s="37">
        <v>-106.53616514282</v>
      </c>
      <c r="R93" s="3">
        <v>-107.05828</v>
      </c>
      <c r="S93" s="37">
        <v>-106.1592</v>
      </c>
      <c r="T93" s="3">
        <v>-107.4919</v>
      </c>
      <c r="U93" s="3"/>
      <c r="V93" s="3"/>
      <c r="W93" s="3"/>
      <c r="X93" s="3"/>
      <c r="Y93" s="3"/>
      <c r="Z93" s="3"/>
      <c r="AA93" s="3"/>
      <c r="AB93" s="3"/>
      <c r="AC93" s="3"/>
      <c r="AD93" s="3"/>
      <c r="AE93" s="9">
        <f t="shared" si="2"/>
        <v>-106.59488423425272</v>
      </c>
      <c r="AF93" s="2"/>
      <c r="AG93" s="19">
        <v>8.0200966462474508</v>
      </c>
      <c r="AH93" s="19">
        <v>8.2209779600000008</v>
      </c>
      <c r="AI93" s="19">
        <v>8.31</v>
      </c>
      <c r="AJ93" s="19">
        <v>8.2263000000000002</v>
      </c>
      <c r="AK93" s="19">
        <v>7.8415999999999997</v>
      </c>
      <c r="AL93" s="19">
        <v>8.1950000000000003</v>
      </c>
      <c r="AM93" s="19">
        <v>8.6245499999999993</v>
      </c>
      <c r="AN93" s="19">
        <v>8.3821080000000006</v>
      </c>
      <c r="AO93" s="35">
        <v>8.6089000000000002</v>
      </c>
      <c r="AP93" s="19">
        <v>7.6311400000000003</v>
      </c>
      <c r="AQ93" s="19">
        <v>7.7533594722533099</v>
      </c>
      <c r="AR93" s="19">
        <v>8.1357747792143016</v>
      </c>
      <c r="AS93" s="19">
        <v>8.25</v>
      </c>
      <c r="AT93" s="19">
        <v>8.4611740137263496</v>
      </c>
      <c r="AU93" s="19">
        <v>7.97</v>
      </c>
      <c r="AV93" s="19">
        <v>8.3035964113311405</v>
      </c>
      <c r="AW93" s="19">
        <v>7.0604419996811441</v>
      </c>
      <c r="AX93" s="8">
        <v>8.1045999999999996</v>
      </c>
      <c r="AY93" s="19">
        <v>6.6920999999999999</v>
      </c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9">
        <f t="shared" si="3"/>
        <v>8.0416694359186156</v>
      </c>
      <c r="BK93" s="2"/>
      <c r="BL93" s="20">
        <v>95.255189894340006</v>
      </c>
      <c r="BM93" s="20">
        <v>95.561216400000006</v>
      </c>
      <c r="BN93" s="20">
        <v>95.575999999999993</v>
      </c>
      <c r="BO93" s="20">
        <v>95.6053</v>
      </c>
      <c r="BP93" s="20">
        <v>95.555300000000003</v>
      </c>
      <c r="BQ93" s="22">
        <v>95.361999999999995</v>
      </c>
      <c r="BR93" s="20">
        <v>95.727249999999998</v>
      </c>
      <c r="BS93" s="20">
        <v>95.646889000000002</v>
      </c>
      <c r="BT93" s="36">
        <v>95.617000000000004</v>
      </c>
      <c r="BU93" s="20">
        <v>95.55</v>
      </c>
      <c r="BV93" s="20">
        <v>95.562484734279707</v>
      </c>
      <c r="BW93" s="20">
        <v>95.569684318942365</v>
      </c>
      <c r="BX93" s="20">
        <v>95.56</v>
      </c>
      <c r="BY93" s="20">
        <v>95.415610000000001</v>
      </c>
      <c r="BZ93" s="20">
        <v>95.59</v>
      </c>
      <c r="CA93" s="20">
        <v>95.808135286072101</v>
      </c>
      <c r="CB93" s="20">
        <v>95.322638472326361</v>
      </c>
      <c r="CC93" s="41">
        <v>95.726299999999995</v>
      </c>
      <c r="CD93" s="20">
        <v>95.514499999999998</v>
      </c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9">
        <f t="shared" si="4"/>
        <v>95.553973584524229</v>
      </c>
    </row>
    <row r="94" spans="1:93">
      <c r="A94">
        <v>65</v>
      </c>
      <c r="B94" s="3">
        <v>-106.804781926297</v>
      </c>
      <c r="C94" s="3">
        <v>-106.01292599999999</v>
      </c>
      <c r="D94" s="3">
        <v>-107.38</v>
      </c>
      <c r="E94" s="3">
        <v>-105.82040000000001</v>
      </c>
      <c r="F94" s="3">
        <v>-107.985</v>
      </c>
      <c r="G94" s="3">
        <v>-105.63</v>
      </c>
      <c r="H94" s="37">
        <v>-105.729</v>
      </c>
      <c r="I94" s="3">
        <v>-105.222696</v>
      </c>
      <c r="J94" s="34">
        <v>-105.3503</v>
      </c>
      <c r="K94" s="37">
        <v>-105.819</v>
      </c>
      <c r="L94" s="37">
        <v>-107.04508752091</v>
      </c>
      <c r="M94" s="37">
        <v>-105.8275391513793</v>
      </c>
      <c r="N94" s="37">
        <v>-106.09</v>
      </c>
      <c r="O94" s="37">
        <v>-105.476</v>
      </c>
      <c r="P94" s="37">
        <v>-106.23</v>
      </c>
      <c r="Q94" s="37">
        <v>-106.10127675741001</v>
      </c>
      <c r="R94" s="3">
        <v>-106.5933</v>
      </c>
      <c r="S94" s="37">
        <v>-105.5945</v>
      </c>
      <c r="T94" s="3">
        <v>-107.087</v>
      </c>
      <c r="U94" s="3"/>
      <c r="V94" s="3"/>
      <c r="W94" s="3"/>
      <c r="X94" s="3"/>
      <c r="Y94" s="3"/>
      <c r="Z94" s="3"/>
      <c r="AA94" s="3"/>
      <c r="AB94" s="3"/>
      <c r="AC94" s="3"/>
      <c r="AD94" s="3"/>
      <c r="AE94" s="9">
        <f t="shared" ref="AE94:AE128" si="5">AVERAGE(B94:AD94)</f>
        <v>-106.19993722926297</v>
      </c>
      <c r="AF94" s="2"/>
      <c r="AG94" s="19">
        <v>8.2452008505604599</v>
      </c>
      <c r="AH94" s="19">
        <v>8.473755950000001</v>
      </c>
      <c r="AI94" s="19">
        <v>8.58</v>
      </c>
      <c r="AJ94" s="19">
        <v>8.5364000000000004</v>
      </c>
      <c r="AK94" s="19">
        <v>8.0965600000000002</v>
      </c>
      <c r="AL94" s="19">
        <v>8.4429999999999996</v>
      </c>
      <c r="AM94" s="19">
        <v>8.8997299999999999</v>
      </c>
      <c r="AN94" s="19">
        <v>8.6902629999999998</v>
      </c>
      <c r="AO94" s="35">
        <v>8.8953000000000007</v>
      </c>
      <c r="AP94" s="19">
        <v>7.8776900000000003</v>
      </c>
      <c r="AQ94" s="19">
        <v>8.0173098014844406</v>
      </c>
      <c r="AR94" s="19">
        <v>8.3965369315532232</v>
      </c>
      <c r="AS94" s="19">
        <v>8.51</v>
      </c>
      <c r="AT94" s="19">
        <v>8.7115743390261802</v>
      </c>
      <c r="AU94" s="19">
        <v>8.2799999999999994</v>
      </c>
      <c r="AV94" s="19">
        <v>8.5236288412541796</v>
      </c>
      <c r="AW94" s="19">
        <v>7.2681316227225308</v>
      </c>
      <c r="AX94" s="8">
        <v>8.2698999999999998</v>
      </c>
      <c r="AY94" s="19">
        <v>6.9448999999999996</v>
      </c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9">
        <f t="shared" ref="BJ94:BJ128" si="6">AVERAGE(AG94:BI94)</f>
        <v>8.2978884914000552</v>
      </c>
      <c r="BK94" s="2"/>
      <c r="BL94" s="20">
        <v>95.337440095151905</v>
      </c>
      <c r="BM94" s="20">
        <v>95.667446500000011</v>
      </c>
      <c r="BN94" s="20">
        <v>95.69</v>
      </c>
      <c r="BO94" s="20">
        <v>95.713099999999997</v>
      </c>
      <c r="BP94" s="20">
        <v>95.6721</v>
      </c>
      <c r="BQ94" s="22">
        <v>95.471999999999994</v>
      </c>
      <c r="BR94" s="20">
        <v>95.820099999999996</v>
      </c>
      <c r="BS94" s="20">
        <v>95.750945000000002</v>
      </c>
      <c r="BT94" s="36">
        <v>95.736699999999999</v>
      </c>
      <c r="BU94" s="20">
        <v>95.652000000000001</v>
      </c>
      <c r="BV94" s="20">
        <v>95.669398658851193</v>
      </c>
      <c r="BW94" s="20">
        <v>95.685638379058844</v>
      </c>
      <c r="BX94" s="20">
        <v>95.68</v>
      </c>
      <c r="BY94" s="20">
        <v>95.517285000000001</v>
      </c>
      <c r="BZ94" s="20">
        <v>95.7</v>
      </c>
      <c r="CA94" s="20">
        <v>95.9167602848744</v>
      </c>
      <c r="CB94" s="20">
        <v>95.455574741352635</v>
      </c>
      <c r="CC94" s="41">
        <v>95.867800000000003</v>
      </c>
      <c r="CD94" s="20">
        <v>95.628</v>
      </c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9">
        <f t="shared" ref="CO94:CO128" si="7">AVERAGE(BL94:CN94)</f>
        <v>95.664857297857324</v>
      </c>
    </row>
    <row r="95" spans="1:93">
      <c r="A95">
        <v>66</v>
      </c>
      <c r="B95" s="3">
        <v>-106.396603096696</v>
      </c>
      <c r="C95" s="3">
        <v>-105.626913</v>
      </c>
      <c r="D95" s="3">
        <v>-106.98</v>
      </c>
      <c r="E95" s="3">
        <v>-105.4198</v>
      </c>
      <c r="F95" s="3">
        <v>-107.52800000000001</v>
      </c>
      <c r="G95" s="3">
        <v>-105.24</v>
      </c>
      <c r="H95" s="37">
        <v>-105.22</v>
      </c>
      <c r="I95" s="3">
        <v>-104.799116</v>
      </c>
      <c r="J95" s="34">
        <v>-104.9068</v>
      </c>
      <c r="K95" s="37">
        <v>-105.453</v>
      </c>
      <c r="L95" s="37">
        <v>-106.63966131897401</v>
      </c>
      <c r="M95" s="37">
        <v>-105.47962766065505</v>
      </c>
      <c r="N95" s="37">
        <v>-105.72319999999999</v>
      </c>
      <c r="O95" s="37">
        <v>-105.072</v>
      </c>
      <c r="P95" s="37">
        <v>-105.79</v>
      </c>
      <c r="Q95" s="37">
        <v>-105.69277930001</v>
      </c>
      <c r="R95" s="3">
        <v>-106.24732</v>
      </c>
      <c r="S95" s="37">
        <v>-105.0668</v>
      </c>
      <c r="T95" s="3">
        <v>-106.601</v>
      </c>
      <c r="U95" s="3"/>
      <c r="V95" s="3"/>
      <c r="W95" s="3"/>
      <c r="X95" s="3"/>
      <c r="Y95" s="3"/>
      <c r="Z95" s="3"/>
      <c r="AA95" s="3"/>
      <c r="AB95" s="3"/>
      <c r="AC95" s="3"/>
      <c r="AD95" s="3"/>
      <c r="AE95" s="9">
        <f t="shared" si="5"/>
        <v>-105.7832958092808</v>
      </c>
      <c r="AF95" s="2"/>
      <c r="AG95" s="19">
        <v>8.4426403606370801</v>
      </c>
      <c r="AH95" s="19">
        <v>8.7146623000000005</v>
      </c>
      <c r="AI95" s="19">
        <v>8.86</v>
      </c>
      <c r="AJ95" s="19">
        <v>8.7631999999999994</v>
      </c>
      <c r="AK95" s="19">
        <v>8.3646200000000004</v>
      </c>
      <c r="AL95" s="19">
        <v>8.7375000000000007</v>
      </c>
      <c r="AM95" s="19">
        <v>9.1545900000000007</v>
      </c>
      <c r="AN95" s="19">
        <v>8.9964670000000009</v>
      </c>
      <c r="AO95" s="35">
        <v>9.1674000000000007</v>
      </c>
      <c r="AP95" s="19">
        <v>8.1479900000000001</v>
      </c>
      <c r="AQ95" s="19">
        <v>8.2816488537045707</v>
      </c>
      <c r="AR95" s="19">
        <v>8.645490999413262</v>
      </c>
      <c r="AS95" s="19">
        <v>8.81</v>
      </c>
      <c r="AT95" s="19">
        <v>8.99144772268175</v>
      </c>
      <c r="AU95" s="19">
        <v>8.5500000000000007</v>
      </c>
      <c r="AV95" s="19">
        <v>8.6976747825081997</v>
      </c>
      <c r="AW95" s="19">
        <v>7.5129592013381838</v>
      </c>
      <c r="AX95" s="8">
        <v>8.5579000000000001</v>
      </c>
      <c r="AY95" s="19">
        <v>7.2222</v>
      </c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9">
        <f t="shared" si="6"/>
        <v>8.5588626958043701</v>
      </c>
      <c r="BK95" s="2"/>
      <c r="BL95" s="20">
        <v>95.487595301933595</v>
      </c>
      <c r="BM95" s="20">
        <v>95.782247800000007</v>
      </c>
      <c r="BN95" s="20">
        <v>95.808999999999997</v>
      </c>
      <c r="BO95" s="20">
        <v>95.811300000000003</v>
      </c>
      <c r="BP95" s="20">
        <v>95.791799999999995</v>
      </c>
      <c r="BQ95" s="22">
        <v>95.602999999999994</v>
      </c>
      <c r="BR95" s="20">
        <v>95.939490000000006</v>
      </c>
      <c r="BS95" s="20">
        <v>95.861172999999994</v>
      </c>
      <c r="BT95" s="36">
        <v>95.849599999999995</v>
      </c>
      <c r="BU95" s="20">
        <v>95.750900000000001</v>
      </c>
      <c r="BV95" s="20">
        <v>95.775625034068398</v>
      </c>
      <c r="BW95" s="20">
        <v>95.798117277555178</v>
      </c>
      <c r="BX95" s="20">
        <v>95.78</v>
      </c>
      <c r="BY95" s="20">
        <v>95.661694999999995</v>
      </c>
      <c r="BZ95" s="20">
        <v>95.82</v>
      </c>
      <c r="CA95" s="20">
        <v>96.071919553426795</v>
      </c>
      <c r="CB95" s="20">
        <v>95.581240340163191</v>
      </c>
      <c r="CC95" s="41">
        <v>95.921300000000002</v>
      </c>
      <c r="CD95" s="20">
        <v>95.736800000000002</v>
      </c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9">
        <f t="shared" si="7"/>
        <v>95.780673858270887</v>
      </c>
    </row>
    <row r="96" spans="1:93">
      <c r="A96">
        <v>67</v>
      </c>
      <c r="B96" s="3">
        <v>-106.051455354412</v>
      </c>
      <c r="C96" s="3">
        <v>-105.1878361</v>
      </c>
      <c r="D96" s="3">
        <v>-106.55</v>
      </c>
      <c r="E96" s="3">
        <v>-104.95180000000001</v>
      </c>
      <c r="F96" s="3">
        <v>-107.09099999999999</v>
      </c>
      <c r="G96" s="3">
        <v>-104.82</v>
      </c>
      <c r="H96" s="37">
        <v>-104.84099999999999</v>
      </c>
      <c r="I96" s="3">
        <v>-104.416591</v>
      </c>
      <c r="J96" s="34">
        <v>-104.5222</v>
      </c>
      <c r="K96" s="37">
        <v>-105.06100000000001</v>
      </c>
      <c r="L96" s="37">
        <v>-106.234235117037</v>
      </c>
      <c r="M96" s="37">
        <v>-105.03103517047651</v>
      </c>
      <c r="N96" s="37">
        <v>-105.33</v>
      </c>
      <c r="O96" s="37">
        <v>-104.669</v>
      </c>
      <c r="P96" s="37">
        <v>-105.43</v>
      </c>
      <c r="Q96" s="37">
        <v>-105.212285441337</v>
      </c>
      <c r="R96" s="3">
        <v>-105.83866999999999</v>
      </c>
      <c r="S96" s="37">
        <v>-104.8625</v>
      </c>
      <c r="T96" s="3">
        <v>-106.1657</v>
      </c>
      <c r="U96" s="3"/>
      <c r="V96" s="3"/>
      <c r="W96" s="3"/>
      <c r="X96" s="3"/>
      <c r="Y96" s="3"/>
      <c r="Z96" s="3"/>
      <c r="AA96" s="3"/>
      <c r="AB96" s="3"/>
      <c r="AC96" s="3"/>
      <c r="AD96" s="3"/>
      <c r="AE96" s="9">
        <f t="shared" si="5"/>
        <v>-105.3824372728033</v>
      </c>
      <c r="AF96" s="2"/>
      <c r="AG96" s="19">
        <v>8.7407431800805693</v>
      </c>
      <c r="AH96" s="19">
        <v>8.9845475599999993</v>
      </c>
      <c r="AI96" s="19">
        <v>9.14</v>
      </c>
      <c r="AJ96" s="19">
        <v>9.0455000000000005</v>
      </c>
      <c r="AK96" s="19">
        <v>8.6477699999999995</v>
      </c>
      <c r="AL96" s="19">
        <v>9.0487000000000002</v>
      </c>
      <c r="AM96" s="19">
        <v>9.4178499999999996</v>
      </c>
      <c r="AN96" s="19">
        <v>9.2670019999999997</v>
      </c>
      <c r="AO96" s="35">
        <v>9.4534000000000002</v>
      </c>
      <c r="AP96" s="19">
        <v>8.4438899999999997</v>
      </c>
      <c r="AQ96" s="19">
        <v>8.5459879059246902</v>
      </c>
      <c r="AR96" s="19">
        <v>8.9220792742060553</v>
      </c>
      <c r="AS96" s="19">
        <v>9.14</v>
      </c>
      <c r="AT96" s="19">
        <v>9.2526345857923804</v>
      </c>
      <c r="AU96" s="19">
        <v>8.8699999999999992</v>
      </c>
      <c r="AV96" s="19">
        <v>8.9804497124581495</v>
      </c>
      <c r="AW96" s="19">
        <v>7.7327406393229676</v>
      </c>
      <c r="AX96" s="8">
        <v>8.8795999999999999</v>
      </c>
      <c r="AY96" s="19">
        <v>7.4916999999999998</v>
      </c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9">
        <f t="shared" si="6"/>
        <v>8.8423470977781502</v>
      </c>
      <c r="BK96" s="2"/>
      <c r="BL96" s="20">
        <v>95.637628496709098</v>
      </c>
      <c r="BM96" s="20">
        <v>95.893461599999995</v>
      </c>
      <c r="BN96" s="20">
        <v>95.924000000000007</v>
      </c>
      <c r="BO96" s="20">
        <v>95.915400000000005</v>
      </c>
      <c r="BP96" s="20">
        <v>95.910799999999995</v>
      </c>
      <c r="BQ96" s="22">
        <v>95.712000000000003</v>
      </c>
      <c r="BR96" s="20">
        <v>96.096990000000005</v>
      </c>
      <c r="BS96" s="20">
        <v>95.963774999999998</v>
      </c>
      <c r="BT96" s="36">
        <v>95.971000000000004</v>
      </c>
      <c r="BU96" s="20">
        <v>95.871499999999997</v>
      </c>
      <c r="BV96" s="20">
        <v>95.884257832025199</v>
      </c>
      <c r="BW96" s="20">
        <v>95.910256611953912</v>
      </c>
      <c r="BX96" s="20">
        <v>95.913300000000007</v>
      </c>
      <c r="BY96" s="20">
        <v>95.801164999999997</v>
      </c>
      <c r="BZ96" s="20">
        <v>95.95</v>
      </c>
      <c r="CA96" s="20">
        <v>96.206705615206502</v>
      </c>
      <c r="CB96" s="20">
        <v>95.719112433294114</v>
      </c>
      <c r="CC96" s="41">
        <v>96.092100000000002</v>
      </c>
      <c r="CD96" s="20">
        <v>95.843699999999998</v>
      </c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9">
        <f t="shared" si="7"/>
        <v>95.906165925746791</v>
      </c>
    </row>
    <row r="97" spans="1:93">
      <c r="A97">
        <v>68</v>
      </c>
      <c r="B97" s="3">
        <v>-105.567718344235</v>
      </c>
      <c r="C97" s="3">
        <v>-104.77403079999999</v>
      </c>
      <c r="D97" s="3">
        <v>-106.11</v>
      </c>
      <c r="E97" s="3">
        <v>-104.5823</v>
      </c>
      <c r="F97" s="3">
        <v>-106.593</v>
      </c>
      <c r="G97" s="3">
        <v>-104.45</v>
      </c>
      <c r="H97" s="37">
        <v>-104.38</v>
      </c>
      <c r="I97" s="3">
        <v>-104.020797</v>
      </c>
      <c r="J97" s="34">
        <v>-104.10769999999999</v>
      </c>
      <c r="K97" s="37">
        <v>-104.69</v>
      </c>
      <c r="L97" s="37">
        <v>-105.8288089151</v>
      </c>
      <c r="M97" s="37">
        <v>-104.60630881167192</v>
      </c>
      <c r="N97" s="37">
        <v>-104.92</v>
      </c>
      <c r="O97" s="37">
        <v>-104.11450000000001</v>
      </c>
      <c r="P97" s="37">
        <v>-105</v>
      </c>
      <c r="Q97" s="37">
        <v>-104.82358671262099</v>
      </c>
      <c r="R97" s="3">
        <v>-105.42572</v>
      </c>
      <c r="S97" s="37">
        <v>-104.4926</v>
      </c>
      <c r="T97" s="3">
        <v>-105.69280000000001</v>
      </c>
      <c r="U97" s="3"/>
      <c r="V97" s="3"/>
      <c r="W97" s="3"/>
      <c r="X97" s="3"/>
      <c r="Y97" s="3"/>
      <c r="Z97" s="3"/>
      <c r="AA97" s="3"/>
      <c r="AB97" s="3"/>
      <c r="AC97" s="3"/>
      <c r="AD97" s="3"/>
      <c r="AE97" s="9">
        <f t="shared" si="5"/>
        <v>-104.95683529387514</v>
      </c>
      <c r="AF97" s="2"/>
      <c r="AG97" s="19">
        <v>9.0031638320648693</v>
      </c>
      <c r="AH97" s="19">
        <v>9.2689471600000015</v>
      </c>
      <c r="AI97" s="19">
        <v>9.42</v>
      </c>
      <c r="AJ97" s="19">
        <v>9.3673000000000002</v>
      </c>
      <c r="AK97" s="19">
        <v>8.9188899999999993</v>
      </c>
      <c r="AL97" s="19">
        <v>9.3328000000000007</v>
      </c>
      <c r="AM97" s="19">
        <v>9.6677700000000009</v>
      </c>
      <c r="AN97" s="19">
        <v>9.5976660000000003</v>
      </c>
      <c r="AO97" s="35">
        <v>9.7423999999999999</v>
      </c>
      <c r="AP97" s="19">
        <v>8.6699099999999998</v>
      </c>
      <c r="AQ97" s="19">
        <v>8.8180932379023798</v>
      </c>
      <c r="AR97" s="19">
        <v>9.2536865713894656</v>
      </c>
      <c r="AS97" s="19">
        <v>9.44</v>
      </c>
      <c r="AT97" s="19">
        <v>9.50011650486943</v>
      </c>
      <c r="AU97" s="19">
        <v>9.17</v>
      </c>
      <c r="AV97" s="19">
        <v>9.2803148702670697</v>
      </c>
      <c r="AW97" s="19">
        <v>7.9875936195438557</v>
      </c>
      <c r="AX97" s="8">
        <v>9.0940999999999992</v>
      </c>
      <c r="AY97" s="19">
        <v>7.7777000000000003</v>
      </c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9">
        <f t="shared" si="6"/>
        <v>9.1216027261072128</v>
      </c>
      <c r="BK97" s="2"/>
      <c r="BL97" s="20">
        <v>95.737856738231002</v>
      </c>
      <c r="BM97" s="20">
        <v>96.020439600000003</v>
      </c>
      <c r="BN97" s="20">
        <v>96.05</v>
      </c>
      <c r="BO97" s="20">
        <v>96.041600000000003</v>
      </c>
      <c r="BP97" s="20">
        <v>96.030699999999996</v>
      </c>
      <c r="BQ97" s="22">
        <v>95.852999999999994</v>
      </c>
      <c r="BR97" s="20">
        <v>96.203000000000003</v>
      </c>
      <c r="BS97" s="20">
        <v>96.086635999999999</v>
      </c>
      <c r="BT97" s="36">
        <v>96.096400000000003</v>
      </c>
      <c r="BU97" s="20">
        <v>95.98</v>
      </c>
      <c r="BV97" s="20">
        <v>96.007902124214397</v>
      </c>
      <c r="BW97" s="20">
        <v>96.032817611928508</v>
      </c>
      <c r="BX97" s="20">
        <v>96.04</v>
      </c>
      <c r="BY97" s="20">
        <v>95.923535000000001</v>
      </c>
      <c r="BZ97" s="20">
        <v>96.06</v>
      </c>
      <c r="CA97" s="20">
        <v>96.365880286589501</v>
      </c>
      <c r="CB97" s="20">
        <v>95.881581507296644</v>
      </c>
      <c r="CC97" s="41">
        <v>96.305800000000005</v>
      </c>
      <c r="CD97" s="20">
        <v>95.956299999999999</v>
      </c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9">
        <f t="shared" si="7"/>
        <v>96.035444677276843</v>
      </c>
    </row>
    <row r="98" spans="1:93">
      <c r="A98">
        <v>69</v>
      </c>
      <c r="B98" s="3">
        <v>-105.155261956893</v>
      </c>
      <c r="C98" s="3">
        <v>-104.37149359999999</v>
      </c>
      <c r="D98" s="3">
        <v>-105.69</v>
      </c>
      <c r="E98" s="3">
        <v>-104.14</v>
      </c>
      <c r="F98" s="3">
        <v>-106.15</v>
      </c>
      <c r="G98" s="3">
        <v>-104.08</v>
      </c>
      <c r="H98" s="37">
        <v>-103.922</v>
      </c>
      <c r="I98" s="3">
        <v>-103.592652</v>
      </c>
      <c r="J98" s="34">
        <v>-103.7128</v>
      </c>
      <c r="K98" s="37">
        <v>-104.256</v>
      </c>
      <c r="L98" s="37">
        <v>-105.423382713164</v>
      </c>
      <c r="M98" s="37">
        <v>-104.16631503114239</v>
      </c>
      <c r="N98" s="37">
        <v>-104.4969</v>
      </c>
      <c r="O98" s="37">
        <v>-103.681</v>
      </c>
      <c r="P98" s="37">
        <v>-104.58</v>
      </c>
      <c r="Q98" s="37">
        <v>-104.44920961698401</v>
      </c>
      <c r="R98" s="3">
        <v>-105.05345000000001</v>
      </c>
      <c r="S98" s="37">
        <v>-104.2026</v>
      </c>
      <c r="T98" s="3">
        <v>-105.2714</v>
      </c>
      <c r="U98" s="3"/>
      <c r="V98" s="3"/>
      <c r="W98" s="3"/>
      <c r="X98" s="3"/>
      <c r="Y98" s="3"/>
      <c r="Z98" s="3"/>
      <c r="AA98" s="3"/>
      <c r="AB98" s="3"/>
      <c r="AC98" s="3"/>
      <c r="AD98" s="3"/>
      <c r="AE98" s="9">
        <f t="shared" si="5"/>
        <v>-104.54707710095705</v>
      </c>
      <c r="AF98" s="2"/>
      <c r="AG98" s="19">
        <v>9.2754767991195504</v>
      </c>
      <c r="AH98" s="19">
        <v>9.5457618100000019</v>
      </c>
      <c r="AI98" s="19">
        <v>9.6999999999999993</v>
      </c>
      <c r="AJ98" s="19">
        <v>9.6766000000000005</v>
      </c>
      <c r="AK98" s="19">
        <v>9.2198200000000003</v>
      </c>
      <c r="AL98" s="19">
        <v>9.6288</v>
      </c>
      <c r="AM98" s="19">
        <v>9.9755900000000004</v>
      </c>
      <c r="AN98" s="19">
        <v>9.8946400000000008</v>
      </c>
      <c r="AO98" s="35">
        <v>10.0862</v>
      </c>
      <c r="AP98" s="19">
        <v>8.9203700000000001</v>
      </c>
      <c r="AQ98" s="19">
        <v>9.1074663876275004</v>
      </c>
      <c r="AR98" s="19">
        <v>9.5578859644440666</v>
      </c>
      <c r="AS98" s="19">
        <v>9.733099999999995</v>
      </c>
      <c r="AT98" s="19">
        <v>9.7786314560470693</v>
      </c>
      <c r="AU98" s="19">
        <v>9.41</v>
      </c>
      <c r="AV98" s="19">
        <v>9.6276007438273492</v>
      </c>
      <c r="AW98" s="19">
        <v>8.2363440432293107</v>
      </c>
      <c r="AX98" s="8">
        <v>9.3808000000000007</v>
      </c>
      <c r="AY98" s="19">
        <v>8.0441000000000003</v>
      </c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9">
        <f t="shared" si="6"/>
        <v>9.4104835370681474</v>
      </c>
      <c r="BK98" s="2"/>
      <c r="BL98" s="20">
        <v>95.865980206904695</v>
      </c>
      <c r="BM98" s="20">
        <v>96.135872899999995</v>
      </c>
      <c r="BN98" s="20">
        <v>96.183000000000007</v>
      </c>
      <c r="BO98" s="20">
        <v>96.1661</v>
      </c>
      <c r="BP98" s="20">
        <v>96.162000000000006</v>
      </c>
      <c r="BQ98" s="22">
        <v>95.963999999999999</v>
      </c>
      <c r="BR98" s="20">
        <v>96.328149999999994</v>
      </c>
      <c r="BS98" s="20">
        <v>96.20881</v>
      </c>
      <c r="BT98" s="36">
        <v>96.218999999999994</v>
      </c>
      <c r="BU98" s="20">
        <v>96.101200000000006</v>
      </c>
      <c r="BV98" s="20">
        <v>96.125511260961602</v>
      </c>
      <c r="BW98" s="20">
        <v>96.164078235420817</v>
      </c>
      <c r="BX98" s="20">
        <v>96.18</v>
      </c>
      <c r="BY98" s="20">
        <v>96.055814999999996</v>
      </c>
      <c r="BZ98" s="20">
        <v>96.21</v>
      </c>
      <c r="CA98" s="20">
        <v>96.473792931668697</v>
      </c>
      <c r="CB98" s="20">
        <v>96.028074628270701</v>
      </c>
      <c r="CC98" s="41">
        <v>96.398200000000003</v>
      </c>
      <c r="CD98" s="20">
        <v>96.077600000000004</v>
      </c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9">
        <f t="shared" si="7"/>
        <v>96.160378166485629</v>
      </c>
    </row>
    <row r="99" spans="1:93">
      <c r="A99">
        <v>70</v>
      </c>
      <c r="B99" s="3">
        <v>-104.88403417133399</v>
      </c>
      <c r="C99" s="3">
        <v>-103.924753</v>
      </c>
      <c r="D99" s="3">
        <v>-105.27</v>
      </c>
      <c r="E99" s="3">
        <v>-103.78449999999999</v>
      </c>
      <c r="F99" s="3">
        <v>-105.666</v>
      </c>
      <c r="G99" s="3">
        <v>-103.71</v>
      </c>
      <c r="H99" s="37">
        <v>-103.40900000000001</v>
      </c>
      <c r="I99" s="3">
        <v>-103.18471700000001</v>
      </c>
      <c r="J99" s="34">
        <v>-103.31740000000001</v>
      </c>
      <c r="K99" s="37">
        <v>-103.789</v>
      </c>
      <c r="L99" s="37">
        <v>-105.017956511227</v>
      </c>
      <c r="M99" s="37">
        <v>-103.73995033930581</v>
      </c>
      <c r="N99" s="37">
        <v>-104.137</v>
      </c>
      <c r="O99" s="37">
        <v>-103.27249999999999</v>
      </c>
      <c r="P99" s="37">
        <v>-104.13</v>
      </c>
      <c r="Q99" s="37">
        <v>-104.03571338856899</v>
      </c>
      <c r="R99" s="3">
        <v>-104.6568</v>
      </c>
      <c r="S99" s="37">
        <v>-103.77209999999999</v>
      </c>
      <c r="T99" s="3">
        <v>-104.8028</v>
      </c>
      <c r="U99" s="3"/>
      <c r="V99" s="3"/>
      <c r="W99" s="3"/>
      <c r="X99" s="3"/>
      <c r="Y99" s="3"/>
      <c r="Z99" s="3"/>
      <c r="AA99" s="3"/>
      <c r="AB99" s="3"/>
      <c r="AC99" s="3"/>
      <c r="AD99" s="3"/>
      <c r="AE99" s="9">
        <f t="shared" si="5"/>
        <v>-104.13180128475977</v>
      </c>
      <c r="AF99" s="2"/>
      <c r="AG99" s="19">
        <v>9.5443217849211308</v>
      </c>
      <c r="AH99" s="19">
        <v>9.8331823000000007</v>
      </c>
      <c r="AI99" s="19">
        <v>10</v>
      </c>
      <c r="AJ99" s="19">
        <v>9.968</v>
      </c>
      <c r="AK99" s="19">
        <v>9.4887099999999993</v>
      </c>
      <c r="AL99" s="19">
        <v>9.9153000000000002</v>
      </c>
      <c r="AM99" s="19">
        <v>10.3347</v>
      </c>
      <c r="AN99" s="19">
        <v>10.233169999999999</v>
      </c>
      <c r="AO99" s="35">
        <v>10.368399999999999</v>
      </c>
      <c r="AP99" s="19">
        <v>9.2083700000000004</v>
      </c>
      <c r="AQ99" s="19">
        <v>9.3968395373526192</v>
      </c>
      <c r="AR99" s="19">
        <v>9.8786280125070718</v>
      </c>
      <c r="AS99" s="19">
        <v>10.050000000000001</v>
      </c>
      <c r="AT99" s="19">
        <v>10.0571074723597</v>
      </c>
      <c r="AU99" s="19">
        <v>9.7799999999999994</v>
      </c>
      <c r="AV99" s="19">
        <v>9.8635445118151299</v>
      </c>
      <c r="AW99" s="19">
        <v>8.5089299897917439</v>
      </c>
      <c r="AX99" s="8">
        <v>9.7518999999999991</v>
      </c>
      <c r="AY99" s="19">
        <v>8.2927999999999997</v>
      </c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9">
        <f t="shared" si="6"/>
        <v>9.7091528215130207</v>
      </c>
      <c r="BK99" s="2"/>
      <c r="BL99" s="20">
        <v>95.997784371940895</v>
      </c>
      <c r="BM99" s="20">
        <v>96.260695999999996</v>
      </c>
      <c r="BN99" s="20">
        <v>96.311999999999998</v>
      </c>
      <c r="BO99" s="20">
        <v>96.2988</v>
      </c>
      <c r="BP99" s="20">
        <v>96.293599999999998</v>
      </c>
      <c r="BQ99" s="22">
        <v>96.117000000000004</v>
      </c>
      <c r="BR99" s="20">
        <v>96.441919999999996</v>
      </c>
      <c r="BS99" s="20">
        <v>96.355042999999995</v>
      </c>
      <c r="BT99" s="36">
        <v>96.356200000000001</v>
      </c>
      <c r="BU99" s="20">
        <v>96.268100000000004</v>
      </c>
      <c r="BV99" s="20">
        <v>96.248888172846506</v>
      </c>
      <c r="BW99" s="20">
        <v>96.294174916918493</v>
      </c>
      <c r="BX99" s="20">
        <v>96.29</v>
      </c>
      <c r="BY99" s="20">
        <v>96.177165000000002</v>
      </c>
      <c r="BZ99" s="20">
        <v>96.34</v>
      </c>
      <c r="CA99" s="20">
        <v>96.572145022640697</v>
      </c>
      <c r="CB99" s="20">
        <v>96.150196295662894</v>
      </c>
      <c r="CC99" s="41">
        <v>96.550200000000004</v>
      </c>
      <c r="CD99" s="20">
        <v>96.210700000000003</v>
      </c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9">
        <f t="shared" si="7"/>
        <v>96.291295409474174</v>
      </c>
    </row>
    <row r="100" spans="1:93">
      <c r="A100">
        <v>71</v>
      </c>
      <c r="B100" s="3">
        <v>-104.575389054722</v>
      </c>
      <c r="C100" s="3">
        <v>-103.5031662</v>
      </c>
      <c r="D100" s="3">
        <v>-104.84</v>
      </c>
      <c r="E100" s="3">
        <v>-103.32729999999999</v>
      </c>
      <c r="F100" s="3">
        <v>-105.22</v>
      </c>
      <c r="G100" s="3">
        <v>-103.31</v>
      </c>
      <c r="H100" s="37">
        <v>-103.074</v>
      </c>
      <c r="I100" s="3">
        <v>-102.732311</v>
      </c>
      <c r="J100" s="34">
        <v>-102.85980000000001</v>
      </c>
      <c r="K100" s="37">
        <v>-103.33199999999999</v>
      </c>
      <c r="L100" s="37">
        <v>-104.598058413175</v>
      </c>
      <c r="M100" s="37">
        <v>-103.31752146318449</v>
      </c>
      <c r="N100" s="37">
        <v>-103.7371</v>
      </c>
      <c r="O100" s="37">
        <v>-102.8815</v>
      </c>
      <c r="P100" s="37">
        <v>-103.75</v>
      </c>
      <c r="Q100" s="37">
        <v>-103.58273565749801</v>
      </c>
      <c r="R100" s="3">
        <v>-104.20041999999999</v>
      </c>
      <c r="S100" s="37">
        <v>-103.49299999999999</v>
      </c>
      <c r="T100" s="3">
        <v>-104.4054</v>
      </c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9">
        <f t="shared" si="5"/>
        <v>-103.72314219939892</v>
      </c>
      <c r="AF100" s="2"/>
      <c r="AG100" s="19">
        <v>9.8656152100491905</v>
      </c>
      <c r="AH100" s="19">
        <v>10.1055709</v>
      </c>
      <c r="AI100" s="19">
        <v>10.33</v>
      </c>
      <c r="AJ100" s="19">
        <v>10.2783</v>
      </c>
      <c r="AK100" s="19">
        <v>9.7962900000000008</v>
      </c>
      <c r="AL100" s="19">
        <v>10.247999999999999</v>
      </c>
      <c r="AM100" s="19">
        <v>10.640700000000001</v>
      </c>
      <c r="AN100" s="19">
        <v>10.555020000000001</v>
      </c>
      <c r="AO100" s="35">
        <v>10.7125</v>
      </c>
      <c r="AP100" s="19">
        <v>9.5858399999999993</v>
      </c>
      <c r="AQ100" s="19">
        <v>9.6862314988991098</v>
      </c>
      <c r="AR100" s="19">
        <v>10.190983085161504</v>
      </c>
      <c r="AS100" s="19">
        <v>10.392900000000001</v>
      </c>
      <c r="AT100" s="19">
        <v>10.341762464459499</v>
      </c>
      <c r="AU100" s="19">
        <v>10.1</v>
      </c>
      <c r="AV100" s="19">
        <v>10.1924782594851</v>
      </c>
      <c r="AW100" s="19">
        <v>8.8331940086869469</v>
      </c>
      <c r="AX100" s="8">
        <v>10.1753</v>
      </c>
      <c r="AY100" s="19">
        <v>8.5630000000000006</v>
      </c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9">
        <f t="shared" si="6"/>
        <v>10.031246601407437</v>
      </c>
      <c r="BK100" s="2"/>
      <c r="BL100" s="20">
        <v>96.116153466616893</v>
      </c>
      <c r="BM100" s="20">
        <v>96.387613600000009</v>
      </c>
      <c r="BN100" s="20">
        <v>96.448999999999998</v>
      </c>
      <c r="BO100" s="20">
        <v>96.407899999999998</v>
      </c>
      <c r="BP100" s="20">
        <v>96.425600000000003</v>
      </c>
      <c r="BQ100" s="22">
        <v>96.256</v>
      </c>
      <c r="BR100" s="20">
        <v>96.602860000000007</v>
      </c>
      <c r="BS100" s="20">
        <v>96.513908999999998</v>
      </c>
      <c r="BT100" s="36">
        <v>96.497100000000003</v>
      </c>
      <c r="BU100" s="20">
        <v>96.391300000000001</v>
      </c>
      <c r="BV100" s="20">
        <v>96.377946916199704</v>
      </c>
      <c r="BW100" s="20">
        <v>96.441074673066311</v>
      </c>
      <c r="BX100" s="20">
        <v>96.41</v>
      </c>
      <c r="BY100" s="20">
        <v>96.312254999999993</v>
      </c>
      <c r="BZ100" s="20">
        <v>96.47</v>
      </c>
      <c r="CA100" s="20">
        <v>96.732069830175703</v>
      </c>
      <c r="CB100" s="20">
        <v>96.27659900988904</v>
      </c>
      <c r="CC100" s="41">
        <v>96.692999999999998</v>
      </c>
      <c r="CD100" s="20">
        <v>96.349900000000005</v>
      </c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9">
        <f t="shared" si="7"/>
        <v>96.42685692083937</v>
      </c>
    </row>
    <row r="101" spans="1:93">
      <c r="A101">
        <v>72</v>
      </c>
      <c r="B101" s="3">
        <v>-104.064658475554</v>
      </c>
      <c r="C101" s="3">
        <v>-103.06338480000001</v>
      </c>
      <c r="D101" s="3">
        <v>-104.42</v>
      </c>
      <c r="E101" s="3">
        <v>-102.9233</v>
      </c>
      <c r="F101" s="3">
        <v>-104.724</v>
      </c>
      <c r="G101" s="3">
        <v>-102.87</v>
      </c>
      <c r="H101" s="37">
        <v>-102.535</v>
      </c>
      <c r="I101" s="3">
        <v>-102.3167</v>
      </c>
      <c r="J101" s="34">
        <v>-102.4498</v>
      </c>
      <c r="K101" s="37">
        <v>-102.86199999999999</v>
      </c>
      <c r="L101" s="37">
        <v>-104.147978760575</v>
      </c>
      <c r="M101" s="37">
        <v>-102.86189813293012</v>
      </c>
      <c r="N101" s="37">
        <v>-103.37720000000002</v>
      </c>
      <c r="O101" s="37">
        <v>-102.3515</v>
      </c>
      <c r="P101" s="37">
        <v>-103.28</v>
      </c>
      <c r="Q101" s="37">
        <v>-103.147700495851</v>
      </c>
      <c r="R101" s="3">
        <v>-103.797</v>
      </c>
      <c r="S101" s="37">
        <v>-102.7616</v>
      </c>
      <c r="T101" s="3">
        <v>-103.9542</v>
      </c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9">
        <f t="shared" si="5"/>
        <v>-103.25831161394262</v>
      </c>
      <c r="AF101" s="2"/>
      <c r="AG101" s="19">
        <v>10.1386658599575</v>
      </c>
      <c r="AH101" s="19">
        <v>10.451123999999993</v>
      </c>
      <c r="AI101" s="19">
        <v>10.68</v>
      </c>
      <c r="AJ101" s="19">
        <v>10.6043</v>
      </c>
      <c r="AK101" s="19">
        <v>10.1082</v>
      </c>
      <c r="AL101" s="19">
        <v>10.558</v>
      </c>
      <c r="AM101" s="19">
        <v>10.983599999999999</v>
      </c>
      <c r="AN101" s="19">
        <v>10.88245</v>
      </c>
      <c r="AO101" s="35">
        <v>10.996600000000001</v>
      </c>
      <c r="AP101" s="19">
        <v>9.8530700000000007</v>
      </c>
      <c r="AQ101" s="19">
        <v>10.016845949327299</v>
      </c>
      <c r="AR101" s="19">
        <v>10.480663972119697</v>
      </c>
      <c r="AS101" s="19">
        <v>10.72</v>
      </c>
      <c r="AT101" s="19">
        <v>10.6051974302764</v>
      </c>
      <c r="AU101" s="19">
        <v>10.46</v>
      </c>
      <c r="AV101" s="19">
        <v>10.491962647785501</v>
      </c>
      <c r="AW101" s="19">
        <v>9.1401909740691867</v>
      </c>
      <c r="AX101" s="8">
        <v>10.546099999999999</v>
      </c>
      <c r="AY101" s="19">
        <v>8.8740000000000006</v>
      </c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9">
        <f t="shared" si="6"/>
        <v>10.346893201765033</v>
      </c>
      <c r="BK101" s="2"/>
      <c r="BL101" s="20">
        <v>96.236005563414807</v>
      </c>
      <c r="BM101" s="20">
        <v>96.541042400000009</v>
      </c>
      <c r="BN101" s="20">
        <v>96.593000000000004</v>
      </c>
      <c r="BO101" s="20">
        <v>96.5458</v>
      </c>
      <c r="BP101" s="20">
        <v>96.5702</v>
      </c>
      <c r="BQ101" s="22">
        <v>96.414000000000001</v>
      </c>
      <c r="BR101" s="20">
        <v>96.760300000000001</v>
      </c>
      <c r="BS101" s="20">
        <v>96.650389000000004</v>
      </c>
      <c r="BT101" s="36">
        <v>96.644400000000005</v>
      </c>
      <c r="BU101" s="20">
        <v>96.518699999999995</v>
      </c>
      <c r="BV101" s="20">
        <v>96.510156927426095</v>
      </c>
      <c r="BW101" s="20">
        <v>96.575001404501606</v>
      </c>
      <c r="BX101" s="20">
        <v>96.55</v>
      </c>
      <c r="BY101" s="20">
        <v>96.466065</v>
      </c>
      <c r="BZ101" s="20">
        <v>96.6</v>
      </c>
      <c r="CA101" s="20">
        <v>96.910636818531103</v>
      </c>
      <c r="CB101" s="20">
        <v>96.441459143234567</v>
      </c>
      <c r="CC101" s="41">
        <v>96.814599999999999</v>
      </c>
      <c r="CD101" s="20">
        <v>96.501300000000001</v>
      </c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9">
        <f t="shared" si="7"/>
        <v>96.570687171426741</v>
      </c>
    </row>
    <row r="102" spans="1:93">
      <c r="A102">
        <v>73</v>
      </c>
      <c r="B102" s="3">
        <v>-103.641927837121</v>
      </c>
      <c r="C102" s="3">
        <v>-102.618837</v>
      </c>
      <c r="D102" s="3">
        <v>-103.98</v>
      </c>
      <c r="E102" s="3">
        <v>-102.54389999999999</v>
      </c>
      <c r="F102" s="3">
        <v>-104.251</v>
      </c>
      <c r="G102" s="3">
        <v>-102.4</v>
      </c>
      <c r="H102" s="37">
        <v>-102.185</v>
      </c>
      <c r="I102" s="3">
        <v>-101.862407</v>
      </c>
      <c r="J102" s="34">
        <v>-101.99720000000001</v>
      </c>
      <c r="K102" s="37">
        <v>-102.38200000000001</v>
      </c>
      <c r="L102" s="37">
        <v>-103.697899107976</v>
      </c>
      <c r="M102" s="37">
        <v>-102.41305927192484</v>
      </c>
      <c r="N102" s="37">
        <v>-102.93</v>
      </c>
      <c r="O102" s="37">
        <v>-101.8955</v>
      </c>
      <c r="P102" s="37">
        <v>-102.74</v>
      </c>
      <c r="Q102" s="37">
        <v>-102.687901612383</v>
      </c>
      <c r="R102" s="3">
        <v>-103.392</v>
      </c>
      <c r="S102" s="37">
        <v>-102.26479999999999</v>
      </c>
      <c r="T102" s="3">
        <v>-103.51349999999999</v>
      </c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9">
        <f t="shared" si="5"/>
        <v>-102.81036483312657</v>
      </c>
      <c r="AF102" s="2"/>
      <c r="AG102" s="19">
        <v>10.4334829821257</v>
      </c>
      <c r="AH102" s="19">
        <v>10.7592929</v>
      </c>
      <c r="AI102" s="19">
        <v>11.02</v>
      </c>
      <c r="AJ102" s="19">
        <v>10.940099999999999</v>
      </c>
      <c r="AK102" s="19">
        <v>10.44</v>
      </c>
      <c r="AL102" s="19">
        <v>10.877000000000001</v>
      </c>
      <c r="AM102" s="19">
        <v>11.319900000000001</v>
      </c>
      <c r="AN102" s="19">
        <v>11.22495</v>
      </c>
      <c r="AO102" s="35">
        <v>11.3559</v>
      </c>
      <c r="AP102" s="19">
        <v>10.135899999999999</v>
      </c>
      <c r="AQ102" s="19">
        <v>10.347460399755599</v>
      </c>
      <c r="AR102" s="19">
        <v>10.826701216409527</v>
      </c>
      <c r="AS102" s="19">
        <v>11.11</v>
      </c>
      <c r="AT102" s="19">
        <v>10.8947111382691</v>
      </c>
      <c r="AU102" s="19">
        <v>10.77</v>
      </c>
      <c r="AV102" s="19">
        <v>10.877748083610401</v>
      </c>
      <c r="AW102" s="19">
        <v>9.4301999208207725</v>
      </c>
      <c r="AX102" s="8">
        <v>10.7712</v>
      </c>
      <c r="AY102" s="19">
        <v>9.1268999999999991</v>
      </c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9">
        <f t="shared" si="6"/>
        <v>10.666391928473216</v>
      </c>
      <c r="BK102" s="2"/>
      <c r="BL102" s="20">
        <v>96.384930564036694</v>
      </c>
      <c r="BM102" s="20">
        <v>96.686213300000006</v>
      </c>
      <c r="BN102" s="20">
        <v>96.74</v>
      </c>
      <c r="BO102" s="20">
        <v>96.669700000000006</v>
      </c>
      <c r="BP102" s="20">
        <v>96.7059</v>
      </c>
      <c r="BQ102" s="22">
        <v>96.551000000000002</v>
      </c>
      <c r="BR102" s="20">
        <v>96.917400000000001</v>
      </c>
      <c r="BS102" s="20">
        <v>96.802578999999994</v>
      </c>
      <c r="BT102" s="36">
        <v>96.805800000000005</v>
      </c>
      <c r="BU102" s="20">
        <v>96.676599999999993</v>
      </c>
      <c r="BV102" s="20">
        <v>96.6607015880967</v>
      </c>
      <c r="BW102" s="20">
        <v>96.727188624636071</v>
      </c>
      <c r="BX102" s="20">
        <v>96.69</v>
      </c>
      <c r="BY102" s="20">
        <v>96.601074999999994</v>
      </c>
      <c r="BZ102" s="20">
        <v>96.75</v>
      </c>
      <c r="CA102" s="20">
        <v>97.052003764982302</v>
      </c>
      <c r="CB102" s="20">
        <v>96.598810517888168</v>
      </c>
      <c r="CC102" s="41">
        <v>96.958399999999997</v>
      </c>
      <c r="CD102" s="20">
        <v>96.668599999999998</v>
      </c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9">
        <f t="shared" si="7"/>
        <v>96.718258018928424</v>
      </c>
    </row>
    <row r="103" spans="1:93">
      <c r="A103">
        <v>74</v>
      </c>
      <c r="B103" s="3">
        <v>-103.172163234189</v>
      </c>
      <c r="C103" s="3">
        <v>-102.22548260000001</v>
      </c>
      <c r="D103" s="3">
        <v>-103.55</v>
      </c>
      <c r="E103" s="3">
        <v>-102.2007</v>
      </c>
      <c r="F103" s="3">
        <v>-103.72199999999999</v>
      </c>
      <c r="G103" s="3">
        <v>-101.94</v>
      </c>
      <c r="H103" s="37">
        <v>-101.724</v>
      </c>
      <c r="I103" s="3">
        <v>-101.428923</v>
      </c>
      <c r="J103" s="34">
        <v>-101.55</v>
      </c>
      <c r="K103" s="37">
        <v>-101.89</v>
      </c>
      <c r="L103" s="37">
        <v>-103.247819455376</v>
      </c>
      <c r="M103" s="37">
        <v>-101.970058637081</v>
      </c>
      <c r="N103" s="37">
        <v>-102.48739999999999</v>
      </c>
      <c r="O103" s="37">
        <v>-101.40649999999999</v>
      </c>
      <c r="P103" s="37">
        <v>-102.25</v>
      </c>
      <c r="Q103" s="37">
        <v>-102.229538082453</v>
      </c>
      <c r="R103" s="3">
        <v>-102.8797</v>
      </c>
      <c r="S103" s="37">
        <v>-101.9986</v>
      </c>
      <c r="T103" s="3">
        <v>-103.0462</v>
      </c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9">
        <f t="shared" si="5"/>
        <v>-102.36416236889995</v>
      </c>
      <c r="AF103" s="2"/>
      <c r="AG103" s="19">
        <v>10.791038820831901</v>
      </c>
      <c r="AH103" s="19">
        <v>11.081989800000001</v>
      </c>
      <c r="AI103" s="19">
        <v>11.35</v>
      </c>
      <c r="AJ103" s="19">
        <v>11.236000000000001</v>
      </c>
      <c r="AK103" s="19">
        <v>10.7752</v>
      </c>
      <c r="AL103" s="19">
        <v>11.266</v>
      </c>
      <c r="AM103" s="19">
        <v>11.585000000000001</v>
      </c>
      <c r="AN103" s="19">
        <v>11.56068</v>
      </c>
      <c r="AO103" s="35">
        <v>11.7202</v>
      </c>
      <c r="AP103" s="19">
        <v>10.412800000000001</v>
      </c>
      <c r="AQ103" s="19">
        <v>10.6809030104508</v>
      </c>
      <c r="AR103" s="19">
        <v>11.156658805440049</v>
      </c>
      <c r="AS103" s="19">
        <v>11.39</v>
      </c>
      <c r="AT103" s="19">
        <v>11.235926860932601</v>
      </c>
      <c r="AU103" s="19">
        <v>11.11</v>
      </c>
      <c r="AV103" s="19">
        <v>11.225737707022599</v>
      </c>
      <c r="AW103" s="19">
        <v>9.7008274039040749</v>
      </c>
      <c r="AX103" s="8">
        <v>11.109500000000001</v>
      </c>
      <c r="AY103" s="19">
        <v>9.4335000000000004</v>
      </c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9">
        <f t="shared" si="6"/>
        <v>10.990629600451689</v>
      </c>
      <c r="BK103" s="2"/>
      <c r="BL103" s="20">
        <v>96.520670317702994</v>
      </c>
      <c r="BM103" s="20">
        <v>96.838623200000001</v>
      </c>
      <c r="BN103" s="20">
        <v>96.908000000000001</v>
      </c>
      <c r="BO103" s="20">
        <v>96.828699999999998</v>
      </c>
      <c r="BP103" s="20">
        <v>96.870199999999997</v>
      </c>
      <c r="BQ103" s="22">
        <v>96.706000000000003</v>
      </c>
      <c r="BR103" s="20">
        <v>97.048050000000003</v>
      </c>
      <c r="BS103" s="20">
        <v>96.979034999999996</v>
      </c>
      <c r="BT103" s="36">
        <v>96.954800000000006</v>
      </c>
      <c r="BU103" s="20">
        <v>96.844399999999993</v>
      </c>
      <c r="BV103" s="20">
        <v>96.805230191918497</v>
      </c>
      <c r="BW103" s="20">
        <v>96.882114872823948</v>
      </c>
      <c r="BX103" s="20">
        <v>96.83</v>
      </c>
      <c r="BY103" s="20">
        <v>96.747349999999997</v>
      </c>
      <c r="BZ103" s="20">
        <v>96.94</v>
      </c>
      <c r="CA103" s="20">
        <v>97.238922478677097</v>
      </c>
      <c r="CB103" s="20">
        <v>96.768326831852335</v>
      </c>
      <c r="CC103" s="41">
        <v>97.145700000000005</v>
      </c>
      <c r="CD103" s="20">
        <v>96.8292</v>
      </c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9">
        <f t="shared" si="7"/>
        <v>96.878174889103931</v>
      </c>
    </row>
    <row r="104" spans="1:93">
      <c r="A104">
        <v>75</v>
      </c>
      <c r="B104" s="3">
        <v>-102.64774879157901</v>
      </c>
      <c r="C104" s="3">
        <v>-101.74850499999999</v>
      </c>
      <c r="D104" s="3">
        <v>-103.1</v>
      </c>
      <c r="E104" s="3">
        <v>-101.8913</v>
      </c>
      <c r="F104" s="3">
        <v>-103.229</v>
      </c>
      <c r="G104" s="3">
        <v>-101.56</v>
      </c>
      <c r="H104" s="37">
        <v>-101.075</v>
      </c>
      <c r="I104" s="3">
        <v>-100.991388</v>
      </c>
      <c r="J104" s="34">
        <v>-101.13500000000001</v>
      </c>
      <c r="K104" s="37">
        <v>-101.43899999999999</v>
      </c>
      <c r="L104" s="37">
        <v>-102.79773980277599</v>
      </c>
      <c r="M104" s="37">
        <v>-101.479553753429</v>
      </c>
      <c r="N104" s="37">
        <v>-102.0475</v>
      </c>
      <c r="O104" s="37">
        <v>-100.8965</v>
      </c>
      <c r="P104" s="37">
        <v>-101.86</v>
      </c>
      <c r="Q104" s="37">
        <v>-101.682284776277</v>
      </c>
      <c r="R104" s="3">
        <v>-102.411</v>
      </c>
      <c r="S104" s="37">
        <v>-101.676</v>
      </c>
      <c r="T104" s="3">
        <v>-102.5826</v>
      </c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9">
        <f t="shared" si="5"/>
        <v>-101.90790105916109</v>
      </c>
      <c r="AF104" s="2"/>
      <c r="AG104" s="19">
        <v>11.084254229362701</v>
      </c>
      <c r="AH104" s="19">
        <v>11.365942499999999</v>
      </c>
      <c r="AI104" s="19">
        <v>11.7</v>
      </c>
      <c r="AJ104" s="19">
        <v>11.52</v>
      </c>
      <c r="AK104" s="19">
        <v>11.123799999999999</v>
      </c>
      <c r="AL104" s="19">
        <v>11.615</v>
      </c>
      <c r="AM104" s="19">
        <v>11.8431</v>
      </c>
      <c r="AN104" s="19">
        <v>11.88265</v>
      </c>
      <c r="AO104" s="35">
        <v>12.055400000000001</v>
      </c>
      <c r="AP104" s="19">
        <v>10.7097</v>
      </c>
      <c r="AQ104" s="19">
        <v>11.038829563757499</v>
      </c>
      <c r="AR104" s="19">
        <v>11.4894186613794</v>
      </c>
      <c r="AS104" s="19">
        <v>11.77</v>
      </c>
      <c r="AT104" s="19">
        <v>11.588567795346499</v>
      </c>
      <c r="AU104" s="19">
        <v>11.5</v>
      </c>
      <c r="AV104" s="19">
        <v>11.517420961284</v>
      </c>
      <c r="AW104" s="19">
        <v>10.090555023420123</v>
      </c>
      <c r="AX104" s="8">
        <v>11.4467</v>
      </c>
      <c r="AY104" s="19">
        <v>9.7809000000000008</v>
      </c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9">
        <f t="shared" si="6"/>
        <v>11.322223091292118</v>
      </c>
      <c r="BK104" s="2"/>
      <c r="BL104" s="20">
        <v>96.642410691307603</v>
      </c>
      <c r="BM104" s="20">
        <v>97.024067500000001</v>
      </c>
      <c r="BN104" s="20">
        <v>97.057000000000002</v>
      </c>
      <c r="BO104" s="20">
        <v>97.002899999999997</v>
      </c>
      <c r="BP104" s="20">
        <v>97.025800000000004</v>
      </c>
      <c r="BQ104" s="22">
        <v>96.861000000000004</v>
      </c>
      <c r="BR104" s="20">
        <v>97.17174</v>
      </c>
      <c r="BS104" s="20">
        <v>97.164179000000004</v>
      </c>
      <c r="BT104" s="36">
        <v>97.101500000000001</v>
      </c>
      <c r="BU104" s="20">
        <v>97</v>
      </c>
      <c r="BV104" s="20">
        <v>96.967491839499601</v>
      </c>
      <c r="BW104" s="20">
        <v>97.038501941296005</v>
      </c>
      <c r="BX104" s="20">
        <v>97</v>
      </c>
      <c r="BY104" s="20">
        <v>96.920100000000005</v>
      </c>
      <c r="BZ104" s="20">
        <v>97.13</v>
      </c>
      <c r="CA104" s="20">
        <v>97.398486688388402</v>
      </c>
      <c r="CB104" s="20">
        <v>96.934682799905076</v>
      </c>
      <c r="CC104" s="41">
        <v>97.402199999999993</v>
      </c>
      <c r="CD104" s="20">
        <v>96.995900000000006</v>
      </c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9">
        <f t="shared" si="7"/>
        <v>97.04410318212615</v>
      </c>
    </row>
    <row r="105" spans="1:93">
      <c r="A105">
        <v>76</v>
      </c>
      <c r="B105" s="3">
        <v>-102.287415148183</v>
      </c>
      <c r="C105" s="3">
        <v>-101.2540664</v>
      </c>
      <c r="D105" s="3">
        <v>-102.65</v>
      </c>
      <c r="E105" s="3">
        <v>-101.4885</v>
      </c>
      <c r="F105" s="3">
        <v>-102.751</v>
      </c>
      <c r="G105" s="3">
        <v>-101.07</v>
      </c>
      <c r="H105" s="37">
        <v>-100.69799999999999</v>
      </c>
      <c r="I105" s="3">
        <v>-100.552131</v>
      </c>
      <c r="J105" s="34">
        <v>-100.63249999999999</v>
      </c>
      <c r="K105" s="37">
        <v>-100.901</v>
      </c>
      <c r="L105" s="37">
        <v>-102.347660150176</v>
      </c>
      <c r="M105" s="37">
        <v>-101.00353338912625</v>
      </c>
      <c r="N105" s="37">
        <v>-101.53</v>
      </c>
      <c r="O105" s="37">
        <v>-100.49550000000001</v>
      </c>
      <c r="P105" s="37">
        <v>-101.34</v>
      </c>
      <c r="Q105" s="37">
        <v>-101.198117163104</v>
      </c>
      <c r="R105" s="3">
        <v>-101.968</v>
      </c>
      <c r="S105" s="37">
        <v>-101.1632</v>
      </c>
      <c r="T105" s="3">
        <v>-102.0908</v>
      </c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9">
        <f t="shared" si="5"/>
        <v>-101.44323280266258</v>
      </c>
      <c r="AF105" s="2"/>
      <c r="AG105" s="19">
        <v>11.4282018018804</v>
      </c>
      <c r="AH105" s="19">
        <v>11.7596732</v>
      </c>
      <c r="AI105" s="19">
        <v>12.07</v>
      </c>
      <c r="AJ105" s="19">
        <v>11.869199999999999</v>
      </c>
      <c r="AK105" s="19">
        <v>11.4544</v>
      </c>
      <c r="AL105" s="19">
        <v>11.917</v>
      </c>
      <c r="AM105" s="19">
        <v>12.192500000000001</v>
      </c>
      <c r="AN105" s="19">
        <v>12.20421</v>
      </c>
      <c r="AO105" s="35">
        <v>12.444699999999999</v>
      </c>
      <c r="AP105" s="19">
        <v>11.004799999999999</v>
      </c>
      <c r="AQ105" s="19">
        <v>11.396756117064101</v>
      </c>
      <c r="AR105" s="19">
        <v>11.80584301945265</v>
      </c>
      <c r="AS105" s="19">
        <v>12.13</v>
      </c>
      <c r="AT105" s="19">
        <v>12.010755156119201</v>
      </c>
      <c r="AU105" s="19">
        <v>11.86</v>
      </c>
      <c r="AV105" s="19">
        <v>11.8851225392466</v>
      </c>
      <c r="AW105" s="19">
        <v>10.436173524908211</v>
      </c>
      <c r="AX105" s="8">
        <v>11.792899999999999</v>
      </c>
      <c r="AY105" s="19">
        <v>10.1677</v>
      </c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9">
        <f t="shared" si="6"/>
        <v>11.675259755719534</v>
      </c>
      <c r="BK105" s="2"/>
      <c r="BL105" s="20">
        <v>96.821419855848205</v>
      </c>
      <c r="BM105" s="20">
        <v>97.205661599999999</v>
      </c>
      <c r="BN105" s="20">
        <v>97.227000000000004</v>
      </c>
      <c r="BO105" s="20">
        <v>97.179199999999994</v>
      </c>
      <c r="BP105" s="20">
        <v>97.204499999999996</v>
      </c>
      <c r="BQ105" s="22">
        <v>97.024000000000001</v>
      </c>
      <c r="BR105" s="20">
        <v>97.376620000000003</v>
      </c>
      <c r="BS105" s="20">
        <v>97.329541000000006</v>
      </c>
      <c r="BT105" s="36">
        <v>97.264099999999999</v>
      </c>
      <c r="BU105" s="20">
        <v>97.180099999999996</v>
      </c>
      <c r="BV105" s="20">
        <v>97.136590783435807</v>
      </c>
      <c r="BW105" s="20">
        <v>97.21920766182653</v>
      </c>
      <c r="BX105" s="20">
        <v>97.16</v>
      </c>
      <c r="BY105" s="20">
        <v>97.092884999999995</v>
      </c>
      <c r="BZ105" s="20">
        <v>97.32</v>
      </c>
      <c r="CA105" s="20">
        <v>97.624669311696195</v>
      </c>
      <c r="CB105" s="20">
        <v>97.112191556851556</v>
      </c>
      <c r="CC105" s="41">
        <v>97.58</v>
      </c>
      <c r="CD105" s="20">
        <v>97.168599999999998</v>
      </c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9">
        <f t="shared" si="7"/>
        <v>97.222436145771468</v>
      </c>
    </row>
    <row r="106" spans="1:93">
      <c r="A106">
        <v>77</v>
      </c>
      <c r="B106" s="3">
        <v>-101.796301805909</v>
      </c>
      <c r="C106" s="3">
        <v>-100.7691044</v>
      </c>
      <c r="D106" s="3">
        <v>-102.16</v>
      </c>
      <c r="E106" s="3">
        <v>-100.9932</v>
      </c>
      <c r="F106" s="3">
        <v>-102.211</v>
      </c>
      <c r="G106" s="3">
        <v>-100.65</v>
      </c>
      <c r="H106" s="37">
        <v>-100.157</v>
      </c>
      <c r="I106" s="3">
        <v>-100.096299</v>
      </c>
      <c r="J106" s="34">
        <v>-100.17440000000001</v>
      </c>
      <c r="K106" s="37">
        <v>-100.449</v>
      </c>
      <c r="L106" s="37">
        <v>-101.834449438646</v>
      </c>
      <c r="M106" s="37">
        <v>-100.51595776638447</v>
      </c>
      <c r="N106" s="37">
        <v>-101.11</v>
      </c>
      <c r="O106" s="37">
        <v>-99.995999999999995</v>
      </c>
      <c r="P106" s="37">
        <v>-100.86</v>
      </c>
      <c r="Q106" s="37">
        <v>-100.712325069044</v>
      </c>
      <c r="R106" s="3">
        <v>-101.38253999999999</v>
      </c>
      <c r="S106" s="37">
        <v>-100.7503</v>
      </c>
      <c r="T106" s="3">
        <v>-101.6348</v>
      </c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9">
        <f t="shared" si="5"/>
        <v>-100.96066723578861</v>
      </c>
      <c r="AF106" s="2"/>
      <c r="AG106" s="19">
        <v>11.7860772343061</v>
      </c>
      <c r="AH106" s="19">
        <v>12.150458399999998</v>
      </c>
      <c r="AI106" s="19">
        <v>12.45</v>
      </c>
      <c r="AJ106" s="19">
        <v>12.262499999999999</v>
      </c>
      <c r="AK106" s="19">
        <v>11.8202</v>
      </c>
      <c r="AL106" s="19">
        <v>12.273999999999999</v>
      </c>
      <c r="AM106" s="19">
        <v>12.4839</v>
      </c>
      <c r="AN106" s="19">
        <v>12.562849999999999</v>
      </c>
      <c r="AO106" s="35">
        <v>12.7746</v>
      </c>
      <c r="AP106" s="19">
        <v>11.4366</v>
      </c>
      <c r="AQ106" s="19">
        <v>11.7649651082773</v>
      </c>
      <c r="AR106" s="19">
        <v>12.138768257873149</v>
      </c>
      <c r="AS106" s="19">
        <v>12.44</v>
      </c>
      <c r="AT106" s="19">
        <v>12.4398190926754</v>
      </c>
      <c r="AU106" s="19">
        <v>12.27</v>
      </c>
      <c r="AV106" s="19">
        <v>12.2508608947441</v>
      </c>
      <c r="AW106" s="19">
        <v>10.808204552206092</v>
      </c>
      <c r="AX106" s="8">
        <v>12.136200000000001</v>
      </c>
      <c r="AY106" s="19">
        <v>10.529199999999999</v>
      </c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9">
        <f t="shared" si="6"/>
        <v>12.041010712635904</v>
      </c>
      <c r="BK106" s="2"/>
      <c r="BL106" s="20">
        <v>97.035173027147493</v>
      </c>
      <c r="BM106" s="20">
        <v>97.389360600000003</v>
      </c>
      <c r="BN106" s="20">
        <v>97.4</v>
      </c>
      <c r="BO106" s="20">
        <v>97.323700000000002</v>
      </c>
      <c r="BP106" s="20">
        <v>97.390299999999996</v>
      </c>
      <c r="BQ106" s="22">
        <v>97.177000000000007</v>
      </c>
      <c r="BR106" s="20">
        <v>97.541830000000004</v>
      </c>
      <c r="BS106" s="20">
        <v>97.506316999999996</v>
      </c>
      <c r="BT106" s="36">
        <v>97.441199999999995</v>
      </c>
      <c r="BU106" s="20">
        <v>97.322100000000006</v>
      </c>
      <c r="BV106" s="20">
        <v>97.308516319161399</v>
      </c>
      <c r="BW106" s="20">
        <v>97.408354991446188</v>
      </c>
      <c r="BX106" s="20">
        <v>97.34</v>
      </c>
      <c r="BY106" s="20">
        <v>97.279385000000005</v>
      </c>
      <c r="BZ106" s="20">
        <v>97.5</v>
      </c>
      <c r="CA106" s="20">
        <v>97.807633394716206</v>
      </c>
      <c r="CB106" s="20">
        <v>97.284906237819285</v>
      </c>
      <c r="CC106" s="41">
        <v>97.771199999999993</v>
      </c>
      <c r="CD106" s="20">
        <v>97.378900000000002</v>
      </c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9">
        <f t="shared" si="7"/>
        <v>97.40030929317318</v>
      </c>
    </row>
    <row r="107" spans="1:93">
      <c r="A107">
        <v>78</v>
      </c>
      <c r="B107" s="3">
        <v>-101.283526450019</v>
      </c>
      <c r="C107" s="3">
        <v>-100.20243259999999</v>
      </c>
      <c r="D107" s="3">
        <v>-101.68</v>
      </c>
      <c r="E107" s="3">
        <v>-100.5192</v>
      </c>
      <c r="F107" s="3">
        <v>-101.63800000000001</v>
      </c>
      <c r="G107" s="3">
        <v>-100.18</v>
      </c>
      <c r="H107" s="37">
        <v>-99.628100000000003</v>
      </c>
      <c r="I107" s="3">
        <v>-99.637208999999999</v>
      </c>
      <c r="J107" s="34">
        <v>-99.692599999999999</v>
      </c>
      <c r="K107" s="37">
        <v>-99.937200000000004</v>
      </c>
      <c r="L107" s="37">
        <v>-101.32081091271</v>
      </c>
      <c r="M107" s="37">
        <v>-100.03335419836128</v>
      </c>
      <c r="N107" s="37">
        <v>-100.58</v>
      </c>
      <c r="O107" s="37">
        <v>-99.594499999999996</v>
      </c>
      <c r="P107" s="37">
        <v>-100.33</v>
      </c>
      <c r="Q107" s="37">
        <v>-100.08387746989099</v>
      </c>
      <c r="R107" s="3">
        <v>-100.90311999999999</v>
      </c>
      <c r="S107" s="37">
        <v>-100.1709</v>
      </c>
      <c r="T107" s="3">
        <v>-101.1127</v>
      </c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9">
        <f t="shared" si="5"/>
        <v>-100.44881740163058</v>
      </c>
      <c r="AF107" s="2"/>
      <c r="AG107" s="19">
        <v>12.1809887910338</v>
      </c>
      <c r="AH107" s="19">
        <v>12.483371</v>
      </c>
      <c r="AI107" s="19">
        <v>12.85</v>
      </c>
      <c r="AJ107" s="19">
        <v>12.610200000000001</v>
      </c>
      <c r="AK107" s="19">
        <v>12.2303</v>
      </c>
      <c r="AL107" s="19">
        <v>12.625999999999999</v>
      </c>
      <c r="AM107" s="19">
        <v>12.919600000000001</v>
      </c>
      <c r="AN107" s="19">
        <v>12.98438</v>
      </c>
      <c r="AO107" s="35">
        <v>13.2361</v>
      </c>
      <c r="AP107" s="19">
        <v>11.777100000000001</v>
      </c>
      <c r="AQ107" s="19">
        <v>12.1469331306554</v>
      </c>
      <c r="AR107" s="19">
        <v>12.564027134686398</v>
      </c>
      <c r="AS107" s="19">
        <v>12.79</v>
      </c>
      <c r="AT107" s="19">
        <v>12.931170355478001</v>
      </c>
      <c r="AU107" s="19">
        <v>12.64</v>
      </c>
      <c r="AV107" s="19">
        <v>12.7142138279529</v>
      </c>
      <c r="AW107" s="19">
        <v>11.182863867279297</v>
      </c>
      <c r="AX107" s="8">
        <v>12.5489</v>
      </c>
      <c r="AY107" s="19">
        <v>10.896800000000001</v>
      </c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9">
        <f t="shared" si="6"/>
        <v>12.437523584583465</v>
      </c>
      <c r="BK107" s="2"/>
      <c r="BL107" s="20">
        <v>97.215776385668804</v>
      </c>
      <c r="BM107" s="20">
        <v>97.592127599999998</v>
      </c>
      <c r="BN107" s="20">
        <v>97.593000000000004</v>
      </c>
      <c r="BO107" s="20">
        <v>97.481999999999999</v>
      </c>
      <c r="BP107" s="20">
        <v>97.583299999999994</v>
      </c>
      <c r="BQ107" s="22">
        <v>97.353999999999999</v>
      </c>
      <c r="BR107" s="20">
        <v>97.699240000000003</v>
      </c>
      <c r="BS107" s="20">
        <v>97.695475999999999</v>
      </c>
      <c r="BT107" s="36">
        <v>97.633200000000002</v>
      </c>
      <c r="BU107" s="20">
        <v>97.523600000000002</v>
      </c>
      <c r="BV107" s="20">
        <v>97.485044615841204</v>
      </c>
      <c r="BW107" s="20">
        <v>97.582785385541598</v>
      </c>
      <c r="BX107" s="20">
        <v>97.55</v>
      </c>
      <c r="BY107" s="20">
        <v>97.475004999999996</v>
      </c>
      <c r="BZ107" s="20">
        <v>97.67</v>
      </c>
      <c r="CA107" s="20">
        <v>98.010527736565606</v>
      </c>
      <c r="CB107" s="20">
        <v>97.469049954904818</v>
      </c>
      <c r="CC107" s="41">
        <v>97.950100000000006</v>
      </c>
      <c r="CD107" s="20">
        <v>97.564899999999994</v>
      </c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9">
        <f t="shared" si="7"/>
        <v>97.585743825185389</v>
      </c>
    </row>
    <row r="108" spans="1:93">
      <c r="A108">
        <v>79</v>
      </c>
      <c r="B108" s="3">
        <v>-100.619900194754</v>
      </c>
      <c r="C108" s="3">
        <v>-99.725803499999998</v>
      </c>
      <c r="D108" s="3">
        <v>-101.15</v>
      </c>
      <c r="E108" s="3">
        <v>-99.998099999999994</v>
      </c>
      <c r="F108" s="3">
        <v>-101.065</v>
      </c>
      <c r="G108" s="3">
        <v>-99.584000000000003</v>
      </c>
      <c r="H108" s="37">
        <v>-99.232600000000005</v>
      </c>
      <c r="I108" s="3">
        <v>-99.092191</v>
      </c>
      <c r="J108" s="34">
        <v>-99.191000000000003</v>
      </c>
      <c r="K108" s="37">
        <v>-99.403099999999995</v>
      </c>
      <c r="L108" s="37">
        <v>-100.80717238677499</v>
      </c>
      <c r="M108" s="37">
        <v>-99.527377097571446</v>
      </c>
      <c r="N108" s="37">
        <v>-100.05789999999999</v>
      </c>
      <c r="O108" s="37">
        <v>-99.094499999999996</v>
      </c>
      <c r="P108" s="37">
        <v>-99.8</v>
      </c>
      <c r="Q108" s="37">
        <v>-99.525808912616199</v>
      </c>
      <c r="R108" s="3">
        <v>-100.29364000000001</v>
      </c>
      <c r="S108" s="37">
        <v>-99.693799999999996</v>
      </c>
      <c r="T108" s="3">
        <v>-100.57380000000001</v>
      </c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9">
        <f t="shared" si="5"/>
        <v>-99.917668057458769</v>
      </c>
      <c r="AF108" s="2"/>
      <c r="AG108" s="19">
        <v>12.684547735341701</v>
      </c>
      <c r="AH108" s="19">
        <v>12.852263500000003</v>
      </c>
      <c r="AI108" s="19">
        <v>13.22</v>
      </c>
      <c r="AJ108" s="19">
        <v>13.039899999999999</v>
      </c>
      <c r="AK108" s="19">
        <v>12.615500000000001</v>
      </c>
      <c r="AL108" s="19">
        <v>13.034000000000001</v>
      </c>
      <c r="AM108" s="19">
        <v>13.3523</v>
      </c>
      <c r="AN108" s="19">
        <v>13.33417</v>
      </c>
      <c r="AO108" s="35">
        <v>13.6311</v>
      </c>
      <c r="AP108" s="19">
        <v>12.1218</v>
      </c>
      <c r="AQ108" s="19">
        <v>12.5289011530335</v>
      </c>
      <c r="AR108" s="19">
        <v>12.95531191649382</v>
      </c>
      <c r="AS108" s="19">
        <v>13.16</v>
      </c>
      <c r="AT108" s="19">
        <v>13.224857817204301</v>
      </c>
      <c r="AU108" s="19">
        <v>13.04</v>
      </c>
      <c r="AV108" s="19">
        <v>13.0655168235993</v>
      </c>
      <c r="AW108" s="19">
        <v>11.552882846716299</v>
      </c>
      <c r="AX108" s="8">
        <v>12.938599999999999</v>
      </c>
      <c r="AY108" s="19">
        <v>11.327500000000001</v>
      </c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9">
        <f t="shared" si="6"/>
        <v>12.825218515388892</v>
      </c>
      <c r="BK108" s="2"/>
      <c r="BL108" s="20">
        <v>97.402049970980499</v>
      </c>
      <c r="BM108" s="20">
        <v>97.821933900000005</v>
      </c>
      <c r="BN108" s="20">
        <v>97.796000000000006</v>
      </c>
      <c r="BO108" s="20">
        <v>97.663799999999995</v>
      </c>
      <c r="BP108" s="20">
        <v>97.806200000000004</v>
      </c>
      <c r="BQ108" s="22">
        <v>97.573999999999998</v>
      </c>
      <c r="BR108" s="20">
        <v>97.879499999999993</v>
      </c>
      <c r="BS108" s="20">
        <v>97.885572999999994</v>
      </c>
      <c r="BT108" s="36">
        <v>97.822500000000005</v>
      </c>
      <c r="BU108" s="20">
        <v>97.740499999999997</v>
      </c>
      <c r="BV108" s="20">
        <v>97.678417871697903</v>
      </c>
      <c r="BW108" s="20">
        <v>97.777029171412337</v>
      </c>
      <c r="BX108" s="20">
        <v>97.74</v>
      </c>
      <c r="BY108" s="20">
        <v>97.710819999999998</v>
      </c>
      <c r="BZ108" s="20">
        <v>97.87</v>
      </c>
      <c r="CA108" s="20">
        <v>98.227151456383098</v>
      </c>
      <c r="CB108" s="20">
        <v>97.680023318939149</v>
      </c>
      <c r="CC108" s="41">
        <v>98.0899</v>
      </c>
      <c r="CD108" s="20">
        <v>97.762799999999999</v>
      </c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9">
        <f t="shared" si="7"/>
        <v>97.785694667863837</v>
      </c>
    </row>
    <row r="109" spans="1:93">
      <c r="A109">
        <v>80</v>
      </c>
      <c r="B109" s="3">
        <v>-100.070444347299</v>
      </c>
      <c r="C109" s="3">
        <v>-99.141127999999995</v>
      </c>
      <c r="D109" s="3">
        <v>-100.59</v>
      </c>
      <c r="E109" s="3">
        <v>-99.443299999999994</v>
      </c>
      <c r="F109" s="3">
        <v>-100.54600000000001</v>
      </c>
      <c r="G109" s="3">
        <v>-99.128</v>
      </c>
      <c r="H109" s="37">
        <v>-98.679100000000005</v>
      </c>
      <c r="I109" s="3">
        <v>-98.565655000000007</v>
      </c>
      <c r="J109" s="34">
        <v>-98.710300000000004</v>
      </c>
      <c r="K109" s="37">
        <v>-98.872</v>
      </c>
      <c r="L109" s="37">
        <v>-100.29353386083901</v>
      </c>
      <c r="M109" s="37">
        <v>-98.992622771092016</v>
      </c>
      <c r="N109" s="37">
        <v>-99.53</v>
      </c>
      <c r="O109" s="37">
        <v>-98.528999999999996</v>
      </c>
      <c r="P109" s="37">
        <v>-99.23</v>
      </c>
      <c r="Q109" s="37">
        <v>-98.901692115055496</v>
      </c>
      <c r="R109" s="3">
        <v>-99.661919999999995</v>
      </c>
      <c r="S109" s="37">
        <v>-98.936400000000006</v>
      </c>
      <c r="T109" s="3">
        <v>-99.9636</v>
      </c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9">
        <f t="shared" si="5"/>
        <v>-99.357089268120305</v>
      </c>
      <c r="AF109" s="2"/>
      <c r="AG109" s="19">
        <v>13.1735849086279</v>
      </c>
      <c r="AH109" s="19">
        <v>13.265902000000002</v>
      </c>
      <c r="AI109" s="19">
        <v>13.62</v>
      </c>
      <c r="AJ109" s="19">
        <v>13.375999999999999</v>
      </c>
      <c r="AK109" s="19">
        <v>13.027200000000001</v>
      </c>
      <c r="AL109" s="19">
        <v>13.423</v>
      </c>
      <c r="AM109" s="19">
        <v>13.836600000000001</v>
      </c>
      <c r="AN109" s="19">
        <v>13.77886</v>
      </c>
      <c r="AO109" s="35">
        <v>14.0457</v>
      </c>
      <c r="AP109" s="19">
        <v>12.540699999999999</v>
      </c>
      <c r="AQ109" s="19">
        <v>12.942502145016601</v>
      </c>
      <c r="AR109" s="19">
        <v>13.36317204583592</v>
      </c>
      <c r="AS109" s="19">
        <v>13.572000000000008</v>
      </c>
      <c r="AT109" s="19">
        <v>13.7349083451856</v>
      </c>
      <c r="AU109" s="19">
        <v>13.43</v>
      </c>
      <c r="AV109" s="19">
        <v>13.393153604572801</v>
      </c>
      <c r="AW109" s="19">
        <v>12.039853085979473</v>
      </c>
      <c r="AX109" s="8">
        <v>13.3527</v>
      </c>
      <c r="AY109" s="19">
        <v>11.779</v>
      </c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9">
        <f t="shared" si="6"/>
        <v>13.2470966386957</v>
      </c>
      <c r="BK109" s="2"/>
      <c r="BL109" s="20">
        <v>97.575327460698404</v>
      </c>
      <c r="BM109" s="20">
        <v>98.040813999999997</v>
      </c>
      <c r="BN109" s="20">
        <v>98.034999999999997</v>
      </c>
      <c r="BO109" s="20">
        <v>97.859499999999997</v>
      </c>
      <c r="BP109" s="20">
        <v>98.0334</v>
      </c>
      <c r="BQ109" s="22">
        <v>97.76</v>
      </c>
      <c r="BR109" s="20">
        <v>98.071669999999997</v>
      </c>
      <c r="BS109" s="20">
        <v>98.130840000000006</v>
      </c>
      <c r="BT109" s="36">
        <v>98.062600000000003</v>
      </c>
      <c r="BU109" s="20">
        <v>97.985699999999994</v>
      </c>
      <c r="BV109" s="20">
        <v>97.8690218315447</v>
      </c>
      <c r="BW109" s="20">
        <v>97.980243968484658</v>
      </c>
      <c r="BX109" s="20">
        <v>97.96</v>
      </c>
      <c r="BY109" s="20">
        <v>97.965525</v>
      </c>
      <c r="BZ109" s="20">
        <v>98.14</v>
      </c>
      <c r="CA109" s="20">
        <v>98.463566082559495</v>
      </c>
      <c r="CB109" s="20">
        <v>97.905065396498259</v>
      </c>
      <c r="CC109" s="41">
        <v>98.343299999999999</v>
      </c>
      <c r="CD109" s="20">
        <v>97.994699999999995</v>
      </c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9">
        <f t="shared" si="7"/>
        <v>98.009277565251878</v>
      </c>
    </row>
    <row r="110" spans="1:93">
      <c r="A110">
        <v>81</v>
      </c>
      <c r="B110" s="3">
        <v>-99.586896972619002</v>
      </c>
      <c r="C110" s="3">
        <v>-98.587083100000001</v>
      </c>
      <c r="D110" s="3">
        <v>-100.05</v>
      </c>
      <c r="E110" s="3">
        <v>-98.898600000000002</v>
      </c>
      <c r="F110" s="3">
        <v>-99.952399999999997</v>
      </c>
      <c r="G110" s="3">
        <v>-98.641000000000005</v>
      </c>
      <c r="H110" s="37">
        <v>-98.141099999999994</v>
      </c>
      <c r="I110" s="3">
        <v>-98.050014000000004</v>
      </c>
      <c r="J110" s="34">
        <v>-98.096000000000004</v>
      </c>
      <c r="K110" s="37">
        <v>-98.272300000000001</v>
      </c>
      <c r="L110" s="37">
        <v>-99.747558672190706</v>
      </c>
      <c r="M110" s="37">
        <v>-98.409643148634345</v>
      </c>
      <c r="N110" s="37">
        <v>-98.93</v>
      </c>
      <c r="O110" s="37">
        <v>-98.0535</v>
      </c>
      <c r="P110" s="37">
        <v>-98.74</v>
      </c>
      <c r="Q110" s="37">
        <v>-98.346472181563499</v>
      </c>
      <c r="R110" s="3">
        <v>-98.971629000000007</v>
      </c>
      <c r="S110" s="37">
        <v>-98.438900000000004</v>
      </c>
      <c r="T110" s="3">
        <v>-99.421199999999999</v>
      </c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9">
        <f t="shared" si="5"/>
        <v>-98.807068267105677</v>
      </c>
      <c r="AF110" s="2"/>
      <c r="AG110" s="19">
        <v>13.557142232291801</v>
      </c>
      <c r="AH110" s="19">
        <v>13.661560800000004</v>
      </c>
      <c r="AI110" s="19">
        <v>14.03</v>
      </c>
      <c r="AJ110" s="19">
        <v>13.736000000000001</v>
      </c>
      <c r="AK110" s="19">
        <v>13.4688</v>
      </c>
      <c r="AL110" s="19">
        <v>13.821</v>
      </c>
      <c r="AM110" s="19">
        <v>14.1967</v>
      </c>
      <c r="AN110" s="19">
        <v>14.155390000000001</v>
      </c>
      <c r="AO110" s="35">
        <v>14.434900000000001</v>
      </c>
      <c r="AP110" s="19">
        <v>13.045999999999999</v>
      </c>
      <c r="AQ110" s="19">
        <v>13.3588439976775</v>
      </c>
      <c r="AR110" s="19">
        <v>13.78533713290731</v>
      </c>
      <c r="AS110" s="19">
        <v>13.98</v>
      </c>
      <c r="AT110" s="19">
        <v>14.1165107566353</v>
      </c>
      <c r="AU110" s="19">
        <v>13.81</v>
      </c>
      <c r="AV110" s="19">
        <v>13.787106425369201</v>
      </c>
      <c r="AW110" s="19">
        <v>12.420574842926522</v>
      </c>
      <c r="AX110" s="8">
        <v>14.0395</v>
      </c>
      <c r="AY110" s="19">
        <v>12.1996</v>
      </c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9">
        <f t="shared" si="6"/>
        <v>13.663419273042507</v>
      </c>
      <c r="BK110" s="2"/>
      <c r="BL110" s="20">
        <v>97.798330414626804</v>
      </c>
      <c r="BM110" s="20">
        <v>98.246083800000008</v>
      </c>
      <c r="BN110" s="20">
        <v>98.283000000000001</v>
      </c>
      <c r="BO110" s="20">
        <v>98.056399999999996</v>
      </c>
      <c r="BP110" s="20">
        <v>98.276300000000006</v>
      </c>
      <c r="BQ110" s="22">
        <v>98.003</v>
      </c>
      <c r="BR110" s="20">
        <v>98.29119</v>
      </c>
      <c r="BS110" s="20">
        <v>98.347662999999997</v>
      </c>
      <c r="BT110" s="36">
        <v>98.289100000000005</v>
      </c>
      <c r="BU110" s="20">
        <v>98.232500000000002</v>
      </c>
      <c r="BV110" s="20">
        <v>98.0806342438797</v>
      </c>
      <c r="BW110" s="20">
        <v>98.196421491906733</v>
      </c>
      <c r="BX110" s="20">
        <v>98.18</v>
      </c>
      <c r="BY110" s="20">
        <v>98.199124999999995</v>
      </c>
      <c r="BZ110" s="20">
        <v>98.39</v>
      </c>
      <c r="CA110" s="20">
        <v>98.673374548520798</v>
      </c>
      <c r="CB110" s="20">
        <v>98.099974771193587</v>
      </c>
      <c r="CC110" s="41">
        <v>98.492500000000007</v>
      </c>
      <c r="CD110" s="20">
        <v>98.236599999999996</v>
      </c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9">
        <f t="shared" si="7"/>
        <v>98.230115645796204</v>
      </c>
    </row>
    <row r="111" spans="1:93">
      <c r="A111">
        <v>82</v>
      </c>
      <c r="B111" s="3">
        <v>-99.191142037266005</v>
      </c>
      <c r="C111" s="3">
        <v>-98.044014799999999</v>
      </c>
      <c r="D111" s="3">
        <v>-99.49</v>
      </c>
      <c r="E111" s="3">
        <v>-98.321700000000007</v>
      </c>
      <c r="F111" s="3">
        <v>-99.290499999999994</v>
      </c>
      <c r="G111" s="3">
        <v>-98.051000000000002</v>
      </c>
      <c r="H111" s="37">
        <v>-97.407899999999998</v>
      </c>
      <c r="I111" s="3">
        <v>-97.511628999999999</v>
      </c>
      <c r="J111" s="34">
        <v>-97.518000000000001</v>
      </c>
      <c r="K111" s="37">
        <v>-97.558899999999994</v>
      </c>
      <c r="L111" s="37">
        <v>-99.133524900895694</v>
      </c>
      <c r="M111" s="37">
        <v>-97.829482885454468</v>
      </c>
      <c r="N111" s="37">
        <v>-98.43</v>
      </c>
      <c r="O111" s="37">
        <v>-97.447000000000003</v>
      </c>
      <c r="P111" s="37">
        <v>-98.28</v>
      </c>
      <c r="Q111" s="37">
        <v>-97.730288345143606</v>
      </c>
      <c r="R111" s="3">
        <v>-98.340958000000001</v>
      </c>
      <c r="S111" s="37">
        <v>-97.9529</v>
      </c>
      <c r="T111" s="3">
        <v>-98.835700000000003</v>
      </c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9">
        <f t="shared" si="5"/>
        <v>-98.229717893092626</v>
      </c>
      <c r="AF111" s="2"/>
      <c r="AG111" s="19">
        <v>13.9728557351176</v>
      </c>
      <c r="AH111" s="19">
        <v>14.170096800000001</v>
      </c>
      <c r="AI111" s="19">
        <v>14.45</v>
      </c>
      <c r="AJ111" s="19">
        <v>14.2448</v>
      </c>
      <c r="AK111" s="19">
        <v>13.914099999999999</v>
      </c>
      <c r="AL111" s="19">
        <v>14.242000000000001</v>
      </c>
      <c r="AM111" s="19">
        <v>14.6928</v>
      </c>
      <c r="AN111" s="19">
        <v>14.640140000000001</v>
      </c>
      <c r="AO111" s="35">
        <v>14.8224</v>
      </c>
      <c r="AP111" s="19">
        <v>13.4369</v>
      </c>
      <c r="AQ111" s="19">
        <v>13.8070233396595</v>
      </c>
      <c r="AR111" s="19">
        <v>14.222220535913696</v>
      </c>
      <c r="AS111" s="19">
        <v>14.41</v>
      </c>
      <c r="AT111" s="19">
        <v>14.640461271486499</v>
      </c>
      <c r="AU111" s="19">
        <v>14.21</v>
      </c>
      <c r="AV111" s="19">
        <v>14.2006110853804</v>
      </c>
      <c r="AW111" s="19">
        <v>12.88772557551667</v>
      </c>
      <c r="AX111" s="8">
        <v>14.406499999999999</v>
      </c>
      <c r="AY111" s="19">
        <v>12.6424</v>
      </c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9">
        <f t="shared" si="6"/>
        <v>14.105949175951283</v>
      </c>
      <c r="BK111" s="2"/>
      <c r="BL111" s="20">
        <v>98.033186455037395</v>
      </c>
      <c r="BM111" s="20">
        <v>98.512552600000006</v>
      </c>
      <c r="BN111" s="20">
        <v>98.519000000000005</v>
      </c>
      <c r="BO111" s="20">
        <v>98.296899999999994</v>
      </c>
      <c r="BP111" s="20">
        <v>98.498000000000005</v>
      </c>
      <c r="BQ111" s="22">
        <v>98.241</v>
      </c>
      <c r="BR111" s="20">
        <v>98.655330000000006</v>
      </c>
      <c r="BS111" s="20">
        <v>98.556625999999994</v>
      </c>
      <c r="BT111" s="36">
        <v>98.542699999999996</v>
      </c>
      <c r="BU111" s="20">
        <v>98.448499999999996</v>
      </c>
      <c r="BV111" s="20">
        <v>98.302139727477297</v>
      </c>
      <c r="BW111" s="20">
        <v>98.439975355206016</v>
      </c>
      <c r="BX111" s="20">
        <v>98.43</v>
      </c>
      <c r="BY111" s="20">
        <v>98.421679999999995</v>
      </c>
      <c r="BZ111" s="20">
        <v>98.66</v>
      </c>
      <c r="CA111" s="20">
        <v>98.900848463251194</v>
      </c>
      <c r="CB111" s="20">
        <v>98.353035742991494</v>
      </c>
      <c r="CC111" s="41">
        <v>98.783799999999999</v>
      </c>
      <c r="CD111" s="20">
        <v>98.438400000000001</v>
      </c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9">
        <f t="shared" si="7"/>
        <v>98.475456544419131</v>
      </c>
    </row>
    <row r="112" spans="1:93">
      <c r="A112">
        <v>83</v>
      </c>
      <c r="B112" s="3">
        <v>-98.554125467850696</v>
      </c>
      <c r="C112" s="3">
        <v>-97.469029800000001</v>
      </c>
      <c r="D112" s="3">
        <v>-98.79</v>
      </c>
      <c r="E112" s="3">
        <v>-97.653899999999993</v>
      </c>
      <c r="F112" s="3">
        <v>-98.587800000000001</v>
      </c>
      <c r="G112" s="3">
        <v>-97.466999999999999</v>
      </c>
      <c r="H112" s="37">
        <v>-96.842699999999994</v>
      </c>
      <c r="I112" s="3">
        <v>-96.900011000000006</v>
      </c>
      <c r="J112" s="34">
        <v>-96.936000000000007</v>
      </c>
      <c r="K112" s="37">
        <v>-96.825500000000005</v>
      </c>
      <c r="L112" s="37">
        <v>-98.519491129600596</v>
      </c>
      <c r="M112" s="37">
        <v>-97.233069899000355</v>
      </c>
      <c r="N112" s="37">
        <v>-97.91</v>
      </c>
      <c r="O112" s="37">
        <v>-96.746499999999997</v>
      </c>
      <c r="P112" s="37">
        <v>-97.63</v>
      </c>
      <c r="Q112" s="37">
        <v>-97.169508835382004</v>
      </c>
      <c r="R112" s="3">
        <v>-97.618838999999994</v>
      </c>
      <c r="S112" s="37">
        <v>-97.403099999999995</v>
      </c>
      <c r="T112" s="3">
        <v>-98.207300000000004</v>
      </c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9">
        <f t="shared" si="5"/>
        <v>-97.603361849043893</v>
      </c>
      <c r="AF112" s="2"/>
      <c r="AG112" s="19">
        <v>14.5411511562474</v>
      </c>
      <c r="AH112" s="19">
        <v>14.6190617</v>
      </c>
      <c r="AI112" s="19">
        <v>14.91</v>
      </c>
      <c r="AJ112" s="19">
        <v>14.6678</v>
      </c>
      <c r="AK112" s="19">
        <v>14.372299999999999</v>
      </c>
      <c r="AL112" s="19">
        <v>14.679</v>
      </c>
      <c r="AM112" s="19">
        <v>15.193199999999999</v>
      </c>
      <c r="AN112" s="19">
        <v>15.10933</v>
      </c>
      <c r="AO112" s="35">
        <v>15.193300000000001</v>
      </c>
      <c r="AP112" s="19">
        <v>13.900700000000001</v>
      </c>
      <c r="AQ112" s="19">
        <v>14.274728577737701</v>
      </c>
      <c r="AR112" s="19">
        <v>14.697186470791291</v>
      </c>
      <c r="AS112" s="19">
        <v>14.89</v>
      </c>
      <c r="AT112" s="19">
        <v>15.096276899946201</v>
      </c>
      <c r="AU112" s="19">
        <v>14.64</v>
      </c>
      <c r="AV112" s="19">
        <v>14.702670597647399</v>
      </c>
      <c r="AW112" s="19">
        <v>13.340316994188299</v>
      </c>
      <c r="AX112" s="8">
        <v>14.726100000000001</v>
      </c>
      <c r="AY112" s="19">
        <v>13.1576</v>
      </c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9">
        <f t="shared" si="6"/>
        <v>14.563722231397803</v>
      </c>
      <c r="BK112" s="2"/>
      <c r="BL112" s="20">
        <v>98.282059518704898</v>
      </c>
      <c r="BM112" s="20">
        <v>98.760685100000003</v>
      </c>
      <c r="BN112" s="20">
        <v>98.79</v>
      </c>
      <c r="BO112" s="20">
        <v>98.510499999999993</v>
      </c>
      <c r="BP112" s="20">
        <v>98.735900000000001</v>
      </c>
      <c r="BQ112" s="22">
        <v>98.51</v>
      </c>
      <c r="BR112" s="20">
        <v>98.867940000000004</v>
      </c>
      <c r="BS112" s="20">
        <v>98.796124000000006</v>
      </c>
      <c r="BT112" s="36">
        <v>98.780699999999996</v>
      </c>
      <c r="BU112" s="20">
        <v>98.6404</v>
      </c>
      <c r="BV112" s="20">
        <v>98.540862592818598</v>
      </c>
      <c r="BW112" s="20">
        <v>98.680194195622605</v>
      </c>
      <c r="BX112" s="20">
        <v>98.701700000000002</v>
      </c>
      <c r="BY112" s="20">
        <v>98.733744999999999</v>
      </c>
      <c r="BZ112" s="20">
        <v>98.94</v>
      </c>
      <c r="CA112" s="20">
        <v>99.136749008130707</v>
      </c>
      <c r="CB112" s="20">
        <v>98.617520252239601</v>
      </c>
      <c r="CC112" s="41">
        <v>98.959100000000007</v>
      </c>
      <c r="CD112" s="20">
        <v>98.684799999999996</v>
      </c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9">
        <f t="shared" si="7"/>
        <v>98.719419982500867</v>
      </c>
    </row>
    <row r="113" spans="1:93">
      <c r="A113">
        <v>84</v>
      </c>
      <c r="B113" s="3">
        <v>-97.897600411359903</v>
      </c>
      <c r="C113" s="3">
        <v>-96.8031012</v>
      </c>
      <c r="D113" s="3">
        <v>-98.14</v>
      </c>
      <c r="E113" s="3">
        <v>-97.043000000000006</v>
      </c>
      <c r="F113" s="3">
        <v>-97.919200000000004</v>
      </c>
      <c r="G113" s="3">
        <v>-96.894000000000005</v>
      </c>
      <c r="H113" s="37">
        <v>-96.129000000000005</v>
      </c>
      <c r="I113" s="3">
        <v>-96.306326999999996</v>
      </c>
      <c r="J113" s="34">
        <v>-96.319400000000002</v>
      </c>
      <c r="K113" s="37">
        <v>-96.131500000000003</v>
      </c>
      <c r="L113" s="37">
        <v>-97.905457358305497</v>
      </c>
      <c r="M113" s="37">
        <v>-96.561520738646223</v>
      </c>
      <c r="N113" s="37">
        <v>-97.4</v>
      </c>
      <c r="O113" s="37">
        <v>-96.132000000000005</v>
      </c>
      <c r="P113" s="37">
        <v>-96.96</v>
      </c>
      <c r="Q113" s="37">
        <v>-96.521616113847401</v>
      </c>
      <c r="R113" s="3">
        <v>-96.934628000000004</v>
      </c>
      <c r="S113" s="37">
        <v>-96.687100000000001</v>
      </c>
      <c r="T113" s="3">
        <v>-97.590900000000005</v>
      </c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9">
        <f t="shared" si="5"/>
        <v>-96.961913201166269</v>
      </c>
      <c r="AF113" s="2"/>
      <c r="AG113" s="19">
        <v>14.990673013240601</v>
      </c>
      <c r="AH113" s="19">
        <v>15.152709999999999</v>
      </c>
      <c r="AI113" s="19">
        <v>15.39</v>
      </c>
      <c r="AJ113" s="19">
        <v>15.122</v>
      </c>
      <c r="AK113" s="19">
        <v>14.9314</v>
      </c>
      <c r="AL113" s="19">
        <v>15.176</v>
      </c>
      <c r="AM113" s="19">
        <v>15.754200000000001</v>
      </c>
      <c r="AN113" s="19">
        <v>15.616540000000001</v>
      </c>
      <c r="AO113" s="35">
        <v>15.648</v>
      </c>
      <c r="AP113" s="19">
        <v>14.3574</v>
      </c>
      <c r="AQ113" s="19">
        <v>14.7651467454782</v>
      </c>
      <c r="AR113" s="19">
        <v>15.193426846399475</v>
      </c>
      <c r="AS113" s="19">
        <v>15.39</v>
      </c>
      <c r="AT113" s="19">
        <v>15.6188138885701</v>
      </c>
      <c r="AU113" s="19">
        <v>15.16</v>
      </c>
      <c r="AV113" s="19">
        <v>15.275162700453301</v>
      </c>
      <c r="AW113" s="19">
        <v>13.908078621223492</v>
      </c>
      <c r="AX113" s="8">
        <v>15.0885</v>
      </c>
      <c r="AY113" s="19">
        <v>13.692500000000001</v>
      </c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9">
        <f t="shared" si="6"/>
        <v>15.06476588501922</v>
      </c>
      <c r="BK113" s="2"/>
      <c r="BL113" s="20">
        <v>98.475173829895198</v>
      </c>
      <c r="BM113" s="20">
        <v>99.039480400000002</v>
      </c>
      <c r="BN113" s="20">
        <v>99.045000000000002</v>
      </c>
      <c r="BO113" s="20">
        <v>98.7607</v>
      </c>
      <c r="BP113" s="20">
        <v>99.011099999999999</v>
      </c>
      <c r="BQ113" s="22">
        <v>98.747</v>
      </c>
      <c r="BR113" s="20">
        <v>99.09375</v>
      </c>
      <c r="BS113" s="20">
        <v>99.041448000000003</v>
      </c>
      <c r="BT113" s="36">
        <v>99.067999999999998</v>
      </c>
      <c r="BU113" s="20">
        <v>98.918400000000005</v>
      </c>
      <c r="BV113" s="20">
        <v>98.793823459368795</v>
      </c>
      <c r="BW113" s="20">
        <v>98.964214600371321</v>
      </c>
      <c r="BX113" s="20">
        <v>98.96</v>
      </c>
      <c r="BY113" s="20">
        <v>98.994230000000002</v>
      </c>
      <c r="BZ113" s="20">
        <v>99.25</v>
      </c>
      <c r="CA113" s="20">
        <v>99.457074878293895</v>
      </c>
      <c r="CB113" s="20">
        <v>98.94142749304612</v>
      </c>
      <c r="CC113" s="41">
        <v>99.261099999999999</v>
      </c>
      <c r="CD113" s="20">
        <v>98.957999999999998</v>
      </c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9">
        <f t="shared" si="7"/>
        <v>98.988416982156608</v>
      </c>
    </row>
    <row r="114" spans="1:93">
      <c r="A114">
        <v>85</v>
      </c>
      <c r="B114" s="3">
        <v>-97.2717791708031</v>
      </c>
      <c r="C114" s="3">
        <v>-96.088780999999997</v>
      </c>
      <c r="D114" s="3">
        <v>-97.41</v>
      </c>
      <c r="E114" s="3">
        <v>-96.3155</v>
      </c>
      <c r="F114" s="3">
        <v>-97.161299999999997</v>
      </c>
      <c r="G114" s="3">
        <v>-96.16</v>
      </c>
      <c r="H114" s="37">
        <v>-95.434600000000003</v>
      </c>
      <c r="I114" s="3">
        <v>-95.646099000000007</v>
      </c>
      <c r="J114" s="34">
        <v>-95.590299999999999</v>
      </c>
      <c r="K114" s="37">
        <v>-95.493300000000005</v>
      </c>
      <c r="L114" s="37">
        <v>-97.229683751056996</v>
      </c>
      <c r="M114" s="37">
        <v>-95.835749243069358</v>
      </c>
      <c r="N114" s="37">
        <v>-96.78</v>
      </c>
      <c r="O114" s="37">
        <v>-95.397999999999996</v>
      </c>
      <c r="P114" s="37">
        <v>-96.29</v>
      </c>
      <c r="Q114" s="37">
        <v>-96.104037855111898</v>
      </c>
      <c r="R114" s="3">
        <v>-96.288090000000011</v>
      </c>
      <c r="S114" s="37">
        <v>-95.919200000000004</v>
      </c>
      <c r="T114" s="3">
        <v>-96.8202</v>
      </c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9">
        <f t="shared" si="5"/>
        <v>-96.275611580002177</v>
      </c>
      <c r="AF114" s="2"/>
      <c r="AG114" s="19">
        <v>15.5198844716985</v>
      </c>
      <c r="AH114" s="19">
        <v>15.635309499999998</v>
      </c>
      <c r="AI114" s="19">
        <v>15.89</v>
      </c>
      <c r="AJ114" s="19">
        <v>15.7081</v>
      </c>
      <c r="AK114" s="19">
        <v>15.457599999999999</v>
      </c>
      <c r="AL114" s="19">
        <v>15.725</v>
      </c>
      <c r="AM114" s="19">
        <v>16.192499999999999</v>
      </c>
      <c r="AN114" s="19">
        <v>16.132819999999999</v>
      </c>
      <c r="AO114" s="35">
        <v>16.107600000000001</v>
      </c>
      <c r="AP114" s="19">
        <v>14.7972</v>
      </c>
      <c r="AQ114" s="19">
        <v>15.272555437470601</v>
      </c>
      <c r="AR114" s="19">
        <v>15.741738835298529</v>
      </c>
      <c r="AS114" s="19">
        <v>15.91</v>
      </c>
      <c r="AT114" s="19">
        <v>16.152341375030002</v>
      </c>
      <c r="AU114" s="19">
        <v>15.66</v>
      </c>
      <c r="AV114" s="19">
        <v>15.770920150522199</v>
      </c>
      <c r="AW114" s="19">
        <v>14.414998601855533</v>
      </c>
      <c r="AX114" s="8">
        <v>15.7918</v>
      </c>
      <c r="AY114" s="19">
        <v>14.269600000000001</v>
      </c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9">
        <f t="shared" si="6"/>
        <v>15.58684044062502</v>
      </c>
      <c r="BK114" s="2"/>
      <c r="BL114" s="20">
        <v>98.769413646572403</v>
      </c>
      <c r="BM114" s="20">
        <v>99.304603</v>
      </c>
      <c r="BN114" s="20">
        <v>99.367999999999995</v>
      </c>
      <c r="BO114" s="20">
        <v>99.040999999999997</v>
      </c>
      <c r="BP114" s="20">
        <v>99.308000000000007</v>
      </c>
      <c r="BQ114" s="22">
        <v>99.015000000000001</v>
      </c>
      <c r="BR114" s="20">
        <v>99.387590000000003</v>
      </c>
      <c r="BS114" s="20">
        <v>99.316501000000002</v>
      </c>
      <c r="BT114" s="36">
        <v>99.403400000000005</v>
      </c>
      <c r="BU114" s="20">
        <v>99.188000000000002</v>
      </c>
      <c r="BV114" s="20">
        <v>99.074334046568296</v>
      </c>
      <c r="BW114" s="20">
        <v>99.291751311481249</v>
      </c>
      <c r="BX114" s="20">
        <v>99.23</v>
      </c>
      <c r="BY114" s="20">
        <v>99.254265000000004</v>
      </c>
      <c r="BZ114" s="20">
        <v>99.53</v>
      </c>
      <c r="CA114" s="20">
        <v>99.756502332096503</v>
      </c>
      <c r="CB114" s="20">
        <v>99.260297763485227</v>
      </c>
      <c r="CC114" s="41">
        <v>99.576800000000006</v>
      </c>
      <c r="CD114" s="20">
        <v>99.294200000000004</v>
      </c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9">
        <f t="shared" si="7"/>
        <v>99.282613584221238</v>
      </c>
    </row>
    <row r="115" spans="1:93">
      <c r="A115">
        <v>86</v>
      </c>
      <c r="B115" s="3">
        <v>-96.5829717239411</v>
      </c>
      <c r="C115" s="3">
        <v>-95.323694199999991</v>
      </c>
      <c r="D115" s="3">
        <v>-96.68</v>
      </c>
      <c r="E115" s="3">
        <v>-95.657899999999998</v>
      </c>
      <c r="F115" s="3">
        <v>-96.381</v>
      </c>
      <c r="G115" s="3">
        <v>-95.43</v>
      </c>
      <c r="H115" s="37">
        <v>-94.848699999999994</v>
      </c>
      <c r="I115" s="3">
        <v>-94.925359999999998</v>
      </c>
      <c r="J115" s="34">
        <v>-94.828900000000004</v>
      </c>
      <c r="K115" s="37">
        <v>-94.891599999999997</v>
      </c>
      <c r="L115" s="37">
        <v>-96.466757600334901</v>
      </c>
      <c r="M115" s="37">
        <v>-95.073857005228916</v>
      </c>
      <c r="N115" s="37">
        <v>-95.987200000000001</v>
      </c>
      <c r="O115" s="37">
        <v>-94.450500000000005</v>
      </c>
      <c r="P115" s="37">
        <v>-95.53</v>
      </c>
      <c r="Q115" s="37">
        <v>-95.386737845601402</v>
      </c>
      <c r="R115" s="3">
        <v>-95.492168000000021</v>
      </c>
      <c r="S115" s="37">
        <v>-94.7941</v>
      </c>
      <c r="T115" s="3">
        <v>-96.064400000000006</v>
      </c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9">
        <f t="shared" si="5"/>
        <v>-95.515570861847706</v>
      </c>
      <c r="AF115" s="2"/>
      <c r="AG115" s="19">
        <v>16.025647614782301</v>
      </c>
      <c r="AH115" s="19">
        <v>16.223144799999996</v>
      </c>
      <c r="AI115" s="19">
        <v>16.41</v>
      </c>
      <c r="AJ115" s="19">
        <v>16.254000000000001</v>
      </c>
      <c r="AK115" s="19">
        <v>15.945600000000001</v>
      </c>
      <c r="AL115" s="19">
        <v>16.257000000000001</v>
      </c>
      <c r="AM115" s="19">
        <v>16.7546</v>
      </c>
      <c r="AN115" s="19">
        <v>16.638200000000001</v>
      </c>
      <c r="AO115" s="35">
        <v>16.647200000000002</v>
      </c>
      <c r="AP115" s="19">
        <v>15.254099999999999</v>
      </c>
      <c r="AQ115" s="19">
        <v>15.794073576238601</v>
      </c>
      <c r="AR115" s="19">
        <v>16.246520332407801</v>
      </c>
      <c r="AS115" s="19">
        <v>16.361399999999993</v>
      </c>
      <c r="AT115" s="19">
        <v>16.666561804991701</v>
      </c>
      <c r="AU115" s="19">
        <v>16.25</v>
      </c>
      <c r="AV115" s="19">
        <v>16.313954292343301</v>
      </c>
      <c r="AW115" s="19">
        <v>14.953472919413183</v>
      </c>
      <c r="AX115" s="8">
        <v>16.370100000000001</v>
      </c>
      <c r="AY115" s="19">
        <v>14.770899999999999</v>
      </c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9">
        <f t="shared" si="6"/>
        <v>16.112446070535622</v>
      </c>
      <c r="BK115" s="2"/>
      <c r="BL115" s="20">
        <v>99.108729965613094</v>
      </c>
      <c r="BM115" s="20">
        <v>99.668829200000005</v>
      </c>
      <c r="BN115" s="20">
        <v>99.671000000000006</v>
      </c>
      <c r="BO115" s="20">
        <v>99.417100000000005</v>
      </c>
      <c r="BP115" s="20">
        <v>99.628100000000003</v>
      </c>
      <c r="BQ115" s="22">
        <v>99.284999999999997</v>
      </c>
      <c r="BR115" s="20">
        <v>99.616290000000006</v>
      </c>
      <c r="BS115" s="20">
        <v>99.661940999999999</v>
      </c>
      <c r="BT115" s="36">
        <v>99.746099999999998</v>
      </c>
      <c r="BU115" s="20">
        <v>99.492400000000004</v>
      </c>
      <c r="BV115" s="20">
        <v>99.383826748904795</v>
      </c>
      <c r="BW115" s="20">
        <v>99.614928914517193</v>
      </c>
      <c r="BX115" s="20">
        <v>99.56</v>
      </c>
      <c r="BY115" s="20">
        <v>99.491529999999997</v>
      </c>
      <c r="BZ115" s="20">
        <v>99.9</v>
      </c>
      <c r="CA115" s="20">
        <v>100.148757044438</v>
      </c>
      <c r="CB115" s="20">
        <v>99.618669124404619</v>
      </c>
      <c r="CC115" s="41">
        <v>100.1208</v>
      </c>
      <c r="CD115" s="20">
        <v>99.651200000000003</v>
      </c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9">
        <f t="shared" si="7"/>
        <v>99.620273789361988</v>
      </c>
    </row>
    <row r="116" spans="1:93">
      <c r="A116">
        <v>87</v>
      </c>
      <c r="B116" s="3">
        <v>-95.806604561368303</v>
      </c>
      <c r="C116" s="3">
        <v>-94.558739700000018</v>
      </c>
      <c r="D116" s="3">
        <v>-95.89</v>
      </c>
      <c r="E116" s="3">
        <v>-94.721500000000006</v>
      </c>
      <c r="F116" s="3">
        <v>-95.485500000000002</v>
      </c>
      <c r="G116" s="3">
        <v>-94.626999999999995</v>
      </c>
      <c r="H116" s="37">
        <v>-94.020099999999999</v>
      </c>
      <c r="I116" s="3">
        <v>-94.222734000000003</v>
      </c>
      <c r="J116" s="34">
        <v>-93.974900000000005</v>
      </c>
      <c r="K116" s="37">
        <v>-94.107299999999995</v>
      </c>
      <c r="L116" s="37">
        <v>-95.703831449612693</v>
      </c>
      <c r="M116" s="37">
        <v>-94.245784522985204</v>
      </c>
      <c r="N116" s="37">
        <v>-95.11</v>
      </c>
      <c r="O116" s="37">
        <v>-93.748999999999995</v>
      </c>
      <c r="P116" s="37">
        <v>-94.69</v>
      </c>
      <c r="Q116" s="37">
        <v>-94.585201588193101</v>
      </c>
      <c r="R116" s="3">
        <v>-94.76844899999999</v>
      </c>
      <c r="S116" s="37">
        <v>-93.9268</v>
      </c>
      <c r="T116" s="3">
        <v>-95.174899999999994</v>
      </c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9">
        <f t="shared" si="5"/>
        <v>-94.703597095903092</v>
      </c>
      <c r="AF116" s="2"/>
      <c r="AG116" s="19">
        <v>16.762606346065901</v>
      </c>
      <c r="AH116" s="19">
        <v>16.852316799999997</v>
      </c>
      <c r="AI116" s="19">
        <v>16.95</v>
      </c>
      <c r="AJ116" s="19">
        <v>16.712800000000001</v>
      </c>
      <c r="AK116" s="19">
        <v>16.453399999999998</v>
      </c>
      <c r="AL116" s="19">
        <v>16.763999999999999</v>
      </c>
      <c r="AM116" s="19">
        <v>17.165900000000001</v>
      </c>
      <c r="AN116" s="19">
        <v>17.170909999999999</v>
      </c>
      <c r="AO116" s="35">
        <v>17.169799999999999</v>
      </c>
      <c r="AP116" s="19">
        <v>15.7529</v>
      </c>
      <c r="AQ116" s="19">
        <v>16.3220946063255</v>
      </c>
      <c r="AR116" s="19">
        <v>16.801861447441286</v>
      </c>
      <c r="AS116" s="19">
        <v>16.850000000000001</v>
      </c>
      <c r="AT116" s="19">
        <v>17.181549235098501</v>
      </c>
      <c r="AU116" s="19">
        <v>16.809999999999999</v>
      </c>
      <c r="AV116" s="19">
        <v>16.941367045079101</v>
      </c>
      <c r="AW116" s="19">
        <v>15.474114624632557</v>
      </c>
      <c r="AX116" s="8">
        <v>17.1785</v>
      </c>
      <c r="AY116" s="19">
        <v>15.348699999999999</v>
      </c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9">
        <f t="shared" si="6"/>
        <v>16.666464216033834</v>
      </c>
      <c r="BK116" s="2"/>
      <c r="BL116" s="20">
        <v>99.412945225395902</v>
      </c>
      <c r="BM116" s="20">
        <v>100.06894299999999</v>
      </c>
      <c r="BN116" s="20">
        <v>100.03400000000001</v>
      </c>
      <c r="BO116" s="20">
        <v>99.744299999999996</v>
      </c>
      <c r="BP116" s="20">
        <v>99.977699999999999</v>
      </c>
      <c r="BQ116" s="22">
        <v>99.578000000000003</v>
      </c>
      <c r="BR116" s="20">
        <v>99.937690000000003</v>
      </c>
      <c r="BS116" s="20">
        <v>100.01940999999999</v>
      </c>
      <c r="BT116" s="36">
        <v>100.08880000000001</v>
      </c>
      <c r="BU116" s="20">
        <v>99.820300000000003</v>
      </c>
      <c r="BV116" s="20">
        <v>99.708980297641503</v>
      </c>
      <c r="BW116" s="20">
        <v>99.978357080734128</v>
      </c>
      <c r="BX116" s="20">
        <v>99.83</v>
      </c>
      <c r="BY116" s="20">
        <v>99.860915000000006</v>
      </c>
      <c r="BZ116" s="20">
        <v>100.27</v>
      </c>
      <c r="CA116" s="20">
        <v>100.556286128634</v>
      </c>
      <c r="CB116" s="20">
        <v>99.940832154549966</v>
      </c>
      <c r="CC116" s="41">
        <v>100.68089999999999</v>
      </c>
      <c r="CD116" s="20">
        <v>100.006</v>
      </c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9">
        <f t="shared" si="7"/>
        <v>99.974439941418709</v>
      </c>
    </row>
    <row r="117" spans="1:93">
      <c r="A117">
        <v>88</v>
      </c>
      <c r="B117" s="3">
        <v>-94.610027330879703</v>
      </c>
      <c r="C117" s="3">
        <v>-93.653457599999996</v>
      </c>
      <c r="D117" s="3">
        <v>-95.08</v>
      </c>
      <c r="E117" s="3">
        <v>-93.806700000000006</v>
      </c>
      <c r="F117" s="3">
        <v>-94.636399999999995</v>
      </c>
      <c r="G117" s="3">
        <v>-93.942999999999998</v>
      </c>
      <c r="H117" s="37">
        <v>-92.801000000000002</v>
      </c>
      <c r="I117" s="3">
        <v>-93.420796999999993</v>
      </c>
      <c r="J117" s="34">
        <v>-93.109899999999996</v>
      </c>
      <c r="K117" s="37">
        <v>-93.370900000000006</v>
      </c>
      <c r="L117" s="37">
        <v>-94.874481491358196</v>
      </c>
      <c r="M117" s="37">
        <v>-93.349784928552126</v>
      </c>
      <c r="N117" s="37">
        <v>-94.117599999999982</v>
      </c>
      <c r="O117" s="37">
        <v>-92.956500000000005</v>
      </c>
      <c r="P117" s="37">
        <v>-93.86</v>
      </c>
      <c r="Q117" s="37">
        <v>-93.760864529298303</v>
      </c>
      <c r="R117" s="3">
        <v>-93.871163999999993</v>
      </c>
      <c r="S117" s="37">
        <v>-92.863100000000003</v>
      </c>
      <c r="T117" s="3">
        <v>-94.271600000000007</v>
      </c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9">
        <f t="shared" si="5"/>
        <v>-93.808277730530961</v>
      </c>
      <c r="AF117" s="2"/>
      <c r="AG117" s="19">
        <v>17.245070226233199</v>
      </c>
      <c r="AH117" s="19">
        <v>17.375319600000001</v>
      </c>
      <c r="AI117" s="19">
        <v>17.57</v>
      </c>
      <c r="AJ117" s="19">
        <v>17.354900000000001</v>
      </c>
      <c r="AK117" s="19">
        <v>17.041599999999999</v>
      </c>
      <c r="AL117" s="19">
        <v>17.295999999999999</v>
      </c>
      <c r="AM117" s="19">
        <v>17.7195</v>
      </c>
      <c r="AN117" s="19">
        <v>17.71856</v>
      </c>
      <c r="AO117" s="35">
        <v>17.711099999999998</v>
      </c>
      <c r="AP117" s="19">
        <v>16.267099999999999</v>
      </c>
      <c r="AQ117" s="19">
        <v>16.931806274273399</v>
      </c>
      <c r="AR117" s="19">
        <v>17.364327855751096</v>
      </c>
      <c r="AS117" s="19">
        <v>17.471200000000007</v>
      </c>
      <c r="AT117" s="19">
        <v>17.667038546672199</v>
      </c>
      <c r="AU117" s="19">
        <v>17.440000000000001</v>
      </c>
      <c r="AV117" s="19">
        <v>17.649189582285501</v>
      </c>
      <c r="AW117" s="19">
        <v>16.025865329559128</v>
      </c>
      <c r="AX117" s="8">
        <v>17.6676</v>
      </c>
      <c r="AY117" s="19">
        <v>15.9544</v>
      </c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9">
        <f t="shared" si="6"/>
        <v>17.235293548146029</v>
      </c>
      <c r="BK117" s="2"/>
      <c r="BL117" s="20">
        <v>99.7905463543037</v>
      </c>
      <c r="BM117" s="20">
        <v>100.472436</v>
      </c>
      <c r="BN117" s="20">
        <v>100.447</v>
      </c>
      <c r="BO117" s="20">
        <v>100.13249999999999</v>
      </c>
      <c r="BP117" s="20">
        <v>100.37</v>
      </c>
      <c r="BQ117" s="22">
        <v>99.930999999999997</v>
      </c>
      <c r="BR117" s="20">
        <v>100.3317</v>
      </c>
      <c r="BS117" s="20">
        <v>100.44341</v>
      </c>
      <c r="BT117" s="36">
        <v>100.63890000000001</v>
      </c>
      <c r="BU117" s="20">
        <v>100.202</v>
      </c>
      <c r="BV117" s="20">
        <v>100.065360046213</v>
      </c>
      <c r="BW117" s="20">
        <v>100.36911845626419</v>
      </c>
      <c r="BX117" s="20">
        <v>100.18</v>
      </c>
      <c r="BY117" s="20">
        <v>100.21755</v>
      </c>
      <c r="BZ117" s="20">
        <v>100.6</v>
      </c>
      <c r="CA117" s="20">
        <v>100.980811470511</v>
      </c>
      <c r="CB117" s="20">
        <v>100.38443874332775</v>
      </c>
      <c r="CC117" s="41">
        <v>100.9753</v>
      </c>
      <c r="CD117" s="20">
        <v>100.3733</v>
      </c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9">
        <f t="shared" si="7"/>
        <v>100.3634405826642</v>
      </c>
    </row>
    <row r="118" spans="1:93">
      <c r="A118">
        <v>89</v>
      </c>
      <c r="B118" s="3">
        <v>-93.602149475497797</v>
      </c>
      <c r="C118" s="3">
        <v>-92.831839699999989</v>
      </c>
      <c r="D118" s="3">
        <v>-94.17</v>
      </c>
      <c r="E118" s="3">
        <v>-92.724000000000004</v>
      </c>
      <c r="F118" s="3">
        <v>-93.452399999999997</v>
      </c>
      <c r="G118" s="3">
        <v>-93.144000000000005</v>
      </c>
      <c r="H118" s="37">
        <v>-92.167199999999994</v>
      </c>
      <c r="I118" s="3">
        <v>-92.516067000000007</v>
      </c>
      <c r="J118" s="34">
        <v>-92.156599999999997</v>
      </c>
      <c r="K118" s="37">
        <v>-92.305400000000006</v>
      </c>
      <c r="L118" s="37">
        <v>-93.865359938173199</v>
      </c>
      <c r="M118" s="37">
        <v>-92.508692012021996</v>
      </c>
      <c r="N118" s="37">
        <v>-93.21</v>
      </c>
      <c r="O118" s="37">
        <v>-91.869500000000002</v>
      </c>
      <c r="P118" s="37">
        <v>-92.86</v>
      </c>
      <c r="Q118" s="37">
        <v>-92.863237831140594</v>
      </c>
      <c r="R118" s="3">
        <v>-92.934191999999996</v>
      </c>
      <c r="S118" s="37">
        <v>-91.864199999999997</v>
      </c>
      <c r="T118" s="3">
        <v>-93.313000000000002</v>
      </c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9">
        <f t="shared" si="5"/>
        <v>-92.860938839833352</v>
      </c>
      <c r="AF118" s="2"/>
      <c r="AG118" s="19">
        <v>17.8452074252682</v>
      </c>
      <c r="AH118" s="19">
        <v>17.991241300000002</v>
      </c>
      <c r="AI118" s="19">
        <v>18.23</v>
      </c>
      <c r="AJ118" s="19">
        <v>18.019400000000001</v>
      </c>
      <c r="AK118" s="19">
        <v>17.6891</v>
      </c>
      <c r="AL118" s="19">
        <v>17.853000000000002</v>
      </c>
      <c r="AM118" s="19">
        <v>18.335100000000001</v>
      </c>
      <c r="AN118" s="19">
        <v>18.27628</v>
      </c>
      <c r="AO118" s="35">
        <v>18.389600000000002</v>
      </c>
      <c r="AP118" s="19">
        <v>16.896000000000001</v>
      </c>
      <c r="AQ118" s="19">
        <v>17.557956247438</v>
      </c>
      <c r="AR118" s="19">
        <v>17.935834004102201</v>
      </c>
      <c r="AS118" s="19">
        <v>18.010000000000002</v>
      </c>
      <c r="AT118" s="19">
        <v>18.326357215792701</v>
      </c>
      <c r="AU118" s="19">
        <v>18.04</v>
      </c>
      <c r="AV118" s="19">
        <v>18.3697691436392</v>
      </c>
      <c r="AW118" s="19">
        <v>16.537352354625092</v>
      </c>
      <c r="AX118" s="8">
        <v>18.372299999999999</v>
      </c>
      <c r="AY118" s="19">
        <v>16.548400000000001</v>
      </c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9">
        <f t="shared" si="6"/>
        <v>17.853836720571863</v>
      </c>
      <c r="BK118" s="2"/>
      <c r="BL118" s="20">
        <v>100.33210988352199</v>
      </c>
      <c r="BM118" s="20">
        <v>100.87732200000001</v>
      </c>
      <c r="BN118" s="20">
        <v>100.879</v>
      </c>
      <c r="BO118" s="20">
        <v>100.52330000000001</v>
      </c>
      <c r="BP118" s="20">
        <v>100.812</v>
      </c>
      <c r="BQ118" s="22">
        <v>100.27</v>
      </c>
      <c r="BR118" s="20">
        <v>100.7354</v>
      </c>
      <c r="BS118" s="20">
        <v>100.83814</v>
      </c>
      <c r="BT118" s="36">
        <v>101.098</v>
      </c>
      <c r="BU118" s="20">
        <v>100.617</v>
      </c>
      <c r="BV118" s="20">
        <v>100.463565713829</v>
      </c>
      <c r="BW118" s="20">
        <v>100.8106418786562</v>
      </c>
      <c r="BX118" s="20">
        <v>100.55</v>
      </c>
      <c r="BY118" s="20">
        <v>100.62430000000001</v>
      </c>
      <c r="BZ118" s="20">
        <v>101.03</v>
      </c>
      <c r="CA118" s="20">
        <v>101.445582466435</v>
      </c>
      <c r="CB118" s="20">
        <v>100.85225064036915</v>
      </c>
      <c r="CC118" s="41">
        <v>101.6046</v>
      </c>
      <c r="CD118" s="20">
        <v>100.7433</v>
      </c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9">
        <f t="shared" si="7"/>
        <v>100.79507960962165</v>
      </c>
    </row>
    <row r="119" spans="1:93">
      <c r="A119">
        <v>90</v>
      </c>
      <c r="B119" s="3">
        <v>-92.400863977633406</v>
      </c>
      <c r="C119" s="3">
        <v>-91.748598000000001</v>
      </c>
      <c r="D119" s="3">
        <v>-93.2</v>
      </c>
      <c r="E119" s="3">
        <v>-91.699700000000007</v>
      </c>
      <c r="F119" s="3">
        <v>-92.397199999999998</v>
      </c>
      <c r="G119" s="3">
        <v>-92.15</v>
      </c>
      <c r="H119" s="37">
        <v>-91.430499999999995</v>
      </c>
      <c r="I119" s="3">
        <v>-91.507109</v>
      </c>
      <c r="J119" s="34">
        <v>-91.105999999999995</v>
      </c>
      <c r="K119" s="37">
        <v>-91.3874</v>
      </c>
      <c r="L119" s="37">
        <v>-92.856238384988103</v>
      </c>
      <c r="M119" s="37">
        <v>-91.451314887570859</v>
      </c>
      <c r="N119" s="37">
        <v>-92.16</v>
      </c>
      <c r="O119" s="37">
        <v>-90.496499999999997</v>
      </c>
      <c r="P119" s="37">
        <v>-91.81</v>
      </c>
      <c r="Q119" s="37">
        <v>-92.082549933851695</v>
      </c>
      <c r="R119" s="3">
        <v>-91.624800000000008</v>
      </c>
      <c r="S119" s="37">
        <v>-90.860500000000002</v>
      </c>
      <c r="T119" s="3">
        <v>-92.335700000000003</v>
      </c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9">
        <f t="shared" si="5"/>
        <v>-91.826577588633896</v>
      </c>
      <c r="AF119" s="2"/>
      <c r="AG119" s="19">
        <v>18.343914816235198</v>
      </c>
      <c r="AH119" s="19">
        <v>18.609324000000001</v>
      </c>
      <c r="AI119" s="19">
        <v>18.850000000000001</v>
      </c>
      <c r="AJ119" s="19">
        <v>18.581</v>
      </c>
      <c r="AK119" s="19">
        <v>18.336600000000001</v>
      </c>
      <c r="AL119" s="19">
        <v>18.417000000000002</v>
      </c>
      <c r="AM119" s="19">
        <v>19.025200000000002</v>
      </c>
      <c r="AN119" s="19">
        <v>18.987760000000002</v>
      </c>
      <c r="AO119" s="35">
        <v>19.097999999999999</v>
      </c>
      <c r="AP119" s="19">
        <v>17.519200000000001</v>
      </c>
      <c r="AQ119" s="19">
        <v>18.192821449042299</v>
      </c>
      <c r="AR119" s="19">
        <v>18.565610549875196</v>
      </c>
      <c r="AS119" s="19">
        <v>18.649999999999999</v>
      </c>
      <c r="AT119" s="19">
        <v>18.988703150660101</v>
      </c>
      <c r="AU119" s="19">
        <v>18.68</v>
      </c>
      <c r="AV119" s="19">
        <v>19.0965786676887</v>
      </c>
      <c r="AW119" s="19">
        <v>17.137008079331657</v>
      </c>
      <c r="AX119" s="8">
        <v>18.982900000000001</v>
      </c>
      <c r="AY119" s="19">
        <v>17.266999999999999</v>
      </c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9">
        <f t="shared" si="6"/>
        <v>18.490980037517534</v>
      </c>
      <c r="BK119" s="2"/>
      <c r="BL119" s="20">
        <v>100.869695261625</v>
      </c>
      <c r="BM119" s="20">
        <v>101.33386</v>
      </c>
      <c r="BN119" s="20">
        <v>101.36199999999999</v>
      </c>
      <c r="BO119" s="20">
        <v>101.0471</v>
      </c>
      <c r="BP119" s="20">
        <v>101.327</v>
      </c>
      <c r="BQ119" s="22">
        <v>100.69</v>
      </c>
      <c r="BR119" s="20">
        <v>101.32689999999999</v>
      </c>
      <c r="BS119" s="20">
        <v>101.29089</v>
      </c>
      <c r="BT119" s="36">
        <v>101.6425</v>
      </c>
      <c r="BU119" s="20">
        <v>100.94499999999999</v>
      </c>
      <c r="BV119" s="20">
        <v>100.89414349687</v>
      </c>
      <c r="BW119" s="20">
        <v>101.2613674733535</v>
      </c>
      <c r="BX119" s="20">
        <v>100.98</v>
      </c>
      <c r="BY119" s="20">
        <v>101.16974999999999</v>
      </c>
      <c r="BZ119" s="20">
        <v>101.56</v>
      </c>
      <c r="CA119" s="20">
        <v>102.079873209184</v>
      </c>
      <c r="CB119" s="20">
        <v>101.30949551806141</v>
      </c>
      <c r="CC119" s="41">
        <v>102.0587</v>
      </c>
      <c r="CD119" s="20">
        <v>101.2796</v>
      </c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9">
        <f t="shared" si="7"/>
        <v>101.28567762942599</v>
      </c>
    </row>
    <row r="120" spans="1:93">
      <c r="A120">
        <v>91</v>
      </c>
      <c r="B120" s="3">
        <v>-91.264378418520806</v>
      </c>
      <c r="C120" s="3">
        <v>-90.774684699999995</v>
      </c>
      <c r="D120" s="3">
        <v>-92.08</v>
      </c>
      <c r="E120" s="3">
        <v>-90.475700000000003</v>
      </c>
      <c r="F120" s="3">
        <v>-91.124600000000001</v>
      </c>
      <c r="G120" s="3">
        <v>-90.974999999999994</v>
      </c>
      <c r="H120" s="37">
        <v>-90.486400000000003</v>
      </c>
      <c r="I120" s="3">
        <v>-90.479926000000006</v>
      </c>
      <c r="J120" s="34">
        <v>-89.969399999999993</v>
      </c>
      <c r="K120" s="37">
        <v>-90.158699999999996</v>
      </c>
      <c r="L120" s="37">
        <v>-91.634063475863101</v>
      </c>
      <c r="M120" s="37">
        <v>-90.409288753103198</v>
      </c>
      <c r="N120" s="37">
        <v>-90.969099999999997</v>
      </c>
      <c r="O120" s="37">
        <v>-89.244500000000002</v>
      </c>
      <c r="P120" s="37">
        <v>-90.75</v>
      </c>
      <c r="Q120" s="37">
        <v>-91.062613813447598</v>
      </c>
      <c r="R120" s="3">
        <v>-90.546519999999987</v>
      </c>
      <c r="S120" s="37">
        <v>-89.710899999999995</v>
      </c>
      <c r="T120" s="3">
        <v>-91.164699999999996</v>
      </c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9">
        <f t="shared" si="5"/>
        <v>-90.698972376891291</v>
      </c>
      <c r="AF120" s="2"/>
      <c r="AG120" s="19">
        <v>19.03045486073</v>
      </c>
      <c r="AH120" s="19">
        <v>19.336696200000002</v>
      </c>
      <c r="AI120" s="19">
        <v>19.55</v>
      </c>
      <c r="AJ120" s="19">
        <v>19.157</v>
      </c>
      <c r="AK120" s="19">
        <v>18.9939</v>
      </c>
      <c r="AL120" s="19">
        <v>19.155999999999999</v>
      </c>
      <c r="AM120" s="19">
        <v>19.658000000000001</v>
      </c>
      <c r="AN120" s="19">
        <v>19.747530000000001</v>
      </c>
      <c r="AO120" s="35">
        <v>19.859100000000002</v>
      </c>
      <c r="AP120" s="19">
        <v>18.2378</v>
      </c>
      <c r="AQ120" s="19">
        <v>18.8942851053948</v>
      </c>
      <c r="AR120" s="19">
        <v>19.288253672758234</v>
      </c>
      <c r="AS120" s="19">
        <v>19.352700000000006</v>
      </c>
      <c r="AT120" s="19">
        <v>19.908284042201</v>
      </c>
      <c r="AU120" s="19">
        <v>19.420000000000002</v>
      </c>
      <c r="AV120" s="19">
        <v>19.856155797818602</v>
      </c>
      <c r="AW120" s="19">
        <v>17.895899125288697</v>
      </c>
      <c r="AX120" s="8">
        <v>19.771100000000001</v>
      </c>
      <c r="AY120" s="19">
        <v>17.915500000000002</v>
      </c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9">
        <f t="shared" si="6"/>
        <v>19.21203467390481</v>
      </c>
      <c r="BK120" s="2"/>
      <c r="BL120" s="20">
        <v>101.265090718312</v>
      </c>
      <c r="BM120" s="20">
        <v>101.82233099999999</v>
      </c>
      <c r="BN120" s="20">
        <v>101.919</v>
      </c>
      <c r="BO120" s="20">
        <v>101.664</v>
      </c>
      <c r="BP120" s="20">
        <v>101.947</v>
      </c>
      <c r="BQ120" s="22">
        <v>101.28</v>
      </c>
      <c r="BR120" s="20">
        <v>101.84139999999999</v>
      </c>
      <c r="BS120" s="20">
        <v>101.80197</v>
      </c>
      <c r="BT120" s="36">
        <v>102.18049999999999</v>
      </c>
      <c r="BU120" s="20">
        <v>101.459</v>
      </c>
      <c r="BV120" s="20">
        <v>101.37284973470101</v>
      </c>
      <c r="BW120" s="20">
        <v>101.82399116701056</v>
      </c>
      <c r="BX120" s="20">
        <v>101.43</v>
      </c>
      <c r="BY120" s="20">
        <v>101.76875</v>
      </c>
      <c r="BZ120" s="20">
        <v>101.98</v>
      </c>
      <c r="CA120" s="20">
        <v>102.683194176318</v>
      </c>
      <c r="CB120" s="20">
        <v>101.78498912667573</v>
      </c>
      <c r="CC120" s="41">
        <v>102.49890000000001</v>
      </c>
      <c r="CD120" s="20">
        <v>101.7863</v>
      </c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9">
        <f t="shared" si="7"/>
        <v>101.80575083805354</v>
      </c>
    </row>
    <row r="121" spans="1:93">
      <c r="A121">
        <v>92</v>
      </c>
      <c r="B121" s="3">
        <v>-90.300870056083099</v>
      </c>
      <c r="C121" s="3">
        <v>-89.40370080000001</v>
      </c>
      <c r="D121" s="3">
        <v>-90.87</v>
      </c>
      <c r="E121" s="3">
        <v>-89.070899999999995</v>
      </c>
      <c r="F121" s="3">
        <v>-89.929199999999994</v>
      </c>
      <c r="G121" s="3">
        <v>-89.644000000000005</v>
      </c>
      <c r="H121" s="37">
        <v>-89.311400000000006</v>
      </c>
      <c r="I121" s="3">
        <v>-89.104388999999998</v>
      </c>
      <c r="J121" s="34">
        <v>-88.695899999999995</v>
      </c>
      <c r="K121" s="37">
        <v>-88.919799999999995</v>
      </c>
      <c r="L121" s="37">
        <v>-90.386144532282302</v>
      </c>
      <c r="M121" s="37">
        <v>-89.015586013953026</v>
      </c>
      <c r="N121" s="37">
        <v>-89.61</v>
      </c>
      <c r="O121" s="37">
        <v>-87.375</v>
      </c>
      <c r="P121" s="37">
        <v>-89.65</v>
      </c>
      <c r="Q121" s="37">
        <v>-89.422924119200502</v>
      </c>
      <c r="R121" s="3">
        <v>-89.201996000000008</v>
      </c>
      <c r="S121" s="37">
        <v>-88.084699999999998</v>
      </c>
      <c r="T121" s="3">
        <v>-89.903099999999995</v>
      </c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9">
        <f t="shared" si="5"/>
        <v>-89.36313739586943</v>
      </c>
      <c r="AF121" s="2"/>
      <c r="AG121" s="19">
        <v>19.774418172091998</v>
      </c>
      <c r="AH121" s="19">
        <v>19.9787176</v>
      </c>
      <c r="AI121" s="19">
        <v>20.309999999999999</v>
      </c>
      <c r="AJ121" s="19">
        <v>19.9116</v>
      </c>
      <c r="AK121" s="19">
        <v>19.6798</v>
      </c>
      <c r="AL121" s="19">
        <v>19.891999999999999</v>
      </c>
      <c r="AM121" s="19">
        <v>20.5075</v>
      </c>
      <c r="AN121" s="19">
        <v>20.458279999999998</v>
      </c>
      <c r="AO121" s="35">
        <v>20.614699999999999</v>
      </c>
      <c r="AP121" s="19">
        <v>18.872699999999998</v>
      </c>
      <c r="AQ121" s="19">
        <v>19.6290286696007</v>
      </c>
      <c r="AR121" s="19">
        <v>19.967374574610883</v>
      </c>
      <c r="AS121" s="19">
        <v>20.1708</v>
      </c>
      <c r="AT121" s="19">
        <v>20.654295412470798</v>
      </c>
      <c r="AU121" s="19">
        <v>20.100000000000001</v>
      </c>
      <c r="AV121" s="19">
        <v>20.500623776420799</v>
      </c>
      <c r="AW121" s="19">
        <v>18.644202711876463</v>
      </c>
      <c r="AX121" s="8">
        <v>20.248999999999999</v>
      </c>
      <c r="AY121" s="19">
        <v>18.6797</v>
      </c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9">
        <f t="shared" si="6"/>
        <v>19.926038995635352</v>
      </c>
      <c r="BK121" s="2"/>
      <c r="BL121" s="20">
        <v>101.87826508279601</v>
      </c>
      <c r="BM121" s="20">
        <v>102.38111600000001</v>
      </c>
      <c r="BN121" s="20">
        <v>102.59399999999999</v>
      </c>
      <c r="BO121" s="20">
        <v>102.3006</v>
      </c>
      <c r="BP121" s="20">
        <v>102.599</v>
      </c>
      <c r="BQ121" s="22">
        <v>101.84</v>
      </c>
      <c r="BR121" s="20">
        <v>102.64960000000001</v>
      </c>
      <c r="BS121" s="20">
        <v>102.40936000000001</v>
      </c>
      <c r="BT121" s="36">
        <v>102.7911</v>
      </c>
      <c r="BU121" s="20">
        <v>102.02800000000001</v>
      </c>
      <c r="BV121" s="20">
        <v>101.92231626023199</v>
      </c>
      <c r="BW121" s="20">
        <v>102.49032064996477</v>
      </c>
      <c r="BX121" s="20">
        <v>102.0608</v>
      </c>
      <c r="BY121" s="20">
        <v>102.25905</v>
      </c>
      <c r="BZ121" s="20">
        <v>102.53</v>
      </c>
      <c r="CA121" s="20">
        <v>103.275672107124</v>
      </c>
      <c r="CB121" s="20">
        <v>102.47447032528498</v>
      </c>
      <c r="CC121" s="41">
        <v>103.1841</v>
      </c>
      <c r="CD121" s="20">
        <v>102.53440000000001</v>
      </c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9">
        <f t="shared" si="7"/>
        <v>102.4316931802843</v>
      </c>
    </row>
    <row r="122" spans="1:93">
      <c r="A122">
        <v>93</v>
      </c>
      <c r="B122" s="3">
        <v>-88.916409617944495</v>
      </c>
      <c r="C122" s="3">
        <v>-88.173166699999996</v>
      </c>
      <c r="D122" s="3">
        <v>-89.54</v>
      </c>
      <c r="E122" s="3">
        <v>-87.267600000000002</v>
      </c>
      <c r="F122" s="3">
        <v>-88.316900000000004</v>
      </c>
      <c r="G122" s="3">
        <v>-88.111000000000004</v>
      </c>
      <c r="H122" s="37">
        <v>-87.969899999999996</v>
      </c>
      <c r="I122" s="3">
        <v>-87.746702999999997</v>
      </c>
      <c r="J122" s="34">
        <v>-87.242599999999996</v>
      </c>
      <c r="K122" s="37">
        <v>-87.359099999999998</v>
      </c>
      <c r="L122" s="37">
        <v>-88.8013650759857</v>
      </c>
      <c r="M122" s="37">
        <v>-87.72468986757606</v>
      </c>
      <c r="N122" s="37">
        <v>-88.159300000000002</v>
      </c>
      <c r="O122" s="37">
        <v>-86</v>
      </c>
      <c r="P122" s="37">
        <v>-87.88</v>
      </c>
      <c r="Q122" s="37">
        <v>-88.160873170907806</v>
      </c>
      <c r="R122" s="3">
        <v>-87.637208000000001</v>
      </c>
      <c r="S122" s="37">
        <v>-85.965199999999996</v>
      </c>
      <c r="T122" s="3">
        <v>-88.200199999999995</v>
      </c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9">
        <f t="shared" si="5"/>
        <v>-87.851169233284963</v>
      </c>
      <c r="AF122" s="2"/>
      <c r="AG122" s="19">
        <v>20.651990207615199</v>
      </c>
      <c r="AH122" s="19">
        <v>20.790968899999999</v>
      </c>
      <c r="AI122" s="19">
        <v>21.08</v>
      </c>
      <c r="AJ122" s="19">
        <v>20.764299999999999</v>
      </c>
      <c r="AK122" s="19">
        <v>20.3995</v>
      </c>
      <c r="AL122" s="19">
        <v>20.695</v>
      </c>
      <c r="AM122" s="19">
        <v>21.270399999999999</v>
      </c>
      <c r="AN122" s="19">
        <v>21.285399999999999</v>
      </c>
      <c r="AO122" s="35">
        <v>21.357800000000001</v>
      </c>
      <c r="AP122" s="19">
        <v>19.561800000000002</v>
      </c>
      <c r="AQ122" s="19">
        <v>20.397669970402799</v>
      </c>
      <c r="AR122" s="19">
        <v>20.741094906703054</v>
      </c>
      <c r="AS122" s="19">
        <v>21.0107</v>
      </c>
      <c r="AT122" s="19">
        <v>21.4958387018767</v>
      </c>
      <c r="AU122" s="19">
        <v>20.86</v>
      </c>
      <c r="AV122" s="19">
        <v>21.329101044745698</v>
      </c>
      <c r="AW122" s="19">
        <v>19.572429188817384</v>
      </c>
      <c r="AX122" s="8">
        <v>20.746500000000001</v>
      </c>
      <c r="AY122" s="19">
        <v>19.3627</v>
      </c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9">
        <f t="shared" si="6"/>
        <v>20.703852258955838</v>
      </c>
      <c r="BK122" s="2"/>
      <c r="BL122" s="20">
        <v>102.72581707238901</v>
      </c>
      <c r="BM122" s="20">
        <v>103.13331099999999</v>
      </c>
      <c r="BN122" s="20">
        <v>103.348</v>
      </c>
      <c r="BO122" s="20">
        <v>102.991</v>
      </c>
      <c r="BP122" s="20">
        <v>103.27</v>
      </c>
      <c r="BQ122" s="22">
        <v>102.56</v>
      </c>
      <c r="BR122" s="20">
        <v>103.2692</v>
      </c>
      <c r="BS122" s="20">
        <v>103.15143999999999</v>
      </c>
      <c r="BT122" s="36">
        <v>103.5736</v>
      </c>
      <c r="BU122" s="20">
        <v>102.557</v>
      </c>
      <c r="BV122" s="20">
        <v>102.60929265659399</v>
      </c>
      <c r="BW122" s="20">
        <v>103.17762620849544</v>
      </c>
      <c r="BX122" s="20">
        <v>102.8</v>
      </c>
      <c r="BY122" s="20">
        <v>102.9552</v>
      </c>
      <c r="BZ122" s="20">
        <v>103.36</v>
      </c>
      <c r="CA122" s="20">
        <v>104.155098380308</v>
      </c>
      <c r="CB122" s="20">
        <v>103.17763596927986</v>
      </c>
      <c r="CC122" s="41">
        <v>103.5782</v>
      </c>
      <c r="CD122" s="20">
        <v>103.1842</v>
      </c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9">
        <f t="shared" si="7"/>
        <v>103.13561164668768</v>
      </c>
    </row>
    <row r="123" spans="1:93">
      <c r="A123">
        <v>94</v>
      </c>
      <c r="B123" s="3">
        <v>-87.044669511477494</v>
      </c>
      <c r="C123" s="3">
        <v>-86.906686799999989</v>
      </c>
      <c r="D123" s="3">
        <v>-87.86</v>
      </c>
      <c r="E123" s="3">
        <v>-86.033500000000004</v>
      </c>
      <c r="F123" s="3">
        <v>-86.368899999999996</v>
      </c>
      <c r="G123" s="3">
        <v>-86.385999999999996</v>
      </c>
      <c r="H123" s="37">
        <v>-86.553700000000006</v>
      </c>
      <c r="I123" s="3">
        <v>-86.002656999999999</v>
      </c>
      <c r="J123" s="34">
        <v>-85.236900000000006</v>
      </c>
      <c r="K123" s="37">
        <v>-85.629800000000003</v>
      </c>
      <c r="L123" s="37">
        <v>-87.098928878531197</v>
      </c>
      <c r="M123" s="37">
        <v>-85.840353040179551</v>
      </c>
      <c r="N123" s="37">
        <v>-86.639400000000009</v>
      </c>
      <c r="O123" s="37">
        <v>-84.237499999999997</v>
      </c>
      <c r="P123" s="37">
        <v>-86.05</v>
      </c>
      <c r="Q123" s="37">
        <v>-86.580267596029302</v>
      </c>
      <c r="R123" s="3">
        <v>-85.701294000000004</v>
      </c>
      <c r="S123" s="37">
        <v>-84.774500000000003</v>
      </c>
      <c r="T123" s="3">
        <v>-86.412599999999998</v>
      </c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9">
        <f t="shared" si="5"/>
        <v>-86.176718780327235</v>
      </c>
      <c r="AF123" s="2"/>
      <c r="AG123" s="19">
        <v>21.489322242995598</v>
      </c>
      <c r="AH123" s="19">
        <v>21.58717900000002</v>
      </c>
      <c r="AI123" s="19">
        <v>21.91</v>
      </c>
      <c r="AJ123" s="19">
        <v>21.728899999999999</v>
      </c>
      <c r="AK123" s="19">
        <v>21.255700000000001</v>
      </c>
      <c r="AL123" s="19">
        <v>21.402999999999999</v>
      </c>
      <c r="AM123" s="19">
        <v>21.982800000000001</v>
      </c>
      <c r="AN123" s="19">
        <v>22.026499999999999</v>
      </c>
      <c r="AO123" s="35">
        <v>22.175599999999999</v>
      </c>
      <c r="AP123" s="19">
        <v>20.4389</v>
      </c>
      <c r="AQ123" s="19">
        <v>21.219108125105102</v>
      </c>
      <c r="AR123" s="19">
        <v>21.571590868224739</v>
      </c>
      <c r="AS123" s="19">
        <v>21.871199999999991</v>
      </c>
      <c r="AT123" s="19">
        <v>22.3387849992314</v>
      </c>
      <c r="AU123" s="19">
        <v>21.77</v>
      </c>
      <c r="AV123" s="19">
        <v>21.9468008560942</v>
      </c>
      <c r="AW123" s="19">
        <v>20.473069504972493</v>
      </c>
      <c r="AX123" s="8">
        <v>21.612200000000001</v>
      </c>
      <c r="AY123" s="19">
        <v>20.166599999999999</v>
      </c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9">
        <f t="shared" si="6"/>
        <v>21.524592399822293</v>
      </c>
      <c r="BK123" s="2"/>
      <c r="BL123" s="20">
        <v>103.863132903287</v>
      </c>
      <c r="BM123" s="20">
        <v>103.97732000000001</v>
      </c>
      <c r="BN123" s="20">
        <v>104.258</v>
      </c>
      <c r="BO123" s="20">
        <v>103.9678</v>
      </c>
      <c r="BP123" s="20">
        <v>104.12</v>
      </c>
      <c r="BQ123" s="22">
        <v>103.39</v>
      </c>
      <c r="BR123" s="20">
        <v>104.2897</v>
      </c>
      <c r="BS123" s="20">
        <v>103.98237</v>
      </c>
      <c r="BT123" s="36">
        <v>104.42659999999999</v>
      </c>
      <c r="BU123" s="20">
        <v>103.292</v>
      </c>
      <c r="BV123" s="20">
        <v>103.387942300177</v>
      </c>
      <c r="BW123" s="20">
        <v>104.06119925233349</v>
      </c>
      <c r="BX123" s="20">
        <v>103.52</v>
      </c>
      <c r="BY123" s="20">
        <v>103.93044999999999</v>
      </c>
      <c r="BZ123" s="20">
        <v>104.24</v>
      </c>
      <c r="CA123" s="20">
        <v>105.17401187109201</v>
      </c>
      <c r="CB123" s="20">
        <v>103.93998080186961</v>
      </c>
      <c r="CC123" s="41">
        <v>104.3937</v>
      </c>
      <c r="CD123" s="20">
        <v>103.9898</v>
      </c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9">
        <f t="shared" si="7"/>
        <v>104.0107372173031</v>
      </c>
    </row>
    <row r="124" spans="1:93">
      <c r="A124">
        <v>95</v>
      </c>
      <c r="B124" s="3">
        <v>-85.274468377136699</v>
      </c>
      <c r="C124" s="3">
        <v>-85.175002500000005</v>
      </c>
      <c r="D124" s="3">
        <v>-85.86</v>
      </c>
      <c r="E124" s="3">
        <v>-84.106800000000007</v>
      </c>
      <c r="F124" s="3">
        <v>-84.337100000000007</v>
      </c>
      <c r="G124" s="3">
        <v>-84.316000000000003</v>
      </c>
      <c r="H124" s="37">
        <v>-84.039599999999993</v>
      </c>
      <c r="I124" s="3">
        <v>-83.901679000000001</v>
      </c>
      <c r="J124" s="34">
        <v>-82.856399999999994</v>
      </c>
      <c r="K124" s="37">
        <v>-83.903700000000001</v>
      </c>
      <c r="L124" s="37">
        <v>-85.203374443165103</v>
      </c>
      <c r="M124" s="37">
        <v>-83.835546818684236</v>
      </c>
      <c r="N124" s="37">
        <v>-84.158500000000018</v>
      </c>
      <c r="O124" s="37">
        <v>-82.331000000000003</v>
      </c>
      <c r="P124" s="37">
        <v>-83.88</v>
      </c>
      <c r="Q124" s="37">
        <v>-83.631321606015604</v>
      </c>
      <c r="R124" s="3">
        <v>-83.791380000000004</v>
      </c>
      <c r="S124" s="37">
        <v>-82.646799999999999</v>
      </c>
      <c r="T124" s="3">
        <v>-84.445300000000003</v>
      </c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9">
        <f t="shared" si="5"/>
        <v>-84.089156460263254</v>
      </c>
      <c r="AF124" s="2"/>
      <c r="AG124" s="19">
        <v>22.377395553422499</v>
      </c>
      <c r="AH124" s="19">
        <v>22.403634499999999</v>
      </c>
      <c r="AI124" s="19">
        <v>22.76</v>
      </c>
      <c r="AJ124" s="19">
        <v>22.494499999999999</v>
      </c>
      <c r="AK124" s="19">
        <v>22.138100000000001</v>
      </c>
      <c r="AL124" s="19">
        <v>22.2</v>
      </c>
      <c r="AM124" s="19">
        <v>22.933700000000002</v>
      </c>
      <c r="AN124" s="19">
        <v>22.81897</v>
      </c>
      <c r="AO124" s="35">
        <v>22.971800000000002</v>
      </c>
      <c r="AP124" s="19">
        <v>21.209199999999999</v>
      </c>
      <c r="AQ124" s="19">
        <v>22.091323807628299</v>
      </c>
      <c r="AR124" s="19">
        <v>22.422801483373419</v>
      </c>
      <c r="AS124" s="19">
        <v>22.84</v>
      </c>
      <c r="AT124" s="19">
        <v>23.235129682554899</v>
      </c>
      <c r="AU124" s="19">
        <v>22.7</v>
      </c>
      <c r="AV124" s="19">
        <v>22.635693808112201</v>
      </c>
      <c r="AW124" s="19">
        <v>21.371805846704351</v>
      </c>
      <c r="AX124" s="8">
        <v>22.7166</v>
      </c>
      <c r="AY124" s="19">
        <v>21.101099999999999</v>
      </c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9">
        <f t="shared" si="6"/>
        <v>22.390618667462928</v>
      </c>
      <c r="BK124" s="2"/>
      <c r="BL124" s="20">
        <v>104.834830093731</v>
      </c>
      <c r="BM124" s="20">
        <v>104.93707000000002</v>
      </c>
      <c r="BN124" s="20">
        <v>105.343</v>
      </c>
      <c r="BO124" s="20">
        <v>105.1229</v>
      </c>
      <c r="BP124" s="20">
        <v>105.023</v>
      </c>
      <c r="BQ124" s="22">
        <v>104.14</v>
      </c>
      <c r="BR124" s="20">
        <v>105.6874</v>
      </c>
      <c r="BS124" s="20">
        <v>105.1185</v>
      </c>
      <c r="BT124" s="36">
        <v>105.4003</v>
      </c>
      <c r="BU124" s="20">
        <v>104.124</v>
      </c>
      <c r="BV124" s="20">
        <v>104.239930541536</v>
      </c>
      <c r="BW124" s="20">
        <v>105.035373169377</v>
      </c>
      <c r="BX124" s="20">
        <v>104.261</v>
      </c>
      <c r="BY124" s="20">
        <v>105.00924999999999</v>
      </c>
      <c r="BZ124" s="20">
        <v>105.2</v>
      </c>
      <c r="CA124" s="20">
        <v>106.54467355925701</v>
      </c>
      <c r="CB124" s="20">
        <v>105.10524533925157</v>
      </c>
      <c r="CC124" s="41">
        <v>105.66719999999999</v>
      </c>
      <c r="CD124" s="20">
        <v>105.0001</v>
      </c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9">
        <f t="shared" si="7"/>
        <v>105.04177751069226</v>
      </c>
    </row>
    <row r="125" spans="1:93">
      <c r="A125">
        <v>96</v>
      </c>
      <c r="B125" s="3">
        <v>-83.691806341368306</v>
      </c>
      <c r="C125" s="3">
        <v>-82.720620400000044</v>
      </c>
      <c r="D125" s="3">
        <v>-83.6</v>
      </c>
      <c r="E125" s="3">
        <v>-81.674099999999996</v>
      </c>
      <c r="F125" s="3">
        <v>-81.8964</v>
      </c>
      <c r="G125" s="3">
        <v>-82.090999999999994</v>
      </c>
      <c r="H125" s="37">
        <v>-81.949600000000004</v>
      </c>
      <c r="I125" s="3">
        <v>-81.703750999999997</v>
      </c>
      <c r="J125" s="34">
        <v>-80.611699999999999</v>
      </c>
      <c r="K125" s="37">
        <v>-81.5655</v>
      </c>
      <c r="L125" s="37">
        <v>-82.866641190402305</v>
      </c>
      <c r="M125" s="37">
        <v>-81.451286811586613</v>
      </c>
      <c r="N125" s="37">
        <v>-81.75</v>
      </c>
      <c r="O125" s="37">
        <v>-79.833500000000001</v>
      </c>
      <c r="P125" s="37">
        <v>-81.099999999999994</v>
      </c>
      <c r="Q125" s="37">
        <v>-81.148489172591994</v>
      </c>
      <c r="R125" s="3">
        <v>-81.728796000000003</v>
      </c>
      <c r="S125" s="37">
        <v>-80.878100000000003</v>
      </c>
      <c r="T125" s="3">
        <v>-82.021600000000007</v>
      </c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9">
        <f t="shared" si="5"/>
        <v>-81.804362679786806</v>
      </c>
      <c r="AF125" s="2"/>
      <c r="AG125" s="19">
        <v>23.0357703193093</v>
      </c>
      <c r="AH125" s="19">
        <v>23.131001199999986</v>
      </c>
      <c r="AI125" s="19">
        <v>23.65</v>
      </c>
      <c r="AJ125" s="19">
        <v>23.508400000000002</v>
      </c>
      <c r="AK125" s="19">
        <v>23.020399999999999</v>
      </c>
      <c r="AL125" s="19">
        <v>23.213999999999999</v>
      </c>
      <c r="AM125" s="19">
        <v>23.5898</v>
      </c>
      <c r="AN125" s="19">
        <v>23.664809999999999</v>
      </c>
      <c r="AO125" s="35">
        <v>23.712199999999999</v>
      </c>
      <c r="AP125" s="19">
        <v>22.0474</v>
      </c>
      <c r="AQ125" s="19">
        <v>22.976960267186598</v>
      </c>
      <c r="AR125" s="19">
        <v>23.214987092565778</v>
      </c>
      <c r="AS125" s="19">
        <v>23.59</v>
      </c>
      <c r="AT125" s="19">
        <v>23.995846003129301</v>
      </c>
      <c r="AU125" s="19">
        <v>23.48</v>
      </c>
      <c r="AV125" s="19">
        <v>23.205906505244201</v>
      </c>
      <c r="AW125" s="19">
        <v>22.249162378399756</v>
      </c>
      <c r="AX125" s="8">
        <v>23.468800000000002</v>
      </c>
      <c r="AY125" s="19">
        <v>21.9998</v>
      </c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9">
        <f t="shared" si="6"/>
        <v>23.197644408728152</v>
      </c>
      <c r="BK125" s="2"/>
      <c r="BL125" s="20">
        <v>106.12863177437799</v>
      </c>
      <c r="BM125" s="20">
        <v>106.03035199999998</v>
      </c>
      <c r="BN125" s="20">
        <v>106.559</v>
      </c>
      <c r="BO125" s="20">
        <v>106.8352</v>
      </c>
      <c r="BP125" s="20">
        <v>106.252</v>
      </c>
      <c r="BQ125" s="22">
        <v>105.26</v>
      </c>
      <c r="BR125" s="20">
        <v>107.2182</v>
      </c>
      <c r="BS125" s="20">
        <v>106.51935</v>
      </c>
      <c r="BT125" s="36">
        <v>106.74379999999999</v>
      </c>
      <c r="BU125" s="20">
        <v>105.21899999999999</v>
      </c>
      <c r="BV125" s="20">
        <v>105.29417288457699</v>
      </c>
      <c r="BW125" s="20">
        <v>106.32160782522627</v>
      </c>
      <c r="BX125" s="20">
        <v>105.43039999999999</v>
      </c>
      <c r="BY125" s="20">
        <v>106.66674999999999</v>
      </c>
      <c r="BZ125" s="20">
        <v>106.32</v>
      </c>
      <c r="CA125" s="20">
        <v>108.056901424071</v>
      </c>
      <c r="CB125" s="20">
        <v>106.55693174076558</v>
      </c>
      <c r="CC125" s="41">
        <v>107.01479999999999</v>
      </c>
      <c r="CD125" s="20">
        <v>106.25109999999999</v>
      </c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9">
        <f t="shared" si="7"/>
        <v>106.35148408679039</v>
      </c>
    </row>
    <row r="126" spans="1:93">
      <c r="A126">
        <v>97</v>
      </c>
      <c r="B126" s="3">
        <v>-80.257908697742707</v>
      </c>
      <c r="C126" s="3">
        <v>-79.656424700000017</v>
      </c>
      <c r="D126" s="3">
        <v>-81.08</v>
      </c>
      <c r="E126" s="3">
        <v>-78.908500000000004</v>
      </c>
      <c r="F126" s="3">
        <v>-79.342799999999997</v>
      </c>
      <c r="G126" s="3">
        <v>-79.456000000000003</v>
      </c>
      <c r="H126" s="37">
        <v>-79.677599999999998</v>
      </c>
      <c r="I126" s="3">
        <v>-78.916551999999996</v>
      </c>
      <c r="J126" s="34">
        <v>-78.289000000000001</v>
      </c>
      <c r="K126" s="37">
        <v>-78.520600000000002</v>
      </c>
      <c r="L126" s="37">
        <v>-80.0608485855292</v>
      </c>
      <c r="M126" s="37">
        <v>-79.168461982034415</v>
      </c>
      <c r="N126" s="37">
        <v>-79.159400000000019</v>
      </c>
      <c r="O126" s="37">
        <v>-76.471500000000006</v>
      </c>
      <c r="P126" s="37">
        <v>-78.61</v>
      </c>
      <c r="Q126" s="37">
        <v>-77.808617146478099</v>
      </c>
      <c r="R126" s="3">
        <v>-78.816432999999975</v>
      </c>
      <c r="S126" s="37">
        <v>-78.502099999999999</v>
      </c>
      <c r="T126" s="3">
        <v>-79.373900000000006</v>
      </c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9">
        <f t="shared" si="5"/>
        <v>-79.056665584830768</v>
      </c>
      <c r="AF126" s="2"/>
      <c r="AG126" s="19">
        <v>23.857360253677001</v>
      </c>
      <c r="AH126" s="19">
        <v>24.172018799999996</v>
      </c>
      <c r="AI126" s="19">
        <v>24.45</v>
      </c>
      <c r="AJ126" s="19">
        <v>24.254999999999999</v>
      </c>
      <c r="AK126" s="19">
        <v>23.995899999999999</v>
      </c>
      <c r="AL126" s="19">
        <v>24.093</v>
      </c>
      <c r="AM126" s="19">
        <v>24.265999999999998</v>
      </c>
      <c r="AN126" s="19">
        <v>24.413679999999999</v>
      </c>
      <c r="AO126" s="35">
        <v>24.5138</v>
      </c>
      <c r="AP126" s="19">
        <v>23.252400000000002</v>
      </c>
      <c r="AQ126" s="19">
        <v>23.8223798859363</v>
      </c>
      <c r="AR126" s="19">
        <v>24.086038303887346</v>
      </c>
      <c r="AS126" s="19">
        <v>24.540299999999988</v>
      </c>
      <c r="AT126" s="19">
        <v>24.609328996246401</v>
      </c>
      <c r="AU126" s="19">
        <v>24.33</v>
      </c>
      <c r="AV126" s="19">
        <v>23.861557702644099</v>
      </c>
      <c r="AW126" s="19">
        <v>23.4632098768319</v>
      </c>
      <c r="AX126" s="8">
        <v>24.4209</v>
      </c>
      <c r="AY126" s="19">
        <v>23.1675</v>
      </c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9">
        <f t="shared" si="6"/>
        <v>24.08265125364332</v>
      </c>
      <c r="BK126" s="2"/>
      <c r="BL126" s="20">
        <v>107.873115496057</v>
      </c>
      <c r="BM126" s="20">
        <v>107.75401099999996</v>
      </c>
      <c r="BN126" s="20">
        <v>108.247</v>
      </c>
      <c r="BO126" s="20">
        <v>108.72969999999999</v>
      </c>
      <c r="BP126" s="20">
        <v>107.968</v>
      </c>
      <c r="BQ126" s="22">
        <v>106.83</v>
      </c>
      <c r="BR126" s="20">
        <v>108.6082</v>
      </c>
      <c r="BS126" s="20">
        <v>108.09045999999999</v>
      </c>
      <c r="BT126" s="36">
        <v>108.2381</v>
      </c>
      <c r="BU126" s="20">
        <v>106.62</v>
      </c>
      <c r="BV126" s="20">
        <v>106.743756106258</v>
      </c>
      <c r="BW126" s="20">
        <v>108.04902955485946</v>
      </c>
      <c r="BX126" s="20">
        <v>106.93029999999999</v>
      </c>
      <c r="BY126" s="20">
        <v>108.42485000000001</v>
      </c>
      <c r="BZ126" s="20">
        <v>108.06</v>
      </c>
      <c r="CA126" s="20">
        <v>109.668767453127</v>
      </c>
      <c r="CB126" s="20">
        <v>108.32467124383545</v>
      </c>
      <c r="CC126" s="41">
        <v>110.1506</v>
      </c>
      <c r="CD126" s="20">
        <v>108.11969999999999</v>
      </c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9">
        <f t="shared" si="7"/>
        <v>108.07527688705984</v>
      </c>
    </row>
    <row r="127" spans="1:93">
      <c r="A127">
        <v>98</v>
      </c>
      <c r="B127" s="3">
        <v>-76.354064540796301</v>
      </c>
      <c r="C127" s="3">
        <v>-76.250571199999968</v>
      </c>
      <c r="D127" s="3">
        <v>-77.959999999999994</v>
      </c>
      <c r="E127" s="3">
        <v>-75.801000000000002</v>
      </c>
      <c r="F127" s="3">
        <v>-75.901300000000006</v>
      </c>
      <c r="G127" s="3">
        <v>-76.325999999999993</v>
      </c>
      <c r="H127" s="37">
        <v>-76.497200000000007</v>
      </c>
      <c r="I127" s="3">
        <v>-75.719954999999999</v>
      </c>
      <c r="J127" s="34">
        <v>-75.473500000000001</v>
      </c>
      <c r="K127" s="37">
        <v>-75.153899999999993</v>
      </c>
      <c r="L127" s="37">
        <v>-76.861518255045198</v>
      </c>
      <c r="M127" s="37">
        <v>-76.129731994353023</v>
      </c>
      <c r="N127" s="37">
        <v>-75.699799999999996</v>
      </c>
      <c r="O127" s="37">
        <v>-73.227999999999994</v>
      </c>
      <c r="P127" s="37">
        <v>-75.2</v>
      </c>
      <c r="Q127" s="37">
        <v>-74.867930088199699</v>
      </c>
      <c r="R127" s="3">
        <v>-75.658621999999994</v>
      </c>
      <c r="S127" s="37">
        <v>-75.224999999999994</v>
      </c>
      <c r="T127" s="3">
        <v>-76.022800000000004</v>
      </c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9">
        <f t="shared" si="5"/>
        <v>-75.806889109389161</v>
      </c>
      <c r="AF127" s="2"/>
      <c r="AG127" s="19">
        <v>24.773672591886399</v>
      </c>
      <c r="AH127" s="19">
        <v>25.017191000000004</v>
      </c>
      <c r="AI127" s="19">
        <v>25.16</v>
      </c>
      <c r="AJ127" s="19">
        <v>25.277899999999999</v>
      </c>
      <c r="AK127" s="19">
        <v>24.834099999999999</v>
      </c>
      <c r="AL127" s="19">
        <v>24.95</v>
      </c>
      <c r="AM127" s="19">
        <v>24.8597</v>
      </c>
      <c r="AN127" s="19">
        <v>25.132059999999999</v>
      </c>
      <c r="AO127" s="35">
        <v>25.2043</v>
      </c>
      <c r="AP127" s="19">
        <v>24.297899999999998</v>
      </c>
      <c r="AQ127" s="19">
        <v>24.5666772639951</v>
      </c>
      <c r="AR127" s="19">
        <v>24.907903012025471</v>
      </c>
      <c r="AS127" s="19">
        <v>25.16</v>
      </c>
      <c r="AT127" s="19">
        <v>25.3064394921184</v>
      </c>
      <c r="AU127" s="19">
        <v>25.09</v>
      </c>
      <c r="AV127" s="19">
        <v>24.769729052492401</v>
      </c>
      <c r="AW127" s="19">
        <v>24.452105706070203</v>
      </c>
      <c r="AX127" s="8">
        <v>25.3096</v>
      </c>
      <c r="AY127" s="19">
        <v>24.126899999999999</v>
      </c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9">
        <f t="shared" si="6"/>
        <v>24.905062006241469</v>
      </c>
      <c r="BK127" s="2"/>
      <c r="BL127" s="20">
        <v>109.95152326804001</v>
      </c>
      <c r="BM127" s="20">
        <v>109.91411600000002</v>
      </c>
      <c r="BN127" s="20">
        <v>110.63800000000001</v>
      </c>
      <c r="BO127" s="20">
        <v>110.6279</v>
      </c>
      <c r="BP127" s="20">
        <v>110.604</v>
      </c>
      <c r="BQ127" s="22">
        <v>108.8</v>
      </c>
      <c r="BR127" s="20">
        <v>110.3997</v>
      </c>
      <c r="BS127" s="20">
        <v>110.29533000000001</v>
      </c>
      <c r="BT127" s="36">
        <v>110.5181</v>
      </c>
      <c r="BU127" s="20">
        <v>108.646</v>
      </c>
      <c r="BV127" s="20">
        <v>108.651132606248</v>
      </c>
      <c r="BW127" s="20">
        <v>110.3020160559327</v>
      </c>
      <c r="BX127" s="20">
        <v>108.93180000000005</v>
      </c>
      <c r="BY127" s="20">
        <v>110.9676</v>
      </c>
      <c r="BZ127" s="20">
        <v>110.7</v>
      </c>
      <c r="CA127" s="20">
        <v>111.483184092313</v>
      </c>
      <c r="CB127" s="20">
        <v>110.38707149990275</v>
      </c>
      <c r="CC127" s="41">
        <v>113.6759</v>
      </c>
      <c r="CD127" s="20">
        <v>110.6982</v>
      </c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9">
        <f t="shared" si="7"/>
        <v>110.32587229065456</v>
      </c>
    </row>
    <row r="128" spans="1:93">
      <c r="A128">
        <v>99</v>
      </c>
      <c r="B128" s="3">
        <v>-71.971226046289502</v>
      </c>
      <c r="C128" s="3">
        <v>-71.469328500000003</v>
      </c>
      <c r="D128" s="3">
        <v>-73.81</v>
      </c>
      <c r="E128" s="3">
        <v>-70.981899999999996</v>
      </c>
      <c r="F128" s="3">
        <v>-71.572699999999998</v>
      </c>
      <c r="G128" s="3">
        <v>-71.664000000000001</v>
      </c>
      <c r="H128" s="37">
        <v>-71.969899999999996</v>
      </c>
      <c r="I128" s="3">
        <v>-71.738005999999999</v>
      </c>
      <c r="J128" s="34">
        <v>-70.938100000000006</v>
      </c>
      <c r="K128" s="37">
        <v>-71.001000000000005</v>
      </c>
      <c r="L128" s="37">
        <v>-72.698977803416398</v>
      </c>
      <c r="M128" s="37">
        <v>-72.199891581740999</v>
      </c>
      <c r="N128" s="37">
        <v>-71.31989999999999</v>
      </c>
      <c r="O128" s="37">
        <v>-70.210999999999999</v>
      </c>
      <c r="P128" s="37">
        <v>-71.03</v>
      </c>
      <c r="Q128" s="37">
        <v>-70.264991109826596</v>
      </c>
      <c r="R128" s="3">
        <v>-71.939238999999986</v>
      </c>
      <c r="S128" s="37">
        <v>-72.564999999999998</v>
      </c>
      <c r="T128" s="3">
        <v>-71.527299999999997</v>
      </c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9">
        <f t="shared" si="5"/>
        <v>-71.624866317961761</v>
      </c>
      <c r="AF128" s="2"/>
      <c r="AG128" s="19">
        <v>25.649448732797499</v>
      </c>
      <c r="AH128" s="19">
        <v>25.727930800000003</v>
      </c>
      <c r="AI128" s="19">
        <v>25.81</v>
      </c>
      <c r="AJ128" s="19">
        <v>25.991499999999998</v>
      </c>
      <c r="AK128" s="19">
        <v>25.643899999999999</v>
      </c>
      <c r="AL128" s="19">
        <v>25.614000000000001</v>
      </c>
      <c r="AM128" s="19">
        <v>25.606200000000001</v>
      </c>
      <c r="AN128" s="19">
        <v>25.73751</v>
      </c>
      <c r="AO128" s="35">
        <v>25.7728</v>
      </c>
      <c r="AP128" s="19">
        <v>25.3109</v>
      </c>
      <c r="AQ128" s="19">
        <v>25.305263305420102</v>
      </c>
      <c r="AR128" s="19">
        <v>25.700155576054598</v>
      </c>
      <c r="AS128" s="19">
        <v>25.740100000000002</v>
      </c>
      <c r="AT128" s="19">
        <v>25.766741777778201</v>
      </c>
      <c r="AU128" s="19">
        <v>25.76</v>
      </c>
      <c r="AV128" s="19">
        <v>25.690010755782399</v>
      </c>
      <c r="AW128" s="19">
        <v>25.343488488359593</v>
      </c>
      <c r="AX128" s="8">
        <v>25.849599999999999</v>
      </c>
      <c r="AY128" s="19">
        <v>25.173300000000001</v>
      </c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9">
        <f t="shared" si="6"/>
        <v>25.641728917694333</v>
      </c>
      <c r="BK128" s="2"/>
      <c r="BL128" s="20">
        <v>113.73500211703499</v>
      </c>
      <c r="BM128" s="20">
        <v>113.90189400000001</v>
      </c>
      <c r="BN128" s="20">
        <v>114.26900000000001</v>
      </c>
      <c r="BO128" s="20">
        <v>114.5749</v>
      </c>
      <c r="BP128" s="20">
        <v>114.238</v>
      </c>
      <c r="BQ128" s="22">
        <v>112.22</v>
      </c>
      <c r="BR128" s="20">
        <v>113.6088</v>
      </c>
      <c r="BS128" s="20">
        <v>114.11783</v>
      </c>
      <c r="BT128" s="36">
        <v>114.0314</v>
      </c>
      <c r="BU128" s="20">
        <v>112.105</v>
      </c>
      <c r="BV128" s="20">
        <v>112.213784176372</v>
      </c>
      <c r="BW128" s="20">
        <v>113.902238289693</v>
      </c>
      <c r="BX128" s="20">
        <v>111.93030000000002</v>
      </c>
      <c r="BY128" s="20">
        <v>114.3389</v>
      </c>
      <c r="BZ128" s="20">
        <v>113.89</v>
      </c>
      <c r="CA128" s="20">
        <v>114.347921895855</v>
      </c>
      <c r="CB128" s="20">
        <v>114.10987141708327</v>
      </c>
      <c r="CC128" s="41">
        <v>119.1232</v>
      </c>
      <c r="CD128" s="20">
        <v>114.744</v>
      </c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9">
        <f t="shared" si="7"/>
        <v>113.96852852084413</v>
      </c>
    </row>
    <row r="129" spans="1:93">
      <c r="A129">
        <v>100</v>
      </c>
      <c r="B129" s="3">
        <v>-55.890643333945697</v>
      </c>
      <c r="C129" s="3">
        <v>-58.203740000000003</v>
      </c>
      <c r="D129" s="3">
        <v>-59.38</v>
      </c>
      <c r="E129" s="3">
        <v>-58.004899999999999</v>
      </c>
      <c r="F129" s="3">
        <v>-57.179099999999998</v>
      </c>
      <c r="G129" s="3">
        <v>-59.606999999999999</v>
      </c>
      <c r="H129" s="37">
        <v>-60.094000000000001</v>
      </c>
      <c r="I129" s="3">
        <v>-58.625791</v>
      </c>
      <c r="J129" s="34">
        <v>-58.795999999999999</v>
      </c>
      <c r="K129" s="37">
        <v>-57.401000000000003</v>
      </c>
      <c r="L129" s="37">
        <v>-56.758012999999998</v>
      </c>
      <c r="M129" s="37">
        <v>-57.7815235645187</v>
      </c>
      <c r="N129" s="37">
        <v>-60.37</v>
      </c>
      <c r="O129" s="37">
        <v>-61.716000000000001</v>
      </c>
      <c r="P129" s="37">
        <v>-59.73</v>
      </c>
      <c r="Q129" s="37">
        <v>-51.344972940516698</v>
      </c>
      <c r="R129" s="3">
        <v>-59.796899999999951</v>
      </c>
      <c r="S129" s="37">
        <v>-61.754300000000001</v>
      </c>
      <c r="T129" s="3">
        <v>-58.921300000000002</v>
      </c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9">
        <f>AVERAGE(B129:AD129)</f>
        <v>-58.492378096788478</v>
      </c>
      <c r="AF129" s="2"/>
      <c r="AG129" s="19">
        <v>26.736812961352101</v>
      </c>
      <c r="AH129" s="19">
        <v>26.724740000000001</v>
      </c>
      <c r="AI129" s="19">
        <v>26.84</v>
      </c>
      <c r="AJ129" s="19">
        <v>26.8111</v>
      </c>
      <c r="AK129" s="19">
        <v>26.883299999999998</v>
      </c>
      <c r="AL129" s="19">
        <v>26.786000000000001</v>
      </c>
      <c r="AM129" s="19">
        <v>26.5579</v>
      </c>
      <c r="AN129" s="19">
        <v>26.746490000000001</v>
      </c>
      <c r="AO129" s="35">
        <v>26.799399999999999</v>
      </c>
      <c r="AP129" s="19">
        <v>26.793500000000002</v>
      </c>
      <c r="AQ129" s="19">
        <v>26.925744999999999</v>
      </c>
      <c r="AR129" s="19">
        <v>26.8564156528818</v>
      </c>
      <c r="AS129" s="19">
        <v>26.8</v>
      </c>
      <c r="AT129" s="19">
        <v>26.652833551214002</v>
      </c>
      <c r="AU129" s="19">
        <v>26.76</v>
      </c>
      <c r="AV129" s="19">
        <v>26.786465097327302</v>
      </c>
      <c r="AW129" s="19">
        <v>26.66789329818257</v>
      </c>
      <c r="AX129" s="8">
        <v>26.601800000000001</v>
      </c>
      <c r="AY129" s="19">
        <v>26.715499999999999</v>
      </c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9">
        <f>AVERAGE(AG129:BI129)</f>
        <v>26.760310292681993</v>
      </c>
      <c r="BK129" s="2"/>
      <c r="BL129" s="20">
        <v>123.678230929949</v>
      </c>
      <c r="BM129" s="20">
        <v>123.649</v>
      </c>
      <c r="BN129" s="20">
        <v>123.819</v>
      </c>
      <c r="BO129" s="20">
        <v>123.5667</v>
      </c>
      <c r="BP129" s="20">
        <v>123.863</v>
      </c>
      <c r="BQ129" s="22">
        <v>123.72</v>
      </c>
      <c r="BR129" s="20">
        <v>123.31950000000001</v>
      </c>
      <c r="BS129" s="20">
        <v>123.79098</v>
      </c>
      <c r="BT129" s="36">
        <v>123.8429</v>
      </c>
      <c r="BU129" s="20">
        <v>122.878</v>
      </c>
      <c r="BV129" s="20">
        <v>123.837378966191</v>
      </c>
      <c r="BW129" s="20">
        <v>123.855158481936</v>
      </c>
      <c r="BX129" s="20">
        <v>123.75</v>
      </c>
      <c r="BY129" s="20">
        <v>123.37990000000001</v>
      </c>
      <c r="BZ129" s="20">
        <v>123.86</v>
      </c>
      <c r="CA129" s="20">
        <v>124.275110008863</v>
      </c>
      <c r="CB129" s="20">
        <v>123.86566779664064</v>
      </c>
      <c r="CC129" s="41">
        <v>128.55109999999999</v>
      </c>
      <c r="CD129" s="20">
        <v>123.8781</v>
      </c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9">
        <f>AVERAGE(BL129:CN129)</f>
        <v>123.96735400966209</v>
      </c>
    </row>
    <row r="155" spans="1:93">
      <c r="B155" t="str">
        <f>B25</f>
        <v>CHTTL</v>
      </c>
      <c r="C155" t="str">
        <f t="shared" ref="C155:AE155" si="8">C25</f>
        <v>Orange</v>
      </c>
      <c r="D155" t="str">
        <f t="shared" si="8"/>
        <v>ALU</v>
      </c>
      <c r="E155" t="str">
        <f t="shared" si="8"/>
        <v>CATT</v>
      </c>
      <c r="F155" t="str">
        <f t="shared" si="8"/>
        <v>CMCC</v>
      </c>
      <c r="G155" t="str">
        <f t="shared" si="8"/>
        <v>NEC</v>
      </c>
      <c r="H155" t="str">
        <f t="shared" si="8"/>
        <v>Intel</v>
      </c>
      <c r="I155" t="str">
        <f t="shared" si="8"/>
        <v>Huawei</v>
      </c>
      <c r="J155" t="str">
        <f t="shared" si="8"/>
        <v>Hitachi</v>
      </c>
      <c r="K155" t="str">
        <f t="shared" si="8"/>
        <v>Samsung</v>
      </c>
      <c r="L155" t="str">
        <f t="shared" si="8"/>
        <v>CTC</v>
      </c>
      <c r="M155" t="str">
        <f t="shared" si="8"/>
        <v>Fujitsu</v>
      </c>
      <c r="N155" t="str">
        <f t="shared" si="8"/>
        <v>LGE</v>
      </c>
      <c r="O155" t="str">
        <f t="shared" si="8"/>
        <v>Qualcomm</v>
      </c>
      <c r="P155" t="str">
        <f t="shared" si="8"/>
        <v>NTT DOCOMO</v>
      </c>
      <c r="Q155" t="str">
        <f t="shared" si="8"/>
        <v>IDCC</v>
      </c>
      <c r="R155" t="str">
        <f t="shared" si="8"/>
        <v>Ericsson</v>
      </c>
      <c r="S155" t="str">
        <f t="shared" si="8"/>
        <v>ZTE</v>
      </c>
      <c r="T155" t="str">
        <f t="shared" si="8"/>
        <v>NSN</v>
      </c>
      <c r="U155">
        <f t="shared" si="8"/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CHTTL</v>
      </c>
      <c r="AH155" t="str">
        <f t="shared" ref="AH155:BJ155" si="9">AH25</f>
        <v>Orange</v>
      </c>
      <c r="AI155" t="str">
        <f t="shared" si="9"/>
        <v>ALU</v>
      </c>
      <c r="AJ155" t="str">
        <f t="shared" si="9"/>
        <v>CATT</v>
      </c>
      <c r="AK155" t="str">
        <f t="shared" si="9"/>
        <v>CMCC</v>
      </c>
      <c r="AL155" t="str">
        <f t="shared" si="9"/>
        <v>NEC</v>
      </c>
      <c r="AM155" t="str">
        <f t="shared" si="9"/>
        <v>Intel</v>
      </c>
      <c r="AN155" t="str">
        <f t="shared" si="9"/>
        <v>Huawei</v>
      </c>
      <c r="AO155" t="str">
        <f t="shared" si="9"/>
        <v>Hitachi</v>
      </c>
      <c r="AP155" t="str">
        <f t="shared" si="9"/>
        <v>Samsung</v>
      </c>
      <c r="AQ155" t="str">
        <f t="shared" si="9"/>
        <v>CTC</v>
      </c>
      <c r="AR155" t="str">
        <f t="shared" si="9"/>
        <v>Fujitsu</v>
      </c>
      <c r="AS155" t="str">
        <f t="shared" si="9"/>
        <v>LGE</v>
      </c>
      <c r="AT155" t="str">
        <f t="shared" si="9"/>
        <v>Qualcomm</v>
      </c>
      <c r="AU155" t="str">
        <f t="shared" si="9"/>
        <v>NTT DOCOMO</v>
      </c>
      <c r="AV155" t="str">
        <f t="shared" si="9"/>
        <v>IDCC</v>
      </c>
      <c r="AW155" t="str">
        <f t="shared" si="9"/>
        <v>Ericsson</v>
      </c>
      <c r="AX155" t="str">
        <f t="shared" si="9"/>
        <v>ZTE</v>
      </c>
      <c r="AY155" t="str">
        <f t="shared" si="9"/>
        <v>NSN</v>
      </c>
      <c r="AZ155">
        <f t="shared" si="9"/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CHTTL</v>
      </c>
      <c r="BM155" t="str">
        <f t="shared" ref="BM155:CO155" si="10">BM25</f>
        <v>Orange</v>
      </c>
      <c r="BN155" t="str">
        <f t="shared" si="10"/>
        <v>ALU</v>
      </c>
      <c r="BO155" t="str">
        <f t="shared" si="10"/>
        <v>CATT</v>
      </c>
      <c r="BP155" t="str">
        <f t="shared" si="10"/>
        <v>CMCC</v>
      </c>
      <c r="BQ155" t="str">
        <f t="shared" si="10"/>
        <v>NEC</v>
      </c>
      <c r="BR155" t="str">
        <f t="shared" si="10"/>
        <v>Intel</v>
      </c>
      <c r="BS155" t="str">
        <f t="shared" si="10"/>
        <v>Huawei</v>
      </c>
      <c r="BT155" t="str">
        <f t="shared" si="10"/>
        <v>Hitachi</v>
      </c>
      <c r="BU155" t="str">
        <f t="shared" si="10"/>
        <v>Samsung</v>
      </c>
      <c r="BV155" t="str">
        <f t="shared" si="10"/>
        <v>CTC</v>
      </c>
      <c r="BW155" t="str">
        <f t="shared" si="10"/>
        <v>Fujitsu</v>
      </c>
      <c r="BX155" t="str">
        <f t="shared" si="10"/>
        <v>LGE</v>
      </c>
      <c r="BY155" t="str">
        <f t="shared" si="10"/>
        <v>Qualcomm</v>
      </c>
      <c r="BZ155" t="str">
        <f t="shared" si="10"/>
        <v>NTT DOCOMO</v>
      </c>
      <c r="CA155" t="str">
        <f t="shared" si="10"/>
        <v>IDCC</v>
      </c>
      <c r="CB155" t="str">
        <f t="shared" si="10"/>
        <v>Ericsson</v>
      </c>
      <c r="CC155" t="str">
        <f t="shared" si="10"/>
        <v>ZTE</v>
      </c>
      <c r="CD155" t="str">
        <f t="shared" si="10"/>
        <v>NSN</v>
      </c>
      <c r="CE155">
        <f t="shared" si="10"/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5">
        <f>B29-$AE29</f>
        <v>-0.48072010917815078</v>
      </c>
      <c r="C156" s="5">
        <f>C29-$AE29</f>
        <v>0.33505504795385832</v>
      </c>
      <c r="D156" s="5">
        <f t="shared" ref="D156:F156" si="11">D29-$AE29</f>
        <v>-1.6902449520461289</v>
      </c>
      <c r="E156" s="5">
        <f t="shared" si="11"/>
        <v>0.77385504795387305</v>
      </c>
      <c r="F156" s="5">
        <f t="shared" si="11"/>
        <v>0.72975504795385859</v>
      </c>
      <c r="G156" s="5">
        <f t="shared" ref="G156:G187" si="12">G29-$AE29</f>
        <v>-0.86024495204614482</v>
      </c>
      <c r="H156" s="5">
        <f>H29-AE29</f>
        <v>0.38875504795385041</v>
      </c>
      <c r="I156" s="5">
        <f>I29-AE29</f>
        <v>3.0540870479538569</v>
      </c>
      <c r="J156" s="5">
        <f xml:space="preserve"> J29 - AE29</f>
        <v>2.1534550479538552</v>
      </c>
      <c r="K156" s="39">
        <f xml:space="preserve"> K29 - AE29</f>
        <v>-4.6572449520461419</v>
      </c>
      <c r="L156" s="5">
        <f>L29-$AE29</f>
        <v>0.65472319480286956</v>
      </c>
      <c r="M156" s="5">
        <f>M29-AE29</f>
        <v>1.260687753817848</v>
      </c>
      <c r="N156" s="5">
        <f>N29-$AE29</f>
        <v>1.2497550479538688</v>
      </c>
      <c r="O156" s="39">
        <f>O29-$AE29</f>
        <v>4.5677550479538525</v>
      </c>
      <c r="P156" s="5">
        <f>P29-$AE29</f>
        <v>0.70975504795384836</v>
      </c>
      <c r="Q156" s="39">
        <f>Q29-$AE29</f>
        <v>-0.70314855875014359</v>
      </c>
      <c r="R156" s="5">
        <f>R29-AE29</f>
        <v>2.25175504795385</v>
      </c>
      <c r="S156" s="39">
        <f>S29-$AE29</f>
        <v>1.2942550479538681</v>
      </c>
      <c r="T156" s="5">
        <f>T29-AE29</f>
        <v>-11.032044952046135</v>
      </c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6">
        <f>AE29</f>
        <v>-145.06975504795386</v>
      </c>
      <c r="AF156" s="7"/>
      <c r="AG156" s="5">
        <f>AG29-$BJ29</f>
        <v>0.78842904688843962</v>
      </c>
      <c r="AH156" s="5">
        <f>AH29-$BJ29</f>
        <v>0.53725337669860895</v>
      </c>
      <c r="AI156" s="5">
        <f t="shared" ref="AI156:AL156" si="13">AI29-$BJ29</f>
        <v>-1.1307306233013907</v>
      </c>
      <c r="AJ156" s="5">
        <f t="shared" si="13"/>
        <v>0.21926937669860891</v>
      </c>
      <c r="AK156" s="5">
        <f t="shared" si="13"/>
        <v>0.31578937669860885</v>
      </c>
      <c r="AL156" s="5">
        <f t="shared" si="13"/>
        <v>-0.89873062330139142</v>
      </c>
      <c r="AM156" s="5">
        <f>AM29-BJ29</f>
        <v>1.4408293766986091</v>
      </c>
      <c r="AN156" s="5">
        <f>AN29-BJ29</f>
        <v>0.77591337669860927</v>
      </c>
      <c r="AO156" s="5">
        <f xml:space="preserve"> AO29 - BJ29</f>
        <v>0.48676937669860898</v>
      </c>
      <c r="AP156" s="39">
        <f xml:space="preserve"> AP29 - BJ29</f>
        <v>-6.2820623301391265E-2</v>
      </c>
      <c r="AQ156" s="5">
        <f>AQ29-$BJ29</f>
        <v>1.3092745340191492</v>
      </c>
      <c r="AR156" s="5">
        <f>AR29-BJ29</f>
        <v>-0.14833721243779152</v>
      </c>
      <c r="AS156" s="5">
        <f>AS29-$BJ29</f>
        <v>0.48926937669860937</v>
      </c>
      <c r="AT156" s="39">
        <f>AT29-$BJ29</f>
        <v>1.1968891371147796</v>
      </c>
      <c r="AU156" s="5">
        <f>AU29-$BJ29</f>
        <v>0.63926937669860973</v>
      </c>
      <c r="AV156" s="39">
        <f>AV29-$BJ29</f>
        <v>0.21967895478062971</v>
      </c>
      <c r="AW156" s="5">
        <f>AW29-BJ29</f>
        <v>0.32244564255285546</v>
      </c>
      <c r="AX156" s="39">
        <f>AX29-$BJ29</f>
        <v>0.65786937669860901</v>
      </c>
      <c r="AY156" s="5">
        <f>AY29-BJ29</f>
        <v>-7.1583306233013904</v>
      </c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6">
        <f>BJ29</f>
        <v>-8.4492693766986093</v>
      </c>
      <c r="BK156" s="7"/>
      <c r="BL156" s="5">
        <f>BL29-$CO29</f>
        <v>-5.4370455644914273E-3</v>
      </c>
      <c r="BM156" s="5">
        <f>BM29-$CO29</f>
        <v>1.5976129090915947E-2</v>
      </c>
      <c r="BN156" s="5">
        <f t="shared" ref="BN156:BQ156" si="14">BN29-$CO29</f>
        <v>-3.5538709090872089E-3</v>
      </c>
      <c r="BO156" s="5">
        <f t="shared" si="14"/>
        <v>5.5461290909164518E-3</v>
      </c>
      <c r="BP156" s="5">
        <f t="shared" si="14"/>
        <v>1.2646129090910563E-2</v>
      </c>
      <c r="BQ156" s="5">
        <f t="shared" si="14"/>
        <v>-4.5538709090919838E-3</v>
      </c>
      <c r="BR156" s="5">
        <f>BR29-CO29</f>
        <v>2.4372129090906469E-2</v>
      </c>
      <c r="BS156" s="5">
        <f>BS29-CO29</f>
        <v>-1.5778709090881193E-3</v>
      </c>
      <c r="BT156" s="5">
        <f xml:space="preserve"> BT29 - CO29</f>
        <v>-1.2538709090819111E-3</v>
      </c>
      <c r="BU156" s="39">
        <f xml:space="preserve"> BU29 - CO29</f>
        <v>-1.1053870909080388E-2</v>
      </c>
      <c r="BV156" s="5">
        <f>BV29-$CO29</f>
        <v>-1.1897768323493096E-2</v>
      </c>
      <c r="BW156" s="5">
        <f>BW29-CO29</f>
        <v>-3.9255325252867124E-3</v>
      </c>
      <c r="BX156" s="5">
        <f>BX29-$CO29</f>
        <v>2.4446129090918589E-2</v>
      </c>
      <c r="BY156" s="39">
        <f>BY29-$CO29</f>
        <v>4.8461290909074251E-3</v>
      </c>
      <c r="BZ156" s="5">
        <f>BZ29-$CO29</f>
        <v>4.4461290909083573E-3</v>
      </c>
      <c r="CA156" s="39">
        <f>CA29-$CO29</f>
        <v>4.1620348064412838E-2</v>
      </c>
      <c r="CB156" s="5">
        <f>CB29-CO29</f>
        <v>-6.3637808924156047E-2</v>
      </c>
      <c r="CC156" s="39">
        <f>CC29-$CO29</f>
        <v>4.1461290909126092E-3</v>
      </c>
      <c r="CD156" s="5">
        <f>CD29-CO29</f>
        <v>-3.1153870909093939E-2</v>
      </c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6">
        <f>CO29</f>
        <v>90.125553870909087</v>
      </c>
    </row>
    <row r="157" spans="1:93">
      <c r="A157">
        <v>2</v>
      </c>
      <c r="B157" s="5">
        <f t="shared" ref="B157:F157" si="15">B30-$AE30</f>
        <v>-1.3487811126641134</v>
      </c>
      <c r="C157" s="5">
        <f t="shared" si="15"/>
        <v>0.81567319982289632</v>
      </c>
      <c r="D157" s="5">
        <f t="shared" si="15"/>
        <v>-0.76237380017710166</v>
      </c>
      <c r="E157" s="5">
        <f t="shared" si="15"/>
        <v>1.4920261998229023</v>
      </c>
      <c r="F157" s="5">
        <f t="shared" si="15"/>
        <v>1.1586261998228906</v>
      </c>
      <c r="G157" s="5">
        <f t="shared" si="12"/>
        <v>1.3276261998229018</v>
      </c>
      <c r="H157" s="39">
        <f t="shared" ref="H157:H220" si="16">H30-AE30</f>
        <v>-0.51037380017709211</v>
      </c>
      <c r="I157" s="5">
        <f t="shared" ref="I157:I220" si="17">I30-AE30</f>
        <v>1.5365201998228883</v>
      </c>
      <c r="J157" s="39">
        <f t="shared" ref="J157:J220" si="18" xml:space="preserve"> J30 - AE30</f>
        <v>1.1492261998228912</v>
      </c>
      <c r="K157" s="39">
        <f t="shared" ref="K157:K220" si="19" xml:space="preserve"> K30 - AE30</f>
        <v>-1.4313738001771128</v>
      </c>
      <c r="L157" s="39">
        <f t="shared" ref="L157:L220" si="20">L30-$AE30</f>
        <v>-2.1069823528690961</v>
      </c>
      <c r="M157" s="39">
        <f t="shared" ref="M157:M220" si="21">M30-AE30</f>
        <v>1.182057845185625</v>
      </c>
      <c r="N157" s="39">
        <f t="shared" ref="N157:P220" si="22">N30-$AE30</f>
        <v>1.2976261998229006</v>
      </c>
      <c r="O157" s="39">
        <f t="shared" si="22"/>
        <v>1.4931261998229104</v>
      </c>
      <c r="P157" s="39">
        <f t="shared" si="22"/>
        <v>0.45762619982289721</v>
      </c>
      <c r="Q157" s="39">
        <f t="shared" ref="Q157" si="23">Q30-$AE30</f>
        <v>-1.2764683769960925</v>
      </c>
      <c r="R157" s="39">
        <f t="shared" ref="R157:R220" si="24">R30-AE30</f>
        <v>1.0794661998229174</v>
      </c>
      <c r="S157" s="39">
        <f t="shared" ref="S157:S220" si="25">S30-$AE30</f>
        <v>-1.3245738001770917</v>
      </c>
      <c r="T157" s="39">
        <f t="shared" ref="T157:T220" si="26">T30-AE30</f>
        <v>-4.2286738001770914</v>
      </c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6">
        <f t="shared" ref="AE157:AE220" si="27">AE30</f>
        <v>-137.0476261998229</v>
      </c>
      <c r="AF157" s="7"/>
      <c r="AG157" s="5">
        <f t="shared" ref="AG157:AL157" si="28">AG30-$BJ30</f>
        <v>-0.19899576597057234</v>
      </c>
      <c r="AH157" s="5">
        <f t="shared" si="28"/>
        <v>7.2712339846683349E-3</v>
      </c>
      <c r="AI157" s="5">
        <f t="shared" si="28"/>
        <v>-2.0204360153321943E-3</v>
      </c>
      <c r="AJ157" s="5">
        <f t="shared" si="28"/>
        <v>0.19777956398466756</v>
      </c>
      <c r="AK157" s="5">
        <f t="shared" si="28"/>
        <v>-4.079043601533261E-2</v>
      </c>
      <c r="AL157" s="5">
        <f t="shared" si="28"/>
        <v>4.3879563984667413E-2</v>
      </c>
      <c r="AM157" s="39">
        <f t="shared" ref="AM157:AM220" si="29">AM30-BJ30</f>
        <v>3.3489563984667292E-2</v>
      </c>
      <c r="AN157" s="5">
        <f t="shared" ref="AN157:AN220" si="30">AN30-BJ30</f>
        <v>4.3967563984667279E-2</v>
      </c>
      <c r="AO157" s="39">
        <f t="shared" ref="AO157:AO220" si="31" xml:space="preserve"> AO30 - BJ30</f>
        <v>0.27307956398466793</v>
      </c>
      <c r="AP157" s="39">
        <f t="shared" ref="AP157:AP220" si="32" xml:space="preserve"> AP30 - BJ30</f>
        <v>0.35254956398466764</v>
      </c>
      <c r="AQ157" s="39">
        <f t="shared" ref="AQ157:AQ220" si="33">AQ30-$BJ30</f>
        <v>-0.46949310919870246</v>
      </c>
      <c r="AR157" s="39">
        <f t="shared" ref="AR157:AR220" si="34">AR30-BJ30</f>
        <v>0.12946100078589584</v>
      </c>
      <c r="AS157" s="39">
        <f t="shared" ref="AS157:AU220" si="35">AS30-$BJ30</f>
        <v>0.21797956398466756</v>
      </c>
      <c r="AT157" s="39">
        <f t="shared" si="35"/>
        <v>0.19720642216796769</v>
      </c>
      <c r="AU157" s="39">
        <f t="shared" si="35"/>
        <v>7.9795639846675925E-3</v>
      </c>
      <c r="AV157" s="39">
        <f t="shared" ref="AV157" si="36">AV30-$BJ30</f>
        <v>5.1645553819487766E-2</v>
      </c>
      <c r="AW157" s="39">
        <f t="shared" ref="AW157:AW220" si="37">AW30-BJ30</f>
        <v>-0.42914810340478482</v>
      </c>
      <c r="AX157" s="39">
        <f t="shared" ref="AX157:AX220" si="38">AX30-$BJ30</f>
        <v>2.2379563984667783E-2</v>
      </c>
      <c r="AY157" s="39">
        <f t="shared" ref="AY157:AY220" si="39">AY30-BJ30</f>
        <v>-0.43822043601533256</v>
      </c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6">
        <f t="shared" ref="BJ157:BJ220" si="40">BJ30</f>
        <v>-4.9679795639846676</v>
      </c>
      <c r="BK157" s="7"/>
      <c r="BL157" s="5">
        <f t="shared" ref="BL157:BQ157" si="41">BL30-$CO30</f>
        <v>-4.1159560921101956E-2</v>
      </c>
      <c r="BM157" s="5">
        <f t="shared" si="41"/>
        <v>1.3229772576394794E-2</v>
      </c>
      <c r="BN157" s="5">
        <f t="shared" si="41"/>
        <v>2.2047272576386945E-2</v>
      </c>
      <c r="BO157" s="5">
        <f t="shared" si="41"/>
        <v>-1.0552727423601027E-2</v>
      </c>
      <c r="BP157" s="5">
        <f t="shared" si="41"/>
        <v>0.13664727257639697</v>
      </c>
      <c r="BQ157" s="5">
        <f t="shared" si="41"/>
        <v>1.7047272576391492E-2</v>
      </c>
      <c r="BR157" s="39">
        <f t="shared" ref="BR157:BR220" si="42">BR30-CO30</f>
        <v>9.407627257638751E-2</v>
      </c>
      <c r="BS157" s="5">
        <f t="shared" ref="BS157:BS220" si="43">BS30-CO30</f>
        <v>2.748327257639005E-2</v>
      </c>
      <c r="BT157" s="39">
        <f t="shared" ref="BT157:BT220" si="44" xml:space="preserve"> BT30 - CO30</f>
        <v>3.594727257639363E-2</v>
      </c>
      <c r="BU157" s="39">
        <f t="shared" ref="BU157:BU220" si="45" xml:space="preserve"> BU30 - CO30</f>
        <v>-2.6452727423603051E-2</v>
      </c>
      <c r="BV157" s="39">
        <f t="shared" ref="BV157:BV220" si="46">BV30-$CO30</f>
        <v>3.5130446152592754E-2</v>
      </c>
      <c r="BW157" s="39">
        <f t="shared" ref="BW157:BW220" si="47">BW30-CO30</f>
        <v>4.5379831337868382E-2</v>
      </c>
      <c r="BX157" s="39">
        <f t="shared" ref="BX157:BZ220" si="48">BX30-$CO30</f>
        <v>2.304727257639172E-2</v>
      </c>
      <c r="BY157" s="39">
        <f t="shared" si="48"/>
        <v>8.6472725763968583E-3</v>
      </c>
      <c r="BZ157" s="39">
        <f t="shared" si="48"/>
        <v>2.304727257639172E-2</v>
      </c>
      <c r="CA157" s="39">
        <f t="shared" ref="CA157" si="49">CA30-$CO30</f>
        <v>5.8398203727989539E-3</v>
      </c>
      <c r="CB157" s="39">
        <f t="shared" ref="CB157:CB220" si="50">CB30-CO30</f>
        <v>-0.16289985301207821</v>
      </c>
      <c r="CC157" s="39">
        <f t="shared" ref="CC157:CC220" si="51">CC30-$CO30</f>
        <v>-0.11365272742361299</v>
      </c>
      <c r="CD157" s="39">
        <f t="shared" ref="CD157:CD220" si="52">CD30-CO30</f>
        <v>-0.13285272742361087</v>
      </c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6">
        <f t="shared" ref="CO157:CO220" si="53">CO30</f>
        <v>90.416952727423606</v>
      </c>
    </row>
    <row r="158" spans="1:93">
      <c r="A158">
        <v>3</v>
      </c>
      <c r="B158" s="5">
        <f t="shared" ref="B158:F158" si="54">B31-$AE31</f>
        <v>-0.77875422608866529</v>
      </c>
      <c r="C158" s="5">
        <f t="shared" si="54"/>
        <v>0.74600400567135239</v>
      </c>
      <c r="D158" s="5">
        <f t="shared" si="54"/>
        <v>-0.92843799432864671</v>
      </c>
      <c r="E158" s="5">
        <f t="shared" si="54"/>
        <v>1.1015620056713544</v>
      </c>
      <c r="F158" s="5">
        <f t="shared" si="54"/>
        <v>0.76556200567134169</v>
      </c>
      <c r="G158" s="5">
        <f t="shared" si="12"/>
        <v>1.2515620056713317</v>
      </c>
      <c r="H158" s="39">
        <f t="shared" si="16"/>
        <v>-0.60943799432865831</v>
      </c>
      <c r="I158" s="5">
        <f t="shared" si="17"/>
        <v>1.3427060056713458</v>
      </c>
      <c r="J158" s="39">
        <f t="shared" si="18"/>
        <v>1.1192620056713452</v>
      </c>
      <c r="K158" s="39">
        <f t="shared" si="19"/>
        <v>-0.70243799432864762</v>
      </c>
      <c r="L158" s="39">
        <f t="shared" si="20"/>
        <v>-2.0013282322776433</v>
      </c>
      <c r="M158" s="39">
        <f t="shared" si="21"/>
        <v>0.9129867652251562</v>
      </c>
      <c r="N158" s="39">
        <f t="shared" si="22"/>
        <v>0.98136200567134324</v>
      </c>
      <c r="O158" s="39">
        <f t="shared" si="22"/>
        <v>0.97256200567133533</v>
      </c>
      <c r="P158" s="39">
        <f t="shared" si="22"/>
        <v>0.37156200567133624</v>
      </c>
      <c r="Q158" s="39">
        <f t="shared" ref="Q158" si="55">Q31-$AE31</f>
        <v>-0.78454039192865821</v>
      </c>
      <c r="R158" s="39">
        <f t="shared" si="24"/>
        <v>1.2084820056713568</v>
      </c>
      <c r="S158" s="39">
        <f t="shared" si="25"/>
        <v>-1.4567379943286483</v>
      </c>
      <c r="T158" s="39">
        <f t="shared" si="26"/>
        <v>-3.5119379943286617</v>
      </c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6">
        <f t="shared" si="27"/>
        <v>-135.11156200567135</v>
      </c>
      <c r="AF158" s="7"/>
      <c r="AG158" s="5">
        <f t="shared" ref="AG158:AL158" si="56">AG31-$BJ31</f>
        <v>-0.23692285671091806</v>
      </c>
      <c r="AH158" s="5">
        <f t="shared" si="56"/>
        <v>-7.7849058231908685E-2</v>
      </c>
      <c r="AI158" s="5">
        <f t="shared" si="56"/>
        <v>1.492138176809199E-2</v>
      </c>
      <c r="AJ158" s="5">
        <f t="shared" si="56"/>
        <v>0.18832138176809199</v>
      </c>
      <c r="AK158" s="5">
        <f t="shared" si="56"/>
        <v>-4.573861823190839E-2</v>
      </c>
      <c r="AL158" s="5">
        <f t="shared" si="56"/>
        <v>4.9921381768092132E-2</v>
      </c>
      <c r="AM158" s="39">
        <f t="shared" si="29"/>
        <v>0.32107138176809213</v>
      </c>
      <c r="AN158" s="5">
        <f t="shared" si="30"/>
        <v>3.0915381768092054E-2</v>
      </c>
      <c r="AO158" s="39">
        <f t="shared" si="31"/>
        <v>0.21242138176809178</v>
      </c>
      <c r="AP158" s="39">
        <f t="shared" si="32"/>
        <v>0.28157138176809182</v>
      </c>
      <c r="AQ158" s="39">
        <f t="shared" si="33"/>
        <v>-0.41065977646263807</v>
      </c>
      <c r="AR158" s="39">
        <f t="shared" si="34"/>
        <v>8.7417096757614665E-2</v>
      </c>
      <c r="AS158" s="39">
        <f t="shared" si="35"/>
        <v>0.18492138176809192</v>
      </c>
      <c r="AT158" s="39">
        <f t="shared" si="35"/>
        <v>0.115841124348802</v>
      </c>
      <c r="AU158" s="39">
        <f t="shared" si="35"/>
        <v>4.4921381768092239E-2</v>
      </c>
      <c r="AV158" s="39">
        <f t="shared" ref="AV158" si="57">AV31-$BJ31</f>
        <v>2.2182326828711574E-2</v>
      </c>
      <c r="AW158" s="39">
        <f t="shared" si="37"/>
        <v>-0.41639943774676169</v>
      </c>
      <c r="AX158" s="39">
        <f t="shared" si="38"/>
        <v>-1.8778618231907629E-2</v>
      </c>
      <c r="AY158" s="39">
        <f t="shared" si="39"/>
        <v>-0.34807861823190844</v>
      </c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6">
        <f t="shared" si="40"/>
        <v>-4.264921381768092</v>
      </c>
      <c r="BK158" s="7"/>
      <c r="BL158" s="5">
        <f t="shared" ref="BL158:BQ158" si="58">BL31-$CO31</f>
        <v>-3.3914661606587515E-2</v>
      </c>
      <c r="BM158" s="5">
        <f t="shared" si="58"/>
        <v>3.2118933724419207E-2</v>
      </c>
      <c r="BN158" s="5">
        <f t="shared" si="58"/>
        <v>3.5643133724406084E-2</v>
      </c>
      <c r="BO158" s="5">
        <f t="shared" si="58"/>
        <v>-1.8056866275586003E-2</v>
      </c>
      <c r="BP158" s="5">
        <f t="shared" si="58"/>
        <v>0.13864313372441472</v>
      </c>
      <c r="BQ158" s="5">
        <f t="shared" si="58"/>
        <v>1.5643133724410063E-2</v>
      </c>
      <c r="BR158" s="39">
        <f t="shared" si="42"/>
        <v>0.15903613372441328</v>
      </c>
      <c r="BS158" s="5">
        <f t="shared" si="43"/>
        <v>4.2950133724417583E-2</v>
      </c>
      <c r="BT158" s="39">
        <f t="shared" si="44"/>
        <v>4.1743133724409631E-2</v>
      </c>
      <c r="BU158" s="39">
        <f t="shared" si="45"/>
        <v>-3.6956866275588141E-2</v>
      </c>
      <c r="BV158" s="39">
        <f t="shared" si="46"/>
        <v>3.2573079654014236E-2</v>
      </c>
      <c r="BW158" s="39">
        <f t="shared" si="47"/>
        <v>4.7759817071778343E-2</v>
      </c>
      <c r="BX158" s="39">
        <f t="shared" si="48"/>
        <v>4.1643133724406312E-2</v>
      </c>
      <c r="BY158" s="39">
        <f t="shared" si="48"/>
        <v>-8.4318662755862306E-3</v>
      </c>
      <c r="BZ158" s="39">
        <f t="shared" si="48"/>
        <v>3.1643133724415407E-2</v>
      </c>
      <c r="CA158" s="39">
        <f t="shared" ref="CA158" si="59">CA31-$CO31</f>
        <v>2.1533805543413109E-2</v>
      </c>
      <c r="CB158" s="39">
        <f t="shared" si="50"/>
        <v>-0.24155671280411184</v>
      </c>
      <c r="CC158" s="39">
        <f t="shared" si="51"/>
        <v>-9.4156866275582729E-2</v>
      </c>
      <c r="CD158" s="39">
        <f t="shared" si="52"/>
        <v>-0.2078568662755913</v>
      </c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6">
        <f t="shared" si="53"/>
        <v>90.558356866275588</v>
      </c>
    </row>
    <row r="159" spans="1:93">
      <c r="A159">
        <v>4</v>
      </c>
      <c r="B159" s="5">
        <f t="shared" ref="B159:F159" si="60">B32-$AE32</f>
        <v>-0.66093736673087733</v>
      </c>
      <c r="C159" s="5">
        <f t="shared" si="60"/>
        <v>0.85587348427810639</v>
      </c>
      <c r="D159" s="5">
        <f t="shared" si="60"/>
        <v>-1.0070665157218741</v>
      </c>
      <c r="E159" s="5">
        <f t="shared" si="60"/>
        <v>0.76213348427810956</v>
      </c>
      <c r="F159" s="5">
        <f t="shared" si="60"/>
        <v>0.59693348427811088</v>
      </c>
      <c r="G159" s="5">
        <f t="shared" si="12"/>
        <v>1.2829334842781179</v>
      </c>
      <c r="H159" s="39">
        <f t="shared" si="16"/>
        <v>-0.49906651572189276</v>
      </c>
      <c r="I159" s="5">
        <f t="shared" si="17"/>
        <v>1.1697614842781263</v>
      </c>
      <c r="J159" s="39">
        <f t="shared" si="18"/>
        <v>0.95023348427812948</v>
      </c>
      <c r="K159" s="39">
        <f t="shared" si="19"/>
        <v>-0.60606651572189207</v>
      </c>
      <c r="L159" s="39">
        <f t="shared" si="20"/>
        <v>-1.8204087524398744</v>
      </c>
      <c r="M159" s="39">
        <f t="shared" si="21"/>
        <v>0.82872056983509879</v>
      </c>
      <c r="N159" s="39">
        <f t="shared" si="22"/>
        <v>0.9826334842780966</v>
      </c>
      <c r="O159" s="39">
        <f t="shared" si="22"/>
        <v>0.7599334842781218</v>
      </c>
      <c r="P159" s="39">
        <f t="shared" si="22"/>
        <v>0.18293348427812361</v>
      </c>
      <c r="Q159" s="39">
        <f t="shared" ref="Q159" si="61">Q32-$AE32</f>
        <v>-0.58352471483587465</v>
      </c>
      <c r="R159" s="39">
        <f t="shared" si="24"/>
        <v>1.2765134842781265</v>
      </c>
      <c r="S159" s="39">
        <f t="shared" si="25"/>
        <v>-1.300666515721872</v>
      </c>
      <c r="T159" s="39">
        <f t="shared" si="26"/>
        <v>-3.1708665157218832</v>
      </c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6">
        <f t="shared" si="27"/>
        <v>-133.81293348427812</v>
      </c>
      <c r="AF159" s="7"/>
      <c r="AG159" s="5">
        <f t="shared" ref="AG159:AL159" si="62">AG32-$BJ32</f>
        <v>-4.1621673791627511E-2</v>
      </c>
      <c r="AH159" s="5">
        <f t="shared" si="62"/>
        <v>-7.9817948996047328E-2</v>
      </c>
      <c r="AI159" s="5">
        <f t="shared" si="62"/>
        <v>6.7643421003952486E-2</v>
      </c>
      <c r="AJ159" s="5">
        <f t="shared" si="62"/>
        <v>0.23864342100395275</v>
      </c>
      <c r="AK159" s="5">
        <f t="shared" si="62"/>
        <v>-7.15965789960471E-2</v>
      </c>
      <c r="AL159" s="5">
        <f t="shared" si="62"/>
        <v>5.6843421003952788E-2</v>
      </c>
      <c r="AM159" s="39">
        <f t="shared" si="29"/>
        <v>0.24077342100395249</v>
      </c>
      <c r="AN159" s="5">
        <f t="shared" si="30"/>
        <v>5.7971421003952806E-2</v>
      </c>
      <c r="AO159" s="39">
        <f t="shared" si="31"/>
        <v>0.18094342100395266</v>
      </c>
      <c r="AP159" s="39">
        <f t="shared" si="32"/>
        <v>0.30604342100395288</v>
      </c>
      <c r="AQ159" s="39">
        <f t="shared" si="33"/>
        <v>-0.44952894499429696</v>
      </c>
      <c r="AR159" s="39">
        <f t="shared" si="34"/>
        <v>6.2091573428609159E-2</v>
      </c>
      <c r="AS159" s="39">
        <f t="shared" si="35"/>
        <v>0.25764342100395288</v>
      </c>
      <c r="AT159" s="39">
        <f t="shared" si="35"/>
        <v>-2.2913895284127239E-2</v>
      </c>
      <c r="AU159" s="39">
        <f t="shared" si="35"/>
        <v>8.7643421003952504E-2</v>
      </c>
      <c r="AV159" s="39">
        <f t="shared" ref="AV159" si="63">AV32-$BJ32</f>
        <v>-2.5803269357571601E-3</v>
      </c>
      <c r="AW159" s="39">
        <f t="shared" si="37"/>
        <v>-0.44506783547418127</v>
      </c>
      <c r="AX159" s="39">
        <f t="shared" si="38"/>
        <v>-5.6756578996047136E-2</v>
      </c>
      <c r="AY159" s="39">
        <f t="shared" si="39"/>
        <v>-0.38635657899604769</v>
      </c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6">
        <f t="shared" si="40"/>
        <v>-3.7876434210039527</v>
      </c>
      <c r="BK159" s="7"/>
      <c r="BL159" s="5">
        <f t="shared" ref="BL159:BQ159" si="64">BL32-$CO32</f>
        <v>-3.4909554802055709E-2</v>
      </c>
      <c r="BM159" s="5">
        <f t="shared" si="64"/>
        <v>3.1212220996536644E-2</v>
      </c>
      <c r="BN159" s="5">
        <f t="shared" si="64"/>
        <v>4.6158820996538452E-2</v>
      </c>
      <c r="BO159" s="5">
        <f t="shared" si="64"/>
        <v>-3.741179003455386E-3</v>
      </c>
      <c r="BP159" s="5">
        <f t="shared" si="64"/>
        <v>0.15985882099654702</v>
      </c>
      <c r="BQ159" s="5">
        <f t="shared" si="64"/>
        <v>1.2158820996546638E-2</v>
      </c>
      <c r="BR159" s="39">
        <f t="shared" si="42"/>
        <v>0.14235682099653957</v>
      </c>
      <c r="BS159" s="5">
        <f t="shared" si="43"/>
        <v>4.1910820996548637E-2</v>
      </c>
      <c r="BT159" s="39">
        <f t="shared" si="44"/>
        <v>4.855882099654707E-2</v>
      </c>
      <c r="BU159" s="39">
        <f t="shared" si="45"/>
        <v>-4.1941179003458728E-2</v>
      </c>
      <c r="BV159" s="39">
        <f t="shared" si="46"/>
        <v>4.2326636375847215E-2</v>
      </c>
      <c r="BW159" s="39">
        <f t="shared" si="47"/>
        <v>5.5434194072290666E-2</v>
      </c>
      <c r="BX159" s="39">
        <f t="shared" si="48"/>
        <v>6.0158820996548457E-2</v>
      </c>
      <c r="BY159" s="39">
        <f t="shared" si="48"/>
        <v>-1.0166179003462616E-2</v>
      </c>
      <c r="BZ159" s="39">
        <f t="shared" si="48"/>
        <v>3.015882099654732E-2</v>
      </c>
      <c r="CA159" s="39">
        <f t="shared" ref="CA159" si="65">CA32-$CO32</f>
        <v>4.9574384200042232E-2</v>
      </c>
      <c r="CB159" s="39">
        <f t="shared" si="50"/>
        <v>-0.30582755379752768</v>
      </c>
      <c r="CC159" s="39">
        <f t="shared" si="51"/>
        <v>-5.804117900345318E-2</v>
      </c>
      <c r="CD159" s="39">
        <f t="shared" si="52"/>
        <v>-0.26524117900345345</v>
      </c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6">
        <f t="shared" si="53"/>
        <v>90.669841179003456</v>
      </c>
    </row>
    <row r="160" spans="1:93">
      <c r="A160">
        <v>5</v>
      </c>
      <c r="B160" s="5">
        <f t="shared" ref="B160:F160" si="66">B33-$AE33</f>
        <v>-0.73555712394878014</v>
      </c>
      <c r="C160" s="5">
        <f t="shared" si="66"/>
        <v>0.68458527481723763</v>
      </c>
      <c r="D160" s="5">
        <f t="shared" si="66"/>
        <v>-1.1041547251827808</v>
      </c>
      <c r="E160" s="5">
        <f t="shared" si="66"/>
        <v>0.66744527481722571</v>
      </c>
      <c r="F160" s="5">
        <f t="shared" si="66"/>
        <v>0.53284527481721966</v>
      </c>
      <c r="G160" s="5">
        <f t="shared" si="12"/>
        <v>1.0958452748172078</v>
      </c>
      <c r="H160" s="39">
        <f t="shared" si="16"/>
        <v>-0.22315472518278057</v>
      </c>
      <c r="I160" s="5">
        <f t="shared" si="17"/>
        <v>1.0966962748172193</v>
      </c>
      <c r="J160" s="39">
        <f t="shared" si="18"/>
        <v>0.99304527481720584</v>
      </c>
      <c r="K160" s="39">
        <f t="shared" si="19"/>
        <v>-0.46715472518278034</v>
      </c>
      <c r="L160" s="39">
        <f t="shared" si="20"/>
        <v>-1.8064978892237775</v>
      </c>
      <c r="M160" s="39">
        <f t="shared" si="21"/>
        <v>0.75655404832122031</v>
      </c>
      <c r="N160" s="39">
        <f t="shared" si="22"/>
        <v>0.83584527481721693</v>
      </c>
      <c r="O160" s="39">
        <f t="shared" si="22"/>
        <v>0.77884527481720056</v>
      </c>
      <c r="P160" s="39">
        <f t="shared" si="22"/>
        <v>0.18584527481721125</v>
      </c>
      <c r="Q160" s="39">
        <f t="shared" ref="Q160" si="67">Q33-$AE33</f>
        <v>-0.40250915740679716</v>
      </c>
      <c r="R160" s="39">
        <f t="shared" si="24"/>
        <v>1.1856852748172173</v>
      </c>
      <c r="S160" s="39">
        <f t="shared" si="25"/>
        <v>-1.0681547251827794</v>
      </c>
      <c r="T160" s="39">
        <f t="shared" si="26"/>
        <v>-3.0060547251827927</v>
      </c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6">
        <f t="shared" si="27"/>
        <v>-132.77584527481721</v>
      </c>
      <c r="AF160" s="7"/>
      <c r="AG160" s="5">
        <f t="shared" ref="AG160:AL160" si="68">AG33-$BJ33</f>
        <v>-2.2071132769295509E-2</v>
      </c>
      <c r="AH160" s="5">
        <f t="shared" si="68"/>
        <v>-7.3090950744925109E-2</v>
      </c>
      <c r="AI160" s="5">
        <f t="shared" si="68"/>
        <v>6.4022809255074531E-2</v>
      </c>
      <c r="AJ160" s="5">
        <f t="shared" si="68"/>
        <v>0.16742280925507425</v>
      </c>
      <c r="AK160" s="5">
        <f t="shared" si="68"/>
        <v>-9.4337190744925525E-2</v>
      </c>
      <c r="AL160" s="5">
        <f t="shared" si="68"/>
        <v>5.062280925507423E-2</v>
      </c>
      <c r="AM160" s="39">
        <f t="shared" si="29"/>
        <v>8.2202809255074172E-2</v>
      </c>
      <c r="AN160" s="5">
        <f t="shared" si="30"/>
        <v>8.5473809255074418E-2</v>
      </c>
      <c r="AO160" s="39">
        <f t="shared" si="31"/>
        <v>0.2025228092550746</v>
      </c>
      <c r="AP160" s="39">
        <f t="shared" si="32"/>
        <v>0.27134280925507426</v>
      </c>
      <c r="AQ160" s="39">
        <f t="shared" si="33"/>
        <v>-0.3947407645107055</v>
      </c>
      <c r="AR160" s="39">
        <f t="shared" si="34"/>
        <v>7.2277590837032335E-2</v>
      </c>
      <c r="AS160" s="39">
        <f t="shared" si="35"/>
        <v>0.19402280925507442</v>
      </c>
      <c r="AT160" s="39">
        <f t="shared" si="35"/>
        <v>7.8340553708774241E-2</v>
      </c>
      <c r="AU160" s="39">
        <f t="shared" si="35"/>
        <v>9.4022809255074336E-2</v>
      </c>
      <c r="AV160" s="39">
        <f t="shared" ref="AV160" si="69">AV33-$BJ33</f>
        <v>8.1504260893954239E-2</v>
      </c>
      <c r="AW160" s="39">
        <f t="shared" si="37"/>
        <v>-0.41798426847572889</v>
      </c>
      <c r="AX160" s="39">
        <f t="shared" si="38"/>
        <v>-2.4777190744925459E-2</v>
      </c>
      <c r="AY160" s="39">
        <f t="shared" si="39"/>
        <v>-0.41677719074492581</v>
      </c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6">
        <f t="shared" si="40"/>
        <v>-3.4040228092550744</v>
      </c>
      <c r="BK160" s="7"/>
      <c r="BL160" s="5">
        <f t="shared" ref="BL160:BQ160" si="70">BL33-$CO33</f>
        <v>-3.3797417989248402E-2</v>
      </c>
      <c r="BM160" s="5">
        <f t="shared" si="70"/>
        <v>3.4731143371544704E-2</v>
      </c>
      <c r="BN160" s="5">
        <f t="shared" si="70"/>
        <v>5.1715143371552585E-2</v>
      </c>
      <c r="BO160" s="5">
        <f t="shared" si="70"/>
        <v>1.7015143371551744E-2</v>
      </c>
      <c r="BP160" s="5">
        <f t="shared" si="70"/>
        <v>0.17031514337155329</v>
      </c>
      <c r="BQ160" s="5">
        <f t="shared" si="70"/>
        <v>1.5715143371551221E-2</v>
      </c>
      <c r="BR160" s="39">
        <f t="shared" si="42"/>
        <v>0.16159914337156067</v>
      </c>
      <c r="BS160" s="5">
        <f t="shared" si="43"/>
        <v>5.1592143371550492E-2</v>
      </c>
      <c r="BT160" s="39">
        <f t="shared" si="44"/>
        <v>5.271514337155736E-2</v>
      </c>
      <c r="BU160" s="39">
        <f t="shared" si="45"/>
        <v>-4.2684856628440571E-2</v>
      </c>
      <c r="BV160" s="39">
        <f t="shared" si="46"/>
        <v>5.2308136292353424E-2</v>
      </c>
      <c r="BW160" s="39">
        <f t="shared" si="47"/>
        <v>5.5515760749145215E-2</v>
      </c>
      <c r="BX160" s="39">
        <f t="shared" si="48"/>
        <v>5.9715143371548152E-2</v>
      </c>
      <c r="BY160" s="39">
        <f t="shared" si="48"/>
        <v>-9.564856628443863E-3</v>
      </c>
      <c r="BZ160" s="39">
        <f t="shared" si="48"/>
        <v>3.9715143371552131E-2</v>
      </c>
      <c r="CA160" s="39">
        <f t="shared" ref="CA160" si="71">CA33-$CO33</f>
        <v>4.3929447688455525E-2</v>
      </c>
      <c r="CB160" s="39">
        <f t="shared" si="50"/>
        <v>-0.34756493394239385</v>
      </c>
      <c r="CC160" s="39">
        <f t="shared" si="51"/>
        <v>-5.9084856628444982E-2</v>
      </c>
      <c r="CD160" s="39">
        <f t="shared" si="52"/>
        <v>-0.31388485662844801</v>
      </c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6">
        <f t="shared" si="53"/>
        <v>90.760284856628445</v>
      </c>
    </row>
    <row r="161" spans="1:93">
      <c r="A161">
        <v>6</v>
      </c>
      <c r="B161" s="5">
        <f t="shared" ref="B161:F161" si="72">B34-$AE34</f>
        <v>-0.60426333866877258</v>
      </c>
      <c r="C161" s="5">
        <f t="shared" si="72"/>
        <v>0.65409665138923856</v>
      </c>
      <c r="D161" s="5">
        <f t="shared" si="72"/>
        <v>-1.2337533486107475</v>
      </c>
      <c r="E161" s="5">
        <f t="shared" si="72"/>
        <v>0.61644665138922505</v>
      </c>
      <c r="F161" s="5">
        <f t="shared" si="72"/>
        <v>0.42624665138924911</v>
      </c>
      <c r="G161" s="5">
        <f t="shared" si="12"/>
        <v>1.0062466513892332</v>
      </c>
      <c r="H161" s="39">
        <f t="shared" si="16"/>
        <v>-0.24175334861075726</v>
      </c>
      <c r="I161" s="5">
        <f t="shared" si="17"/>
        <v>0.94477665138924749</v>
      </c>
      <c r="J161" s="39">
        <f t="shared" si="18"/>
        <v>0.92634665138925243</v>
      </c>
      <c r="K161" s="39">
        <f t="shared" si="19"/>
        <v>-0.42575334861075476</v>
      </c>
      <c r="L161" s="39">
        <f t="shared" si="20"/>
        <v>-1.6263565816057621</v>
      </c>
      <c r="M161" s="39">
        <f t="shared" si="21"/>
        <v>0.64555191397255385</v>
      </c>
      <c r="N161" s="39">
        <f t="shared" si="22"/>
        <v>0.74574665138925411</v>
      </c>
      <c r="O161" s="39">
        <f t="shared" si="22"/>
        <v>0.86174665138923956</v>
      </c>
      <c r="P161" s="39">
        <f t="shared" si="22"/>
        <v>7.6246651389226372E-2</v>
      </c>
      <c r="Q161" s="39">
        <f t="shared" ref="Q161" si="73">Q34-$AE34</f>
        <v>-0.29931176453675334</v>
      </c>
      <c r="R161" s="39">
        <f t="shared" si="24"/>
        <v>0.93084665138923128</v>
      </c>
      <c r="S161" s="39">
        <f t="shared" si="25"/>
        <v>-0.63305334861075835</v>
      </c>
      <c r="T161" s="39">
        <f t="shared" si="26"/>
        <v>-2.7700533486107588</v>
      </c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6">
        <f t="shared" si="27"/>
        <v>-131.90624665138924</v>
      </c>
      <c r="AF161" s="7"/>
      <c r="AG161" s="5">
        <f t="shared" ref="AG161:AL161" si="74">AG34-$BJ34</f>
        <v>-7.9376074992537848E-2</v>
      </c>
      <c r="AH161" s="5">
        <f t="shared" si="74"/>
        <v>-6.1286538867937335E-2</v>
      </c>
      <c r="AI161" s="5">
        <f t="shared" si="74"/>
        <v>7.7925711132062148E-2</v>
      </c>
      <c r="AJ161" s="5">
        <f t="shared" si="74"/>
        <v>0.17892571113206213</v>
      </c>
      <c r="AK161" s="5">
        <f t="shared" si="74"/>
        <v>-8.400428886793776E-2</v>
      </c>
      <c r="AL161" s="5">
        <f t="shared" si="74"/>
        <v>7.6425711132062091E-2</v>
      </c>
      <c r="AM161" s="39">
        <f t="shared" si="29"/>
        <v>2.3645711132062264E-2</v>
      </c>
      <c r="AN161" s="5">
        <f t="shared" si="30"/>
        <v>0.11347971113206201</v>
      </c>
      <c r="AO161" s="39">
        <f t="shared" si="31"/>
        <v>0.23242571113206223</v>
      </c>
      <c r="AP161" s="39">
        <f t="shared" si="32"/>
        <v>0.24596571113206211</v>
      </c>
      <c r="AQ161" s="39">
        <f t="shared" si="33"/>
        <v>-0.39473485682568787</v>
      </c>
      <c r="AR161" s="39">
        <f t="shared" si="34"/>
        <v>8.2075301806787238E-2</v>
      </c>
      <c r="AS161" s="39">
        <f t="shared" si="35"/>
        <v>0.17792571113206224</v>
      </c>
      <c r="AT161" s="39">
        <f t="shared" si="35"/>
        <v>0.13376502112689215</v>
      </c>
      <c r="AU161" s="39">
        <f t="shared" si="35"/>
        <v>7.7925711132062148E-2</v>
      </c>
      <c r="AV161" s="39">
        <f t="shared" ref="AV161" si="75">AV34-$BJ34</f>
        <v>0.10062913426869224</v>
      </c>
      <c r="AW161" s="39">
        <f t="shared" si="37"/>
        <v>-0.40996452010095252</v>
      </c>
      <c r="AX161" s="39">
        <f t="shared" si="38"/>
        <v>-7.8574288867937714E-2</v>
      </c>
      <c r="AY161" s="39">
        <f t="shared" si="39"/>
        <v>-0.41317428886793772</v>
      </c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6">
        <f t="shared" si="40"/>
        <v>-3.0979257111320622</v>
      </c>
      <c r="BK161" s="7"/>
      <c r="BL161" s="5">
        <f t="shared" ref="BL161:BQ161" si="76">BL34-$CO34</f>
        <v>-3.9356316377080702E-2</v>
      </c>
      <c r="BM161" s="5">
        <f t="shared" si="76"/>
        <v>3.769388452181488E-2</v>
      </c>
      <c r="BN161" s="5">
        <f t="shared" si="76"/>
        <v>5.5893884521822201E-2</v>
      </c>
      <c r="BO161" s="5">
        <f t="shared" si="76"/>
        <v>1.8993884521819382E-2</v>
      </c>
      <c r="BP161" s="5">
        <f t="shared" si="76"/>
        <v>0.17519388452183193</v>
      </c>
      <c r="BQ161" s="5">
        <f t="shared" si="76"/>
        <v>1.4893884521825385E-2</v>
      </c>
      <c r="BR161" s="39">
        <f t="shared" si="42"/>
        <v>0.17264388452183255</v>
      </c>
      <c r="BS161" s="5">
        <f t="shared" si="43"/>
        <v>5.9453884521829536E-2</v>
      </c>
      <c r="BT161" s="39">
        <f t="shared" si="44"/>
        <v>4.9093884521823838E-2</v>
      </c>
      <c r="BU161" s="39">
        <f t="shared" si="45"/>
        <v>-2.7806115478171023E-2</v>
      </c>
      <c r="BV161" s="39">
        <f t="shared" si="46"/>
        <v>5.2835236547821296E-2</v>
      </c>
      <c r="BW161" s="39">
        <f t="shared" si="47"/>
        <v>5.5779054787734594E-2</v>
      </c>
      <c r="BX161" s="39">
        <f t="shared" si="48"/>
        <v>6.7893884521822656E-2</v>
      </c>
      <c r="BY161" s="39">
        <f t="shared" si="48"/>
        <v>-5.2261154781803043E-3</v>
      </c>
      <c r="BZ161" s="39">
        <f t="shared" si="48"/>
        <v>4.7893884521826635E-2</v>
      </c>
      <c r="CA161" s="39">
        <f t="shared" ref="CA161" si="77">CA34-$CO34</f>
        <v>6.1799641791822069E-2</v>
      </c>
      <c r="CB161" s="39">
        <f t="shared" si="50"/>
        <v>-0.38806200005585367</v>
      </c>
      <c r="CC161" s="39">
        <f t="shared" si="51"/>
        <v>-6.510611547817291E-2</v>
      </c>
      <c r="CD161" s="39">
        <f t="shared" si="52"/>
        <v>-0.34450611547816834</v>
      </c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6">
        <f t="shared" si="53"/>
        <v>90.842106115478174</v>
      </c>
    </row>
    <row r="162" spans="1:93">
      <c r="A162">
        <v>7</v>
      </c>
      <c r="B162" s="5">
        <f t="shared" ref="B162:F162" si="78">B35-$AE35</f>
        <v>-0.76381674606966499</v>
      </c>
      <c r="C162" s="5">
        <f t="shared" si="78"/>
        <v>0.45899355098333672</v>
      </c>
      <c r="D162" s="5">
        <f t="shared" si="78"/>
        <v>-1.2881324490166435</v>
      </c>
      <c r="E162" s="5">
        <f t="shared" si="78"/>
        <v>0.67216755098334602</v>
      </c>
      <c r="F162" s="5">
        <f t="shared" si="78"/>
        <v>0.40086755098334947</v>
      </c>
      <c r="G162" s="5">
        <f t="shared" si="12"/>
        <v>1.1018675509833429</v>
      </c>
      <c r="H162" s="39">
        <f t="shared" si="16"/>
        <v>-0.30313244901665826</v>
      </c>
      <c r="I162" s="5">
        <f t="shared" si="17"/>
        <v>0.95202955098335451</v>
      </c>
      <c r="J162" s="39">
        <f t="shared" si="18"/>
        <v>0.90816755098333601</v>
      </c>
      <c r="K162" s="39">
        <f t="shared" si="19"/>
        <v>-0.33713244901665007</v>
      </c>
      <c r="L162" s="39">
        <f t="shared" si="20"/>
        <v>-1.640143185248661</v>
      </c>
      <c r="M162" s="39">
        <f t="shared" si="21"/>
        <v>0.67197716052339729</v>
      </c>
      <c r="N162" s="39">
        <f t="shared" si="22"/>
        <v>0.63126755098335252</v>
      </c>
      <c r="O162" s="39">
        <f t="shared" si="22"/>
        <v>0.77586755098334947</v>
      </c>
      <c r="P162" s="39">
        <f t="shared" si="22"/>
        <v>0.15186755098335425</v>
      </c>
      <c r="Q162" s="39">
        <f t="shared" ref="Q162" si="79">Q35-$AE35</f>
        <v>-0.26453849395565499</v>
      </c>
      <c r="R162" s="39">
        <f t="shared" si="24"/>
        <v>0.98068755098333327</v>
      </c>
      <c r="S162" s="39">
        <f t="shared" si="25"/>
        <v>-0.5300324490166588</v>
      </c>
      <c r="T162" s="39">
        <f t="shared" si="26"/>
        <v>-2.5788324490166588</v>
      </c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6">
        <f t="shared" si="27"/>
        <v>-131.16186755098335</v>
      </c>
      <c r="AF162" s="7"/>
      <c r="AG162" s="5">
        <f t="shared" ref="AG162:AL162" si="80">AG35-$BJ35</f>
        <v>-9.4834306111744038E-2</v>
      </c>
      <c r="AH162" s="5">
        <f t="shared" si="80"/>
        <v>-7.7186831962084312E-2</v>
      </c>
      <c r="AI162" s="5">
        <f t="shared" si="80"/>
        <v>4.941872803791636E-2</v>
      </c>
      <c r="AJ162" s="5">
        <f t="shared" si="80"/>
        <v>0.15931872803791602</v>
      </c>
      <c r="AK162" s="5">
        <f t="shared" si="80"/>
        <v>-0.125121271962084</v>
      </c>
      <c r="AL162" s="5">
        <f t="shared" si="80"/>
        <v>5.9818728037916102E-2</v>
      </c>
      <c r="AM162" s="39">
        <f t="shared" si="29"/>
        <v>7.3888728037916351E-2</v>
      </c>
      <c r="AN162" s="5">
        <f t="shared" si="30"/>
        <v>0.12963572803791612</v>
      </c>
      <c r="AO162" s="39">
        <f t="shared" si="31"/>
        <v>0.27121872803791636</v>
      </c>
      <c r="AP162" s="39">
        <f t="shared" si="32"/>
        <v>0.21654872803791614</v>
      </c>
      <c r="AQ162" s="39">
        <f t="shared" si="33"/>
        <v>-0.40498006534535369</v>
      </c>
      <c r="AR162" s="39">
        <f t="shared" si="34"/>
        <v>5.9275286859505893E-2</v>
      </c>
      <c r="AS162" s="39">
        <f t="shared" si="35"/>
        <v>0.13941872803791622</v>
      </c>
      <c r="AT162" s="39">
        <f t="shared" si="35"/>
        <v>0.11222282938740635</v>
      </c>
      <c r="AU162" s="39">
        <f t="shared" si="35"/>
        <v>7.9418728037916164E-2</v>
      </c>
      <c r="AV162" s="39">
        <f t="shared" ref="AV162" si="81">AV35-$BJ35</f>
        <v>9.3803001770336181E-2</v>
      </c>
      <c r="AW162" s="39">
        <f t="shared" si="37"/>
        <v>-0.39650165105306323</v>
      </c>
      <c r="AX162" s="39">
        <f t="shared" si="38"/>
        <v>6.8418728037916043E-2</v>
      </c>
      <c r="AY162" s="39">
        <f t="shared" si="39"/>
        <v>-0.4137812719620837</v>
      </c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6">
        <f t="shared" si="40"/>
        <v>-2.8094187280379161</v>
      </c>
      <c r="BK162" s="7"/>
      <c r="BL162" s="5">
        <f t="shared" ref="BL162:BQ162" si="82">BL35-$CO35</f>
        <v>-3.8719863949680189E-2</v>
      </c>
      <c r="BM162" s="5">
        <f t="shared" si="82"/>
        <v>3.3875445599633736E-2</v>
      </c>
      <c r="BN162" s="5">
        <f t="shared" si="82"/>
        <v>5.3327245599618323E-2</v>
      </c>
      <c r="BO162" s="5">
        <f t="shared" si="82"/>
        <v>2.3527245599623825E-2</v>
      </c>
      <c r="BP162" s="5">
        <f t="shared" si="82"/>
        <v>0.17132724559962753</v>
      </c>
      <c r="BQ162" s="5">
        <f t="shared" si="82"/>
        <v>2.4327245599621961E-2</v>
      </c>
      <c r="BR162" s="39">
        <f t="shared" si="42"/>
        <v>0.17897724559962569</v>
      </c>
      <c r="BS162" s="5">
        <f t="shared" si="43"/>
        <v>5.9304245599619776E-2</v>
      </c>
      <c r="BT162" s="39">
        <f t="shared" si="44"/>
        <v>5.0327245599618209E-2</v>
      </c>
      <c r="BU162" s="39">
        <f t="shared" si="45"/>
        <v>-2.0472754400373105E-2</v>
      </c>
      <c r="BV162" s="39">
        <f t="shared" si="46"/>
        <v>5.2311308562821068E-2</v>
      </c>
      <c r="BW162" s="39">
        <f t="shared" si="47"/>
        <v>5.688280503494525E-2</v>
      </c>
      <c r="BX162" s="39">
        <f t="shared" si="48"/>
        <v>6.8327245599618891E-2</v>
      </c>
      <c r="BY162" s="39">
        <f t="shared" si="48"/>
        <v>2.8522455996267126E-3</v>
      </c>
      <c r="BZ162" s="39">
        <f t="shared" si="48"/>
        <v>4.832724559962287E-2</v>
      </c>
      <c r="CA162" s="39">
        <f t="shared" ref="CA162" si="83">CA35-$CO35</f>
        <v>6.9320571676726672E-2</v>
      </c>
      <c r="CB162" s="39">
        <f t="shared" si="50"/>
        <v>-0.41767645971913225</v>
      </c>
      <c r="CC162" s="39">
        <f t="shared" si="51"/>
        <v>-3.7272754400376584E-2</v>
      </c>
      <c r="CD162" s="39">
        <f t="shared" si="52"/>
        <v>-0.37887275440037627</v>
      </c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6">
        <f t="shared" si="53"/>
        <v>90.921672754400376</v>
      </c>
    </row>
    <row r="163" spans="1:93">
      <c r="A163">
        <v>8</v>
      </c>
      <c r="B163" s="5">
        <f t="shared" ref="B163:F163" si="84">B36-$AE36</f>
        <v>-0.76262368567444128</v>
      </c>
      <c r="C163" s="5">
        <f t="shared" si="84"/>
        <v>0.36935136842356542</v>
      </c>
      <c r="D163" s="5">
        <f t="shared" si="84"/>
        <v>-1.3181276315764308</v>
      </c>
      <c r="E163" s="5">
        <f t="shared" si="84"/>
        <v>0.58887236842355151</v>
      </c>
      <c r="F163" s="5">
        <f t="shared" si="84"/>
        <v>0.42687236842357379</v>
      </c>
      <c r="G163" s="5">
        <f t="shared" si="12"/>
        <v>1.0018723684235624</v>
      </c>
      <c r="H163" s="39">
        <f t="shared" si="16"/>
        <v>-0.2401276315764278</v>
      </c>
      <c r="I163" s="5">
        <f t="shared" si="17"/>
        <v>0.88223336842355593</v>
      </c>
      <c r="J163" s="39">
        <f t="shared" si="18"/>
        <v>0.86287236842355242</v>
      </c>
      <c r="K163" s="39">
        <f t="shared" si="19"/>
        <v>-0.24512763157645168</v>
      </c>
      <c r="L163" s="39">
        <f t="shared" si="20"/>
        <v>-1.5695458710444257</v>
      </c>
      <c r="M163" s="39">
        <f t="shared" si="21"/>
        <v>0.65017934635258712</v>
      </c>
      <c r="N163" s="39">
        <f t="shared" si="22"/>
        <v>0.53187236842356356</v>
      </c>
      <c r="O163" s="39">
        <f t="shared" si="22"/>
        <v>0.85487236842357106</v>
      </c>
      <c r="P163" s="39">
        <f t="shared" si="22"/>
        <v>8.1872368423574926E-2</v>
      </c>
      <c r="Q163" s="39">
        <f t="shared" ref="Q163" si="85">Q36-$AE36</f>
        <v>-0.20542531598644587</v>
      </c>
      <c r="R163" s="39">
        <f t="shared" si="24"/>
        <v>1.0016623684235526</v>
      </c>
      <c r="S163" s="39">
        <f t="shared" si="25"/>
        <v>-0.61792763157643549</v>
      </c>
      <c r="T163" s="39">
        <f t="shared" si="26"/>
        <v>-2.2936276315764417</v>
      </c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6">
        <f t="shared" si="27"/>
        <v>-130.50187236842356</v>
      </c>
      <c r="AF163" s="7"/>
      <c r="AG163" s="5">
        <f t="shared" ref="AG163:AL163" si="86">AG36-$BJ36</f>
        <v>-0.12649267135332343</v>
      </c>
      <c r="AH163" s="5">
        <f t="shared" si="86"/>
        <v>-9.988688819676339E-2</v>
      </c>
      <c r="AI163" s="5">
        <f t="shared" si="86"/>
        <v>5.6325681803236716E-2</v>
      </c>
      <c r="AJ163" s="5">
        <f t="shared" si="86"/>
        <v>0.15652568180323634</v>
      </c>
      <c r="AK163" s="5">
        <f t="shared" si="86"/>
        <v>-0.13048431819676365</v>
      </c>
      <c r="AL163" s="5">
        <f t="shared" si="86"/>
        <v>0.1006256818032365</v>
      </c>
      <c r="AM163" s="39">
        <f t="shared" si="29"/>
        <v>0.10573568180323667</v>
      </c>
      <c r="AN163" s="5">
        <f t="shared" si="30"/>
        <v>0.13240468180323672</v>
      </c>
      <c r="AO163" s="39">
        <f t="shared" si="31"/>
        <v>0.27942568180323635</v>
      </c>
      <c r="AP163" s="39">
        <f t="shared" si="32"/>
        <v>0.16389568180323666</v>
      </c>
      <c r="AQ163" s="39">
        <f t="shared" si="33"/>
        <v>-0.36981133700555358</v>
      </c>
      <c r="AR163" s="39">
        <f t="shared" si="34"/>
        <v>8.5095808107823245E-2</v>
      </c>
      <c r="AS163" s="39">
        <f t="shared" si="35"/>
        <v>0.17632568180323638</v>
      </c>
      <c r="AT163" s="39">
        <f t="shared" si="35"/>
        <v>0.13518506670762642</v>
      </c>
      <c r="AU163" s="39">
        <f t="shared" si="35"/>
        <v>6.6325681803236503E-2</v>
      </c>
      <c r="AV163" s="39">
        <f t="shared" ref="AV163" si="87">AV36-$BJ36</f>
        <v>6.6897427846816626E-2</v>
      </c>
      <c r="AW163" s="39">
        <f t="shared" si="37"/>
        <v>-0.39774458774547172</v>
      </c>
      <c r="AX163" s="39">
        <f t="shared" si="38"/>
        <v>3.2325681803236694E-2</v>
      </c>
      <c r="AY163" s="39">
        <f t="shared" si="39"/>
        <v>-0.43267431819676361</v>
      </c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6">
        <f t="shared" si="40"/>
        <v>-2.5663256818032365</v>
      </c>
      <c r="BK163" s="7"/>
      <c r="BL163" s="5">
        <f t="shared" ref="BL163:BQ163" si="88">BL36-$CO36</f>
        <v>-4.469019514857564E-2</v>
      </c>
      <c r="BM163" s="5">
        <f t="shared" si="88"/>
        <v>4.6689403736024815E-2</v>
      </c>
      <c r="BN163" s="5">
        <f t="shared" si="88"/>
        <v>5.9325703736021751E-2</v>
      </c>
      <c r="BO163" s="5">
        <f t="shared" si="88"/>
        <v>2.63257037360205E-2</v>
      </c>
      <c r="BP163" s="5">
        <f t="shared" si="88"/>
        <v>0.16762570373602159</v>
      </c>
      <c r="BQ163" s="5">
        <f t="shared" si="88"/>
        <v>2.832570373603005E-2</v>
      </c>
      <c r="BR163" s="39">
        <f t="shared" si="42"/>
        <v>0.17083570373603152</v>
      </c>
      <c r="BS163" s="5">
        <f t="shared" si="43"/>
        <v>6.3398703736027073E-2</v>
      </c>
      <c r="BT163" s="39">
        <f t="shared" si="44"/>
        <v>5.8325703736031187E-2</v>
      </c>
      <c r="BU163" s="39">
        <f t="shared" si="45"/>
        <v>-2.8874296263978749E-2</v>
      </c>
      <c r="BV163" s="39">
        <f t="shared" si="46"/>
        <v>6.0412378880030815E-2</v>
      </c>
      <c r="BW163" s="39">
        <f t="shared" si="47"/>
        <v>6.1607609660171647E-2</v>
      </c>
      <c r="BX163" s="39">
        <f t="shared" si="48"/>
        <v>7.9325703736017772E-2</v>
      </c>
      <c r="BY163" s="39">
        <f t="shared" si="48"/>
        <v>-5.3342962639817415E-3</v>
      </c>
      <c r="BZ163" s="39">
        <f t="shared" si="48"/>
        <v>5.9325703736021751E-2</v>
      </c>
      <c r="CA163" s="39">
        <f t="shared" ref="CA163" si="89">CA36-$CO36</f>
        <v>9.4930090982828119E-2</v>
      </c>
      <c r="CB163" s="39">
        <f t="shared" si="50"/>
        <v>-0.43920643667897252</v>
      </c>
      <c r="CC163" s="39">
        <f t="shared" si="51"/>
        <v>-5.5274296263974065E-2</v>
      </c>
      <c r="CD163" s="39">
        <f t="shared" si="52"/>
        <v>-0.40307429626398061</v>
      </c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6">
        <f t="shared" si="53"/>
        <v>90.990674296263975</v>
      </c>
    </row>
    <row r="164" spans="1:93">
      <c r="A164">
        <v>9</v>
      </c>
      <c r="B164" s="5">
        <f t="shared" ref="B164:F164" si="90">B37-$AE37</f>
        <v>-0.74117970117279697</v>
      </c>
      <c r="C164" s="5">
        <f t="shared" si="90"/>
        <v>0.28113981439619806</v>
      </c>
      <c r="D164" s="5">
        <f t="shared" si="90"/>
        <v>-1.3288281856038111</v>
      </c>
      <c r="E164" s="5">
        <f t="shared" si="90"/>
        <v>0.67797181439618726</v>
      </c>
      <c r="F164" s="5">
        <f t="shared" si="90"/>
        <v>0.34517181439619549</v>
      </c>
      <c r="G164" s="5">
        <f t="shared" si="12"/>
        <v>0.96117181439620936</v>
      </c>
      <c r="H164" s="39">
        <f t="shared" si="16"/>
        <v>-0.16082818560380474</v>
      </c>
      <c r="I164" s="5">
        <f t="shared" si="17"/>
        <v>0.816649814396186</v>
      </c>
      <c r="J164" s="39">
        <f t="shared" si="18"/>
        <v>0.80507181439620012</v>
      </c>
      <c r="K164" s="39">
        <f t="shared" si="19"/>
        <v>-0.29382818560381452</v>
      </c>
      <c r="L164" s="39">
        <f t="shared" si="20"/>
        <v>-1.4596539283087964</v>
      </c>
      <c r="M164" s="39">
        <f t="shared" si="21"/>
        <v>0.65173283394446457</v>
      </c>
      <c r="N164" s="39">
        <f t="shared" si="22"/>
        <v>0.49877181439620699</v>
      </c>
      <c r="O164" s="39">
        <f t="shared" si="22"/>
        <v>0.83667181439619753</v>
      </c>
      <c r="P164" s="39">
        <f t="shared" si="22"/>
        <v>1.1171814396192303E-2</v>
      </c>
      <c r="Q164" s="39">
        <f t="shared" ref="Q164" si="91">Q37-$AE37</f>
        <v>-0.12608242040579398</v>
      </c>
      <c r="R164" s="39">
        <f t="shared" si="24"/>
        <v>0.95473181439618315</v>
      </c>
      <c r="S164" s="39">
        <f t="shared" si="25"/>
        <v>-0.47982818560379314</v>
      </c>
      <c r="T164" s="39">
        <f t="shared" si="26"/>
        <v>-2.25002818560381</v>
      </c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6">
        <f t="shared" si="27"/>
        <v>-129.8811718143962</v>
      </c>
      <c r="AF164" s="7"/>
      <c r="AG164" s="5">
        <f t="shared" ref="AG164:AL164" si="92">AG37-$BJ37</f>
        <v>-0.16716185102912018</v>
      </c>
      <c r="AH164" s="5">
        <f t="shared" si="92"/>
        <v>-5.4337988794649572E-2</v>
      </c>
      <c r="AI164" s="5">
        <f t="shared" si="92"/>
        <v>5.358245120534999E-2</v>
      </c>
      <c r="AJ164" s="5">
        <f t="shared" si="92"/>
        <v>0.17818245120535003</v>
      </c>
      <c r="AK164" s="5">
        <f t="shared" si="92"/>
        <v>-0.1449275487946502</v>
      </c>
      <c r="AL164" s="5">
        <f t="shared" si="92"/>
        <v>0.11008245120535021</v>
      </c>
      <c r="AM164" s="39">
        <f t="shared" si="29"/>
        <v>0.20113245120534984</v>
      </c>
      <c r="AN164" s="5">
        <f t="shared" si="30"/>
        <v>0.11132545120534987</v>
      </c>
      <c r="AO164" s="39">
        <f t="shared" si="31"/>
        <v>0.25758245120535017</v>
      </c>
      <c r="AP164" s="39">
        <f t="shared" si="32"/>
        <v>0.1335424512053498</v>
      </c>
      <c r="AQ164" s="39">
        <f t="shared" si="33"/>
        <v>-0.36181108091159997</v>
      </c>
      <c r="AR164" s="39">
        <f t="shared" si="34"/>
        <v>6.9191364979183767E-2</v>
      </c>
      <c r="AS164" s="39">
        <f t="shared" si="35"/>
        <v>0.1735824512053501</v>
      </c>
      <c r="AT164" s="39">
        <f t="shared" si="35"/>
        <v>0.15321930083585</v>
      </c>
      <c r="AU164" s="39">
        <f t="shared" si="35"/>
        <v>5.358245120534999E-2</v>
      </c>
      <c r="AV164" s="39">
        <f t="shared" ref="AV164" si="93">AV37-$BJ37</f>
        <v>7.2125045735340176E-2</v>
      </c>
      <c r="AW164" s="39">
        <f t="shared" si="37"/>
        <v>-0.38525720527920759</v>
      </c>
      <c r="AX164" s="39">
        <f t="shared" si="38"/>
        <v>1.4882451205350034E-2</v>
      </c>
      <c r="AY164" s="39">
        <f t="shared" si="39"/>
        <v>-0.46851754879465002</v>
      </c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6">
        <f t="shared" si="40"/>
        <v>-2.32358245120535</v>
      </c>
      <c r="BK164" s="7"/>
      <c r="BL164" s="5">
        <f t="shared" ref="BL164:BQ164" si="94">BL37-$CO37</f>
        <v>-2.5109899478721331E-2</v>
      </c>
      <c r="BM164" s="5">
        <f t="shared" si="94"/>
        <v>5.5820023148569931E-2</v>
      </c>
      <c r="BN164" s="5">
        <f t="shared" si="94"/>
        <v>6.3411623148581953E-2</v>
      </c>
      <c r="BO164" s="5">
        <f t="shared" si="94"/>
        <v>2.5711623148580998E-2</v>
      </c>
      <c r="BP164" s="5">
        <f t="shared" si="94"/>
        <v>0.17171162314858179</v>
      </c>
      <c r="BQ164" s="5">
        <f t="shared" si="94"/>
        <v>3.0411623148580702E-2</v>
      </c>
      <c r="BR164" s="39">
        <f t="shared" si="42"/>
        <v>0.15998162314858178</v>
      </c>
      <c r="BS164" s="5">
        <f t="shared" si="43"/>
        <v>6.3290623148574809E-2</v>
      </c>
      <c r="BT164" s="39">
        <f t="shared" si="44"/>
        <v>6.8311623148574085E-2</v>
      </c>
      <c r="BU164" s="39">
        <f t="shared" si="45"/>
        <v>-2.0188376851422163E-2</v>
      </c>
      <c r="BV164" s="39">
        <f t="shared" si="46"/>
        <v>6.9128254073177686E-2</v>
      </c>
      <c r="BW164" s="39">
        <f t="shared" si="47"/>
        <v>6.4742359601922317E-2</v>
      </c>
      <c r="BX164" s="39">
        <f t="shared" si="48"/>
        <v>7.6411623148572971E-2</v>
      </c>
      <c r="BY164" s="39">
        <f t="shared" si="48"/>
        <v>-1.938337685142244E-2</v>
      </c>
      <c r="BZ164" s="39">
        <f t="shared" si="48"/>
        <v>6.6411623148582066E-2</v>
      </c>
      <c r="CA164" s="39">
        <f t="shared" ref="CA164" si="95">CA37-$CO37</f>
        <v>0.11017981305327851</v>
      </c>
      <c r="CB164" s="39">
        <f t="shared" si="50"/>
        <v>-0.45836565132989904</v>
      </c>
      <c r="CC164" s="39">
        <f t="shared" si="51"/>
        <v>-7.6488376851429507E-2</v>
      </c>
      <c r="CD164" s="39">
        <f t="shared" si="52"/>
        <v>-0.42598837685142144</v>
      </c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6">
        <f t="shared" si="53"/>
        <v>91.053588376851422</v>
      </c>
    </row>
    <row r="165" spans="1:93">
      <c r="A165">
        <v>10</v>
      </c>
      <c r="B165" s="5">
        <f t="shared" ref="B165:F165" si="96">B38-$AE38</f>
        <v>-0.67877481752310587</v>
      </c>
      <c r="C165" s="5">
        <f t="shared" si="96"/>
        <v>0.25319209928690611</v>
      </c>
      <c r="D165" s="5">
        <f t="shared" si="96"/>
        <v>-1.3253689007131015</v>
      </c>
      <c r="E165" s="5">
        <f t="shared" si="96"/>
        <v>0.72233109928689032</v>
      </c>
      <c r="F165" s="5">
        <f t="shared" si="96"/>
        <v>0.26263109928689232</v>
      </c>
      <c r="G165" s="5">
        <f t="shared" si="12"/>
        <v>0.89463109928689732</v>
      </c>
      <c r="H165" s="39">
        <f t="shared" si="16"/>
        <v>-0.1773689007131054</v>
      </c>
      <c r="I165" s="5">
        <f t="shared" si="17"/>
        <v>0.8305250992869162</v>
      </c>
      <c r="J165" s="39">
        <f t="shared" si="18"/>
        <v>0.82983109928690624</v>
      </c>
      <c r="K165" s="39">
        <f t="shared" si="19"/>
        <v>-0.2953689007131004</v>
      </c>
      <c r="L165" s="39">
        <f t="shared" si="20"/>
        <v>-1.4013147998620923</v>
      </c>
      <c r="M165" s="39">
        <f t="shared" si="21"/>
        <v>0.62170156731420434</v>
      </c>
      <c r="N165" s="39">
        <f t="shared" si="22"/>
        <v>0.4037310992869152</v>
      </c>
      <c r="O165" s="39">
        <f t="shared" si="22"/>
        <v>0.82463109928690415</v>
      </c>
      <c r="P165" s="39">
        <f t="shared" si="22"/>
        <v>-5.3689007131083599E-3</v>
      </c>
      <c r="Q165" s="39">
        <f t="shared" ref="Q165" si="97">Q38-$AE38</f>
        <v>-0.12117343923310386</v>
      </c>
      <c r="R165" s="39">
        <f t="shared" si="24"/>
        <v>0.93737109928690643</v>
      </c>
      <c r="S165" s="39">
        <f t="shared" si="25"/>
        <v>-0.44566890071308762</v>
      </c>
      <c r="T165" s="39">
        <f t="shared" si="26"/>
        <v>-2.1301689007131017</v>
      </c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6">
        <f t="shared" si="27"/>
        <v>-129.3246310992869</v>
      </c>
      <c r="AF165" s="7"/>
      <c r="AG165" s="5">
        <f t="shared" ref="AG165:AL165" si="98">AG38-$BJ38</f>
        <v>-0.14869479371689298</v>
      </c>
      <c r="AH165" s="5">
        <f t="shared" si="98"/>
        <v>-4.6410792280763058E-2</v>
      </c>
      <c r="AI165" s="5">
        <f t="shared" si="98"/>
        <v>5.8060177719237327E-2</v>
      </c>
      <c r="AJ165" s="5">
        <f t="shared" si="98"/>
        <v>0.14156017771923723</v>
      </c>
      <c r="AK165" s="5">
        <f t="shared" si="98"/>
        <v>-0.13073982228076275</v>
      </c>
      <c r="AL165" s="5">
        <f t="shared" si="98"/>
        <v>0.12136017771923724</v>
      </c>
      <c r="AM165" s="39">
        <f t="shared" si="29"/>
        <v>0.21001017771923713</v>
      </c>
      <c r="AN165" s="5">
        <f t="shared" si="30"/>
        <v>0.13308217771923725</v>
      </c>
      <c r="AO165" s="39">
        <f t="shared" si="31"/>
        <v>0.26066017771923722</v>
      </c>
      <c r="AP165" s="39">
        <f t="shared" si="32"/>
        <v>0.14419017771923714</v>
      </c>
      <c r="AQ165" s="39">
        <f t="shared" si="33"/>
        <v>-0.37069343075292283</v>
      </c>
      <c r="AR165" s="39">
        <f t="shared" si="34"/>
        <v>8.2514259597551209E-2</v>
      </c>
      <c r="AS165" s="39">
        <f t="shared" si="35"/>
        <v>0.18806017771923722</v>
      </c>
      <c r="AT165" s="39">
        <f t="shared" si="35"/>
        <v>0.13921461879379704</v>
      </c>
      <c r="AU165" s="39">
        <f t="shared" si="35"/>
        <v>5.8060177719237327E-2</v>
      </c>
      <c r="AV165" s="39">
        <f t="shared" ref="AV165" si="99">AV38-$BJ38</f>
        <v>0.10810246286015723</v>
      </c>
      <c r="AW165" s="39">
        <f t="shared" si="37"/>
        <v>-0.38755645713177511</v>
      </c>
      <c r="AX165" s="39">
        <f t="shared" si="38"/>
        <v>-6.7739822280763029E-2</v>
      </c>
      <c r="AY165" s="39">
        <f t="shared" si="39"/>
        <v>-0.49303982228076304</v>
      </c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6">
        <f t="shared" si="40"/>
        <v>-2.1080601777192371</v>
      </c>
      <c r="BK165" s="7"/>
      <c r="BL165" s="5">
        <f t="shared" ref="BL165:BQ165" si="100">BL38-$CO38</f>
        <v>-4.1185171747287086E-2</v>
      </c>
      <c r="BM165" s="5">
        <f t="shared" si="100"/>
        <v>5.1866555785011315E-2</v>
      </c>
      <c r="BN165" s="5">
        <f t="shared" si="100"/>
        <v>6.1456255785003577E-2</v>
      </c>
      <c r="BO165" s="5">
        <f t="shared" si="100"/>
        <v>3.1256255785010012E-2</v>
      </c>
      <c r="BP165" s="5">
        <f t="shared" si="100"/>
        <v>0.1608562557850064</v>
      </c>
      <c r="BQ165" s="5">
        <f t="shared" si="100"/>
        <v>3.145625578500244E-2</v>
      </c>
      <c r="BR165" s="39">
        <f t="shared" si="42"/>
        <v>0.15748625578500253</v>
      </c>
      <c r="BS165" s="5">
        <f t="shared" si="43"/>
        <v>6.6871255785002859E-2</v>
      </c>
      <c r="BT165" s="39">
        <f t="shared" si="44"/>
        <v>7.1956255785011081E-2</v>
      </c>
      <c r="BU165" s="39">
        <f t="shared" si="45"/>
        <v>-3.1643744214989056E-2</v>
      </c>
      <c r="BV165" s="39">
        <f t="shared" si="46"/>
        <v>7.0752142493702763E-2</v>
      </c>
      <c r="BW165" s="39">
        <f t="shared" si="47"/>
        <v>7.0182602040972597E-2</v>
      </c>
      <c r="BX165" s="39">
        <f t="shared" si="48"/>
        <v>8.0456255785009034E-2</v>
      </c>
      <c r="BY165" s="39">
        <f t="shared" si="48"/>
        <v>-1.9453744214999347E-2</v>
      </c>
      <c r="BZ165" s="39">
        <f t="shared" si="48"/>
        <v>6.0456255785013013E-2</v>
      </c>
      <c r="CA165" s="39">
        <f t="shared" ref="CA165" si="101">CA38-$CO38</f>
        <v>0.13264676805670206</v>
      </c>
      <c r="CB165" s="39">
        <f t="shared" si="50"/>
        <v>-0.47642922183425185</v>
      </c>
      <c r="CC165" s="39">
        <f t="shared" si="51"/>
        <v>-3.9043744214993126E-2</v>
      </c>
      <c r="CD165" s="39">
        <f t="shared" si="52"/>
        <v>-0.43994374421500027</v>
      </c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6">
        <f t="shared" si="53"/>
        <v>91.119543744214994</v>
      </c>
    </row>
    <row r="166" spans="1:93">
      <c r="A166">
        <v>11</v>
      </c>
      <c r="B166" s="5">
        <f t="shared" ref="B166:F166" si="102">B39-$AE39</f>
        <v>-0.75635817023055552</v>
      </c>
      <c r="C166" s="5">
        <f t="shared" si="102"/>
        <v>0.274814910182414</v>
      </c>
      <c r="D166" s="5">
        <f t="shared" si="102"/>
        <v>-1.3171250898175799</v>
      </c>
      <c r="E166" s="5">
        <f t="shared" si="102"/>
        <v>0.64157491018244173</v>
      </c>
      <c r="F166" s="5">
        <f t="shared" si="102"/>
        <v>0.19087491018242986</v>
      </c>
      <c r="G166" s="5">
        <f t="shared" si="12"/>
        <v>0.8628749101824269</v>
      </c>
      <c r="H166" s="39">
        <f t="shared" si="16"/>
        <v>1.1874910182427811E-2</v>
      </c>
      <c r="I166" s="5">
        <f t="shared" si="17"/>
        <v>0.74320191018242099</v>
      </c>
      <c r="J166" s="39">
        <f t="shared" si="18"/>
        <v>0.86667491018243936</v>
      </c>
      <c r="K166" s="39">
        <f t="shared" si="19"/>
        <v>-0.2691250898175781</v>
      </c>
      <c r="L166" s="39">
        <f t="shared" si="20"/>
        <v>-1.3932153156135598</v>
      </c>
      <c r="M166" s="39">
        <f t="shared" si="21"/>
        <v>0.5819398937912581</v>
      </c>
      <c r="N166" s="39">
        <f t="shared" si="22"/>
        <v>0.30287491018242463</v>
      </c>
      <c r="O166" s="39">
        <f t="shared" si="22"/>
        <v>0.78537491018242633</v>
      </c>
      <c r="P166" s="39">
        <f t="shared" si="22"/>
        <v>-7.7125089817570824E-2</v>
      </c>
      <c r="Q166" s="39">
        <f t="shared" ref="Q166" si="103">Q39-$AE39</f>
        <v>-0.14195706068358049</v>
      </c>
      <c r="R166" s="39">
        <f t="shared" si="24"/>
        <v>0.86587491018242702</v>
      </c>
      <c r="S166" s="39">
        <f t="shared" si="25"/>
        <v>-0.26272508981756459</v>
      </c>
      <c r="T166" s="39">
        <f t="shared" si="26"/>
        <v>-1.9103250898175759</v>
      </c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6">
        <f t="shared" si="27"/>
        <v>-128.76287491018243</v>
      </c>
      <c r="AF166" s="7"/>
      <c r="AG166" s="5">
        <f t="shared" ref="AG166:AL166" si="104">AG39-$BJ39</f>
        <v>-8.0159778215429078E-2</v>
      </c>
      <c r="AH166" s="5">
        <f t="shared" si="104"/>
        <v>-6.3063094516759177E-2</v>
      </c>
      <c r="AI166" s="5">
        <f t="shared" si="104"/>
        <v>5.6742305483240774E-2</v>
      </c>
      <c r="AJ166" s="5">
        <f t="shared" si="104"/>
        <v>0.16004230548324094</v>
      </c>
      <c r="AK166" s="5">
        <f t="shared" si="104"/>
        <v>-0.13819769451675934</v>
      </c>
      <c r="AL166" s="5">
        <f t="shared" si="104"/>
        <v>0.12984230548324094</v>
      </c>
      <c r="AM166" s="39">
        <f t="shared" si="29"/>
        <v>0.16192230548324082</v>
      </c>
      <c r="AN166" s="5">
        <f t="shared" si="30"/>
        <v>0.13875930548324078</v>
      </c>
      <c r="AO166" s="39">
        <f t="shared" si="31"/>
        <v>0.28844230548324079</v>
      </c>
      <c r="AP166" s="39">
        <f t="shared" si="32"/>
        <v>0.11730230548324094</v>
      </c>
      <c r="AQ166" s="39">
        <f t="shared" si="33"/>
        <v>-0.37537137934411935</v>
      </c>
      <c r="AR166" s="39">
        <f t="shared" si="34"/>
        <v>8.9499823612549934E-2</v>
      </c>
      <c r="AS166" s="39">
        <f t="shared" si="35"/>
        <v>0.20674230548324091</v>
      </c>
      <c r="AT166" s="39">
        <f t="shared" si="35"/>
        <v>0.13785701398744088</v>
      </c>
      <c r="AU166" s="39">
        <f t="shared" si="35"/>
        <v>4.6742305483240765E-2</v>
      </c>
      <c r="AV166" s="39">
        <f t="shared" ref="AV166" si="105">AV39-$BJ39</f>
        <v>9.3522468554040783E-2</v>
      </c>
      <c r="AW166" s="39">
        <f t="shared" si="37"/>
        <v>-0.40690971987660718</v>
      </c>
      <c r="AX166" s="39">
        <f t="shared" si="38"/>
        <v>-7.8557694516759202E-2</v>
      </c>
      <c r="AY166" s="39">
        <f t="shared" si="39"/>
        <v>-0.48515769451675905</v>
      </c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6">
        <f t="shared" si="40"/>
        <v>-1.8967423054832409</v>
      </c>
      <c r="BK166" s="7"/>
      <c r="BL166" s="5">
        <f t="shared" ref="BL166:BQ166" si="106">BL39-$CO39</f>
        <v>-5.0483441191843781E-2</v>
      </c>
      <c r="BM166" s="5">
        <f t="shared" si="106"/>
        <v>5.3699007814557831E-2</v>
      </c>
      <c r="BN166" s="5">
        <f t="shared" si="106"/>
        <v>6.3221007814561858E-2</v>
      </c>
      <c r="BO166" s="5">
        <f t="shared" si="106"/>
        <v>4.4621007814555469E-2</v>
      </c>
      <c r="BP166" s="5">
        <f t="shared" si="106"/>
        <v>0.16492100781455576</v>
      </c>
      <c r="BQ166" s="5">
        <f t="shared" si="106"/>
        <v>3.522100781455606E-2</v>
      </c>
      <c r="BR166" s="39">
        <f t="shared" si="42"/>
        <v>0.15712100781455263</v>
      </c>
      <c r="BS166" s="5">
        <f t="shared" si="43"/>
        <v>6.1386007814562049E-2</v>
      </c>
      <c r="BT166" s="39">
        <f t="shared" si="44"/>
        <v>6.1821007814558016E-2</v>
      </c>
      <c r="BU166" s="39">
        <f t="shared" si="45"/>
        <v>-4.1778992185442121E-2</v>
      </c>
      <c r="BV166" s="39">
        <f t="shared" si="46"/>
        <v>7.7124249900862196E-2</v>
      </c>
      <c r="BW166" s="39">
        <f t="shared" si="47"/>
        <v>7.1441440604218087E-2</v>
      </c>
      <c r="BX166" s="39">
        <f t="shared" si="48"/>
        <v>8.7221007814548557E-2</v>
      </c>
      <c r="BY166" s="39">
        <f t="shared" si="48"/>
        <v>-2.8003992185446691E-2</v>
      </c>
      <c r="BZ166" s="39">
        <f t="shared" si="48"/>
        <v>6.8221007814557311E-2</v>
      </c>
      <c r="CA166" s="39">
        <f t="shared" ref="CA166" si="107">CA39-$CO39</f>
        <v>0.14632808918506157</v>
      </c>
      <c r="CB166" s="39">
        <f t="shared" si="50"/>
        <v>-0.49622244790187153</v>
      </c>
      <c r="CC166" s="39">
        <f t="shared" si="51"/>
        <v>-2.5678992185447669E-2</v>
      </c>
      <c r="CD166" s="39">
        <f t="shared" si="52"/>
        <v>-0.45017899218544244</v>
      </c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6">
        <f t="shared" si="53"/>
        <v>91.181778992185443</v>
      </c>
    </row>
    <row r="167" spans="1:93">
      <c r="A167">
        <v>12</v>
      </c>
      <c r="B167" s="5">
        <f t="shared" ref="B167:F167" si="108">B40-$AE40</f>
        <v>-0.79738271101638247</v>
      </c>
      <c r="C167" s="5">
        <f t="shared" si="108"/>
        <v>0.25914104587462816</v>
      </c>
      <c r="D167" s="5">
        <f t="shared" si="108"/>
        <v>-1.3132949541253822</v>
      </c>
      <c r="E167" s="5">
        <f t="shared" si="108"/>
        <v>0.62480504587462349</v>
      </c>
      <c r="F167" s="5">
        <f t="shared" si="108"/>
        <v>7.9705045874618463E-2</v>
      </c>
      <c r="G167" s="5">
        <f t="shared" si="12"/>
        <v>0.91670504587463597</v>
      </c>
      <c r="H167" s="39">
        <f t="shared" si="16"/>
        <v>0.13370504587462051</v>
      </c>
      <c r="I167" s="5">
        <f t="shared" si="17"/>
        <v>0.7405050458746274</v>
      </c>
      <c r="J167" s="39">
        <f t="shared" si="18"/>
        <v>0.90010504587462492</v>
      </c>
      <c r="K167" s="39">
        <f t="shared" si="19"/>
        <v>-0.31929495412538245</v>
      </c>
      <c r="L167" s="39">
        <f t="shared" si="20"/>
        <v>-1.3495295065673645</v>
      </c>
      <c r="M167" s="39">
        <f t="shared" si="21"/>
        <v>0.57447068948403057</v>
      </c>
      <c r="N167" s="39">
        <f t="shared" si="22"/>
        <v>0.33670504587462347</v>
      </c>
      <c r="O167" s="39">
        <f t="shared" si="22"/>
        <v>0.68020504587462938</v>
      </c>
      <c r="P167" s="39">
        <f t="shared" si="22"/>
        <v>-8.3294954125364029E-2</v>
      </c>
      <c r="Q167" s="39">
        <f t="shared" ref="Q167" si="109">Q40-$AE40</f>
        <v>-0.23243016002035688</v>
      </c>
      <c r="R167" s="39">
        <f t="shared" si="24"/>
        <v>0.81426504587463455</v>
      </c>
      <c r="S167" s="39">
        <f t="shared" si="25"/>
        <v>-0.17219495412535935</v>
      </c>
      <c r="T167" s="39">
        <f t="shared" si="26"/>
        <v>-1.7928949541253587</v>
      </c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6">
        <f t="shared" si="27"/>
        <v>-128.23670504587463</v>
      </c>
      <c r="AF167" s="7"/>
      <c r="AG167" s="5">
        <f t="shared" ref="AG167:AL167" si="110">AG40-$BJ40</f>
        <v>-0.12348695317344327</v>
      </c>
      <c r="AH167" s="5">
        <f t="shared" si="110"/>
        <v>-7.9591152372203267E-2</v>
      </c>
      <c r="AI167" s="5">
        <f t="shared" si="110"/>
        <v>6.1746617627796763E-2</v>
      </c>
      <c r="AJ167" s="5">
        <f t="shared" si="110"/>
        <v>0.15524661762779668</v>
      </c>
      <c r="AK167" s="5">
        <f t="shared" si="110"/>
        <v>-0.14868338237220335</v>
      </c>
      <c r="AL167" s="5">
        <f t="shared" si="110"/>
        <v>0.12724661762779665</v>
      </c>
      <c r="AM167" s="39">
        <f t="shared" si="29"/>
        <v>0.16210661762779677</v>
      </c>
      <c r="AN167" s="5">
        <f t="shared" si="30"/>
        <v>0.15375261762779657</v>
      </c>
      <c r="AO167" s="39">
        <f t="shared" si="31"/>
        <v>0.27054661762779664</v>
      </c>
      <c r="AP167" s="39">
        <f t="shared" si="32"/>
        <v>9.4816617627796695E-2</v>
      </c>
      <c r="AQ167" s="39">
        <f t="shared" si="33"/>
        <v>-0.36372714355477354</v>
      </c>
      <c r="AR167" s="39">
        <f t="shared" si="34"/>
        <v>9.1745769708047042E-2</v>
      </c>
      <c r="AS167" s="39">
        <f t="shared" si="35"/>
        <v>0.19064661762779767</v>
      </c>
      <c r="AT167" s="39">
        <f t="shared" si="35"/>
        <v>0.16521443629917676</v>
      </c>
      <c r="AU167" s="39">
        <f t="shared" si="35"/>
        <v>6.1746617627796763E-2</v>
      </c>
      <c r="AV167" s="39">
        <f t="shared" ref="AV167" si="111">AV40-$BJ40</f>
        <v>7.451998745791677E-2</v>
      </c>
      <c r="AW167" s="39">
        <f t="shared" si="37"/>
        <v>-0.37164035589827527</v>
      </c>
      <c r="AX167" s="39">
        <f t="shared" si="38"/>
        <v>-2.8553382372203284E-2</v>
      </c>
      <c r="AY167" s="39">
        <f t="shared" si="39"/>
        <v>-0.49365338237220313</v>
      </c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6">
        <f t="shared" si="40"/>
        <v>-1.7017466176277967</v>
      </c>
      <c r="BK167" s="7"/>
      <c r="BL167" s="5">
        <f t="shared" ref="BL167:BQ167" si="112">BL40-$CO40</f>
        <v>-6.7035189458948707E-2</v>
      </c>
      <c r="BM167" s="5">
        <f t="shared" si="112"/>
        <v>5.2908929393851167E-2</v>
      </c>
      <c r="BN167" s="5">
        <f t="shared" si="112"/>
        <v>6.3246529393850892E-2</v>
      </c>
      <c r="BO167" s="5">
        <f t="shared" si="112"/>
        <v>4.9246529393855099E-2</v>
      </c>
      <c r="BP167" s="5">
        <f t="shared" si="112"/>
        <v>0.16954652939385539</v>
      </c>
      <c r="BQ167" s="5">
        <f t="shared" si="112"/>
        <v>3.8246529393845208E-2</v>
      </c>
      <c r="BR167" s="39">
        <f t="shared" si="42"/>
        <v>0.14984652939385512</v>
      </c>
      <c r="BS167" s="5">
        <f t="shared" si="43"/>
        <v>6.5979529393842995E-2</v>
      </c>
      <c r="BT167" s="39">
        <f t="shared" si="44"/>
        <v>6.3246529393850892E-2</v>
      </c>
      <c r="BU167" s="39">
        <f t="shared" si="45"/>
        <v>-4.1653470606149767E-2</v>
      </c>
      <c r="BV167" s="39">
        <f t="shared" si="46"/>
        <v>8.115603035135166E-2</v>
      </c>
      <c r="BW167" s="39">
        <f t="shared" si="47"/>
        <v>8.0623139584830028E-2</v>
      </c>
      <c r="BX167" s="39">
        <f t="shared" si="48"/>
        <v>8.924652939384714E-2</v>
      </c>
      <c r="BY167" s="39">
        <f t="shared" si="48"/>
        <v>-2.8453470606152109E-2</v>
      </c>
      <c r="BZ167" s="39">
        <f t="shared" si="48"/>
        <v>6.9246529393851119E-2</v>
      </c>
      <c r="CA167" s="39">
        <f t="shared" ref="CA167" si="113">CA40-$CO40</f>
        <v>0.15500495988594309</v>
      </c>
      <c r="CB167" s="39">
        <f t="shared" si="50"/>
        <v>-0.50589575187682101</v>
      </c>
      <c r="CC167" s="39">
        <f t="shared" si="51"/>
        <v>-3.4253470606145697E-2</v>
      </c>
      <c r="CD167" s="39">
        <f t="shared" si="52"/>
        <v>-0.45025347060615672</v>
      </c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6">
        <f t="shared" si="53"/>
        <v>91.240753470606151</v>
      </c>
    </row>
    <row r="168" spans="1:93">
      <c r="A168">
        <v>13</v>
      </c>
      <c r="B168" s="5">
        <f t="shared" ref="B168:F168" si="114">B41-$AE41</f>
        <v>-0.75286188713846514</v>
      </c>
      <c r="C168" s="5">
        <f t="shared" si="114"/>
        <v>0.19925900912453187</v>
      </c>
      <c r="D168" s="5">
        <f t="shared" si="114"/>
        <v>-1.3311409908754683</v>
      </c>
      <c r="E168" s="5">
        <f t="shared" si="114"/>
        <v>0.53255900912452603</v>
      </c>
      <c r="F168" s="5">
        <f t="shared" si="114"/>
        <v>3.2859009124521776E-2</v>
      </c>
      <c r="G168" s="5">
        <f t="shared" si="12"/>
        <v>0.89885900912452144</v>
      </c>
      <c r="H168" s="39">
        <f t="shared" si="16"/>
        <v>0.16985900912452223</v>
      </c>
      <c r="I168" s="5">
        <f t="shared" si="17"/>
        <v>0.78642000912452659</v>
      </c>
      <c r="J168" s="39">
        <f t="shared" si="18"/>
        <v>0.85755900912452887</v>
      </c>
      <c r="K168" s="39">
        <f t="shared" si="19"/>
        <v>-0.26514099087546583</v>
      </c>
      <c r="L168" s="39">
        <f t="shared" si="20"/>
        <v>-1.2775198699644648</v>
      </c>
      <c r="M168" s="39">
        <f t="shared" si="21"/>
        <v>0.52600883789425268</v>
      </c>
      <c r="N168" s="39">
        <f t="shared" si="22"/>
        <v>0.22885900912451973</v>
      </c>
      <c r="O168" s="39">
        <f t="shared" si="22"/>
        <v>0.69985900912452337</v>
      </c>
      <c r="P168" s="39">
        <f t="shared" si="22"/>
        <v>-9.1140990875473449E-2</v>
      </c>
      <c r="Q168" s="39">
        <f t="shared" ref="Q168" si="115">Q41-$AE41</f>
        <v>-0.29229321765947702</v>
      </c>
      <c r="R168" s="39">
        <f t="shared" si="24"/>
        <v>0.88637900912452494</v>
      </c>
      <c r="S168" s="39">
        <f t="shared" si="25"/>
        <v>-0.17714099087547197</v>
      </c>
      <c r="T168" s="39">
        <f t="shared" si="26"/>
        <v>-1.631240990875483</v>
      </c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6">
        <f t="shared" si="27"/>
        <v>-127.73885900912452</v>
      </c>
      <c r="AF168" s="7"/>
      <c r="AG168" s="5">
        <f t="shared" ref="AG168:AL168" si="116">AG41-$BJ41</f>
        <v>-0.12354980593187381</v>
      </c>
      <c r="AH168" s="5">
        <f t="shared" si="116"/>
        <v>-6.675341433714399E-2</v>
      </c>
      <c r="AI168" s="5">
        <f t="shared" si="116"/>
        <v>6.584394566285634E-2</v>
      </c>
      <c r="AJ168" s="5">
        <f t="shared" si="116"/>
        <v>0.2042439456628562</v>
      </c>
      <c r="AK168" s="5">
        <f t="shared" si="116"/>
        <v>-0.1456060543371438</v>
      </c>
      <c r="AL168" s="5">
        <f t="shared" si="116"/>
        <v>0.12034394566285633</v>
      </c>
      <c r="AM168" s="39">
        <f t="shared" si="29"/>
        <v>0.24118394566285639</v>
      </c>
      <c r="AN168" s="5">
        <f t="shared" si="30"/>
        <v>0.15202794566285638</v>
      </c>
      <c r="AO168" s="39">
        <f t="shared" si="31"/>
        <v>0.25814394566285626</v>
      </c>
      <c r="AP168" s="39">
        <f t="shared" si="32"/>
        <v>6.3753945662856193E-2</v>
      </c>
      <c r="AQ168" s="39">
        <f t="shared" si="33"/>
        <v>-0.35298989187492369</v>
      </c>
      <c r="AR168" s="39">
        <f t="shared" si="34"/>
        <v>0.10527738586708235</v>
      </c>
      <c r="AS168" s="39">
        <f t="shared" si="35"/>
        <v>0.17464394566285502</v>
      </c>
      <c r="AT168" s="39">
        <f t="shared" si="35"/>
        <v>0.12825382953857623</v>
      </c>
      <c r="AU168" s="39">
        <f t="shared" si="35"/>
        <v>3.5843945662856314E-2</v>
      </c>
      <c r="AV168" s="39">
        <f t="shared" ref="AV168" si="117">AV41-$BJ41</f>
        <v>9.489791966496619E-2</v>
      </c>
      <c r="AW168" s="39">
        <f t="shared" si="37"/>
        <v>-0.38514737088095652</v>
      </c>
      <c r="AX168" s="39">
        <f t="shared" si="38"/>
        <v>-6.4056054337143786E-2</v>
      </c>
      <c r="AY168" s="39">
        <f t="shared" si="39"/>
        <v>-0.5063560543371437</v>
      </c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6">
        <f t="shared" si="40"/>
        <v>-1.5058439456628563</v>
      </c>
      <c r="BK168" s="7"/>
      <c r="BL168" s="5">
        <f t="shared" ref="BL168:BQ168" si="118">BL41-$CO41</f>
        <v>-6.9986074119512409E-2</v>
      </c>
      <c r="BM168" s="5">
        <f t="shared" si="118"/>
        <v>4.7770391131990664E-2</v>
      </c>
      <c r="BN168" s="5">
        <f t="shared" si="118"/>
        <v>6.1342791131991703E-2</v>
      </c>
      <c r="BO168" s="5">
        <f t="shared" si="118"/>
        <v>4.7742791131980766E-2</v>
      </c>
      <c r="BP168" s="5">
        <f t="shared" si="118"/>
        <v>0.17104279113198118</v>
      </c>
      <c r="BQ168" s="5">
        <f t="shared" si="118"/>
        <v>3.3342791131985905E-2</v>
      </c>
      <c r="BR168" s="39">
        <f t="shared" si="42"/>
        <v>0.18303279113199267</v>
      </c>
      <c r="BS168" s="5">
        <f t="shared" si="43"/>
        <v>6.4344791131986767E-2</v>
      </c>
      <c r="BT168" s="39">
        <f t="shared" si="44"/>
        <v>5.7942791131992522E-2</v>
      </c>
      <c r="BU168" s="39">
        <f t="shared" si="45"/>
        <v>-1.3357208868015391E-2</v>
      </c>
      <c r="BV168" s="39">
        <f t="shared" si="46"/>
        <v>8.2048681799392398E-2</v>
      </c>
      <c r="BW168" s="39">
        <f t="shared" si="47"/>
        <v>7.8206163854687816E-2</v>
      </c>
      <c r="BX168" s="39">
        <f t="shared" si="48"/>
        <v>0.10434279113198386</v>
      </c>
      <c r="BY168" s="39">
        <f t="shared" si="48"/>
        <v>-4.1842208868018815E-2</v>
      </c>
      <c r="BZ168" s="39">
        <f t="shared" si="48"/>
        <v>6.4342791131991817E-2</v>
      </c>
      <c r="CA168" s="39">
        <f t="shared" ref="CA168" si="119">CA41-$CO41</f>
        <v>0.16516316930558617</v>
      </c>
      <c r="CB168" s="39">
        <f t="shared" si="50"/>
        <v>-0.51206561668827533</v>
      </c>
      <c r="CC168" s="39">
        <f t="shared" si="51"/>
        <v>-5.8257208868013777E-2</v>
      </c>
      <c r="CD168" s="39">
        <f t="shared" si="52"/>
        <v>-0.46515720886800693</v>
      </c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6">
        <f t="shared" si="53"/>
        <v>91.305657208868013</v>
      </c>
    </row>
    <row r="169" spans="1:93">
      <c r="A169">
        <v>14</v>
      </c>
      <c r="B169" s="5">
        <f t="shared" ref="B169:F169" si="120">B42-$AE42</f>
        <v>-0.63052626548957846</v>
      </c>
      <c r="C169" s="5">
        <f t="shared" si="120"/>
        <v>0.20138226181242658</v>
      </c>
      <c r="D169" s="5">
        <f t="shared" si="120"/>
        <v>-1.3426927381875799</v>
      </c>
      <c r="E169" s="5">
        <f t="shared" si="120"/>
        <v>0.57090726181242246</v>
      </c>
      <c r="F169" s="5">
        <f t="shared" si="120"/>
        <v>-4.1692738187578016E-2</v>
      </c>
      <c r="G169" s="5">
        <f t="shared" si="12"/>
        <v>0.81730726181241664</v>
      </c>
      <c r="H169" s="39">
        <f t="shared" si="16"/>
        <v>0.2493072618124188</v>
      </c>
      <c r="I169" s="5">
        <f t="shared" si="17"/>
        <v>0.7675432618124205</v>
      </c>
      <c r="J169" s="39">
        <f t="shared" si="18"/>
        <v>0.79220726181242185</v>
      </c>
      <c r="K169" s="39">
        <f t="shared" si="19"/>
        <v>-0.32669273818757461</v>
      </c>
      <c r="L169" s="39">
        <f t="shared" si="20"/>
        <v>-1.2565128727925838</v>
      </c>
      <c r="M169" s="39">
        <f t="shared" si="21"/>
        <v>0.53309053310138665</v>
      </c>
      <c r="N169" s="39">
        <f t="shared" si="22"/>
        <v>0.14730726181242915</v>
      </c>
      <c r="O169" s="39">
        <f t="shared" si="22"/>
        <v>0.65530726181242471</v>
      </c>
      <c r="P169" s="39">
        <f t="shared" si="22"/>
        <v>-9.2692738187579948E-2</v>
      </c>
      <c r="Q169" s="39">
        <f t="shared" ref="Q169" si="121">Q42-$AE42</f>
        <v>-0.16095132200557316</v>
      </c>
      <c r="R169" s="39">
        <f t="shared" si="24"/>
        <v>0.81278726181243144</v>
      </c>
      <c r="S169" s="39">
        <f t="shared" si="25"/>
        <v>-0.16239273818757738</v>
      </c>
      <c r="T169" s="39">
        <f t="shared" si="26"/>
        <v>-1.5329927381875876</v>
      </c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6">
        <f t="shared" si="27"/>
        <v>-127.24730726181242</v>
      </c>
      <c r="AF169" s="7"/>
      <c r="AG169" s="5">
        <f t="shared" ref="AG169:AL169" si="122">AG42-$BJ42</f>
        <v>-0.13697379405996624</v>
      </c>
      <c r="AH169" s="5">
        <f t="shared" si="122"/>
        <v>-6.5807549325456183E-2</v>
      </c>
      <c r="AI169" s="5">
        <f t="shared" si="122"/>
        <v>5.5644240674543655E-2</v>
      </c>
      <c r="AJ169" s="5">
        <f t="shared" si="122"/>
        <v>0.20004424067454374</v>
      </c>
      <c r="AK169" s="5">
        <f t="shared" si="122"/>
        <v>-0.16869575932545633</v>
      </c>
      <c r="AL169" s="5">
        <f t="shared" si="122"/>
        <v>0.10814424067454365</v>
      </c>
      <c r="AM169" s="39">
        <f t="shared" si="29"/>
        <v>0.27413424067454373</v>
      </c>
      <c r="AN169" s="5">
        <f t="shared" si="30"/>
        <v>0.17927424067454356</v>
      </c>
      <c r="AO169" s="39">
        <f t="shared" si="31"/>
        <v>0.23104424067454365</v>
      </c>
      <c r="AP169" s="39">
        <f t="shared" si="32"/>
        <v>2.8394240674543658E-2</v>
      </c>
      <c r="AQ169" s="39">
        <f t="shared" si="33"/>
        <v>-0.36518002194387633</v>
      </c>
      <c r="AR169" s="39">
        <f t="shared" si="34"/>
        <v>0.10996041289905278</v>
      </c>
      <c r="AS169" s="39">
        <f t="shared" si="35"/>
        <v>0.18564424067454377</v>
      </c>
      <c r="AT169" s="39">
        <f t="shared" si="35"/>
        <v>0.12435127950965374</v>
      </c>
      <c r="AU169" s="39">
        <f t="shared" si="35"/>
        <v>4.5644240674543646E-2</v>
      </c>
      <c r="AV169" s="39">
        <f t="shared" ref="AV169" si="123">AV42-$BJ42</f>
        <v>0.10716299586590372</v>
      </c>
      <c r="AW169" s="39">
        <f t="shared" si="37"/>
        <v>-0.41987421103983813</v>
      </c>
      <c r="AX169" s="39">
        <f t="shared" si="38"/>
        <v>8.7442406745437129E-3</v>
      </c>
      <c r="AY169" s="39">
        <f t="shared" si="39"/>
        <v>-0.50165575932545625</v>
      </c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6">
        <f t="shared" si="40"/>
        <v>-1.3156442406745437</v>
      </c>
      <c r="BK169" s="7"/>
      <c r="BL169" s="5">
        <f t="shared" ref="BL169:BQ169" si="124">BL42-$CO42</f>
        <v>-8.5849575795904798E-2</v>
      </c>
      <c r="BM169" s="5">
        <f t="shared" si="124"/>
        <v>4.7208252008502427E-2</v>
      </c>
      <c r="BN169" s="5">
        <f t="shared" si="124"/>
        <v>6.4345752008506452E-2</v>
      </c>
      <c r="BO169" s="5">
        <f t="shared" si="124"/>
        <v>5.4245752008498016E-2</v>
      </c>
      <c r="BP169" s="5">
        <f t="shared" si="124"/>
        <v>0.16964575200850618</v>
      </c>
      <c r="BQ169" s="5">
        <f t="shared" si="124"/>
        <v>2.234575200850486E-2</v>
      </c>
      <c r="BR169" s="39">
        <f t="shared" si="42"/>
        <v>0.17194575200849727</v>
      </c>
      <c r="BS169" s="5">
        <f t="shared" si="43"/>
        <v>7.2166752008499202E-2</v>
      </c>
      <c r="BT169" s="39">
        <f t="shared" si="44"/>
        <v>6.2845752008499289E-2</v>
      </c>
      <c r="BU169" s="39">
        <f t="shared" si="45"/>
        <v>-7.2542479914972091E-3</v>
      </c>
      <c r="BV169" s="39">
        <f t="shared" si="46"/>
        <v>8.5559392973095783E-2</v>
      </c>
      <c r="BW169" s="39">
        <f t="shared" si="47"/>
        <v>8.1060178182852383E-2</v>
      </c>
      <c r="BX169" s="39">
        <f t="shared" si="48"/>
        <v>0.1213457520084944</v>
      </c>
      <c r="BY169" s="39">
        <f t="shared" si="48"/>
        <v>-3.612424799149494E-2</v>
      </c>
      <c r="BZ169" s="39">
        <f t="shared" si="48"/>
        <v>7.1345752008497243E-2</v>
      </c>
      <c r="CA169" s="39">
        <f t="shared" ref="CA169" si="125">CA42-$CO42</f>
        <v>0.17963164457199809</v>
      </c>
      <c r="CB169" s="39">
        <f t="shared" si="50"/>
        <v>-0.51555566805099318</v>
      </c>
      <c r="CC169" s="39">
        <f t="shared" si="51"/>
        <v>-8.4954247991504417E-2</v>
      </c>
      <c r="CD169" s="39">
        <f t="shared" si="52"/>
        <v>-0.47395424799150021</v>
      </c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6">
        <f t="shared" si="53"/>
        <v>91.3686542479915</v>
      </c>
    </row>
    <row r="170" spans="1:93">
      <c r="A170">
        <v>15</v>
      </c>
      <c r="B170" s="5">
        <f t="shared" ref="B170:F170" si="126">B43-$AE43</f>
        <v>-0.63091815689712405</v>
      </c>
      <c r="C170" s="5">
        <f t="shared" si="126"/>
        <v>0.28945135159688107</v>
      </c>
      <c r="D170" s="5">
        <f t="shared" si="126"/>
        <v>-1.3350926484031334</v>
      </c>
      <c r="E170" s="5">
        <f t="shared" si="126"/>
        <v>0.49040735159688609</v>
      </c>
      <c r="F170" s="5">
        <f t="shared" si="126"/>
        <v>-0.12009264840311573</v>
      </c>
      <c r="G170" s="5">
        <f t="shared" si="12"/>
        <v>0.82490735159687745</v>
      </c>
      <c r="H170" s="39">
        <f t="shared" si="16"/>
        <v>0.25290735159687472</v>
      </c>
      <c r="I170" s="5">
        <f t="shared" si="17"/>
        <v>0.76467335159688332</v>
      </c>
      <c r="J170" s="39">
        <f t="shared" si="18"/>
        <v>0.80070735159688411</v>
      </c>
      <c r="K170" s="39">
        <f t="shared" si="19"/>
        <v>-0.2740926484031263</v>
      </c>
      <c r="L170" s="39">
        <f t="shared" si="20"/>
        <v>-1.2715071823811286</v>
      </c>
      <c r="M170" s="39">
        <f t="shared" si="21"/>
        <v>0.50505904430298187</v>
      </c>
      <c r="N170" s="39">
        <f t="shared" si="22"/>
        <v>0.14070735159688752</v>
      </c>
      <c r="O170" s="39">
        <f t="shared" si="22"/>
        <v>0.59090735159688279</v>
      </c>
      <c r="P170" s="39">
        <f t="shared" si="22"/>
        <v>-0.12509264840312539</v>
      </c>
      <c r="Q170" s="39">
        <f t="shared" ref="Q170" si="127">Q43-$AE43</f>
        <v>-0.1385139789781249</v>
      </c>
      <c r="R170" s="39">
        <f t="shared" si="24"/>
        <v>0.79976735159688417</v>
      </c>
      <c r="S170" s="39">
        <f t="shared" si="25"/>
        <v>-8.2192648403122348E-2</v>
      </c>
      <c r="T170" s="39">
        <f t="shared" si="26"/>
        <v>-1.4819926484031214</v>
      </c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6">
        <f t="shared" si="27"/>
        <v>-126.77490735159688</v>
      </c>
      <c r="AF170" s="7"/>
      <c r="AG170" s="5">
        <f t="shared" ref="AG170:AL170" si="128">AG43-$BJ43</f>
        <v>-0.1421360200861792</v>
      </c>
      <c r="AH170" s="5">
        <f t="shared" si="128"/>
        <v>-6.6853855592109213E-2</v>
      </c>
      <c r="AI170" s="5">
        <f t="shared" si="128"/>
        <v>5.6813824407890623E-2</v>
      </c>
      <c r="AJ170" s="5">
        <f t="shared" si="128"/>
        <v>0.20471382440789065</v>
      </c>
      <c r="AK170" s="5">
        <f t="shared" si="128"/>
        <v>-0.15877617559210933</v>
      </c>
      <c r="AL170" s="5">
        <f t="shared" si="128"/>
        <v>0.12571382440789058</v>
      </c>
      <c r="AM170" s="39">
        <f t="shared" si="29"/>
        <v>0.28039482440789065</v>
      </c>
      <c r="AN170" s="5">
        <f t="shared" si="30"/>
        <v>0.19198482440789066</v>
      </c>
      <c r="AO170" s="39">
        <f t="shared" si="31"/>
        <v>0.23211382440789075</v>
      </c>
      <c r="AP170" s="39">
        <f t="shared" si="32"/>
        <v>3.419382440789076E-2</v>
      </c>
      <c r="AQ170" s="39">
        <f t="shared" si="33"/>
        <v>-0.37558006449198933</v>
      </c>
      <c r="AR170" s="39">
        <f t="shared" si="34"/>
        <v>0.10480858899364875</v>
      </c>
      <c r="AS170" s="39">
        <f t="shared" si="35"/>
        <v>0.18681382440789074</v>
      </c>
      <c r="AT170" s="39">
        <f t="shared" si="35"/>
        <v>0.12602581985588079</v>
      </c>
      <c r="AU170" s="39">
        <f t="shared" si="35"/>
        <v>2.6813824407890596E-2</v>
      </c>
      <c r="AV170" s="39">
        <f t="shared" ref="AV170" si="129">AV43-$BJ43</f>
        <v>9.7880628431110672E-2</v>
      </c>
      <c r="AW170" s="39">
        <f t="shared" si="37"/>
        <v>-0.39825299000505154</v>
      </c>
      <c r="AX170" s="39">
        <f t="shared" si="38"/>
        <v>-1.9586175592109401E-2</v>
      </c>
      <c r="AY170" s="39">
        <f t="shared" si="39"/>
        <v>-0.50708617559210922</v>
      </c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6">
        <f t="shared" si="40"/>
        <v>-1.1368138244078907</v>
      </c>
      <c r="BK170" s="7"/>
      <c r="BL170" s="5">
        <f t="shared" ref="BL170:BQ170" si="130">BL43-$CO43</f>
        <v>-0.10521274152152671</v>
      </c>
      <c r="BM170" s="5">
        <f t="shared" si="130"/>
        <v>4.9578769421472657E-2</v>
      </c>
      <c r="BN170" s="5">
        <f t="shared" si="130"/>
        <v>6.8650569421464525E-2</v>
      </c>
      <c r="BO170" s="5">
        <f t="shared" si="130"/>
        <v>4.8150569421466116E-2</v>
      </c>
      <c r="BP170" s="5">
        <f t="shared" si="130"/>
        <v>0.17555056942147473</v>
      </c>
      <c r="BQ170" s="5">
        <f t="shared" si="130"/>
        <v>2.6650569421462933E-2</v>
      </c>
      <c r="BR170" s="39">
        <f t="shared" si="42"/>
        <v>0.17136056942146638</v>
      </c>
      <c r="BS170" s="5">
        <f t="shared" si="43"/>
        <v>7.8933569421465677E-2</v>
      </c>
      <c r="BT170" s="39">
        <f t="shared" si="44"/>
        <v>7.7650569421464866E-2</v>
      </c>
      <c r="BU170" s="39">
        <f t="shared" si="45"/>
        <v>6.7505694214702316E-3</v>
      </c>
      <c r="BV170" s="39">
        <f t="shared" si="46"/>
        <v>9.5647637004574904E-2</v>
      </c>
      <c r="BW170" s="39">
        <f t="shared" si="47"/>
        <v>8.3520673896686048E-2</v>
      </c>
      <c r="BX170" s="39">
        <f t="shared" si="48"/>
        <v>0.11965056942146646</v>
      </c>
      <c r="BY170" s="39">
        <f t="shared" si="48"/>
        <v>-3.8924430578532565E-2</v>
      </c>
      <c r="BZ170" s="39">
        <f t="shared" si="48"/>
        <v>6.9650569421469299E-2</v>
      </c>
      <c r="CA170" s="39">
        <f t="shared" ref="CA170" si="131">CA43-$CO43</f>
        <v>0.1856826319492626</v>
      </c>
      <c r="CB170" s="39">
        <f t="shared" si="50"/>
        <v>-0.51809237322939339</v>
      </c>
      <c r="CC170" s="39">
        <f t="shared" si="51"/>
        <v>-0.11324943057853432</v>
      </c>
      <c r="CD170" s="39">
        <f t="shared" si="52"/>
        <v>-0.48194943057852413</v>
      </c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6">
        <f t="shared" si="53"/>
        <v>91.430349430578531</v>
      </c>
    </row>
    <row r="171" spans="1:93">
      <c r="A171">
        <v>16</v>
      </c>
      <c r="B171" s="5">
        <f t="shared" ref="B171:F171" si="132">B44-$AE44</f>
        <v>-0.65595733360127895</v>
      </c>
      <c r="C171" s="5">
        <f t="shared" si="132"/>
        <v>0.28002157761973479</v>
      </c>
      <c r="D171" s="5">
        <f t="shared" si="132"/>
        <v>-1.3402134223802733</v>
      </c>
      <c r="E171" s="5">
        <f t="shared" si="132"/>
        <v>0.46958657761972233</v>
      </c>
      <c r="F171" s="5">
        <f t="shared" si="132"/>
        <v>-0.19321342238028194</v>
      </c>
      <c r="G171" s="5">
        <f t="shared" si="12"/>
        <v>0.78978657761972215</v>
      </c>
      <c r="H171" s="39">
        <f t="shared" si="16"/>
        <v>0.23678657761972488</v>
      </c>
      <c r="I171" s="5">
        <f t="shared" si="17"/>
        <v>0.72577957761971845</v>
      </c>
      <c r="J171" s="39">
        <f t="shared" si="18"/>
        <v>0.75778657761972568</v>
      </c>
      <c r="K171" s="39">
        <f t="shared" si="19"/>
        <v>-0.17621342238027182</v>
      </c>
      <c r="L171" s="39">
        <f t="shared" si="20"/>
        <v>-1.269222355731273</v>
      </c>
      <c r="M171" s="39">
        <f t="shared" si="21"/>
        <v>0.46708582895792006</v>
      </c>
      <c r="N171" s="39">
        <f t="shared" si="22"/>
        <v>0.1697865776197176</v>
      </c>
      <c r="O171" s="39">
        <f t="shared" si="22"/>
        <v>0.70428657761972602</v>
      </c>
      <c r="P171" s="39">
        <f t="shared" si="22"/>
        <v>-0.15021342238027557</v>
      </c>
      <c r="Q171" s="39">
        <f t="shared" ref="Q171" si="133">Q44-$AE44</f>
        <v>-1.2882803921272057E-2</v>
      </c>
      <c r="R171" s="39">
        <f t="shared" si="24"/>
        <v>0.73263657761971501</v>
      </c>
      <c r="S171" s="39">
        <f t="shared" si="25"/>
        <v>-0.1474134223802821</v>
      </c>
      <c r="T171" s="39">
        <f t="shared" si="26"/>
        <v>-1.3882134223802751</v>
      </c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6">
        <f t="shared" si="27"/>
        <v>-126.31978657761972</v>
      </c>
      <c r="AF171" s="7"/>
      <c r="AG171" s="5">
        <f t="shared" ref="AG171:AL171" si="134">AG44-$BJ44</f>
        <v>-0.15089765232744501</v>
      </c>
      <c r="AH171" s="5">
        <f t="shared" si="134"/>
        <v>-6.4595213345604918E-2</v>
      </c>
      <c r="AI171" s="5">
        <f t="shared" si="134"/>
        <v>5.8645436654395033E-2</v>
      </c>
      <c r="AJ171" s="5">
        <f t="shared" si="134"/>
        <v>0.2344454366543951</v>
      </c>
      <c r="AK171" s="5">
        <f t="shared" si="134"/>
        <v>-0.15955456334560503</v>
      </c>
      <c r="AL171" s="5">
        <f t="shared" si="134"/>
        <v>0.12621543665439505</v>
      </c>
      <c r="AM171" s="39">
        <f t="shared" si="29"/>
        <v>0.25371543665439511</v>
      </c>
      <c r="AN171" s="5">
        <f t="shared" si="30"/>
        <v>0.19922743665439502</v>
      </c>
      <c r="AO171" s="39">
        <f t="shared" si="31"/>
        <v>0.23604543665439504</v>
      </c>
      <c r="AP171" s="39">
        <f t="shared" si="32"/>
        <v>4.0618436654395018E-2</v>
      </c>
      <c r="AQ171" s="39">
        <f t="shared" si="33"/>
        <v>-0.375318078526935</v>
      </c>
      <c r="AR171" s="39">
        <f t="shared" si="34"/>
        <v>9.6525450611773644E-2</v>
      </c>
      <c r="AS171" s="39">
        <f t="shared" si="35"/>
        <v>0.15864543665439501</v>
      </c>
      <c r="AT171" s="39">
        <f t="shared" si="35"/>
        <v>0.16101748116367909</v>
      </c>
      <c r="AU171" s="39">
        <f t="shared" si="35"/>
        <v>1.8645436654395109E-2</v>
      </c>
      <c r="AV171" s="39">
        <f t="shared" ref="AV171" si="135">AV44-$BJ44</f>
        <v>0.11339569782016612</v>
      </c>
      <c r="AW171" s="39">
        <f t="shared" si="37"/>
        <v>-0.42746792524837618</v>
      </c>
      <c r="AX171" s="39">
        <f t="shared" si="38"/>
        <v>-1.5654563345604888E-2</v>
      </c>
      <c r="AY171" s="39">
        <f t="shared" si="39"/>
        <v>-0.50365456334560488</v>
      </c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6">
        <f t="shared" si="40"/>
        <v>-0.96864543665439506</v>
      </c>
      <c r="BK171" s="7"/>
      <c r="BL171" s="5">
        <f t="shared" ref="BL171:BQ171" si="136">BL44-$CO44</f>
        <v>-0.10037595832561408</v>
      </c>
      <c r="BM171" s="5">
        <f t="shared" si="136"/>
        <v>5.1860730874182082E-2</v>
      </c>
      <c r="BN171" s="5">
        <f t="shared" si="136"/>
        <v>6.9303230874183441E-2</v>
      </c>
      <c r="BO171" s="5">
        <f t="shared" si="136"/>
        <v>6.0803230874185488E-2</v>
      </c>
      <c r="BP171" s="5">
        <f t="shared" si="136"/>
        <v>0.17430323087418742</v>
      </c>
      <c r="BQ171" s="5">
        <f t="shared" si="136"/>
        <v>2.0303230874176847E-2</v>
      </c>
      <c r="BR171" s="39">
        <f t="shared" si="42"/>
        <v>0.17999323087417451</v>
      </c>
      <c r="BS171" s="5">
        <f t="shared" si="43"/>
        <v>8.7154230874176619E-2</v>
      </c>
      <c r="BT171" s="39">
        <f t="shared" si="44"/>
        <v>8.4703230874183078E-2</v>
      </c>
      <c r="BU171" s="39">
        <f t="shared" si="45"/>
        <v>9.9032308741868746E-3</v>
      </c>
      <c r="BV171" s="39">
        <f t="shared" si="46"/>
        <v>0.10094064231398647</v>
      </c>
      <c r="BW171" s="39">
        <f t="shared" si="47"/>
        <v>8.9340203598922585E-2</v>
      </c>
      <c r="BX171" s="39">
        <f t="shared" si="48"/>
        <v>0.1263032308741856</v>
      </c>
      <c r="BY171" s="39">
        <f t="shared" si="48"/>
        <v>-4.4986769125813453E-2</v>
      </c>
      <c r="BZ171" s="39">
        <f t="shared" si="48"/>
        <v>7.6303230874174233E-2</v>
      </c>
      <c r="CA171" s="39">
        <f t="shared" ref="CA171" si="137">CA44-$CO44</f>
        <v>0.18660316660107412</v>
      </c>
      <c r="CB171" s="39">
        <f t="shared" si="50"/>
        <v>-0.52406178642672785</v>
      </c>
      <c r="CC171" s="39">
        <f t="shared" si="51"/>
        <v>-0.15689676912582229</v>
      </c>
      <c r="CD171" s="39">
        <f t="shared" si="52"/>
        <v>-0.49149676912581697</v>
      </c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6">
        <f t="shared" si="53"/>
        <v>91.493696769125819</v>
      </c>
    </row>
    <row r="172" spans="1:93">
      <c r="A172">
        <v>17</v>
      </c>
      <c r="B172" s="5">
        <f t="shared" ref="B172:F172" si="138">B45-$AE45</f>
        <v>-0.66686408988861956</v>
      </c>
      <c r="C172" s="5">
        <f t="shared" si="138"/>
        <v>0.27919408871237295</v>
      </c>
      <c r="D172" s="5">
        <f t="shared" si="138"/>
        <v>-1.3421939112876231</v>
      </c>
      <c r="E172" s="5">
        <f t="shared" si="138"/>
        <v>0.39350608871238535</v>
      </c>
      <c r="F172" s="5">
        <f t="shared" si="138"/>
        <v>-0.24719391128762425</v>
      </c>
      <c r="G172" s="5">
        <f t="shared" si="12"/>
        <v>0.7478060887123803</v>
      </c>
      <c r="H172" s="39">
        <f t="shared" si="16"/>
        <v>0.17980608871238246</v>
      </c>
      <c r="I172" s="5">
        <f t="shared" si="17"/>
        <v>0.82012608871238513</v>
      </c>
      <c r="J172" s="39">
        <f t="shared" si="18"/>
        <v>0.79830608871237985</v>
      </c>
      <c r="K172" s="39">
        <f t="shared" si="19"/>
        <v>-0.1861939112876172</v>
      </c>
      <c r="L172" s="39">
        <f t="shared" si="20"/>
        <v>-1.2737972440116181</v>
      </c>
      <c r="M172" s="39">
        <f t="shared" si="21"/>
        <v>0.49883015847318291</v>
      </c>
      <c r="N172" s="39">
        <f t="shared" si="22"/>
        <v>0.16620608871238574</v>
      </c>
      <c r="O172" s="39">
        <f t="shared" si="22"/>
        <v>0.74280608871238485</v>
      </c>
      <c r="P172" s="39">
        <f t="shared" si="22"/>
        <v>-0.19219391128761742</v>
      </c>
      <c r="Q172" s="39">
        <f t="shared" ref="Q172" si="139">Q45-$AE45</f>
        <v>-8.4768155258615252E-2</v>
      </c>
      <c r="R172" s="39">
        <f t="shared" si="24"/>
        <v>0.72180608871238405</v>
      </c>
      <c r="S172" s="39">
        <f t="shared" si="25"/>
        <v>3.5706088712373685E-2</v>
      </c>
      <c r="T172" s="39">
        <f t="shared" si="26"/>
        <v>-1.3908939112876197</v>
      </c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6">
        <f t="shared" si="27"/>
        <v>-125.85780608871238</v>
      </c>
      <c r="AF172" s="7"/>
      <c r="AG172" s="5">
        <f t="shared" ref="AG172:AL172" si="140">AG45-$BJ45</f>
        <v>-0.16177641139520138</v>
      </c>
      <c r="AH172" s="5">
        <f t="shared" si="140"/>
        <v>-7.6487773775397838E-2</v>
      </c>
      <c r="AI172" s="5">
        <f t="shared" si="140"/>
        <v>7.5434642224601611E-2</v>
      </c>
      <c r="AJ172" s="5">
        <f t="shared" si="140"/>
        <v>0.25863464222460164</v>
      </c>
      <c r="AK172" s="5">
        <f t="shared" si="140"/>
        <v>-0.15109435777539837</v>
      </c>
      <c r="AL172" s="5">
        <f t="shared" si="140"/>
        <v>0.10867464222460155</v>
      </c>
      <c r="AM172" s="39">
        <f t="shared" si="29"/>
        <v>0.21485564222460163</v>
      </c>
      <c r="AN172" s="5">
        <f t="shared" si="30"/>
        <v>0.20944464222460157</v>
      </c>
      <c r="AO172" s="39">
        <f t="shared" si="31"/>
        <v>0.23953464222460163</v>
      </c>
      <c r="AP172" s="39">
        <f t="shared" si="32"/>
        <v>3.3968642224601608E-2</v>
      </c>
      <c r="AQ172" s="39">
        <f t="shared" si="33"/>
        <v>-0.3700984992381785</v>
      </c>
      <c r="AR172" s="39">
        <f t="shared" si="34"/>
        <v>9.6383036276422196E-2</v>
      </c>
      <c r="AS172" s="39">
        <f t="shared" si="35"/>
        <v>0.17543464222460159</v>
      </c>
      <c r="AT172" s="39">
        <f t="shared" si="35"/>
        <v>0.17575352069186057</v>
      </c>
      <c r="AU172" s="39">
        <f t="shared" si="35"/>
        <v>3.5434642224601576E-2</v>
      </c>
      <c r="AV172" s="39">
        <f t="shared" ref="AV172" si="141">AV45-$BJ45</f>
        <v>0.13149730609021459</v>
      </c>
      <c r="AW172" s="39">
        <f t="shared" si="37"/>
        <v>-0.42586288534493988</v>
      </c>
      <c r="AX172" s="39">
        <f t="shared" si="38"/>
        <v>-5.8865357775398364E-2</v>
      </c>
      <c r="AY172" s="39">
        <f t="shared" si="39"/>
        <v>-0.51086535777539843</v>
      </c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6">
        <f t="shared" si="40"/>
        <v>-0.80543464222460159</v>
      </c>
      <c r="BK172" s="7"/>
      <c r="BL172" s="5">
        <f t="shared" ref="BL172:BQ172" si="142">BL45-$CO45</f>
        <v>-0.10624459735463176</v>
      </c>
      <c r="BM172" s="5">
        <f t="shared" si="142"/>
        <v>4.8487077633467379E-2</v>
      </c>
      <c r="BN172" s="5">
        <f t="shared" si="142"/>
        <v>6.8926277633465816E-2</v>
      </c>
      <c r="BO172" s="5">
        <f t="shared" si="142"/>
        <v>6.2426277633463201E-2</v>
      </c>
      <c r="BP172" s="5">
        <f t="shared" si="142"/>
        <v>0.17262627763346927</v>
      </c>
      <c r="BQ172" s="5">
        <f t="shared" si="142"/>
        <v>1.6926277633459108E-2</v>
      </c>
      <c r="BR172" s="39">
        <f t="shared" si="42"/>
        <v>0.17253627763346913</v>
      </c>
      <c r="BS172" s="5">
        <f t="shared" si="43"/>
        <v>9.1315277633469805E-2</v>
      </c>
      <c r="BT172" s="39">
        <f t="shared" si="44"/>
        <v>9.2326277633461018E-2</v>
      </c>
      <c r="BU172" s="39">
        <f t="shared" si="45"/>
        <v>2.2326277633467839E-2</v>
      </c>
      <c r="BV172" s="39">
        <f t="shared" si="46"/>
        <v>0.10394210936637194</v>
      </c>
      <c r="BW172" s="39">
        <f t="shared" si="47"/>
        <v>9.0378790718247615E-2</v>
      </c>
      <c r="BX172" s="39">
        <f t="shared" si="48"/>
        <v>0.14092627763346854</v>
      </c>
      <c r="BY172" s="39">
        <f t="shared" si="48"/>
        <v>-6.3773722366534003E-2</v>
      </c>
      <c r="BZ172" s="39">
        <f t="shared" si="48"/>
        <v>6.0926277633470249E-2</v>
      </c>
      <c r="CA172" s="39">
        <f t="shared" ref="CA172" si="143">CA45-$CO45</f>
        <v>0.20800147569276817</v>
      </c>
      <c r="CB172" s="39">
        <f t="shared" si="50"/>
        <v>-0.52830546529159506</v>
      </c>
      <c r="CC172" s="39">
        <f t="shared" si="51"/>
        <v>-0.15417372236653648</v>
      </c>
      <c r="CD172" s="39">
        <f t="shared" si="52"/>
        <v>-0.49957372236653441</v>
      </c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6">
        <f t="shared" si="53"/>
        <v>91.559073722366534</v>
      </c>
    </row>
    <row r="173" spans="1:93">
      <c r="A173">
        <v>18</v>
      </c>
      <c r="B173" s="5">
        <f t="shared" ref="B173:F173" si="144">B46-$AE46</f>
        <v>-0.7124569113755399</v>
      </c>
      <c r="C173" s="5">
        <f t="shared" si="144"/>
        <v>0.29185218905647048</v>
      </c>
      <c r="D173" s="5">
        <f t="shared" si="144"/>
        <v>-1.363877810943535</v>
      </c>
      <c r="E173" s="5">
        <f t="shared" si="144"/>
        <v>0.43942218905647223</v>
      </c>
      <c r="F173" s="5">
        <f t="shared" si="144"/>
        <v>-0.27087781094353147</v>
      </c>
      <c r="G173" s="5">
        <f t="shared" si="12"/>
        <v>0.81612218905647183</v>
      </c>
      <c r="H173" s="39">
        <f t="shared" si="16"/>
        <v>0.16112218905647069</v>
      </c>
      <c r="I173" s="5">
        <f t="shared" si="17"/>
        <v>0.84239518905646094</v>
      </c>
      <c r="J173" s="39">
        <f t="shared" si="18"/>
        <v>0.75722218905646344</v>
      </c>
      <c r="K173" s="39">
        <f t="shared" si="19"/>
        <v>-0.15687781094352715</v>
      </c>
      <c r="L173" s="39">
        <f t="shared" si="20"/>
        <v>-1.2580755430405333</v>
      </c>
      <c r="M173" s="39">
        <f t="shared" si="21"/>
        <v>0.46640425219480619</v>
      </c>
      <c r="N173" s="39">
        <f t="shared" si="22"/>
        <v>0.14612218905647012</v>
      </c>
      <c r="O173" s="39">
        <f t="shared" si="22"/>
        <v>0.81212218905646694</v>
      </c>
      <c r="P173" s="39">
        <f t="shared" si="22"/>
        <v>-0.17387781094353727</v>
      </c>
      <c r="Q173" s="39">
        <f t="shared" ref="Q173" si="145">Q46-$AE46</f>
        <v>-9.5097633625528033E-2</v>
      </c>
      <c r="R173" s="39">
        <f t="shared" si="24"/>
        <v>0.64361218905645501</v>
      </c>
      <c r="S173" s="39">
        <f t="shared" si="25"/>
        <v>5.4522189056470438E-2</v>
      </c>
      <c r="T173" s="39">
        <f t="shared" si="26"/>
        <v>-1.399777810943533</v>
      </c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6">
        <f t="shared" si="27"/>
        <v>-125.41612218905647</v>
      </c>
      <c r="AF173" s="7"/>
      <c r="AG173" s="5">
        <f t="shared" ref="AG173:AL173" si="146">AG46-$BJ46</f>
        <v>-0.16702978572958427</v>
      </c>
      <c r="AH173" s="5">
        <f t="shared" si="146"/>
        <v>-8.3704623136575229E-2</v>
      </c>
      <c r="AI173" s="5">
        <f t="shared" si="146"/>
        <v>6.4106602863424733E-2</v>
      </c>
      <c r="AJ173" s="5">
        <f t="shared" si="146"/>
        <v>0.26220660286342468</v>
      </c>
      <c r="AK173" s="5">
        <f t="shared" si="146"/>
        <v>-0.14568539713657536</v>
      </c>
      <c r="AL173" s="5">
        <f t="shared" si="146"/>
        <v>8.2216602863424693E-2</v>
      </c>
      <c r="AM173" s="39">
        <f t="shared" si="29"/>
        <v>0.21736360286342471</v>
      </c>
      <c r="AN173" s="5">
        <f t="shared" si="30"/>
        <v>0.22226160286342467</v>
      </c>
      <c r="AO173" s="39">
        <f t="shared" si="31"/>
        <v>0.24620660286342472</v>
      </c>
      <c r="AP173" s="39">
        <f t="shared" si="32"/>
        <v>1.7457602863424682E-2</v>
      </c>
      <c r="AQ173" s="39">
        <f t="shared" si="33"/>
        <v>-0.36299616488081521</v>
      </c>
      <c r="AR173" s="39">
        <f t="shared" si="34"/>
        <v>0.10249777139316363</v>
      </c>
      <c r="AS173" s="39">
        <f t="shared" si="35"/>
        <v>0.14410660286342469</v>
      </c>
      <c r="AT173" s="39">
        <f t="shared" si="35"/>
        <v>0.18731841558477769</v>
      </c>
      <c r="AU173" s="39">
        <f t="shared" si="35"/>
        <v>3.4106602863424706E-2</v>
      </c>
      <c r="AV173" s="39">
        <f t="shared" ref="AV173" si="147">AV46-$BJ46</f>
        <v>0.13804678112283064</v>
      </c>
      <c r="AW173" s="39">
        <f t="shared" si="37"/>
        <v>-0.43959262871489424</v>
      </c>
      <c r="AX173" s="39">
        <f t="shared" si="38"/>
        <v>-1.3793397136575347E-2</v>
      </c>
      <c r="AY173" s="39">
        <f t="shared" si="39"/>
        <v>-0.50509339713657531</v>
      </c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6">
        <f t="shared" si="40"/>
        <v>-0.64410660286342469</v>
      </c>
      <c r="BK173" s="7"/>
      <c r="BL173" s="5">
        <f t="shared" ref="BL173:BQ173" si="148">BL46-$CO46</f>
        <v>-0.10631299650594883</v>
      </c>
      <c r="BM173" s="5">
        <f t="shared" si="148"/>
        <v>4.3653396794056221E-2</v>
      </c>
      <c r="BN173" s="5">
        <f t="shared" si="148"/>
        <v>6.6543796794050536E-2</v>
      </c>
      <c r="BO173" s="5">
        <f t="shared" si="148"/>
        <v>6.1343796794048444E-2</v>
      </c>
      <c r="BP173" s="5">
        <f t="shared" si="148"/>
        <v>0.16584379679405004</v>
      </c>
      <c r="BQ173" s="5">
        <f t="shared" si="148"/>
        <v>2.2543796794053605E-2</v>
      </c>
      <c r="BR173" s="39">
        <f t="shared" si="42"/>
        <v>0.19632379679404721</v>
      </c>
      <c r="BS173" s="5">
        <f t="shared" si="43"/>
        <v>9.3068796794042896E-2</v>
      </c>
      <c r="BT173" s="39">
        <f t="shared" si="44"/>
        <v>9.2143796794047717E-2</v>
      </c>
      <c r="BU173" s="39">
        <f t="shared" si="45"/>
        <v>4.364379679404351E-2</v>
      </c>
      <c r="BV173" s="39">
        <f t="shared" si="46"/>
        <v>0.10704975532185301</v>
      </c>
      <c r="BW173" s="39">
        <f t="shared" si="47"/>
        <v>8.4394140643283322E-2</v>
      </c>
      <c r="BX173" s="39">
        <f t="shared" si="48"/>
        <v>0.15254379679404906</v>
      </c>
      <c r="BY173" s="39">
        <f t="shared" si="48"/>
        <v>-7.602120320595418E-2</v>
      </c>
      <c r="BZ173" s="39">
        <f t="shared" si="48"/>
        <v>5.2543796794054742E-2</v>
      </c>
      <c r="CA173" s="39">
        <f t="shared" ref="CA173" si="149">CA46-$CO46</f>
        <v>0.21284135678844507</v>
      </c>
      <c r="CB173" s="39">
        <f t="shared" si="50"/>
        <v>-0.52893501136443888</v>
      </c>
      <c r="CC173" s="39">
        <f t="shared" si="51"/>
        <v>-0.17405620320595006</v>
      </c>
      <c r="CD173" s="39">
        <f t="shared" si="52"/>
        <v>-0.50915620320594712</v>
      </c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6">
        <f t="shared" si="53"/>
        <v>91.627456203205952</v>
      </c>
    </row>
    <row r="174" spans="1:93">
      <c r="A174">
        <v>19</v>
      </c>
      <c r="B174" s="5">
        <f t="shared" ref="B174:F174" si="150">B47-$AE47</f>
        <v>-0.73188120202497942</v>
      </c>
      <c r="C174" s="5">
        <f t="shared" si="150"/>
        <v>0.26869567771902325</v>
      </c>
      <c r="D174" s="5">
        <f t="shared" si="150"/>
        <v>-1.3621183222809776</v>
      </c>
      <c r="E174" s="5">
        <f t="shared" si="150"/>
        <v>0.39068167771901585</v>
      </c>
      <c r="F174" s="5">
        <f t="shared" si="150"/>
        <v>-0.30811832228098979</v>
      </c>
      <c r="G174" s="5">
        <f t="shared" si="12"/>
        <v>0.78788167771901385</v>
      </c>
      <c r="H174" s="39">
        <f t="shared" si="16"/>
        <v>0.39888167771901806</v>
      </c>
      <c r="I174" s="5">
        <f t="shared" si="17"/>
        <v>0.87748167771901819</v>
      </c>
      <c r="J174" s="39">
        <f t="shared" si="18"/>
        <v>0.7338816777190118</v>
      </c>
      <c r="K174" s="39">
        <f t="shared" si="19"/>
        <v>-8.1118322280985922E-2</v>
      </c>
      <c r="L174" s="39">
        <f t="shared" si="20"/>
        <v>-1.2381854548149818</v>
      </c>
      <c r="M174" s="39">
        <f t="shared" si="21"/>
        <v>0.42637286864182045</v>
      </c>
      <c r="N174" s="39">
        <f t="shared" si="22"/>
        <v>0.14788167771901328</v>
      </c>
      <c r="O174" s="39">
        <f t="shared" si="22"/>
        <v>0.81888167771901976</v>
      </c>
      <c r="P174" s="39">
        <f t="shared" si="22"/>
        <v>-0.22211832228097705</v>
      </c>
      <c r="Q174" s="39">
        <f t="shared" ref="Q174" si="151">Q47-$AE47</f>
        <v>-1.6165377586986551E-2</v>
      </c>
      <c r="R174" s="39">
        <f t="shared" si="24"/>
        <v>0.58370167771902004</v>
      </c>
      <c r="S174" s="39">
        <f t="shared" si="25"/>
        <v>-8.1818322280980738E-2</v>
      </c>
      <c r="T174" s="39">
        <f t="shared" si="26"/>
        <v>-1.3928183222809878</v>
      </c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6">
        <f t="shared" si="27"/>
        <v>-124.98788167771902</v>
      </c>
      <c r="AF174" s="7"/>
      <c r="AG174" s="5">
        <f t="shared" ref="AG174:AL174" si="152">AG47-$BJ47</f>
        <v>-0.1242307072372949</v>
      </c>
      <c r="AH174" s="5">
        <f t="shared" si="152"/>
        <v>-5.8877365351689082E-2</v>
      </c>
      <c r="AI174" s="5">
        <f t="shared" si="152"/>
        <v>7.2427610648311103E-2</v>
      </c>
      <c r="AJ174" s="5">
        <f t="shared" si="152"/>
        <v>0.24942761064831109</v>
      </c>
      <c r="AK174" s="5">
        <f t="shared" si="152"/>
        <v>-0.14746438935168893</v>
      </c>
      <c r="AL174" s="5">
        <f t="shared" si="152"/>
        <v>8.0537610648311109E-2</v>
      </c>
      <c r="AM174" s="39">
        <f t="shared" si="29"/>
        <v>0.20087761064831111</v>
      </c>
      <c r="AN174" s="5">
        <f t="shared" si="30"/>
        <v>0.23578261064831108</v>
      </c>
      <c r="AO174" s="39">
        <f t="shared" si="31"/>
        <v>0.2471276106483111</v>
      </c>
      <c r="AP174" s="39">
        <f t="shared" si="32"/>
        <v>7.0656106483110714E-3</v>
      </c>
      <c r="AQ174" s="39">
        <f t="shared" si="33"/>
        <v>-0.34741755656661188</v>
      </c>
      <c r="AR174" s="39">
        <f t="shared" si="34"/>
        <v>0.11738580466107507</v>
      </c>
      <c r="AS174" s="39">
        <f t="shared" si="35"/>
        <v>0.14242761064831111</v>
      </c>
      <c r="AT174" s="39">
        <f t="shared" si="35"/>
        <v>0.19174394440104409</v>
      </c>
      <c r="AU174" s="39">
        <f t="shared" si="35"/>
        <v>2.2427610648311114E-2</v>
      </c>
      <c r="AV174" s="39">
        <f t="shared" ref="AV174" si="153">AV47-$BJ47</f>
        <v>0.12660013639880607</v>
      </c>
      <c r="AW174" s="39">
        <f t="shared" si="37"/>
        <v>-0.44599658408506337</v>
      </c>
      <c r="AX174" s="39">
        <f t="shared" si="38"/>
        <v>-6.9772389351688946E-2</v>
      </c>
      <c r="AY174" s="39">
        <f t="shared" si="39"/>
        <v>-0.50007238935168896</v>
      </c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6">
        <f t="shared" si="40"/>
        <v>-0.49242761064831109</v>
      </c>
      <c r="BK174" s="7"/>
      <c r="BL174" s="5">
        <f t="shared" ref="BL174:BQ174" si="154">BL47-$CO47</f>
        <v>-0.12156943360783146</v>
      </c>
      <c r="BM174" s="5">
        <f t="shared" si="154"/>
        <v>3.4581668534670484E-2</v>
      </c>
      <c r="BN174" s="5">
        <f t="shared" si="154"/>
        <v>6.3808868534664498E-2</v>
      </c>
      <c r="BO174" s="5">
        <f t="shared" si="154"/>
        <v>5.3208868534667886E-2</v>
      </c>
      <c r="BP174" s="5">
        <f t="shared" si="154"/>
        <v>0.15520886853467175</v>
      </c>
      <c r="BQ174" s="5">
        <f t="shared" si="154"/>
        <v>1.8808868534662793E-2</v>
      </c>
      <c r="BR174" s="39">
        <f t="shared" si="42"/>
        <v>0.1869688685346631</v>
      </c>
      <c r="BS174" s="5">
        <f t="shared" si="43"/>
        <v>8.3033868534670319E-2</v>
      </c>
      <c r="BT174" s="39">
        <f t="shared" si="44"/>
        <v>8.5308868534667681E-2</v>
      </c>
      <c r="BU174" s="39">
        <f t="shared" si="45"/>
        <v>4.6408868534669523E-2</v>
      </c>
      <c r="BV174" s="39">
        <f t="shared" si="46"/>
        <v>0.10513529559797519</v>
      </c>
      <c r="BW174" s="39">
        <f t="shared" si="47"/>
        <v>7.399581905123398E-2</v>
      </c>
      <c r="BX174" s="39">
        <f t="shared" si="48"/>
        <v>0.15280886853466313</v>
      </c>
      <c r="BY174" s="39">
        <f t="shared" si="48"/>
        <v>-7.5986131465327844E-2</v>
      </c>
      <c r="BZ174" s="39">
        <f t="shared" si="48"/>
        <v>4.2808868534663702E-2</v>
      </c>
      <c r="CA174" s="39">
        <f t="shared" ref="CA174" si="155">CA47-$CO47</f>
        <v>0.22278871899436581</v>
      </c>
      <c r="CB174" s="39">
        <f t="shared" si="50"/>
        <v>-0.54293735952093414</v>
      </c>
      <c r="CC174" s="39">
        <f t="shared" si="51"/>
        <v>-6.6291131465334274E-2</v>
      </c>
      <c r="CD174" s="39">
        <f t="shared" si="52"/>
        <v>-0.51809113146532582</v>
      </c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6">
        <f t="shared" si="53"/>
        <v>91.697191131465331</v>
      </c>
    </row>
    <row r="175" spans="1:93">
      <c r="A175">
        <v>20</v>
      </c>
      <c r="B175" s="5">
        <f t="shared" ref="B175:F175" si="156">B48-$AE48</f>
        <v>-0.74252909860055638</v>
      </c>
      <c r="C175" s="5">
        <f t="shared" si="156"/>
        <v>0.23056648960745463</v>
      </c>
      <c r="D175" s="5">
        <f t="shared" si="156"/>
        <v>-1.3712645103925496</v>
      </c>
      <c r="E175" s="5">
        <f t="shared" si="156"/>
        <v>0.38503548960744638</v>
      </c>
      <c r="F175" s="5">
        <f t="shared" si="156"/>
        <v>-0.38126451039255471</v>
      </c>
      <c r="G175" s="5">
        <f t="shared" si="12"/>
        <v>0.78873548960744699</v>
      </c>
      <c r="H175" s="39">
        <f t="shared" si="16"/>
        <v>0.39073548960745086</v>
      </c>
      <c r="I175" s="5">
        <f t="shared" si="17"/>
        <v>0.88582148960745144</v>
      </c>
      <c r="J175" s="39">
        <f t="shared" si="18"/>
        <v>0.74473548960745006</v>
      </c>
      <c r="K175" s="39">
        <f t="shared" si="19"/>
        <v>-2.5264510392545958E-2</v>
      </c>
      <c r="L175" s="39">
        <f t="shared" si="20"/>
        <v>-1.2350469524615448</v>
      </c>
      <c r="M175" s="39">
        <f t="shared" si="21"/>
        <v>0.43034450472724473</v>
      </c>
      <c r="N175" s="39">
        <f t="shared" si="22"/>
        <v>0.15683548960744531</v>
      </c>
      <c r="O175" s="39">
        <f t="shared" si="22"/>
        <v>0.83623548960744642</v>
      </c>
      <c r="P175" s="39">
        <f t="shared" si="22"/>
        <v>-0.20126451039254789</v>
      </c>
      <c r="Q175" s="39">
        <f t="shared" ref="Q175" si="157">Q48-$AE48</f>
        <v>0.17668220222344644</v>
      </c>
      <c r="R175" s="39">
        <f t="shared" si="24"/>
        <v>0.5107354896074412</v>
      </c>
      <c r="S175" s="39">
        <f t="shared" si="25"/>
        <v>-0.19566451039254673</v>
      </c>
      <c r="T175" s="39">
        <f t="shared" si="26"/>
        <v>-1.3841645103925515</v>
      </c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6">
        <f t="shared" si="27"/>
        <v>-124.56873548960745</v>
      </c>
      <c r="AF175" s="7"/>
      <c r="AG175" s="5">
        <f t="shared" ref="AG175:AL175" si="158">AG48-$BJ48</f>
        <v>-0.10673127606739535</v>
      </c>
      <c r="AH175" s="5">
        <f t="shared" si="158"/>
        <v>-4.7966306092368349E-2</v>
      </c>
      <c r="AI175" s="5">
        <f t="shared" si="158"/>
        <v>7.5945761907631637E-2</v>
      </c>
      <c r="AJ175" s="5">
        <f t="shared" si="158"/>
        <v>0.22494576190763166</v>
      </c>
      <c r="AK175" s="5">
        <f t="shared" si="158"/>
        <v>-0.14444123809236836</v>
      </c>
      <c r="AL175" s="5">
        <f t="shared" si="158"/>
        <v>6.4705761907631665E-2</v>
      </c>
      <c r="AM175" s="39">
        <f t="shared" si="29"/>
        <v>0.19155576190763166</v>
      </c>
      <c r="AN175" s="5">
        <f t="shared" si="30"/>
        <v>0.25169076190763162</v>
      </c>
      <c r="AO175" s="39">
        <f t="shared" si="31"/>
        <v>0.23784576190763163</v>
      </c>
      <c r="AP175" s="39">
        <f t="shared" si="32"/>
        <v>-9.5032380923683601E-3</v>
      </c>
      <c r="AQ175" s="39">
        <f t="shared" si="33"/>
        <v>-0.35410870213053131</v>
      </c>
      <c r="AR175" s="39">
        <f t="shared" si="34"/>
        <v>0.11920989817343752</v>
      </c>
      <c r="AS175" s="39">
        <f t="shared" si="35"/>
        <v>0.14594576190763164</v>
      </c>
      <c r="AT175" s="39">
        <f t="shared" si="35"/>
        <v>0.21473437175371463</v>
      </c>
      <c r="AU175" s="39">
        <f t="shared" si="35"/>
        <v>1.5945761907631639E-2</v>
      </c>
      <c r="AV175" s="39">
        <f t="shared" ref="AV175" si="159">AV48-$BJ48</f>
        <v>0.14577403255211366</v>
      </c>
      <c r="AW175" s="39">
        <f t="shared" si="37"/>
        <v>-0.43634016108055146</v>
      </c>
      <c r="AX175" s="39">
        <f t="shared" si="38"/>
        <v>-7.6254238092368365E-2</v>
      </c>
      <c r="AY175" s="39">
        <f t="shared" si="39"/>
        <v>-0.5129542380923684</v>
      </c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6">
        <f t="shared" si="40"/>
        <v>-0.33594576190763165</v>
      </c>
      <c r="BK175" s="7"/>
      <c r="BL175" s="5">
        <f t="shared" ref="BL175:BQ175" si="160">BL48-$CO48</f>
        <v>-0.13706288098953223</v>
      </c>
      <c r="BM175" s="5">
        <f t="shared" si="160"/>
        <v>2.8162251860777587E-2</v>
      </c>
      <c r="BN175" s="5">
        <f t="shared" si="160"/>
        <v>6.9543451860766936E-2</v>
      </c>
      <c r="BO175" s="5">
        <f t="shared" si="160"/>
        <v>6.7243451860775849E-2</v>
      </c>
      <c r="BP175" s="5">
        <f t="shared" si="160"/>
        <v>0.15214345186076628</v>
      </c>
      <c r="BQ175" s="5">
        <f t="shared" si="160"/>
        <v>3.754345186077046E-2</v>
      </c>
      <c r="BR175" s="39">
        <f t="shared" si="42"/>
        <v>0.19445345186076679</v>
      </c>
      <c r="BS175" s="5">
        <f t="shared" si="43"/>
        <v>8.1765451860775329E-2</v>
      </c>
      <c r="BT175" s="39">
        <f t="shared" si="44"/>
        <v>8.8243451860776645E-2</v>
      </c>
      <c r="BU175" s="39">
        <f t="shared" si="45"/>
        <v>5.7143451860767414E-2</v>
      </c>
      <c r="BV175" s="39">
        <f t="shared" si="46"/>
        <v>0.10624090065647351</v>
      </c>
      <c r="BW175" s="39">
        <f t="shared" si="47"/>
        <v>7.4400601314010828E-2</v>
      </c>
      <c r="BX175" s="39">
        <f t="shared" si="48"/>
        <v>0.14754345186076989</v>
      </c>
      <c r="BY175" s="39">
        <f t="shared" si="48"/>
        <v>-8.6161548139230604E-2</v>
      </c>
      <c r="BZ175" s="39">
        <f t="shared" si="48"/>
        <v>4.7543451860775576E-2</v>
      </c>
      <c r="CA175" s="39">
        <f t="shared" ref="CA175" si="161">CA48-$CO48</f>
        <v>0.22381103687537518</v>
      </c>
      <c r="CB175" s="39">
        <f t="shared" si="50"/>
        <v>-0.53434378390709014</v>
      </c>
      <c r="CC175" s="39">
        <f t="shared" si="51"/>
        <v>-9.6756548139225629E-2</v>
      </c>
      <c r="CD175" s="39">
        <f t="shared" si="52"/>
        <v>-0.52145654813922704</v>
      </c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6">
        <f t="shared" si="53"/>
        <v>91.762456548139227</v>
      </c>
    </row>
    <row r="176" spans="1:93">
      <c r="A176">
        <v>21</v>
      </c>
      <c r="B176" s="5">
        <f t="shared" ref="B176:F176" si="162">B49-$AE49</f>
        <v>-0.78791589374760918</v>
      </c>
      <c r="C176" s="5">
        <f t="shared" si="162"/>
        <v>0.21412557746239713</v>
      </c>
      <c r="D176" s="5">
        <f t="shared" si="162"/>
        <v>-1.3592144225376046</v>
      </c>
      <c r="E176" s="5">
        <f t="shared" si="162"/>
        <v>0.33308557746239842</v>
      </c>
      <c r="F176" s="5">
        <f t="shared" si="162"/>
        <v>-0.45221442253760813</v>
      </c>
      <c r="G176" s="5">
        <f t="shared" si="12"/>
        <v>0.79078557746238687</v>
      </c>
      <c r="H176" s="39">
        <f t="shared" si="16"/>
        <v>0.35378557746238926</v>
      </c>
      <c r="I176" s="5">
        <f t="shared" si="17"/>
        <v>0.85784157746239487</v>
      </c>
      <c r="J176" s="39">
        <f t="shared" si="18"/>
        <v>0.72608557746238489</v>
      </c>
      <c r="K176" s="39">
        <f t="shared" si="19"/>
        <v>-5.4214422537611995E-2</v>
      </c>
      <c r="L176" s="39">
        <f t="shared" si="20"/>
        <v>-1.2207121741406155</v>
      </c>
      <c r="M176" s="39">
        <f t="shared" si="21"/>
        <v>0.42401044497078999</v>
      </c>
      <c r="N176" s="39">
        <f t="shared" si="22"/>
        <v>0.18678557746240187</v>
      </c>
      <c r="O176" s="39">
        <f t="shared" si="22"/>
        <v>0.79328557746238459</v>
      </c>
      <c r="P176" s="39">
        <f t="shared" si="22"/>
        <v>-0.22921442253760915</v>
      </c>
      <c r="Q176" s="39">
        <f t="shared" ref="Q176" si="163">Q49-$AE49</f>
        <v>0.21233796098138669</v>
      </c>
      <c r="R176" s="39">
        <f t="shared" si="24"/>
        <v>0.53138557746238746</v>
      </c>
      <c r="S176" s="39">
        <f t="shared" si="25"/>
        <v>7.2985577462389983E-2</v>
      </c>
      <c r="T176" s="39">
        <f t="shared" si="26"/>
        <v>-1.393014422537604</v>
      </c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6">
        <f t="shared" si="27"/>
        <v>-124.16078557746239</v>
      </c>
      <c r="AF176" s="7"/>
      <c r="AG176" s="5">
        <f t="shared" ref="AG176:AL176" si="164">AG49-$BJ49</f>
        <v>-0.1185011558346736</v>
      </c>
      <c r="AH176" s="5">
        <f t="shared" si="164"/>
        <v>-2.919372110722146E-2</v>
      </c>
      <c r="AI176" s="5">
        <f t="shared" si="164"/>
        <v>7.1512938892778391E-2</v>
      </c>
      <c r="AJ176" s="5">
        <f t="shared" si="164"/>
        <v>0.26241293889277839</v>
      </c>
      <c r="AK176" s="5">
        <f t="shared" si="164"/>
        <v>-0.1521580611072216</v>
      </c>
      <c r="AL176" s="5">
        <f t="shared" si="164"/>
        <v>7.1392938892778396E-2</v>
      </c>
      <c r="AM176" s="39">
        <f t="shared" si="29"/>
        <v>0.20081533889277839</v>
      </c>
      <c r="AN176" s="5">
        <f t="shared" si="30"/>
        <v>0.2420779388927784</v>
      </c>
      <c r="AO176" s="39">
        <f t="shared" si="31"/>
        <v>0.24811293889277841</v>
      </c>
      <c r="AP176" s="39">
        <f t="shared" si="32"/>
        <v>-1.1331061107221596E-2</v>
      </c>
      <c r="AQ176" s="39">
        <f t="shared" si="33"/>
        <v>-0.35875082196862562</v>
      </c>
      <c r="AR176" s="39">
        <f t="shared" si="34"/>
        <v>0.12082899120903846</v>
      </c>
      <c r="AS176" s="39">
        <f t="shared" si="35"/>
        <v>0.12151293889277839</v>
      </c>
      <c r="AT176" s="39">
        <f t="shared" si="35"/>
        <v>0.21374147080274331</v>
      </c>
      <c r="AU176" s="39">
        <f t="shared" si="35"/>
        <v>2.1512938892778388E-2</v>
      </c>
      <c r="AV176" s="39">
        <f t="shared" ref="AV176" si="165">AV49-$BJ49</f>
        <v>0.145318885410259</v>
      </c>
      <c r="AW176" s="39">
        <f t="shared" si="37"/>
        <v>-0.42673131522486119</v>
      </c>
      <c r="AX176" s="39">
        <f t="shared" si="38"/>
        <v>-8.4287061107221589E-2</v>
      </c>
      <c r="AY176" s="39">
        <f t="shared" si="39"/>
        <v>-0.53828706110722158</v>
      </c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6">
        <f t="shared" si="40"/>
        <v>-0.18151293889277839</v>
      </c>
      <c r="BK176" s="7"/>
      <c r="BL176" s="5">
        <f t="shared" ref="BL176:BQ176" si="166">BL49-$CO49</f>
        <v>-0.14694537724966494</v>
      </c>
      <c r="BM176" s="5">
        <f t="shared" si="166"/>
        <v>2.4156112517943029E-2</v>
      </c>
      <c r="BN176" s="5">
        <f t="shared" si="166"/>
        <v>6.3716112517937518E-2</v>
      </c>
      <c r="BO176" s="5">
        <f t="shared" si="166"/>
        <v>6.2116112517941247E-2</v>
      </c>
      <c r="BP176" s="5">
        <f t="shared" si="166"/>
        <v>0.14761611251793738</v>
      </c>
      <c r="BQ176" s="5">
        <f t="shared" si="166"/>
        <v>2.0716112517931151E-2</v>
      </c>
      <c r="BR176" s="39">
        <f t="shared" si="42"/>
        <v>0.21105611251793732</v>
      </c>
      <c r="BS176" s="5">
        <f t="shared" si="43"/>
        <v>7.8873112517939603E-2</v>
      </c>
      <c r="BT176" s="39">
        <f t="shared" si="44"/>
        <v>8.1916112517930628E-2</v>
      </c>
      <c r="BU176" s="39">
        <f t="shared" si="45"/>
        <v>7.9516112517936222E-2</v>
      </c>
      <c r="BV176" s="39">
        <f t="shared" si="46"/>
        <v>0.10918397594353735</v>
      </c>
      <c r="BW176" s="39">
        <f t="shared" si="47"/>
        <v>7.0520385167668564E-2</v>
      </c>
      <c r="BX176" s="39">
        <f t="shared" si="48"/>
        <v>0.15771611251793161</v>
      </c>
      <c r="BY176" s="39">
        <f t="shared" si="48"/>
        <v>-8.7868887482059677E-2</v>
      </c>
      <c r="BZ176" s="39">
        <f t="shared" si="48"/>
        <v>3.7716112517941269E-2</v>
      </c>
      <c r="CA176" s="39">
        <f t="shared" ref="CA176" si="167">CA49-$CO49</f>
        <v>0.22798936264314307</v>
      </c>
      <c r="CB176" s="39">
        <f t="shared" si="50"/>
        <v>-0.53972592175560408</v>
      </c>
      <c r="CC176" s="39">
        <f t="shared" si="51"/>
        <v>-7.1183887482064279E-2</v>
      </c>
      <c r="CD176" s="39">
        <f t="shared" si="52"/>
        <v>-0.52708388748206403</v>
      </c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6">
        <f t="shared" si="53"/>
        <v>91.832283887482063</v>
      </c>
    </row>
    <row r="177" spans="1:93">
      <c r="A177">
        <v>22</v>
      </c>
      <c r="B177" s="5">
        <f t="shared" ref="B177:F177" si="168">B50-$AE50</f>
        <v>-0.74184604088831918</v>
      </c>
      <c r="C177" s="5">
        <f t="shared" si="168"/>
        <v>0.19146161357768676</v>
      </c>
      <c r="D177" s="5">
        <f t="shared" si="168"/>
        <v>-1.3286753864223186</v>
      </c>
      <c r="E177" s="5">
        <f t="shared" si="168"/>
        <v>0.35282461357768113</v>
      </c>
      <c r="F177" s="5">
        <f t="shared" si="168"/>
        <v>-0.49667538642231079</v>
      </c>
      <c r="G177" s="5">
        <f t="shared" si="12"/>
        <v>0.77132461357768989</v>
      </c>
      <c r="H177" s="39">
        <f t="shared" si="16"/>
        <v>0.35532461357767886</v>
      </c>
      <c r="I177" s="5">
        <f t="shared" si="17"/>
        <v>0.90462961357768279</v>
      </c>
      <c r="J177" s="39">
        <f t="shared" si="18"/>
        <v>0.68722461357768339</v>
      </c>
      <c r="K177" s="39">
        <f t="shared" si="19"/>
        <v>-4.0675386422321935E-2</v>
      </c>
      <c r="L177" s="39">
        <f t="shared" si="20"/>
        <v>-1.1978884475603166</v>
      </c>
      <c r="M177" s="39">
        <f t="shared" si="21"/>
        <v>0.44080041950063276</v>
      </c>
      <c r="N177" s="39">
        <f t="shared" si="22"/>
        <v>0.13132461357768932</v>
      </c>
      <c r="O177" s="39">
        <f t="shared" si="22"/>
        <v>0.70532461357768739</v>
      </c>
      <c r="P177" s="39">
        <f t="shared" si="22"/>
        <v>-0.17867538642231295</v>
      </c>
      <c r="Q177" s="39">
        <f t="shared" ref="Q177" si="169">Q50-$AE50</f>
        <v>0.14913286528268088</v>
      </c>
      <c r="R177" s="39">
        <f t="shared" si="24"/>
        <v>0.51311461357768451</v>
      </c>
      <c r="S177" s="39">
        <f t="shared" si="25"/>
        <v>0.11282461357768625</v>
      </c>
      <c r="T177" s="39">
        <f t="shared" si="26"/>
        <v>-1.3308753864223206</v>
      </c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6">
        <f t="shared" si="27"/>
        <v>-123.76132461357768</v>
      </c>
      <c r="AF177" s="7"/>
      <c r="AG177" s="5">
        <f t="shared" ref="AG177:AL177" si="170">AG50-$BJ50</f>
        <v>-0.13029270177931845</v>
      </c>
      <c r="AH177" s="5">
        <f t="shared" si="170"/>
        <v>-3.5694276643295449E-2</v>
      </c>
      <c r="AI177" s="5">
        <f t="shared" si="170"/>
        <v>5.5074541456704554E-2</v>
      </c>
      <c r="AJ177" s="5">
        <f t="shared" si="170"/>
        <v>0.27417454145670456</v>
      </c>
      <c r="AK177" s="5">
        <f t="shared" si="170"/>
        <v>-0.15879245854329546</v>
      </c>
      <c r="AL177" s="5">
        <f t="shared" si="170"/>
        <v>7.3750541456704566E-2</v>
      </c>
      <c r="AM177" s="39">
        <f t="shared" si="29"/>
        <v>0.21034854145670456</v>
      </c>
      <c r="AN177" s="5">
        <f t="shared" si="30"/>
        <v>0.24539854145670456</v>
      </c>
      <c r="AO177" s="39">
        <f t="shared" si="31"/>
        <v>0.25317454145670454</v>
      </c>
      <c r="AP177" s="39">
        <f t="shared" si="32"/>
        <v>-7.619358543295443E-3</v>
      </c>
      <c r="AQ177" s="39">
        <f t="shared" si="33"/>
        <v>-0.35539851622793944</v>
      </c>
      <c r="AR177" s="39">
        <f t="shared" si="34"/>
        <v>0.10375519944804354</v>
      </c>
      <c r="AS177" s="39">
        <f t="shared" si="35"/>
        <v>0.13507454145670456</v>
      </c>
      <c r="AT177" s="39">
        <f t="shared" si="35"/>
        <v>0.23140008969223955</v>
      </c>
      <c r="AU177" s="39">
        <f t="shared" si="35"/>
        <v>3.5074541456704557E-2</v>
      </c>
      <c r="AV177" s="39">
        <f t="shared" ref="AV177" si="171">AV50-$BJ50</f>
        <v>0.11270362566780015</v>
      </c>
      <c r="AW177" s="39">
        <f t="shared" si="37"/>
        <v>-0.41688101763798457</v>
      </c>
      <c r="AX177" s="39">
        <f t="shared" si="38"/>
        <v>-7.8225458543295434E-2</v>
      </c>
      <c r="AY177" s="39">
        <f t="shared" si="39"/>
        <v>-0.54702545854329543</v>
      </c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6">
        <f t="shared" si="40"/>
        <v>-3.5074541456704557E-2</v>
      </c>
      <c r="BK177" s="7"/>
      <c r="BL177" s="5">
        <f t="shared" ref="BL177:BQ177" si="172">BL50-$CO50</f>
        <v>-0.14561097907449039</v>
      </c>
      <c r="BM177" s="5">
        <f t="shared" si="172"/>
        <v>1.8948561311304957E-2</v>
      </c>
      <c r="BN177" s="5">
        <f t="shared" si="172"/>
        <v>6.2162461311316974E-2</v>
      </c>
      <c r="BO177" s="5">
        <f t="shared" si="172"/>
        <v>6.1862461311307015E-2</v>
      </c>
      <c r="BP177" s="5">
        <f t="shared" si="172"/>
        <v>0.14126246131131381</v>
      </c>
      <c r="BQ177" s="5">
        <f t="shared" si="172"/>
        <v>1.0162461311310267E-2</v>
      </c>
      <c r="BR177" s="39">
        <f t="shared" si="42"/>
        <v>0.20683246131130772</v>
      </c>
      <c r="BS177" s="5">
        <f t="shared" si="43"/>
        <v>7.6970461311319127E-2</v>
      </c>
      <c r="BT177" s="39">
        <f t="shared" si="44"/>
        <v>7.6462461311308516E-2</v>
      </c>
      <c r="BU177" s="39">
        <f t="shared" si="45"/>
        <v>9.5562461311317293E-2</v>
      </c>
      <c r="BV177" s="39">
        <f t="shared" si="46"/>
        <v>0.10883675323361786</v>
      </c>
      <c r="BW177" s="39">
        <f t="shared" si="47"/>
        <v>6.5393810896111404E-2</v>
      </c>
      <c r="BX177" s="39">
        <f t="shared" si="48"/>
        <v>0.15716246131131584</v>
      </c>
      <c r="BY177" s="39">
        <f t="shared" si="48"/>
        <v>-9.8142538688691161E-2</v>
      </c>
      <c r="BZ177" s="39">
        <f t="shared" si="48"/>
        <v>3.716246131131129E-2</v>
      </c>
      <c r="CA177" s="39">
        <f t="shared" ref="CA177" si="173">CA50-$CO50</f>
        <v>0.21919640398101592</v>
      </c>
      <c r="CB177" s="39">
        <f t="shared" si="50"/>
        <v>-0.52964954739438497</v>
      </c>
      <c r="CC177" s="39">
        <f t="shared" si="51"/>
        <v>-3.9137538688692075E-2</v>
      </c>
      <c r="CD177" s="39">
        <f t="shared" si="52"/>
        <v>-0.52543753868869203</v>
      </c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6">
        <f t="shared" si="53"/>
        <v>91.902837538688686</v>
      </c>
    </row>
    <row r="178" spans="1:93">
      <c r="A178">
        <v>23</v>
      </c>
      <c r="B178" s="5">
        <f t="shared" ref="B178:F178" si="174">B51-$AE51</f>
        <v>-0.84658212234411678</v>
      </c>
      <c r="C178" s="5">
        <f t="shared" si="174"/>
        <v>0.17457015941789678</v>
      </c>
      <c r="D178" s="5">
        <f t="shared" si="174"/>
        <v>-1.3127258405821181</v>
      </c>
      <c r="E178" s="5">
        <f t="shared" si="174"/>
        <v>0.31447415941788393</v>
      </c>
      <c r="F178" s="5">
        <f t="shared" si="174"/>
        <v>-0.5297258405821168</v>
      </c>
      <c r="G178" s="5">
        <f t="shared" si="12"/>
        <v>0.74727415941788422</v>
      </c>
      <c r="H178" s="39">
        <f t="shared" si="16"/>
        <v>0.42127415941789081</v>
      </c>
      <c r="I178" s="5">
        <f t="shared" si="17"/>
        <v>0.91124115941788375</v>
      </c>
      <c r="J178" s="39">
        <f t="shared" si="18"/>
        <v>0.73617415941788522</v>
      </c>
      <c r="K178" s="39">
        <f t="shared" si="19"/>
        <v>-3.8725840582117144E-2</v>
      </c>
      <c r="L178" s="39">
        <f t="shared" si="20"/>
        <v>-1.1696542112551072</v>
      </c>
      <c r="M178" s="39">
        <f t="shared" si="21"/>
        <v>0.39677278838594532</v>
      </c>
      <c r="N178" s="39">
        <f t="shared" si="22"/>
        <v>0.19507415941788508</v>
      </c>
      <c r="O178" s="39">
        <f t="shared" si="22"/>
        <v>0.67127415941789081</v>
      </c>
      <c r="P178" s="39">
        <f t="shared" si="22"/>
        <v>-0.17272584058211748</v>
      </c>
      <c r="Q178" s="39">
        <f t="shared" ref="Q178" si="175">Q51-$AE51</f>
        <v>0.23452815394489335</v>
      </c>
      <c r="R178" s="39">
        <f t="shared" si="24"/>
        <v>0.48783415941788633</v>
      </c>
      <c r="S178" s="39">
        <f t="shared" si="25"/>
        <v>4.7974159417890405E-2</v>
      </c>
      <c r="T178" s="39">
        <f t="shared" si="26"/>
        <v>-1.2683258405821078</v>
      </c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6">
        <f t="shared" si="27"/>
        <v>-123.36727415941789</v>
      </c>
      <c r="AF178" s="7"/>
      <c r="AG178" s="5">
        <f t="shared" ref="AG178:AL178" si="176">AG51-$BJ51</f>
        <v>-0.1292185828928564</v>
      </c>
      <c r="AH178" s="5">
        <f t="shared" si="176"/>
        <v>-2.6903301655833128E-2</v>
      </c>
      <c r="AI178" s="5">
        <f t="shared" si="176"/>
        <v>5.8256602944166805E-2</v>
      </c>
      <c r="AJ178" s="5">
        <f t="shared" si="176"/>
        <v>0.28605660294416679</v>
      </c>
      <c r="AK178" s="5">
        <f t="shared" si="176"/>
        <v>-0.1571030970558332</v>
      </c>
      <c r="AL178" s="5">
        <f t="shared" si="176"/>
        <v>4.2136602944166782E-2</v>
      </c>
      <c r="AM178" s="39">
        <f t="shared" si="29"/>
        <v>0.22939160294416683</v>
      </c>
      <c r="AN178" s="5">
        <f t="shared" si="30"/>
        <v>0.25717760294416681</v>
      </c>
      <c r="AO178" s="39">
        <f t="shared" si="31"/>
        <v>0.2381566029441668</v>
      </c>
      <c r="AP178" s="39">
        <f t="shared" si="32"/>
        <v>-7.3293970558332006E-3</v>
      </c>
      <c r="AQ178" s="39">
        <f t="shared" si="33"/>
        <v>-0.35242575156371819</v>
      </c>
      <c r="AR178" s="39">
        <f t="shared" si="34"/>
        <v>0.10035744660707278</v>
      </c>
      <c r="AS178" s="39">
        <f t="shared" si="35"/>
        <v>0.1282566029441668</v>
      </c>
      <c r="AT178" s="39">
        <f t="shared" si="35"/>
        <v>0.24002719917156379</v>
      </c>
      <c r="AU178" s="39">
        <f t="shared" si="35"/>
        <v>2.8256602944166806E-2</v>
      </c>
      <c r="AV178" s="39">
        <f t="shared" ref="AV178" si="177">AV51-$BJ51</f>
        <v>0.1131636337472658</v>
      </c>
      <c r="AW178" s="39">
        <f t="shared" si="37"/>
        <v>-0.41037017874349613</v>
      </c>
      <c r="AX178" s="39">
        <f t="shared" si="38"/>
        <v>-7.2143397055833197E-2</v>
      </c>
      <c r="AY178" s="39">
        <f t="shared" si="39"/>
        <v>-0.56574339705583321</v>
      </c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6">
        <f t="shared" si="40"/>
        <v>0.11174339705583321</v>
      </c>
      <c r="BK178" s="7"/>
      <c r="BL178" s="5">
        <f t="shared" ref="BL178:BQ178" si="178">BL51-$CO51</f>
        <v>-0.17116265462313152</v>
      </c>
      <c r="BM178" s="5">
        <f t="shared" si="178"/>
        <v>1.2123947721065065E-2</v>
      </c>
      <c r="BN178" s="5">
        <f t="shared" si="178"/>
        <v>5.8210147721069916E-2</v>
      </c>
      <c r="BO178" s="5">
        <f t="shared" si="178"/>
        <v>6.5010147721068279E-2</v>
      </c>
      <c r="BP178" s="5">
        <f t="shared" si="178"/>
        <v>0.13501014772106146</v>
      </c>
      <c r="BQ178" s="5">
        <f t="shared" si="178"/>
        <v>-1.7898522789323579E-3</v>
      </c>
      <c r="BR178" s="39">
        <f t="shared" si="42"/>
        <v>0.23102014772106827</v>
      </c>
      <c r="BS178" s="5">
        <f t="shared" si="43"/>
        <v>8.3094147721070044E-2</v>
      </c>
      <c r="BT178" s="39">
        <f t="shared" si="44"/>
        <v>7.9710147721058888E-2</v>
      </c>
      <c r="BU178" s="39">
        <f t="shared" si="45"/>
        <v>9.2810147721067437E-2</v>
      </c>
      <c r="BV178" s="39">
        <f t="shared" si="46"/>
        <v>0.10740867106886753</v>
      </c>
      <c r="BW178" s="39">
        <f t="shared" si="47"/>
        <v>5.7920812851833148E-2</v>
      </c>
      <c r="BX178" s="39">
        <f t="shared" si="48"/>
        <v>0.15421014772105934</v>
      </c>
      <c r="BY178" s="39">
        <f t="shared" si="48"/>
        <v>-0.10416485227894157</v>
      </c>
      <c r="BZ178" s="39">
        <f t="shared" si="48"/>
        <v>2.421014772106389E-2</v>
      </c>
      <c r="CA178" s="39">
        <f t="shared" ref="CA178" si="179">CA51-$CO51</f>
        <v>0.23788420448396153</v>
      </c>
      <c r="CB178" s="39">
        <f t="shared" si="50"/>
        <v>-0.53062590187644787</v>
      </c>
      <c r="CC178" s="39">
        <f t="shared" si="51"/>
        <v>-1.3089852278937997E-2</v>
      </c>
      <c r="CD178" s="39">
        <f t="shared" si="52"/>
        <v>-0.5177898522789377</v>
      </c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6">
        <f t="shared" si="53"/>
        <v>91.975789852278936</v>
      </c>
    </row>
    <row r="179" spans="1:93">
      <c r="A179">
        <v>24</v>
      </c>
      <c r="B179" s="5">
        <f t="shared" ref="B179:F179" si="180">B52-$AE52</f>
        <v>-0.88878874961280019</v>
      </c>
      <c r="C179" s="5">
        <f t="shared" si="180"/>
        <v>0.2041906542931855</v>
      </c>
      <c r="D179" s="5">
        <f t="shared" si="180"/>
        <v>-1.308572345706807</v>
      </c>
      <c r="E179" s="5">
        <f t="shared" si="180"/>
        <v>0.2833276542931884</v>
      </c>
      <c r="F179" s="5">
        <f t="shared" si="180"/>
        <v>-0.59657234570680373</v>
      </c>
      <c r="G179" s="5">
        <f t="shared" si="12"/>
        <v>0.74142765429319013</v>
      </c>
      <c r="H179" s="39">
        <f t="shared" si="16"/>
        <v>0.38542765429319559</v>
      </c>
      <c r="I179" s="5">
        <f t="shared" si="17"/>
        <v>0.88861865429319664</v>
      </c>
      <c r="J179" s="39">
        <f t="shared" si="18"/>
        <v>0.75532765429319682</v>
      </c>
      <c r="K179" s="39">
        <f t="shared" si="19"/>
        <v>-2.3572345706810438E-2</v>
      </c>
      <c r="L179" s="39">
        <f t="shared" si="20"/>
        <v>-1.1432160259148105</v>
      </c>
      <c r="M179" s="39">
        <f t="shared" si="21"/>
        <v>0.40314978722723538</v>
      </c>
      <c r="N179" s="39">
        <f t="shared" si="22"/>
        <v>0.18142765429318786</v>
      </c>
      <c r="O179" s="39">
        <f t="shared" si="22"/>
        <v>0.68542765429319275</v>
      </c>
      <c r="P179" s="39">
        <f t="shared" si="22"/>
        <v>-0.1985723457068076</v>
      </c>
      <c r="Q179" s="39">
        <f t="shared" ref="Q179" si="181">Q52-$AE52</f>
        <v>0.14884617390319477</v>
      </c>
      <c r="R179" s="39">
        <f t="shared" si="24"/>
        <v>0.49796765429319123</v>
      </c>
      <c r="S179" s="39">
        <f t="shared" si="25"/>
        <v>0.16902765429318833</v>
      </c>
      <c r="T179" s="39">
        <f t="shared" si="26"/>
        <v>-1.1848723457068076</v>
      </c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6">
        <f t="shared" si="27"/>
        <v>-122.97142765429319</v>
      </c>
      <c r="AF179" s="7"/>
      <c r="AG179" s="5">
        <f t="shared" ref="AG179:AL179" si="182">AG52-$BJ52</f>
        <v>-0.1100973223951219</v>
      </c>
      <c r="AH179" s="5">
        <f t="shared" si="182"/>
        <v>-2.3890664426659963E-2</v>
      </c>
      <c r="AI179" s="5">
        <f t="shared" si="182"/>
        <v>5.038442657334008E-2</v>
      </c>
      <c r="AJ179" s="5">
        <f t="shared" si="182"/>
        <v>0.29708442657334005</v>
      </c>
      <c r="AK179" s="5">
        <f t="shared" si="182"/>
        <v>-0.17366507342665993</v>
      </c>
      <c r="AL179" s="5">
        <f t="shared" si="182"/>
        <v>3.9144426573340108E-2</v>
      </c>
      <c r="AM179" s="39">
        <f t="shared" si="29"/>
        <v>0.28051242657334013</v>
      </c>
      <c r="AN179" s="5">
        <f t="shared" si="30"/>
        <v>0.26488142657334007</v>
      </c>
      <c r="AO179" s="39">
        <f t="shared" si="31"/>
        <v>0.22118442657334009</v>
      </c>
      <c r="AP179" s="39">
        <f t="shared" si="32"/>
        <v>7.2414265733400929E-3</v>
      </c>
      <c r="AQ179" s="39">
        <f t="shared" si="33"/>
        <v>-0.35050722475778473</v>
      </c>
      <c r="AR179" s="39">
        <f t="shared" si="34"/>
        <v>0.1055669592596899</v>
      </c>
      <c r="AS179" s="39">
        <f t="shared" si="35"/>
        <v>0.11038442657334008</v>
      </c>
      <c r="AT179" s="39">
        <f t="shared" si="35"/>
        <v>0.25080726142968207</v>
      </c>
      <c r="AU179" s="39">
        <f t="shared" si="35"/>
        <v>1.03844265733401E-2</v>
      </c>
      <c r="AV179" s="39">
        <f t="shared" ref="AV179" si="183">AV52-$BJ52</f>
        <v>0.1069601407064501</v>
      </c>
      <c r="AW179" s="39">
        <f t="shared" si="37"/>
        <v>-0.40094476869633511</v>
      </c>
      <c r="AX179" s="39">
        <f t="shared" si="38"/>
        <v>-0.10471557342665991</v>
      </c>
      <c r="AY179" s="39">
        <f t="shared" si="39"/>
        <v>-0.58071557342665991</v>
      </c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6">
        <f t="shared" si="40"/>
        <v>0.25961557342665992</v>
      </c>
      <c r="BK179" s="7"/>
      <c r="BL179" s="5">
        <f t="shared" ref="BL179:BQ179" si="184">BL52-$CO52</f>
        <v>-0.19425170211357567</v>
      </c>
      <c r="BM179" s="5">
        <f t="shared" si="184"/>
        <v>-1.9440045080756363E-3</v>
      </c>
      <c r="BN179" s="5">
        <f t="shared" si="184"/>
        <v>5.2435795491916792E-2</v>
      </c>
      <c r="BO179" s="5">
        <f t="shared" si="184"/>
        <v>5.6435795491921681E-2</v>
      </c>
      <c r="BP179" s="5">
        <f t="shared" si="184"/>
        <v>0.12943579549192918</v>
      </c>
      <c r="BQ179" s="5">
        <f t="shared" si="184"/>
        <v>-5.5642045080759317E-3</v>
      </c>
      <c r="BR179" s="39">
        <f t="shared" si="42"/>
        <v>0.24851579549192593</v>
      </c>
      <c r="BS179" s="5">
        <f t="shared" si="43"/>
        <v>8.2518795491921537E-2</v>
      </c>
      <c r="BT179" s="39">
        <f t="shared" si="44"/>
        <v>7.6735795491927661E-2</v>
      </c>
      <c r="BU179" s="39">
        <f t="shared" si="45"/>
        <v>9.6735795491923682E-2</v>
      </c>
      <c r="BV179" s="39">
        <f t="shared" si="46"/>
        <v>0.10931517042142502</v>
      </c>
      <c r="BW179" s="39">
        <f t="shared" si="47"/>
        <v>6.1078174989589229E-2</v>
      </c>
      <c r="BX179" s="39">
        <f t="shared" si="48"/>
        <v>0.13943579549192009</v>
      </c>
      <c r="BY179" s="39">
        <f t="shared" si="48"/>
        <v>-0.12610420450808135</v>
      </c>
      <c r="BZ179" s="39">
        <f t="shared" si="48"/>
        <v>2.9435795491920658E-2</v>
      </c>
      <c r="CA179" s="39">
        <f t="shared" ref="CA179" si="185">CA52-$CO52</f>
        <v>0.23990016922442692</v>
      </c>
      <c r="CB179" s="39">
        <f t="shared" si="50"/>
        <v>-0.52378614940866441</v>
      </c>
      <c r="CC179" s="39">
        <f t="shared" si="51"/>
        <v>4.8435795491926115E-2</v>
      </c>
      <c r="CD179" s="39">
        <f t="shared" si="52"/>
        <v>-0.51876420450807359</v>
      </c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6">
        <f t="shared" si="53"/>
        <v>92.050564204508078</v>
      </c>
    </row>
    <row r="180" spans="1:93">
      <c r="A180">
        <v>25</v>
      </c>
      <c r="B180" s="5">
        <f t="shared" ref="B180:F180" si="186">B53-$AE53</f>
        <v>-0.85413360006441508</v>
      </c>
      <c r="C180" s="5">
        <f t="shared" si="186"/>
        <v>0.14638644548558943</v>
      </c>
      <c r="D180" s="5">
        <f t="shared" si="186"/>
        <v>-1.3068695545144067</v>
      </c>
      <c r="E180" s="5">
        <f t="shared" si="186"/>
        <v>0.29673044548559346</v>
      </c>
      <c r="F180" s="5">
        <f t="shared" si="186"/>
        <v>-0.68386955451441622</v>
      </c>
      <c r="G180" s="5">
        <f t="shared" si="12"/>
        <v>0.73313044548558537</v>
      </c>
      <c r="H180" s="39">
        <f t="shared" si="16"/>
        <v>0.42213044548559253</v>
      </c>
      <c r="I180" s="5">
        <f t="shared" si="17"/>
        <v>0.83559544548559472</v>
      </c>
      <c r="J180" s="39">
        <f t="shared" si="18"/>
        <v>0.7794304454855876</v>
      </c>
      <c r="K180" s="39">
        <f t="shared" si="19"/>
        <v>-2.0869554514405309E-2</v>
      </c>
      <c r="L180" s="39">
        <f t="shared" si="20"/>
        <v>-1.1277799963574182</v>
      </c>
      <c r="M180" s="39">
        <f t="shared" si="21"/>
        <v>0.39909973886159378</v>
      </c>
      <c r="N180" s="39">
        <f t="shared" si="22"/>
        <v>0.21313044548558935</v>
      </c>
      <c r="O180" s="39">
        <f t="shared" si="22"/>
        <v>0.67463044548559026</v>
      </c>
      <c r="P180" s="39">
        <f t="shared" si="22"/>
        <v>-0.20686955451441236</v>
      </c>
      <c r="Q180" s="39">
        <f t="shared" ref="Q180" si="187">Q53-$AE53</f>
        <v>0.24569617527659204</v>
      </c>
      <c r="R180" s="39">
        <f t="shared" si="24"/>
        <v>0.46317044548558783</v>
      </c>
      <c r="S180" s="39">
        <f t="shared" si="25"/>
        <v>0.16003044548558876</v>
      </c>
      <c r="T180" s="39">
        <f t="shared" si="26"/>
        <v>-1.1687695545144123</v>
      </c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6">
        <f t="shared" si="27"/>
        <v>-122.57313044548559</v>
      </c>
      <c r="AF180" s="7"/>
      <c r="AG180" s="5">
        <f t="shared" ref="AG180:AL180" si="188">AG53-$BJ53</f>
        <v>-0.14215100961044197</v>
      </c>
      <c r="AH180" s="5">
        <f t="shared" si="188"/>
        <v>-1.7753635629769837E-2</v>
      </c>
      <c r="AI180" s="5">
        <f t="shared" si="188"/>
        <v>4.9569760370231031E-2</v>
      </c>
      <c r="AJ180" s="5">
        <f t="shared" si="188"/>
        <v>0.30016976037023102</v>
      </c>
      <c r="AK180" s="5">
        <f t="shared" si="188"/>
        <v>-0.17468723962976898</v>
      </c>
      <c r="AL180" s="5">
        <f t="shared" si="188"/>
        <v>5.9089760370231004E-2</v>
      </c>
      <c r="AM180" s="39">
        <f t="shared" si="29"/>
        <v>0.25777376037023103</v>
      </c>
      <c r="AN180" s="5">
        <f t="shared" si="30"/>
        <v>0.27796276037023104</v>
      </c>
      <c r="AO180" s="39">
        <f t="shared" si="31"/>
        <v>0.21996976037023097</v>
      </c>
      <c r="AP180" s="39">
        <f t="shared" si="32"/>
        <v>4.5297603702310063E-3</v>
      </c>
      <c r="AQ180" s="39">
        <f t="shared" si="33"/>
        <v>-0.3415311877841346</v>
      </c>
      <c r="AR180" s="39">
        <f t="shared" si="34"/>
        <v>0.11258883926368002</v>
      </c>
      <c r="AS180" s="39">
        <f t="shared" si="35"/>
        <v>0.10956976037023103</v>
      </c>
      <c r="AT180" s="39">
        <f t="shared" si="35"/>
        <v>0.25450021327469707</v>
      </c>
      <c r="AU180" s="39">
        <f t="shared" si="35"/>
        <v>1.9569760370231004E-2</v>
      </c>
      <c r="AV180" s="39">
        <f t="shared" ref="AV180" si="189">AV53-$BJ53</f>
        <v>0.13021009786254401</v>
      </c>
      <c r="AW180" s="39">
        <f t="shared" si="37"/>
        <v>-0.40722044181934824</v>
      </c>
      <c r="AX180" s="39">
        <f t="shared" si="38"/>
        <v>-0.12773023962976898</v>
      </c>
      <c r="AY180" s="39">
        <f t="shared" si="39"/>
        <v>-0.58443023962976892</v>
      </c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6">
        <f t="shared" si="40"/>
        <v>0.40043023962976898</v>
      </c>
      <c r="BK180" s="7"/>
      <c r="BL180" s="5">
        <f t="shared" ref="BL180:BQ180" si="190">BL53-$CO53</f>
        <v>-0.21168534829222097</v>
      </c>
      <c r="BM180" s="5">
        <f t="shared" si="190"/>
        <v>-2.2047220412133584E-3</v>
      </c>
      <c r="BN180" s="5">
        <f t="shared" si="190"/>
        <v>5.0824877958788761E-2</v>
      </c>
      <c r="BO180" s="5">
        <f t="shared" si="190"/>
        <v>4.7424877958775369E-2</v>
      </c>
      <c r="BP180" s="5">
        <f t="shared" si="190"/>
        <v>0.12242487795877821</v>
      </c>
      <c r="BQ180" s="5">
        <f t="shared" si="190"/>
        <v>-5.1751220412228349E-3</v>
      </c>
      <c r="BR180" s="39">
        <f t="shared" si="42"/>
        <v>0.22570487795877625</v>
      </c>
      <c r="BS180" s="5">
        <f t="shared" si="43"/>
        <v>8.4266877958782516E-2</v>
      </c>
      <c r="BT180" s="39">
        <f t="shared" si="44"/>
        <v>7.7024877958777438E-2</v>
      </c>
      <c r="BU180" s="39">
        <f t="shared" si="45"/>
        <v>0.1030248779587879</v>
      </c>
      <c r="BV180" s="39">
        <f t="shared" si="46"/>
        <v>0.10882054070208369</v>
      </c>
      <c r="BW180" s="39">
        <f t="shared" si="47"/>
        <v>6.3222766592787139E-2</v>
      </c>
      <c r="BX180" s="39">
        <f t="shared" si="48"/>
        <v>0.14682487795877819</v>
      </c>
      <c r="BY180" s="39">
        <f t="shared" si="48"/>
        <v>-0.13334012204121848</v>
      </c>
      <c r="BZ180" s="39">
        <f t="shared" si="48"/>
        <v>2.6824877958787852E-2</v>
      </c>
      <c r="CA180" s="39">
        <f t="shared" ref="CA180" si="191">CA53-$CO53</f>
        <v>0.24471396738418605</v>
      </c>
      <c r="CB180" s="39">
        <f t="shared" si="50"/>
        <v>-0.52724761780982021</v>
      </c>
      <c r="CC180" s="39">
        <f t="shared" si="51"/>
        <v>8.8124877958776437E-2</v>
      </c>
      <c r="CD180" s="39">
        <f t="shared" si="52"/>
        <v>-0.50957512204121258</v>
      </c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6">
        <f t="shared" si="53"/>
        <v>92.123175122041218</v>
      </c>
    </row>
    <row r="181" spans="1:93">
      <c r="A181">
        <v>26</v>
      </c>
      <c r="B181" s="5">
        <f t="shared" ref="B181:F181" si="192">B54-$AE54</f>
        <v>-0.89249696217237329</v>
      </c>
      <c r="C181" s="5">
        <f t="shared" si="192"/>
        <v>0.12669954903063285</v>
      </c>
      <c r="D181" s="5">
        <f t="shared" si="192"/>
        <v>-1.3097004509693733</v>
      </c>
      <c r="E181" s="5">
        <f t="shared" si="192"/>
        <v>0.31769954903062114</v>
      </c>
      <c r="F181" s="5">
        <f t="shared" si="192"/>
        <v>-0.73070045096937974</v>
      </c>
      <c r="G181" s="5">
        <f t="shared" si="12"/>
        <v>0.76029954903061991</v>
      </c>
      <c r="H181" s="39">
        <f t="shared" si="16"/>
        <v>0.29029954903062105</v>
      </c>
      <c r="I181" s="5">
        <f t="shared" si="17"/>
        <v>0.83679854903063244</v>
      </c>
      <c r="J181" s="39">
        <f t="shared" si="18"/>
        <v>0.79239954903061971</v>
      </c>
      <c r="K181" s="39">
        <f t="shared" si="19"/>
        <v>-3.2700450969372241E-2</v>
      </c>
      <c r="L181" s="39">
        <f t="shared" si="20"/>
        <v>-1.1030096813723702</v>
      </c>
      <c r="M181" s="39">
        <f t="shared" si="21"/>
        <v>0.38231095137761884</v>
      </c>
      <c r="N181" s="39">
        <f t="shared" si="22"/>
        <v>0.28029954903063015</v>
      </c>
      <c r="O181" s="39">
        <f t="shared" si="22"/>
        <v>0.68579954903063367</v>
      </c>
      <c r="P181" s="39">
        <f t="shared" si="22"/>
        <v>-0.20970045096937895</v>
      </c>
      <c r="Q181" s="39">
        <f t="shared" ref="Q181" si="193">Q54-$AE54</f>
        <v>0.35660345670763149</v>
      </c>
      <c r="R181" s="39">
        <f t="shared" si="24"/>
        <v>0.47829954903062344</v>
      </c>
      <c r="S181" s="39">
        <f t="shared" si="25"/>
        <v>0.12879954903063151</v>
      </c>
      <c r="T181" s="39">
        <f t="shared" si="26"/>
        <v>-1.158000450969368</v>
      </c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6">
        <f t="shared" si="27"/>
        <v>-122.19029954903063</v>
      </c>
      <c r="AF181" s="7"/>
      <c r="AG181" s="5">
        <f t="shared" ref="AG181:AL181" si="194">AG54-$BJ54</f>
        <v>-0.15973789490077095</v>
      </c>
      <c r="AH181" s="5">
        <f t="shared" si="194"/>
        <v>1.7189175729959039E-2</v>
      </c>
      <c r="AI181" s="5">
        <f t="shared" si="194"/>
        <v>5.1970550729959042E-2</v>
      </c>
      <c r="AJ181" s="5">
        <f t="shared" si="194"/>
        <v>0.29837055072995911</v>
      </c>
      <c r="AK181" s="5">
        <f t="shared" si="194"/>
        <v>-0.17306344927004091</v>
      </c>
      <c r="AL181" s="5">
        <f t="shared" si="194"/>
        <v>4.3100550729959108E-2</v>
      </c>
      <c r="AM181" s="39">
        <f t="shared" si="29"/>
        <v>0.2624755507299591</v>
      </c>
      <c r="AN181" s="5">
        <f t="shared" si="30"/>
        <v>0.28519055072995902</v>
      </c>
      <c r="AO181" s="39">
        <f t="shared" si="31"/>
        <v>0.2157705507299591</v>
      </c>
      <c r="AP181" s="39">
        <f t="shared" si="32"/>
        <v>1.8135550729959093E-2</v>
      </c>
      <c r="AQ181" s="39">
        <f t="shared" si="33"/>
        <v>-0.33876826423567197</v>
      </c>
      <c r="AR181" s="39">
        <f t="shared" si="34"/>
        <v>0.11611298491075861</v>
      </c>
      <c r="AS181" s="39">
        <f t="shared" si="35"/>
        <v>0.1119705507299591</v>
      </c>
      <c r="AT181" s="39">
        <f t="shared" si="35"/>
        <v>0.24800601689592006</v>
      </c>
      <c r="AU181" s="39">
        <f t="shared" si="35"/>
        <v>4.1970550729959033E-2</v>
      </c>
      <c r="AV181" s="39">
        <f t="shared" ref="AV181" si="195">AV54-$BJ54</f>
        <v>0.14146754138402906</v>
      </c>
      <c r="AW181" s="39">
        <f t="shared" si="37"/>
        <v>-0.41760216854373322</v>
      </c>
      <c r="AX181" s="39">
        <f t="shared" si="38"/>
        <v>-0.16412944927004092</v>
      </c>
      <c r="AY181" s="39">
        <f t="shared" si="39"/>
        <v>-0.59842944927004094</v>
      </c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6">
        <f t="shared" si="40"/>
        <v>0.54802944927004094</v>
      </c>
      <c r="BK181" s="7"/>
      <c r="BL181" s="5">
        <f t="shared" ref="BL181:BQ181" si="196">BL54-$CO54</f>
        <v>-0.21143351307524938</v>
      </c>
      <c r="BM181" s="5">
        <f t="shared" si="196"/>
        <v>-1.0254937268442177E-2</v>
      </c>
      <c r="BN181" s="5">
        <f t="shared" si="196"/>
        <v>4.993756273155725E-2</v>
      </c>
      <c r="BO181" s="5">
        <f t="shared" si="196"/>
        <v>3.9037562731550679E-2</v>
      </c>
      <c r="BP181" s="5">
        <f t="shared" si="196"/>
        <v>0.11233756273155393</v>
      </c>
      <c r="BQ181" s="5">
        <f t="shared" si="196"/>
        <v>-5.0624372684495711E-3</v>
      </c>
      <c r="BR181" s="39">
        <f t="shared" si="42"/>
        <v>0.24696756273155529</v>
      </c>
      <c r="BS181" s="5">
        <f t="shared" si="43"/>
        <v>8.8282562731549774E-2</v>
      </c>
      <c r="BT181" s="39">
        <f t="shared" si="44"/>
        <v>9.0737562731547428E-2</v>
      </c>
      <c r="BU181" s="39">
        <f t="shared" si="45"/>
        <v>0.1039375627315593</v>
      </c>
      <c r="BV181" s="39">
        <f t="shared" si="46"/>
        <v>0.10858962618034695</v>
      </c>
      <c r="BW181" s="39">
        <f t="shared" si="47"/>
        <v>6.0490811802552003E-2</v>
      </c>
      <c r="BX181" s="39">
        <f t="shared" si="48"/>
        <v>0.1519375627315469</v>
      </c>
      <c r="BY181" s="39">
        <f t="shared" si="48"/>
        <v>-0.14162743726845406</v>
      </c>
      <c r="BZ181" s="39">
        <f t="shared" si="48"/>
        <v>2.1937562731551452E-2</v>
      </c>
      <c r="CA181" s="39">
        <f t="shared" ref="CA181" si="197">CA54-$CO54</f>
        <v>0.25101748501035104</v>
      </c>
      <c r="CB181" s="39">
        <f t="shared" si="50"/>
        <v>-0.52000778815953197</v>
      </c>
      <c r="CC181" s="39">
        <f t="shared" si="51"/>
        <v>6.7137562731545586E-2</v>
      </c>
      <c r="CD181" s="39">
        <f t="shared" si="52"/>
        <v>-0.50396243726844148</v>
      </c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6">
        <f t="shared" si="53"/>
        <v>92.198062437268447</v>
      </c>
    </row>
    <row r="182" spans="1:93">
      <c r="A182">
        <v>27</v>
      </c>
      <c r="B182" s="5">
        <f t="shared" ref="B182:F182" si="198">B55-$AE55</f>
        <v>-0.81264753423315028</v>
      </c>
      <c r="C182" s="5">
        <f t="shared" si="198"/>
        <v>0.11959214369484528</v>
      </c>
      <c r="D182" s="5">
        <f t="shared" si="198"/>
        <v>-1.2921558563051576</v>
      </c>
      <c r="E182" s="5">
        <f t="shared" si="198"/>
        <v>0.26364414369484734</v>
      </c>
      <c r="F182" s="5">
        <f t="shared" si="198"/>
        <v>-0.84415585630515011</v>
      </c>
      <c r="G182" s="5">
        <f t="shared" si="12"/>
        <v>0.76784414369484466</v>
      </c>
      <c r="H182" s="39">
        <f t="shared" si="16"/>
        <v>0.32484414369484682</v>
      </c>
      <c r="I182" s="5">
        <f t="shared" si="17"/>
        <v>0.85789714369484216</v>
      </c>
      <c r="J182" s="39">
        <f t="shared" si="18"/>
        <v>0.86014414369483916</v>
      </c>
      <c r="K182" s="39">
        <f t="shared" si="19"/>
        <v>1.8844143694849436E-2</v>
      </c>
      <c r="L182" s="39">
        <f t="shared" si="20"/>
        <v>-1.0878638752691501</v>
      </c>
      <c r="M182" s="39">
        <f t="shared" si="21"/>
        <v>0.40418211198763743</v>
      </c>
      <c r="N182" s="39">
        <f t="shared" si="22"/>
        <v>0.24784414369484864</v>
      </c>
      <c r="O182" s="39">
        <f t="shared" si="22"/>
        <v>0.63334414369484193</v>
      </c>
      <c r="P182" s="39">
        <f t="shared" si="22"/>
        <v>-0.2021558563051542</v>
      </c>
      <c r="Q182" s="39">
        <f t="shared" ref="Q182" si="199">Q55-$AE55</f>
        <v>0.34196614209184872</v>
      </c>
      <c r="R182" s="39">
        <f t="shared" si="24"/>
        <v>0.47054414369485187</v>
      </c>
      <c r="S182" s="39">
        <f t="shared" si="25"/>
        <v>9.9044143694840159E-2</v>
      </c>
      <c r="T182" s="39">
        <f t="shared" si="26"/>
        <v>-1.1707558563051492</v>
      </c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6">
        <f t="shared" si="27"/>
        <v>-121.79784414369485</v>
      </c>
      <c r="AF182" s="7"/>
      <c r="AG182" s="5">
        <f t="shared" ref="AG182:AL182" si="200">AG55-$BJ55</f>
        <v>-0.19373524681021093</v>
      </c>
      <c r="AH182" s="5">
        <f t="shared" si="200"/>
        <v>4.3439307904285962E-2</v>
      </c>
      <c r="AI182" s="5">
        <f t="shared" si="200"/>
        <v>4.9183837904285044E-2</v>
      </c>
      <c r="AJ182" s="5">
        <f t="shared" si="200"/>
        <v>0.26828383790428501</v>
      </c>
      <c r="AK182" s="5">
        <f t="shared" si="200"/>
        <v>-0.18071716209571498</v>
      </c>
      <c r="AL182" s="5">
        <f t="shared" si="200"/>
        <v>6.0593837904285075E-2</v>
      </c>
      <c r="AM182" s="39">
        <f t="shared" si="29"/>
        <v>0.332663837904285</v>
      </c>
      <c r="AN182" s="5">
        <f t="shared" si="30"/>
        <v>0.27499683790428509</v>
      </c>
      <c r="AO182" s="39">
        <f t="shared" si="31"/>
        <v>0.21368383790428502</v>
      </c>
      <c r="AP182" s="39">
        <f t="shared" si="32"/>
        <v>2.2188837904285053E-2</v>
      </c>
      <c r="AQ182" s="39">
        <f t="shared" si="33"/>
        <v>-0.34091003627183097</v>
      </c>
      <c r="AR182" s="39">
        <f t="shared" si="34"/>
        <v>0.10490215683063164</v>
      </c>
      <c r="AS182" s="39">
        <f t="shared" si="35"/>
        <v>9.9183837904285088E-2</v>
      </c>
      <c r="AT182" s="39">
        <f t="shared" si="35"/>
        <v>0.25406623777613402</v>
      </c>
      <c r="AU182" s="39">
        <f t="shared" si="35"/>
        <v>2.9183837904285026E-2</v>
      </c>
      <c r="AV182" s="39">
        <f t="shared" ref="AV182" si="201">AV55-$BJ55</f>
        <v>0.176713216387969</v>
      </c>
      <c r="AW182" s="39">
        <f t="shared" si="37"/>
        <v>-0.4450886906684014</v>
      </c>
      <c r="AX182" s="39">
        <f t="shared" si="38"/>
        <v>-0.14361616209571493</v>
      </c>
      <c r="AY182" s="39">
        <f t="shared" si="39"/>
        <v>-0.62501616209571498</v>
      </c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6">
        <f t="shared" si="40"/>
        <v>0.70081616209571496</v>
      </c>
      <c r="BK182" s="7"/>
      <c r="BL182" s="5">
        <f t="shared" ref="BL182:BQ182" si="202">BL55-$CO55</f>
        <v>-0.24265362525531486</v>
      </c>
      <c r="BM182" s="5">
        <f t="shared" si="202"/>
        <v>-5.38650676840291E-3</v>
      </c>
      <c r="BN182" s="5">
        <f t="shared" si="202"/>
        <v>5.1020893231594755E-2</v>
      </c>
      <c r="BO182" s="5">
        <f t="shared" si="202"/>
        <v>4.4820893231587888E-2</v>
      </c>
      <c r="BP182" s="5">
        <f t="shared" si="202"/>
        <v>0.10082089323158527</v>
      </c>
      <c r="BQ182" s="5">
        <f t="shared" si="202"/>
        <v>-2.0979106768407974E-2</v>
      </c>
      <c r="BR182" s="39">
        <f t="shared" si="42"/>
        <v>0.25780089323158961</v>
      </c>
      <c r="BS182" s="5">
        <f t="shared" si="43"/>
        <v>9.3288893231587622E-2</v>
      </c>
      <c r="BT182" s="39">
        <f t="shared" si="44"/>
        <v>9.1220893231593436E-2</v>
      </c>
      <c r="BU182" s="39">
        <f t="shared" si="45"/>
        <v>0.117320893231593</v>
      </c>
      <c r="BV182" s="39">
        <f t="shared" si="46"/>
        <v>0.11111087883389814</v>
      </c>
      <c r="BW182" s="39">
        <f t="shared" si="47"/>
        <v>6.3439185262154751E-2</v>
      </c>
      <c r="BX182" s="39">
        <f t="shared" si="48"/>
        <v>0.15602089323159873</v>
      </c>
      <c r="BY182" s="39">
        <f t="shared" si="48"/>
        <v>-0.15025910676840226</v>
      </c>
      <c r="BZ182" s="39">
        <f t="shared" si="48"/>
        <v>1.6020893231598166E-2</v>
      </c>
      <c r="CA182" s="39">
        <f t="shared" ref="CA182" si="203">CA55-$CO55</f>
        <v>0.23257812569239888</v>
      </c>
      <c r="CB182" s="39">
        <f t="shared" si="50"/>
        <v>-0.51842766977546262</v>
      </c>
      <c r="CC182" s="39">
        <f t="shared" si="51"/>
        <v>9.9420893231595642E-2</v>
      </c>
      <c r="CD182" s="39">
        <f t="shared" si="52"/>
        <v>-0.4971791067684137</v>
      </c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6">
        <f t="shared" si="53"/>
        <v>92.273979106768408</v>
      </c>
    </row>
    <row r="183" spans="1:93">
      <c r="A183">
        <v>28</v>
      </c>
      <c r="B183" s="5">
        <f t="shared" ref="B183:F183" si="204">B56-$AE56</f>
        <v>-0.86434559438798431</v>
      </c>
      <c r="C183" s="5">
        <f t="shared" si="204"/>
        <v>0.13317915862701568</v>
      </c>
      <c r="D183" s="5">
        <f t="shared" si="204"/>
        <v>-1.274058841372991</v>
      </c>
      <c r="E183" s="5">
        <f t="shared" si="204"/>
        <v>0.29774115862701933</v>
      </c>
      <c r="F183" s="5">
        <f t="shared" si="204"/>
        <v>-0.89405884137298131</v>
      </c>
      <c r="G183" s="5">
        <f t="shared" si="12"/>
        <v>0.73594115862701415</v>
      </c>
      <c r="H183" s="39">
        <f t="shared" si="16"/>
        <v>0.20894115862701312</v>
      </c>
      <c r="I183" s="5">
        <f t="shared" si="17"/>
        <v>0.8800681586270116</v>
      </c>
      <c r="J183" s="39">
        <f t="shared" si="18"/>
        <v>0.9108411586270222</v>
      </c>
      <c r="K183" s="39">
        <f t="shared" si="19"/>
        <v>9.4115862701471542E-4</v>
      </c>
      <c r="L183" s="39">
        <f t="shared" si="20"/>
        <v>-1.0721656488969842</v>
      </c>
      <c r="M183" s="39">
        <f t="shared" si="21"/>
        <v>0.37368405026468565</v>
      </c>
      <c r="N183" s="39">
        <f t="shared" si="22"/>
        <v>0.26324115862701092</v>
      </c>
      <c r="O183" s="39">
        <f t="shared" si="22"/>
        <v>0.66944115862700926</v>
      </c>
      <c r="P183" s="39">
        <f t="shared" si="22"/>
        <v>-0.20405884137298358</v>
      </c>
      <c r="Q183" s="39">
        <f t="shared" ref="Q183" si="205">Q56-$AE56</f>
        <v>0.358544813615012</v>
      </c>
      <c r="R183" s="39">
        <f t="shared" si="24"/>
        <v>0.42124115862701217</v>
      </c>
      <c r="S183" s="39">
        <f t="shared" si="25"/>
        <v>0.21514115862701999</v>
      </c>
      <c r="T183" s="39">
        <f t="shared" si="26"/>
        <v>-1.1602588413729791</v>
      </c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6">
        <f t="shared" si="27"/>
        <v>-121.40594115862702</v>
      </c>
      <c r="AF183" s="7"/>
      <c r="AG183" s="5">
        <f t="shared" ref="AG183:AL183" si="206">AG56-$BJ56</f>
        <v>-0.19065648859777917</v>
      </c>
      <c r="AH183" s="5">
        <f t="shared" si="206"/>
        <v>5.1459745295471926E-2</v>
      </c>
      <c r="AI183" s="5">
        <f t="shared" si="206"/>
        <v>6.2558878295471909E-2</v>
      </c>
      <c r="AJ183" s="5">
        <f t="shared" si="206"/>
        <v>0.2793588782954719</v>
      </c>
      <c r="AK183" s="5">
        <f t="shared" si="206"/>
        <v>-0.18486812170452815</v>
      </c>
      <c r="AL183" s="5">
        <f t="shared" si="206"/>
        <v>9.0638878295471903E-2</v>
      </c>
      <c r="AM183" s="39">
        <f t="shared" si="29"/>
        <v>0.32256887829547187</v>
      </c>
      <c r="AN183" s="5">
        <f t="shared" si="30"/>
        <v>0.28324187829547198</v>
      </c>
      <c r="AO183" s="39">
        <f t="shared" si="31"/>
        <v>0.20865887829547192</v>
      </c>
      <c r="AP183" s="39">
        <f t="shared" si="32"/>
        <v>2.0662878295471865E-2</v>
      </c>
      <c r="AQ183" s="39">
        <f t="shared" si="33"/>
        <v>-0.33689005509113013</v>
      </c>
      <c r="AR183" s="39">
        <f t="shared" si="34"/>
        <v>0.10487863108828266</v>
      </c>
      <c r="AS183" s="39">
        <f t="shared" si="35"/>
        <v>0.13255887829547186</v>
      </c>
      <c r="AT183" s="39">
        <f t="shared" si="35"/>
        <v>0.25012218369209194</v>
      </c>
      <c r="AU183" s="39">
        <f t="shared" si="35"/>
        <v>4.2558878295471891E-2</v>
      </c>
      <c r="AV183" s="39">
        <f t="shared" ref="AV183" si="207">AV56-$BJ56</f>
        <v>0.15129328556908983</v>
      </c>
      <c r="AW183" s="39">
        <f t="shared" si="37"/>
        <v>-0.47906384150169029</v>
      </c>
      <c r="AX183" s="39">
        <f t="shared" si="38"/>
        <v>-0.17514112170452811</v>
      </c>
      <c r="AY183" s="39">
        <f t="shared" si="39"/>
        <v>-0.6339411217045281</v>
      </c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6">
        <f t="shared" si="40"/>
        <v>0.84744112170452812</v>
      </c>
      <c r="BK183" s="7"/>
      <c r="BL183" s="5">
        <f t="shared" ref="BL183:BQ183" si="208">BL56-$CO56</f>
        <v>-0.24097871922548109</v>
      </c>
      <c r="BM183" s="5">
        <f t="shared" si="208"/>
        <v>-2.9847687346915563E-3</v>
      </c>
      <c r="BN183" s="5">
        <f t="shared" si="208"/>
        <v>4.7016431265319625E-2</v>
      </c>
      <c r="BO183" s="5">
        <f t="shared" si="208"/>
        <v>3.4416431265313463E-2</v>
      </c>
      <c r="BP183" s="5">
        <f t="shared" si="208"/>
        <v>9.3516431265314282E-2</v>
      </c>
      <c r="BQ183" s="5">
        <f t="shared" si="208"/>
        <v>-1.2983568734682649E-2</v>
      </c>
      <c r="BR183" s="39">
        <f t="shared" si="42"/>
        <v>0.27169643126531184</v>
      </c>
      <c r="BS183" s="5">
        <f t="shared" si="43"/>
        <v>8.3620431265316597E-2</v>
      </c>
      <c r="BT183" s="39">
        <f t="shared" si="44"/>
        <v>8.2916431265317669E-2</v>
      </c>
      <c r="BU183" s="39">
        <f t="shared" si="45"/>
        <v>0.11941643126530721</v>
      </c>
      <c r="BV183" s="39">
        <f t="shared" si="46"/>
        <v>0.11295076176051566</v>
      </c>
      <c r="BW183" s="39">
        <f t="shared" si="47"/>
        <v>5.7699655349054524E-2</v>
      </c>
      <c r="BX183" s="39">
        <f t="shared" si="48"/>
        <v>0.14701643126531394</v>
      </c>
      <c r="BY183" s="39">
        <f t="shared" si="48"/>
        <v>-0.15362356873468741</v>
      </c>
      <c r="BZ183" s="39">
        <f t="shared" si="48"/>
        <v>1.7016431265318488E-2</v>
      </c>
      <c r="CA183" s="39">
        <f t="shared" ref="CA183" si="209">CA56-$CO56</f>
        <v>0.25753237109501015</v>
      </c>
      <c r="CB183" s="39">
        <f t="shared" si="50"/>
        <v>-0.52557690669375745</v>
      </c>
      <c r="CC183" s="39">
        <f t="shared" si="51"/>
        <v>0.11401643126531269</v>
      </c>
      <c r="CD183" s="39">
        <f t="shared" si="52"/>
        <v>-0.50268356873468178</v>
      </c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6">
        <f t="shared" si="53"/>
        <v>92.352983568734686</v>
      </c>
    </row>
    <row r="184" spans="1:93">
      <c r="A184">
        <v>29</v>
      </c>
      <c r="B184" s="5">
        <f t="shared" ref="B184:F184" si="210">B57-$AE57</f>
        <v>-0.88260223254827963</v>
      </c>
      <c r="C184" s="5">
        <f t="shared" si="210"/>
        <v>0.13699989079270836</v>
      </c>
      <c r="D184" s="5">
        <f t="shared" si="210"/>
        <v>-1.2850041092072928</v>
      </c>
      <c r="E184" s="5">
        <f t="shared" si="210"/>
        <v>0.28029589079271489</v>
      </c>
      <c r="F184" s="5">
        <f t="shared" si="210"/>
        <v>-0.97500410920729053</v>
      </c>
      <c r="G184" s="5">
        <f t="shared" si="12"/>
        <v>0.73499589079271743</v>
      </c>
      <c r="H184" s="39">
        <f t="shared" si="16"/>
        <v>0.25799589079271357</v>
      </c>
      <c r="I184" s="5">
        <f t="shared" si="17"/>
        <v>0.8823858907927189</v>
      </c>
      <c r="J184" s="39">
        <f t="shared" si="18"/>
        <v>0.97279589079271034</v>
      </c>
      <c r="K184" s="39">
        <f t="shared" si="19"/>
        <v>6.1995890792715613E-2</v>
      </c>
      <c r="L184" s="39">
        <f t="shared" si="20"/>
        <v>-1.0655097052912907</v>
      </c>
      <c r="M184" s="39">
        <f t="shared" si="21"/>
        <v>0.39223946232955598</v>
      </c>
      <c r="N184" s="39">
        <f t="shared" si="22"/>
        <v>0.27499589079270947</v>
      </c>
      <c r="O184" s="39">
        <f t="shared" si="22"/>
        <v>0.60749589079271971</v>
      </c>
      <c r="P184" s="39">
        <f t="shared" si="22"/>
        <v>-0.24500410920728655</v>
      </c>
      <c r="Q184" s="39">
        <f t="shared" ref="Q184" si="211">Q57-$AE57</f>
        <v>0.35514011361971143</v>
      </c>
      <c r="R184" s="39">
        <f t="shared" si="24"/>
        <v>0.36999589079270834</v>
      </c>
      <c r="S184" s="39">
        <f t="shared" si="25"/>
        <v>0.28919589079271191</v>
      </c>
      <c r="T184" s="39">
        <f t="shared" si="26"/>
        <v>-1.163404109207292</v>
      </c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6">
        <f t="shared" si="27"/>
        <v>-121.00499589079271</v>
      </c>
      <c r="AF184" s="7"/>
      <c r="AG184" s="5">
        <f t="shared" ref="AG184:AL184" si="212">AG57-$BJ57</f>
        <v>-0.15991156670202511</v>
      </c>
      <c r="AH184" s="5">
        <f t="shared" si="212"/>
        <v>4.7427020205573545E-2</v>
      </c>
      <c r="AI184" s="5">
        <f t="shared" si="212"/>
        <v>6.918054020557296E-2</v>
      </c>
      <c r="AJ184" s="5">
        <f t="shared" si="212"/>
        <v>0.29408054020557284</v>
      </c>
      <c r="AK184" s="5">
        <f t="shared" si="212"/>
        <v>-0.1823734597944271</v>
      </c>
      <c r="AL184" s="5">
        <f t="shared" si="212"/>
        <v>7.1280540205572951E-2</v>
      </c>
      <c r="AM184" s="39">
        <f t="shared" si="29"/>
        <v>0.28618054020557282</v>
      </c>
      <c r="AN184" s="5">
        <f t="shared" si="30"/>
        <v>0.30946254020557284</v>
      </c>
      <c r="AO184" s="39">
        <f t="shared" si="31"/>
        <v>0.23108054020557289</v>
      </c>
      <c r="AP184" s="39">
        <f t="shared" si="32"/>
        <v>-2.4764597944271216E-3</v>
      </c>
      <c r="AQ184" s="39">
        <f t="shared" si="33"/>
        <v>-0.33962345239151515</v>
      </c>
      <c r="AR184" s="39">
        <f t="shared" si="34"/>
        <v>9.7499189159720778E-2</v>
      </c>
      <c r="AS184" s="39">
        <f t="shared" si="35"/>
        <v>0.12918054020557279</v>
      </c>
      <c r="AT184" s="39">
        <f t="shared" si="35"/>
        <v>0.25198554386082295</v>
      </c>
      <c r="AU184" s="39">
        <f t="shared" si="35"/>
        <v>2.9180540205572925E-2</v>
      </c>
      <c r="AV184" s="39">
        <f t="shared" ref="AV184" si="213">AV57-$BJ57</f>
        <v>0.12298488710797284</v>
      </c>
      <c r="AW184" s="39">
        <f t="shared" si="37"/>
        <v>-0.48879910370742541</v>
      </c>
      <c r="AX184" s="39">
        <f t="shared" si="38"/>
        <v>-0.12111945979442706</v>
      </c>
      <c r="AY184" s="39">
        <f t="shared" si="39"/>
        <v>-0.64521945979442707</v>
      </c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6">
        <f t="shared" si="40"/>
        <v>1.0008194597944271</v>
      </c>
      <c r="BK184" s="7"/>
      <c r="BL184" s="5">
        <f t="shared" ref="BL184:BQ184" si="214">BL57-$CO57</f>
        <v>-0.26120551748110188</v>
      </c>
      <c r="BM184" s="5">
        <f t="shared" si="214"/>
        <v>-9.7709844910127686E-3</v>
      </c>
      <c r="BN184" s="5">
        <f t="shared" si="214"/>
        <v>3.2376615508994178E-2</v>
      </c>
      <c r="BO184" s="5">
        <f t="shared" si="214"/>
        <v>2.3276615508990517E-2</v>
      </c>
      <c r="BP184" s="5">
        <f t="shared" si="214"/>
        <v>8.7576615508993427E-2</v>
      </c>
      <c r="BQ184" s="5">
        <f t="shared" si="214"/>
        <v>-2.0623384491003094E-2</v>
      </c>
      <c r="BR184" s="39">
        <f t="shared" si="42"/>
        <v>0.28600661550899531</v>
      </c>
      <c r="BS184" s="5">
        <f t="shared" si="43"/>
        <v>7.8210615508993442E-2</v>
      </c>
      <c r="BT184" s="39">
        <f t="shared" si="44"/>
        <v>7.6376615508991108E-2</v>
      </c>
      <c r="BU184" s="39">
        <f t="shared" si="45"/>
        <v>0.11817661550900027</v>
      </c>
      <c r="BV184" s="39">
        <f t="shared" si="46"/>
        <v>0.10397805127568915</v>
      </c>
      <c r="BW184" s="39">
        <f t="shared" si="47"/>
        <v>5.2154778391582113E-2</v>
      </c>
      <c r="BX184" s="39">
        <f t="shared" si="48"/>
        <v>0.14937661550899861</v>
      </c>
      <c r="BY184" s="39">
        <f t="shared" si="48"/>
        <v>-0.16355338449100998</v>
      </c>
      <c r="BZ184" s="39">
        <f t="shared" si="48"/>
        <v>1.9376615508988948E-2</v>
      </c>
      <c r="CA184" s="39">
        <f t="shared" ref="CA184" si="215">CA57-$CO57</f>
        <v>0.25991429814558842</v>
      </c>
      <c r="CB184" s="39">
        <f t="shared" si="50"/>
        <v>-0.52660062745759717</v>
      </c>
      <c r="CC184" s="39">
        <f t="shared" si="51"/>
        <v>0.20177661550899018</v>
      </c>
      <c r="CD184" s="39">
        <f t="shared" si="52"/>
        <v>-0.50682338449099973</v>
      </c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6">
        <f t="shared" si="53"/>
        <v>92.440623384491005</v>
      </c>
    </row>
    <row r="185" spans="1:93">
      <c r="A185">
        <v>30</v>
      </c>
      <c r="B185" s="5">
        <f t="shared" ref="B185:F185" si="216">B58-$AE58</f>
        <v>-0.87493728812053462</v>
      </c>
      <c r="C185" s="5">
        <f t="shared" si="216"/>
        <v>0.15022955032246443</v>
      </c>
      <c r="D185" s="5">
        <f t="shared" si="216"/>
        <v>-1.2408514496775354</v>
      </c>
      <c r="E185" s="5">
        <f t="shared" si="216"/>
        <v>0.24844855032246471</v>
      </c>
      <c r="F185" s="5">
        <f t="shared" si="216"/>
        <v>-1.0608514496775427</v>
      </c>
      <c r="G185" s="5">
        <f t="shared" si="12"/>
        <v>0.73914855032246862</v>
      </c>
      <c r="H185" s="39">
        <f t="shared" si="16"/>
        <v>0.28514855032246089</v>
      </c>
      <c r="I185" s="5">
        <f t="shared" si="17"/>
        <v>0.9553805503224595</v>
      </c>
      <c r="J185" s="39">
        <f t="shared" si="18"/>
        <v>0.92624855032246955</v>
      </c>
      <c r="K185" s="39">
        <f t="shared" si="19"/>
        <v>7.6148550322457709E-2</v>
      </c>
      <c r="L185" s="39">
        <f t="shared" si="20"/>
        <v>-1.043755834322539</v>
      </c>
      <c r="M185" s="39">
        <f t="shared" si="21"/>
        <v>0.40784172203225921</v>
      </c>
      <c r="N185" s="39">
        <f t="shared" si="22"/>
        <v>0.31914855032246692</v>
      </c>
      <c r="O185" s="39">
        <f t="shared" si="22"/>
        <v>0.62064855032245703</v>
      </c>
      <c r="P185" s="39">
        <f t="shared" si="22"/>
        <v>-0.27085144967753649</v>
      </c>
      <c r="Q185" s="39">
        <f t="shared" ref="Q185" si="217">Q58-$AE58</f>
        <v>0.37790014557346296</v>
      </c>
      <c r="R185" s="39">
        <f t="shared" si="24"/>
        <v>0.31885855032246013</v>
      </c>
      <c r="S185" s="39">
        <f t="shared" si="25"/>
        <v>0.20794855032247028</v>
      </c>
      <c r="T185" s="39">
        <f t="shared" si="26"/>
        <v>-1.1418514496775316</v>
      </c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6">
        <f t="shared" si="27"/>
        <v>-120.61914855032246</v>
      </c>
      <c r="AF185" s="7"/>
      <c r="AG185" s="5">
        <f t="shared" ref="AG185:AL185" si="218">AG58-$BJ58</f>
        <v>-0.19336499326681156</v>
      </c>
      <c r="AH185" s="5">
        <f t="shared" si="218"/>
        <v>6.0609154563783019E-2</v>
      </c>
      <c r="AI185" s="5">
        <f t="shared" si="218"/>
        <v>8.2683834563783476E-2</v>
      </c>
      <c r="AJ185" s="5">
        <f t="shared" si="218"/>
        <v>0.28348383456378357</v>
      </c>
      <c r="AK185" s="5">
        <f t="shared" si="218"/>
        <v>-0.16081416543621652</v>
      </c>
      <c r="AL185" s="5">
        <f t="shared" si="218"/>
        <v>6.1383834563783601E-2</v>
      </c>
      <c r="AM185" s="39">
        <f t="shared" si="29"/>
        <v>0.3021338345637834</v>
      </c>
      <c r="AN185" s="5">
        <f t="shared" si="30"/>
        <v>0.33671383456378345</v>
      </c>
      <c r="AO185" s="39">
        <f t="shared" si="31"/>
        <v>0.23218383456378344</v>
      </c>
      <c r="AP185" s="39">
        <f t="shared" si="32"/>
        <v>-8.761654362166027E-4</v>
      </c>
      <c r="AQ185" s="39">
        <f t="shared" si="33"/>
        <v>-0.33547521724379048</v>
      </c>
      <c r="AR185" s="39">
        <f t="shared" si="34"/>
        <v>9.2493960509442363E-2</v>
      </c>
      <c r="AS185" s="39">
        <f t="shared" si="35"/>
        <v>0.12268383456378351</v>
      </c>
      <c r="AT185" s="39">
        <f t="shared" si="35"/>
        <v>0.23355063853791358</v>
      </c>
      <c r="AU185" s="39">
        <f t="shared" si="35"/>
        <v>2.2683834563783423E-2</v>
      </c>
      <c r="AV185" s="39">
        <f t="shared" ref="AV185" si="219">AV58-$BJ58</f>
        <v>0.15861431913658341</v>
      </c>
      <c r="AW185" s="39">
        <f t="shared" si="37"/>
        <v>-0.52625587700253218</v>
      </c>
      <c r="AX185" s="39">
        <f t="shared" si="38"/>
        <v>-0.11851616543621657</v>
      </c>
      <c r="AY185" s="39">
        <f t="shared" si="39"/>
        <v>-0.65391616543621645</v>
      </c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6">
        <f t="shared" si="40"/>
        <v>1.1473161654362165</v>
      </c>
      <c r="BK185" s="7"/>
      <c r="BL185" s="5">
        <f t="shared" ref="BL185:BQ185" si="220">BL58-$CO58</f>
        <v>-0.27625951398562165</v>
      </c>
      <c r="BM185" s="5">
        <f t="shared" si="220"/>
        <v>-2.2714087674614802E-2</v>
      </c>
      <c r="BN185" s="5">
        <f t="shared" si="220"/>
        <v>2.7901712325373751E-2</v>
      </c>
      <c r="BO185" s="5">
        <f t="shared" si="220"/>
        <v>1.880171232537009E-2</v>
      </c>
      <c r="BP185" s="5">
        <f t="shared" si="220"/>
        <v>7.7401712325382732E-2</v>
      </c>
      <c r="BQ185" s="5">
        <f t="shared" si="220"/>
        <v>-1.8098287674618518E-2</v>
      </c>
      <c r="BR185" s="39">
        <f t="shared" si="42"/>
        <v>0.31710171232538187</v>
      </c>
      <c r="BS185" s="5">
        <f t="shared" si="43"/>
        <v>8.0586712325370513E-2</v>
      </c>
      <c r="BT185" s="39">
        <f t="shared" si="44"/>
        <v>7.0601712325370158E-2</v>
      </c>
      <c r="BU185" s="39">
        <f t="shared" si="45"/>
        <v>0.12770171232537564</v>
      </c>
      <c r="BV185" s="39">
        <f t="shared" si="46"/>
        <v>0.10254535207187132</v>
      </c>
      <c r="BW185" s="39">
        <f t="shared" si="47"/>
        <v>5.7941927012535643E-2</v>
      </c>
      <c r="BX185" s="39">
        <f t="shared" si="48"/>
        <v>0.13790171232537318</v>
      </c>
      <c r="BY185" s="39">
        <f t="shared" si="48"/>
        <v>-0.16172828767462022</v>
      </c>
      <c r="BZ185" s="39">
        <f t="shared" si="48"/>
        <v>1.7901712325382846E-2</v>
      </c>
      <c r="CA185" s="39">
        <f t="shared" ref="CA185" si="221">CA58-$CO58</f>
        <v>0.26082418707547106</v>
      </c>
      <c r="CB185" s="39">
        <f t="shared" si="50"/>
        <v>-0.53061512472990557</v>
      </c>
      <c r="CC185" s="39">
        <f t="shared" si="51"/>
        <v>0.20800171232536968</v>
      </c>
      <c r="CD185" s="39">
        <f t="shared" si="52"/>
        <v>-0.4957982876746172</v>
      </c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6">
        <f t="shared" si="53"/>
        <v>92.522098287674623</v>
      </c>
    </row>
    <row r="186" spans="1:93">
      <c r="A186">
        <v>31</v>
      </c>
      <c r="B186" s="5">
        <f t="shared" ref="B186:F186" si="222">B59-$AE59</f>
        <v>-0.94022099628082856</v>
      </c>
      <c r="C186" s="5">
        <f t="shared" si="222"/>
        <v>0.14412600973015799</v>
      </c>
      <c r="D186" s="5">
        <f t="shared" si="222"/>
        <v>-1.2536139902698267</v>
      </c>
      <c r="E186" s="5">
        <f t="shared" si="222"/>
        <v>0.28148600973017324</v>
      </c>
      <c r="F186" s="5">
        <f t="shared" si="222"/>
        <v>-1.1586139902698278</v>
      </c>
      <c r="G186" s="5">
        <f t="shared" si="12"/>
        <v>0.7263860097301631</v>
      </c>
      <c r="H186" s="39">
        <f t="shared" si="16"/>
        <v>0.33138600973016707</v>
      </c>
      <c r="I186" s="5">
        <f t="shared" si="17"/>
        <v>0.90611600973016948</v>
      </c>
      <c r="J186" s="39">
        <f t="shared" si="18"/>
        <v>0.96518600973017499</v>
      </c>
      <c r="K186" s="39">
        <f t="shared" si="19"/>
        <v>0.11038600973016344</v>
      </c>
      <c r="L186" s="39">
        <f t="shared" si="20"/>
        <v>-1.0211541115198344</v>
      </c>
      <c r="M186" s="39">
        <f t="shared" si="21"/>
        <v>0.39211183700817287</v>
      </c>
      <c r="N186" s="39">
        <f t="shared" si="22"/>
        <v>0.26638600973016935</v>
      </c>
      <c r="O186" s="39">
        <f t="shared" si="22"/>
        <v>0.63438600973016435</v>
      </c>
      <c r="P186" s="39">
        <f t="shared" si="22"/>
        <v>-0.28361399026982781</v>
      </c>
      <c r="Q186" s="39">
        <f t="shared" ref="Q186" si="223">Q59-$AE59</f>
        <v>0.36740312484016613</v>
      </c>
      <c r="R186" s="39">
        <f t="shared" si="24"/>
        <v>0.32718600973016976</v>
      </c>
      <c r="S186" s="39">
        <f t="shared" si="25"/>
        <v>0.28558600973016723</v>
      </c>
      <c r="T186" s="39">
        <f t="shared" si="26"/>
        <v>-1.0809139902698348</v>
      </c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6">
        <f t="shared" si="27"/>
        <v>-120.23638600973017</v>
      </c>
      <c r="AF186" s="7"/>
      <c r="AG186" s="5">
        <f t="shared" ref="AG186:AL186" si="224">AG59-$BJ59</f>
        <v>-0.16719513423688404</v>
      </c>
      <c r="AH186" s="5">
        <f t="shared" si="224"/>
        <v>5.3297536342076013E-2</v>
      </c>
      <c r="AI186" s="5">
        <f t="shared" si="224"/>
        <v>8.2860736342075914E-2</v>
      </c>
      <c r="AJ186" s="5">
        <f t="shared" si="224"/>
        <v>0.30396073634207599</v>
      </c>
      <c r="AK186" s="5">
        <f t="shared" si="224"/>
        <v>-0.15475926365792403</v>
      </c>
      <c r="AL186" s="5">
        <f t="shared" si="224"/>
        <v>6.8160736342075978E-2</v>
      </c>
      <c r="AM186" s="39">
        <f t="shared" si="29"/>
        <v>0.32319073634207607</v>
      </c>
      <c r="AN186" s="5">
        <f t="shared" si="30"/>
        <v>0.33464073634207603</v>
      </c>
      <c r="AO186" s="39">
        <f t="shared" si="31"/>
        <v>0.23306073634207602</v>
      </c>
      <c r="AP186" s="39">
        <f t="shared" si="32"/>
        <v>-2.5389263657924044E-2</v>
      </c>
      <c r="AQ186" s="39">
        <f t="shared" si="33"/>
        <v>-0.344653374675984</v>
      </c>
      <c r="AR186" s="39">
        <f t="shared" si="34"/>
        <v>9.2528208475069595E-2</v>
      </c>
      <c r="AS186" s="39">
        <f t="shared" si="35"/>
        <v>0.13286073634207596</v>
      </c>
      <c r="AT186" s="39">
        <f t="shared" si="35"/>
        <v>0.22458100852184604</v>
      </c>
      <c r="AU186" s="39">
        <f t="shared" si="35"/>
        <v>2.2860736342076082E-2</v>
      </c>
      <c r="AV186" s="39">
        <f t="shared" ref="AV186" si="225">AV59-$BJ59</f>
        <v>0.17239645851946594</v>
      </c>
      <c r="AW186" s="39">
        <f t="shared" si="37"/>
        <v>-0.5164235390505022</v>
      </c>
      <c r="AX186" s="39">
        <f t="shared" si="38"/>
        <v>-0.1426392636579239</v>
      </c>
      <c r="AY186" s="39">
        <f t="shared" si="39"/>
        <v>-0.69333926365792398</v>
      </c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6">
        <f t="shared" si="40"/>
        <v>1.307139263657924</v>
      </c>
      <c r="BK186" s="7"/>
      <c r="BL186" s="5">
        <f t="shared" ref="BL186:BQ186" si="226">BL59-$CO59</f>
        <v>-0.28726898106651788</v>
      </c>
      <c r="BM186" s="5">
        <f t="shared" si="226"/>
        <v>-2.8144514697615364E-2</v>
      </c>
      <c r="BN186" s="5">
        <f t="shared" si="226"/>
        <v>3.1387485302388995E-2</v>
      </c>
      <c r="BO186" s="5">
        <f t="shared" si="226"/>
        <v>3.0987485302389928E-2</v>
      </c>
      <c r="BP186" s="5">
        <f t="shared" si="226"/>
        <v>7.7287485302392156E-2</v>
      </c>
      <c r="BQ186" s="5">
        <f t="shared" si="226"/>
        <v>-1.5612514697608049E-2</v>
      </c>
      <c r="BR186" s="39">
        <f t="shared" si="42"/>
        <v>0.30374748530239515</v>
      </c>
      <c r="BS186" s="5">
        <f t="shared" si="43"/>
        <v>7.4490485302391107E-2</v>
      </c>
      <c r="BT186" s="39">
        <f t="shared" si="44"/>
        <v>7.4087485302385403E-2</v>
      </c>
      <c r="BU186" s="39">
        <f t="shared" si="45"/>
        <v>0.12618748530239543</v>
      </c>
      <c r="BV186" s="39">
        <f t="shared" si="46"/>
        <v>0.10225765072108572</v>
      </c>
      <c r="BW186" s="39">
        <f t="shared" si="47"/>
        <v>5.9852315670369194E-2</v>
      </c>
      <c r="BX186" s="39">
        <f t="shared" si="48"/>
        <v>0.14738748530238865</v>
      </c>
      <c r="BY186" s="39">
        <f t="shared" si="48"/>
        <v>-0.15901751469760939</v>
      </c>
      <c r="BZ186" s="39">
        <f t="shared" si="48"/>
        <v>2.0387485302393316E-2</v>
      </c>
      <c r="CA186" s="39">
        <f t="shared" ref="CA186" si="227">CA59-$CO59</f>
        <v>0.27579262820438544</v>
      </c>
      <c r="CB186" s="39">
        <f t="shared" si="50"/>
        <v>-0.52838440776362461</v>
      </c>
      <c r="CC186" s="39">
        <f t="shared" si="51"/>
        <v>0.18288748530238763</v>
      </c>
      <c r="CD186" s="39">
        <f t="shared" si="52"/>
        <v>-0.48831251469761128</v>
      </c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6">
        <f t="shared" si="53"/>
        <v>92.599612514697611</v>
      </c>
    </row>
    <row r="187" spans="1:93">
      <c r="A187">
        <v>32</v>
      </c>
      <c r="B187" s="5">
        <f t="shared" ref="B187:F187" si="228">B60-$AE60</f>
        <v>-1.0097895376251671</v>
      </c>
      <c r="C187" s="5">
        <f t="shared" si="228"/>
        <v>0.16288384674383849</v>
      </c>
      <c r="D187" s="5">
        <f t="shared" si="228"/>
        <v>-1.2759421532561674</v>
      </c>
      <c r="E187" s="5">
        <f t="shared" si="228"/>
        <v>0.28055784674383233</v>
      </c>
      <c r="F187" s="5">
        <f t="shared" si="228"/>
        <v>-1.2209421532561606</v>
      </c>
      <c r="G187" s="5">
        <f t="shared" si="12"/>
        <v>0.76405784674383881</v>
      </c>
      <c r="H187" s="39">
        <f t="shared" si="16"/>
        <v>0.35705784674384233</v>
      </c>
      <c r="I187" s="5">
        <f t="shared" si="17"/>
        <v>0.93368084674384022</v>
      </c>
      <c r="J187" s="39">
        <f t="shared" si="18"/>
        <v>0.97855784674383983</v>
      </c>
      <c r="K187" s="39">
        <f t="shared" si="19"/>
        <v>0.16505784674383506</v>
      </c>
      <c r="L187" s="39">
        <f t="shared" si="20"/>
        <v>-1.0090950418721576</v>
      </c>
      <c r="M187" s="39">
        <f t="shared" si="21"/>
        <v>0.39860838541004284</v>
      </c>
      <c r="N187" s="39">
        <f t="shared" si="22"/>
        <v>0.29405784674383995</v>
      </c>
      <c r="O187" s="39">
        <f t="shared" si="22"/>
        <v>0.58305784674384142</v>
      </c>
      <c r="P187" s="39">
        <f t="shared" si="22"/>
        <v>-0.28594215325615835</v>
      </c>
      <c r="Q187" s="39">
        <f t="shared" ref="Q187" si="229">Q60-$AE60</f>
        <v>0.33495949292984051</v>
      </c>
      <c r="R187" s="39">
        <f t="shared" si="24"/>
        <v>0.32605784674383642</v>
      </c>
      <c r="S187" s="39">
        <f t="shared" si="25"/>
        <v>0.27905784674383938</v>
      </c>
      <c r="T187" s="39">
        <f t="shared" si="26"/>
        <v>-1.0559421532561686</v>
      </c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6">
        <f t="shared" si="27"/>
        <v>-119.84405784674384</v>
      </c>
      <c r="AF187" s="7"/>
      <c r="AG187" s="5">
        <f t="shared" ref="AG187:AL187" si="230">AG60-$BJ60</f>
        <v>-0.13952908589052182</v>
      </c>
      <c r="AH187" s="5">
        <f t="shared" si="230"/>
        <v>7.3848086690788461E-2</v>
      </c>
      <c r="AI187" s="5">
        <f t="shared" si="230"/>
        <v>9.7370076690788343E-2</v>
      </c>
      <c r="AJ187" s="5">
        <f t="shared" si="230"/>
        <v>0.29147007669078828</v>
      </c>
      <c r="AK187" s="5">
        <f t="shared" si="230"/>
        <v>-0.1385699233092117</v>
      </c>
      <c r="AL187" s="5">
        <f t="shared" si="230"/>
        <v>7.2870076690788377E-2</v>
      </c>
      <c r="AM187" s="39">
        <f t="shared" si="29"/>
        <v>0.29211007669078826</v>
      </c>
      <c r="AN187" s="5">
        <f t="shared" si="30"/>
        <v>0.34321507669078821</v>
      </c>
      <c r="AO187" s="39">
        <f t="shared" si="31"/>
        <v>0.2357700766907882</v>
      </c>
      <c r="AP187" s="39">
        <f t="shared" si="32"/>
        <v>-5.7679923309211789E-2</v>
      </c>
      <c r="AQ187" s="39">
        <f t="shared" si="33"/>
        <v>-0.34529845346793175</v>
      </c>
      <c r="AR187" s="39">
        <f t="shared" si="34"/>
        <v>9.7768144140549795E-2</v>
      </c>
      <c r="AS187" s="39">
        <f t="shared" si="35"/>
        <v>0.13737007669078838</v>
      </c>
      <c r="AT187" s="39">
        <f t="shared" si="35"/>
        <v>0.24450382898611833</v>
      </c>
      <c r="AU187" s="39">
        <f t="shared" si="35"/>
        <v>7.3700766907882631E-3</v>
      </c>
      <c r="AV187" s="39">
        <f t="shared" ref="AV187" si="231">AV60-$BJ60</f>
        <v>0.19115469656355821</v>
      </c>
      <c r="AW187" s="39">
        <f t="shared" si="37"/>
        <v>-0.53108313731202095</v>
      </c>
      <c r="AX187" s="39">
        <f t="shared" si="38"/>
        <v>-0.16562992330921178</v>
      </c>
      <c r="AY187" s="39">
        <f t="shared" si="39"/>
        <v>-0.70702992330921166</v>
      </c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6">
        <f t="shared" si="40"/>
        <v>1.4626299233092117</v>
      </c>
      <c r="BK187" s="7"/>
      <c r="BL187" s="5">
        <f t="shared" ref="BL187:BQ187" si="232">BL60-$CO60</f>
        <v>-0.29311589298332308</v>
      </c>
      <c r="BM187" s="5">
        <f t="shared" si="232"/>
        <v>-3.3063856864018248E-2</v>
      </c>
      <c r="BN187" s="5">
        <f t="shared" si="232"/>
        <v>2.9770643135975661E-2</v>
      </c>
      <c r="BO187" s="5">
        <f t="shared" si="232"/>
        <v>3.2370643135976707E-2</v>
      </c>
      <c r="BP187" s="5">
        <f t="shared" si="232"/>
        <v>7.8470643135972296E-2</v>
      </c>
      <c r="BQ187" s="5">
        <f t="shared" si="232"/>
        <v>-2.8229356864017063E-2</v>
      </c>
      <c r="BR187" s="39">
        <f t="shared" si="42"/>
        <v>0.28596064313597935</v>
      </c>
      <c r="BS187" s="5">
        <f t="shared" si="43"/>
        <v>8.2516643135974732E-2</v>
      </c>
      <c r="BT187" s="39">
        <f t="shared" si="44"/>
        <v>7.9770643135972819E-2</v>
      </c>
      <c r="BU187" s="39">
        <f t="shared" si="45"/>
        <v>0.11377064313597884</v>
      </c>
      <c r="BV187" s="39">
        <f t="shared" si="46"/>
        <v>0.10483711323607281</v>
      </c>
      <c r="BW187" s="39">
        <f t="shared" si="47"/>
        <v>5.7700259010957211E-2</v>
      </c>
      <c r="BX187" s="39">
        <f t="shared" si="48"/>
        <v>0.14177064313597043</v>
      </c>
      <c r="BY187" s="39">
        <f t="shared" si="48"/>
        <v>-0.15161435686401603</v>
      </c>
      <c r="BZ187" s="39">
        <f t="shared" si="48"/>
        <v>2.1770643135980094E-2</v>
      </c>
      <c r="CA187" s="39">
        <f t="shared" ref="CA187" si="233">CA60-$CO60</f>
        <v>0.26898355224687975</v>
      </c>
      <c r="CB187" s="39">
        <f t="shared" si="50"/>
        <v>-0.52821053541434537</v>
      </c>
      <c r="CC187" s="39">
        <f t="shared" si="51"/>
        <v>0.21787064313598137</v>
      </c>
      <c r="CD187" s="39">
        <f t="shared" si="52"/>
        <v>-0.48132935686402334</v>
      </c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6">
        <f t="shared" si="53"/>
        <v>92.678229356864023</v>
      </c>
    </row>
    <row r="188" spans="1:93">
      <c r="A188">
        <v>33</v>
      </c>
      <c r="B188" s="5">
        <f t="shared" ref="B188:F188" si="234">B61-$AE61</f>
        <v>-1.0395160032754802</v>
      </c>
      <c r="C188" s="5">
        <f t="shared" si="234"/>
        <v>0.16008905201852031</v>
      </c>
      <c r="D188" s="5">
        <f t="shared" si="234"/>
        <v>-1.269014947981475</v>
      </c>
      <c r="E188" s="5">
        <f t="shared" si="234"/>
        <v>0.45058505201852483</v>
      </c>
      <c r="F188" s="5">
        <f t="shared" si="234"/>
        <v>-1.2900149479814758</v>
      </c>
      <c r="G188" s="5">
        <f t="shared" ref="G188:G219" si="235">G61-$AE61</f>
        <v>0.77098505201851708</v>
      </c>
      <c r="H188" s="39">
        <f t="shared" si="16"/>
        <v>0.33198505201852413</v>
      </c>
      <c r="I188" s="5">
        <f t="shared" si="17"/>
        <v>0.96915005201852011</v>
      </c>
      <c r="J188" s="39">
        <f t="shared" si="18"/>
        <v>1.01238505201853</v>
      </c>
      <c r="K188" s="39">
        <f t="shared" si="19"/>
        <v>0.24098505201853015</v>
      </c>
      <c r="L188" s="39">
        <f t="shared" si="20"/>
        <v>-0.99778060396447188</v>
      </c>
      <c r="M188" s="39">
        <f t="shared" si="21"/>
        <v>0.35461023160328864</v>
      </c>
      <c r="N188" s="39">
        <f t="shared" si="22"/>
        <v>0.30778505201853079</v>
      </c>
      <c r="O188" s="39">
        <f t="shared" si="22"/>
        <v>0.51948505201852413</v>
      </c>
      <c r="P188" s="39">
        <f t="shared" si="22"/>
        <v>-0.31901494798147212</v>
      </c>
      <c r="Q188" s="39">
        <f t="shared" ref="Q188" si="236">Q61-$AE61</f>
        <v>0.32456159535851725</v>
      </c>
      <c r="R188" s="39">
        <f t="shared" si="24"/>
        <v>0.32166505201851692</v>
      </c>
      <c r="S188" s="39">
        <f t="shared" si="25"/>
        <v>0.2453850520185199</v>
      </c>
      <c r="T188" s="39">
        <f t="shared" si="26"/>
        <v>-1.0943149479814736</v>
      </c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6">
        <f t="shared" si="27"/>
        <v>-119.45098505201852</v>
      </c>
      <c r="AF188" s="7"/>
      <c r="AG188" s="5">
        <f t="shared" ref="AG188:AL188" si="237">AG61-$BJ61</f>
        <v>-8.3357110961061798E-2</v>
      </c>
      <c r="AH188" s="5">
        <f t="shared" si="237"/>
        <v>7.9025765063448716E-2</v>
      </c>
      <c r="AI188" s="5">
        <f t="shared" si="237"/>
        <v>7.8705445063448121E-2</v>
      </c>
      <c r="AJ188" s="5">
        <f t="shared" si="237"/>
        <v>0.27630544506344812</v>
      </c>
      <c r="AK188" s="5">
        <f t="shared" si="237"/>
        <v>-0.15155455493655179</v>
      </c>
      <c r="AL188" s="5">
        <f t="shared" si="237"/>
        <v>4.6805445063448081E-2</v>
      </c>
      <c r="AM188" s="39">
        <f t="shared" si="29"/>
        <v>0.3082454450634482</v>
      </c>
      <c r="AN188" s="5">
        <f t="shared" si="30"/>
        <v>0.34023144506344805</v>
      </c>
      <c r="AO188" s="39">
        <f t="shared" si="31"/>
        <v>0.26050544506344808</v>
      </c>
      <c r="AP188" s="39">
        <f t="shared" si="32"/>
        <v>-7.2294554936551902E-2</v>
      </c>
      <c r="AQ188" s="39">
        <f t="shared" si="33"/>
        <v>-0.3498204001274019</v>
      </c>
      <c r="AR188" s="39">
        <f t="shared" si="34"/>
        <v>0.11094239069998624</v>
      </c>
      <c r="AS188" s="39">
        <f t="shared" si="35"/>
        <v>0.13870544506344817</v>
      </c>
      <c r="AT188" s="39">
        <f t="shared" si="35"/>
        <v>0.27898780959920821</v>
      </c>
      <c r="AU188" s="39">
        <f t="shared" si="35"/>
        <v>1.8705445063448067E-2</v>
      </c>
      <c r="AV188" s="39">
        <f t="shared" ref="AV188" si="238">AV61-$BJ61</f>
        <v>0.18799821668902816</v>
      </c>
      <c r="AW188" s="39">
        <f t="shared" si="37"/>
        <v>-0.53464801172458576</v>
      </c>
      <c r="AX188" s="39">
        <f t="shared" si="38"/>
        <v>-0.19079455493655195</v>
      </c>
      <c r="AY188" s="39">
        <f t="shared" si="39"/>
        <v>-0.7426945549365519</v>
      </c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6">
        <f t="shared" si="40"/>
        <v>1.6312945549365518</v>
      </c>
      <c r="BK188" s="7"/>
      <c r="BL188" s="5">
        <f t="shared" ref="BL188:BQ188" si="239">BL61-$CO61</f>
        <v>-0.29882395334412593</v>
      </c>
      <c r="BM188" s="5">
        <f t="shared" si="239"/>
        <v>-2.0900201608924363E-2</v>
      </c>
      <c r="BN188" s="5">
        <f t="shared" si="239"/>
        <v>3.1339798391073259E-2</v>
      </c>
      <c r="BO188" s="5">
        <f t="shared" si="239"/>
        <v>2.563979839106878E-2</v>
      </c>
      <c r="BP188" s="5">
        <f t="shared" si="239"/>
        <v>7.9839798391077466E-2</v>
      </c>
      <c r="BQ188" s="5">
        <f t="shared" si="239"/>
        <v>-2.766020160892424E-2</v>
      </c>
      <c r="BR188" s="39">
        <f t="shared" si="42"/>
        <v>0.2637897983910733</v>
      </c>
      <c r="BS188" s="5">
        <f t="shared" si="43"/>
        <v>8.3649798391064678E-2</v>
      </c>
      <c r="BT188" s="39">
        <f t="shared" si="44"/>
        <v>8.453979839107717E-2</v>
      </c>
      <c r="BU188" s="39">
        <f t="shared" si="45"/>
        <v>0.11583979839107883</v>
      </c>
      <c r="BV188" s="39">
        <f t="shared" si="46"/>
        <v>0.11244376627877273</v>
      </c>
      <c r="BW188" s="39">
        <f t="shared" si="47"/>
        <v>5.5062667653729136E-2</v>
      </c>
      <c r="BX188" s="39">
        <f t="shared" si="48"/>
        <v>0.14913979839107583</v>
      </c>
      <c r="BY188" s="39">
        <f t="shared" si="48"/>
        <v>-0.16035020160893509</v>
      </c>
      <c r="BZ188" s="39">
        <f t="shared" si="48"/>
        <v>3.2339798391078034E-2</v>
      </c>
      <c r="CA188" s="39">
        <f t="shared" ref="CA188" si="240">CA61-$CO61</f>
        <v>0.27340398622386886</v>
      </c>
      <c r="CB188" s="39">
        <f t="shared" si="50"/>
        <v>-0.52317364428714086</v>
      </c>
      <c r="CC188" s="39">
        <f t="shared" si="51"/>
        <v>0.19433979839106996</v>
      </c>
      <c r="CD188" s="39">
        <f t="shared" si="52"/>
        <v>-0.47046020160892965</v>
      </c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6">
        <f t="shared" si="53"/>
        <v>92.757660201608928</v>
      </c>
    </row>
    <row r="189" spans="1:93">
      <c r="A189">
        <v>34</v>
      </c>
      <c r="B189" s="5">
        <f t="shared" ref="B189:F189" si="241">B62-$AE62</f>
        <v>-1.0753207181011391</v>
      </c>
      <c r="C189" s="5">
        <f t="shared" si="241"/>
        <v>0.22887776129284987</v>
      </c>
      <c r="D189" s="5">
        <f t="shared" si="241"/>
        <v>-1.2611372387071356</v>
      </c>
      <c r="E189" s="5">
        <f t="shared" si="241"/>
        <v>0.43516276129285814</v>
      </c>
      <c r="F189" s="5">
        <f t="shared" si="241"/>
        <v>-1.3621372387071489</v>
      </c>
      <c r="G189" s="5">
        <f t="shared" si="235"/>
        <v>0.75886276129286045</v>
      </c>
      <c r="H189" s="39">
        <f t="shared" si="16"/>
        <v>0.33186276129285375</v>
      </c>
      <c r="I189" s="5">
        <f t="shared" si="17"/>
        <v>1.0131267612928525</v>
      </c>
      <c r="J189" s="39">
        <f t="shared" si="18"/>
        <v>0.99986276129286011</v>
      </c>
      <c r="K189" s="39">
        <f t="shared" si="19"/>
        <v>0.20386276129285363</v>
      </c>
      <c r="L189" s="39">
        <f t="shared" si="20"/>
        <v>-0.98551566205713925</v>
      </c>
      <c r="M189" s="39">
        <f t="shared" si="21"/>
        <v>0.35269432301249992</v>
      </c>
      <c r="N189" s="39">
        <f t="shared" si="22"/>
        <v>0.32886276129285363</v>
      </c>
      <c r="O189" s="39">
        <f t="shared" si="22"/>
        <v>0.50236276129285784</v>
      </c>
      <c r="P189" s="39">
        <f t="shared" si="22"/>
        <v>-0.32113723870713784</v>
      </c>
      <c r="Q189" s="39">
        <f t="shared" ref="Q189" si="242">Q62-$AE62</f>
        <v>0.33451163775285409</v>
      </c>
      <c r="R189" s="39">
        <f t="shared" si="24"/>
        <v>0.25887276129284942</v>
      </c>
      <c r="S189" s="39">
        <f t="shared" si="25"/>
        <v>0.34916276129285961</v>
      </c>
      <c r="T189" s="39">
        <f t="shared" si="26"/>
        <v>-1.0928372387071477</v>
      </c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6">
        <f t="shared" si="27"/>
        <v>-119.05886276129286</v>
      </c>
      <c r="AF189" s="7"/>
      <c r="AG189" s="5">
        <f t="shared" ref="AG189:AL189" si="243">AG62-$BJ62</f>
        <v>-6.913269720187909E-2</v>
      </c>
      <c r="AH189" s="5">
        <f t="shared" si="243"/>
        <v>8.315987044735107E-2</v>
      </c>
      <c r="AI189" s="5">
        <f t="shared" si="243"/>
        <v>8.6013740447351106E-2</v>
      </c>
      <c r="AJ189" s="5">
        <f t="shared" si="243"/>
        <v>0.27401374044735083</v>
      </c>
      <c r="AK189" s="5">
        <f t="shared" si="243"/>
        <v>-0.15074625955264898</v>
      </c>
      <c r="AL189" s="5">
        <f t="shared" si="243"/>
        <v>3.3513740447350893E-2</v>
      </c>
      <c r="AM189" s="39">
        <f t="shared" si="29"/>
        <v>0.32633374044735119</v>
      </c>
      <c r="AN189" s="5">
        <f t="shared" si="30"/>
        <v>0.33920374044735113</v>
      </c>
      <c r="AO189" s="39">
        <f t="shared" si="31"/>
        <v>0.27481374044735118</v>
      </c>
      <c r="AP189" s="39">
        <f t="shared" si="32"/>
        <v>-8.2306259552648919E-2</v>
      </c>
      <c r="AQ189" s="39">
        <f t="shared" si="33"/>
        <v>-0.33836941977562907</v>
      </c>
      <c r="AR189" s="39">
        <f t="shared" si="34"/>
        <v>0.10846775503747552</v>
      </c>
      <c r="AS189" s="39">
        <f t="shared" si="35"/>
        <v>0.14601374044735094</v>
      </c>
      <c r="AT189" s="39">
        <f t="shared" si="35"/>
        <v>0.28444917356427113</v>
      </c>
      <c r="AU189" s="39">
        <f t="shared" si="35"/>
        <v>1.6013740447351044E-2</v>
      </c>
      <c r="AV189" s="39">
        <f t="shared" ref="AV189" si="244">AV62-$BJ62</f>
        <v>0.19299415919954099</v>
      </c>
      <c r="AW189" s="39">
        <f t="shared" si="37"/>
        <v>-0.54996372663935267</v>
      </c>
      <c r="AX189" s="39">
        <f t="shared" si="38"/>
        <v>-0.21648625955264911</v>
      </c>
      <c r="AY189" s="39">
        <f t="shared" si="39"/>
        <v>-0.75798625955264898</v>
      </c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6">
        <f t="shared" si="40"/>
        <v>1.783986259552649</v>
      </c>
      <c r="BK189" s="7"/>
      <c r="BL189" s="5">
        <f t="shared" ref="BL189:BQ189" si="245">BL62-$CO62</f>
        <v>-0.32098506688812734</v>
      </c>
      <c r="BM189" s="5">
        <f t="shared" si="245"/>
        <v>-1.9734075156037534E-2</v>
      </c>
      <c r="BN189" s="5">
        <f t="shared" si="245"/>
        <v>2.8548824843966258E-2</v>
      </c>
      <c r="BO189" s="5">
        <f t="shared" si="245"/>
        <v>1.9448824843962598E-2</v>
      </c>
      <c r="BP189" s="5">
        <f t="shared" si="245"/>
        <v>6.4648824843970942E-2</v>
      </c>
      <c r="BQ189" s="5">
        <f t="shared" si="245"/>
        <v>-2.9451175156026466E-2</v>
      </c>
      <c r="BR189" s="39">
        <f t="shared" si="42"/>
        <v>0.25338882484396663</v>
      </c>
      <c r="BS189" s="5">
        <f t="shared" si="43"/>
        <v>7.5641824843970085E-2</v>
      </c>
      <c r="BT189" s="39">
        <f t="shared" si="44"/>
        <v>8.2448824843964985E-2</v>
      </c>
      <c r="BU189" s="39">
        <f t="shared" si="45"/>
        <v>0.13944882484396715</v>
      </c>
      <c r="BV189" s="39">
        <f t="shared" si="46"/>
        <v>0.11152325294867182</v>
      </c>
      <c r="BW189" s="39">
        <f t="shared" si="47"/>
        <v>6.193719127412578E-2</v>
      </c>
      <c r="BX189" s="39">
        <f t="shared" si="48"/>
        <v>0.14954882484396137</v>
      </c>
      <c r="BY189" s="39">
        <f t="shared" si="48"/>
        <v>-0.14895617515603021</v>
      </c>
      <c r="BZ189" s="39">
        <f t="shared" si="48"/>
        <v>2.9548824843971033E-2</v>
      </c>
      <c r="CA189" s="39">
        <f t="shared" ref="CA189" si="246">CA62-$CO62</f>
        <v>0.30549626799937357</v>
      </c>
      <c r="CB189" s="39">
        <f t="shared" si="50"/>
        <v>-0.52170029314955002</v>
      </c>
      <c r="CC189" s="39">
        <f t="shared" si="51"/>
        <v>0.17934882484397008</v>
      </c>
      <c r="CD189" s="39">
        <f t="shared" si="52"/>
        <v>-0.4601511751560281</v>
      </c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6">
        <f t="shared" si="53"/>
        <v>92.840451175156034</v>
      </c>
    </row>
    <row r="190" spans="1:93">
      <c r="A190">
        <v>35</v>
      </c>
      <c r="B190" s="5">
        <f t="shared" ref="B190:F190" si="247">B63-$AE63</f>
        <v>-1.1101151422278974</v>
      </c>
      <c r="C190" s="5">
        <f t="shared" si="247"/>
        <v>0.23705026832109866</v>
      </c>
      <c r="D190" s="5">
        <f t="shared" si="247"/>
        <v>-1.2323777316788949</v>
      </c>
      <c r="E190" s="5">
        <f t="shared" si="247"/>
        <v>0.45032226832110211</v>
      </c>
      <c r="F190" s="5">
        <f t="shared" si="247"/>
        <v>-1.4043777316788919</v>
      </c>
      <c r="G190" s="5">
        <f t="shared" si="235"/>
        <v>0.80762226832109718</v>
      </c>
      <c r="H190" s="39">
        <f t="shared" si="16"/>
        <v>0.35062226832110355</v>
      </c>
      <c r="I190" s="5">
        <f t="shared" si="17"/>
        <v>1.007253268321108</v>
      </c>
      <c r="J190" s="39">
        <f t="shared" si="18"/>
        <v>1.0421222683211084</v>
      </c>
      <c r="K190" s="39">
        <f t="shared" si="19"/>
        <v>0.21162226832110775</v>
      </c>
      <c r="L190" s="39">
        <f t="shared" si="20"/>
        <v>-0.96236892239490146</v>
      </c>
      <c r="M190" s="39">
        <f t="shared" si="21"/>
        <v>0.33917840340069461</v>
      </c>
      <c r="N190" s="39">
        <f t="shared" si="22"/>
        <v>0.38422226832109629</v>
      </c>
      <c r="O190" s="39">
        <f t="shared" si="22"/>
        <v>0.49062226832110412</v>
      </c>
      <c r="P190" s="39">
        <f t="shared" si="22"/>
        <v>-0.29237773167889713</v>
      </c>
      <c r="Q190" s="39">
        <f t="shared" ref="Q190" si="248">Q63-$AE63</f>
        <v>0.28807263640510428</v>
      </c>
      <c r="R190" s="39">
        <f t="shared" si="24"/>
        <v>0.24026226832110353</v>
      </c>
      <c r="S190" s="39">
        <f t="shared" si="25"/>
        <v>0.22492226832110873</v>
      </c>
      <c r="T190" s="39">
        <f t="shared" si="26"/>
        <v>-1.072277731678895</v>
      </c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6">
        <f t="shared" si="27"/>
        <v>-118.6776222683211</v>
      </c>
      <c r="AF190" s="7"/>
      <c r="AG190" s="5">
        <f t="shared" ref="AG190:AL190" si="249">AG63-$BJ63</f>
        <v>-7.0281594483671217E-2</v>
      </c>
      <c r="AH190" s="5">
        <f t="shared" si="249"/>
        <v>9.5432812804568723E-2</v>
      </c>
      <c r="AI190" s="5">
        <f t="shared" si="249"/>
        <v>8.3761232804568486E-2</v>
      </c>
      <c r="AJ190" s="5">
        <f t="shared" si="249"/>
        <v>0.25046123280456856</v>
      </c>
      <c r="AK190" s="5">
        <f t="shared" si="249"/>
        <v>-0.14012876719543121</v>
      </c>
      <c r="AL190" s="5">
        <f t="shared" si="249"/>
        <v>6.046123280456861E-2</v>
      </c>
      <c r="AM190" s="39">
        <f t="shared" si="29"/>
        <v>0.3097812328045686</v>
      </c>
      <c r="AN190" s="5">
        <f t="shared" si="30"/>
        <v>0.32632623280456885</v>
      </c>
      <c r="AO190" s="39">
        <f t="shared" si="31"/>
        <v>0.27336123280456848</v>
      </c>
      <c r="AP190" s="39">
        <f t="shared" si="32"/>
        <v>-7.1378767195431347E-2</v>
      </c>
      <c r="AQ190" s="39">
        <f t="shared" si="33"/>
        <v>-0.33647924245054139</v>
      </c>
      <c r="AR190" s="39">
        <f t="shared" si="34"/>
        <v>0.12291430646559132</v>
      </c>
      <c r="AS190" s="39">
        <f t="shared" si="35"/>
        <v>0.14376123280456854</v>
      </c>
      <c r="AT190" s="39">
        <f t="shared" si="35"/>
        <v>0.2989811059332288</v>
      </c>
      <c r="AU190" s="39">
        <f t="shared" si="35"/>
        <v>1.3761232804568646E-2</v>
      </c>
      <c r="AV190" s="39">
        <f t="shared" ref="AV190" si="250">AV63-$BJ63</f>
        <v>0.16349520116992888</v>
      </c>
      <c r="AW190" s="39">
        <f t="shared" si="37"/>
        <v>-0.57455238309393963</v>
      </c>
      <c r="AX190" s="39">
        <f t="shared" si="38"/>
        <v>-0.16683876719543123</v>
      </c>
      <c r="AY190" s="39">
        <f t="shared" si="39"/>
        <v>-0.78283876719543133</v>
      </c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6">
        <f t="shared" si="40"/>
        <v>1.9462387671954313</v>
      </c>
      <c r="BK190" s="7"/>
      <c r="BL190" s="5">
        <f t="shared" ref="BL190:BQ190" si="251">BL63-$CO63</f>
        <v>-0.32861701303920654</v>
      </c>
      <c r="BM190" s="5">
        <f t="shared" si="251"/>
        <v>-1.671492918789852E-2</v>
      </c>
      <c r="BN190" s="5">
        <f t="shared" si="251"/>
        <v>2.7101870812103357E-2</v>
      </c>
      <c r="BO190" s="5">
        <f t="shared" si="251"/>
        <v>2.1701870812094626E-2</v>
      </c>
      <c r="BP190" s="5">
        <f t="shared" si="251"/>
        <v>5.5801870812103971E-2</v>
      </c>
      <c r="BQ190" s="5">
        <f t="shared" si="251"/>
        <v>-2.3898129187898576E-2</v>
      </c>
      <c r="BR190" s="39">
        <f t="shared" si="42"/>
        <v>0.27089187081210753</v>
      </c>
      <c r="BS190" s="5">
        <f t="shared" si="43"/>
        <v>8.5607870812097531E-2</v>
      </c>
      <c r="BT190" s="39">
        <f t="shared" si="44"/>
        <v>6.7301870812102038E-2</v>
      </c>
      <c r="BU190" s="39">
        <f t="shared" si="45"/>
        <v>0.13990187081209626</v>
      </c>
      <c r="BV190" s="39">
        <f t="shared" si="46"/>
        <v>0.10699855905460254</v>
      </c>
      <c r="BW190" s="39">
        <f t="shared" si="47"/>
        <v>5.7590608188746728E-2</v>
      </c>
      <c r="BX190" s="39">
        <f t="shared" si="48"/>
        <v>0.14710187081209369</v>
      </c>
      <c r="BY190" s="39">
        <f t="shared" si="48"/>
        <v>-0.15606812918790069</v>
      </c>
      <c r="BZ190" s="39">
        <f t="shared" si="48"/>
        <v>1.7101870812098241E-2</v>
      </c>
      <c r="CA190" s="39">
        <f t="shared" ref="CA190" si="252">CA63-$CO63</f>
        <v>0.31585077802540695</v>
      </c>
      <c r="CB190" s="39">
        <f t="shared" si="50"/>
        <v>-0.51535832359877531</v>
      </c>
      <c r="CC190" s="39">
        <f t="shared" si="51"/>
        <v>0.17950187081210345</v>
      </c>
      <c r="CD190" s="39">
        <f t="shared" si="52"/>
        <v>-0.45179812918789253</v>
      </c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6">
        <f t="shared" si="53"/>
        <v>92.922898129187899</v>
      </c>
    </row>
    <row r="191" spans="1:93">
      <c r="A191">
        <v>36</v>
      </c>
      <c r="B191" s="5">
        <f t="shared" ref="B191:F191" si="253">B64-$AE64</f>
        <v>-1.2500253551834106</v>
      </c>
      <c r="C191" s="5">
        <f t="shared" si="253"/>
        <v>0.28677061100958667</v>
      </c>
      <c r="D191" s="5">
        <f t="shared" si="253"/>
        <v>-1.2259093889904165</v>
      </c>
      <c r="E191" s="5">
        <f t="shared" si="253"/>
        <v>0.44249061100958897</v>
      </c>
      <c r="F191" s="5">
        <f t="shared" si="253"/>
        <v>-1.5019093889904127</v>
      </c>
      <c r="G191" s="5">
        <f t="shared" si="235"/>
        <v>0.84409061100957672</v>
      </c>
      <c r="H191" s="39">
        <f t="shared" si="16"/>
        <v>0.35409061100958183</v>
      </c>
      <c r="I191" s="5">
        <f t="shared" si="17"/>
        <v>1.0131916110095887</v>
      </c>
      <c r="J191" s="39">
        <f t="shared" si="18"/>
        <v>1.058290611009582</v>
      </c>
      <c r="K191" s="39">
        <f t="shared" si="19"/>
        <v>0.21609061100957661</v>
      </c>
      <c r="L191" s="39">
        <f t="shared" si="20"/>
        <v>-0.96151334707342073</v>
      </c>
      <c r="M191" s="39">
        <f t="shared" si="21"/>
        <v>0.35815366507058854</v>
      </c>
      <c r="N191" s="39">
        <f t="shared" si="22"/>
        <v>0.3240906110095807</v>
      </c>
      <c r="O191" s="39">
        <f t="shared" si="22"/>
        <v>0.60309061100957706</v>
      </c>
      <c r="P191" s="39">
        <f t="shared" si="22"/>
        <v>-0.28590938899041873</v>
      </c>
      <c r="Q191" s="39">
        <f t="shared" ref="Q191" si="254">Q64-$AE64</f>
        <v>0.24074487204258332</v>
      </c>
      <c r="R191" s="39">
        <f t="shared" si="24"/>
        <v>0.16669061100958515</v>
      </c>
      <c r="S191" s="39">
        <f t="shared" si="25"/>
        <v>0.37359061100958968</v>
      </c>
      <c r="T191" s="39">
        <f t="shared" si="26"/>
        <v>-1.0561093889904214</v>
      </c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6">
        <f t="shared" si="27"/>
        <v>-118.27409061100958</v>
      </c>
      <c r="AF191" s="7"/>
      <c r="AG191" s="5">
        <f t="shared" ref="AG191:AL191" si="255">AG64-$BJ64</f>
        <v>-5.1495553596369259E-2</v>
      </c>
      <c r="AH191" s="5">
        <f t="shared" si="255"/>
        <v>0.12345370901900177</v>
      </c>
      <c r="AI191" s="5">
        <f t="shared" si="255"/>
        <v>7.585795901900072E-2</v>
      </c>
      <c r="AJ191" s="5">
        <f t="shared" si="255"/>
        <v>0.21825795901900058</v>
      </c>
      <c r="AK191" s="5">
        <f t="shared" si="255"/>
        <v>-0.15774204098099931</v>
      </c>
      <c r="AL191" s="5">
        <f t="shared" si="255"/>
        <v>7.3557959019000752E-2</v>
      </c>
      <c r="AM191" s="39">
        <f t="shared" si="29"/>
        <v>0.327797959019001</v>
      </c>
      <c r="AN191" s="5">
        <f t="shared" si="30"/>
        <v>0.31470795901900095</v>
      </c>
      <c r="AO191" s="39">
        <f t="shared" si="31"/>
        <v>0.27105795901900098</v>
      </c>
      <c r="AP191" s="39">
        <f t="shared" si="32"/>
        <v>-7.7632040980999406E-2</v>
      </c>
      <c r="AQ191" s="39">
        <f t="shared" si="33"/>
        <v>-0.34023983126823931</v>
      </c>
      <c r="AR191" s="39">
        <f t="shared" si="34"/>
        <v>0.10908236858938691</v>
      </c>
      <c r="AS191" s="39">
        <f t="shared" si="35"/>
        <v>0.12585795901900099</v>
      </c>
      <c r="AT191" s="39">
        <f t="shared" si="35"/>
        <v>0.31558322696613095</v>
      </c>
      <c r="AU191" s="39">
        <f t="shared" si="35"/>
        <v>2.5857959019000898E-2</v>
      </c>
      <c r="AV191" s="39">
        <f t="shared" ref="AV191" si="256">AV64-$BJ64</f>
        <v>0.17710385277342056</v>
      </c>
      <c r="AW191" s="39">
        <f t="shared" si="37"/>
        <v>-0.58068328071134734</v>
      </c>
      <c r="AX191" s="39">
        <f t="shared" si="38"/>
        <v>-0.15904204098099917</v>
      </c>
      <c r="AY191" s="39">
        <f t="shared" si="39"/>
        <v>-0.79134204098099925</v>
      </c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6">
        <f t="shared" si="40"/>
        <v>2.1141420409809992</v>
      </c>
      <c r="BK191" s="7"/>
      <c r="BL191" s="5">
        <f t="shared" ref="BL191:BQ191" si="257">BL64-$CO64</f>
        <v>-0.3481313850567318</v>
      </c>
      <c r="BM191" s="5">
        <f t="shared" si="257"/>
        <v>-3.1699077927541452E-2</v>
      </c>
      <c r="BN191" s="5">
        <f t="shared" si="257"/>
        <v>2.379142207246332E-2</v>
      </c>
      <c r="BO191" s="5">
        <f t="shared" si="257"/>
        <v>3.7091422072464297E-2</v>
      </c>
      <c r="BP191" s="5">
        <f t="shared" si="257"/>
        <v>4.6391422072460387E-2</v>
      </c>
      <c r="BQ191" s="5">
        <f t="shared" si="257"/>
        <v>-3.6208577927538954E-2</v>
      </c>
      <c r="BR191" s="39">
        <f t="shared" si="42"/>
        <v>0.28302142207246561</v>
      </c>
      <c r="BS191" s="5">
        <f t="shared" si="43"/>
        <v>8.4049422072467905E-2</v>
      </c>
      <c r="BT191" s="39">
        <f t="shared" si="44"/>
        <v>6.1091422072465207E-2</v>
      </c>
      <c r="BU191" s="39">
        <f t="shared" si="45"/>
        <v>0.13319142207247125</v>
      </c>
      <c r="BV191" s="39">
        <f t="shared" si="46"/>
        <v>0.10144383539716273</v>
      </c>
      <c r="BW191" s="39">
        <f t="shared" si="47"/>
        <v>4.8064558532743717E-2</v>
      </c>
      <c r="BX191" s="39">
        <f t="shared" si="48"/>
        <v>0.14179142207247253</v>
      </c>
      <c r="BY191" s="39">
        <f t="shared" si="48"/>
        <v>-0.15145857792752793</v>
      </c>
      <c r="BZ191" s="39">
        <f t="shared" si="48"/>
        <v>1.1791422072462865E-2</v>
      </c>
      <c r="CA191" s="39">
        <f t="shared" ref="CA191" si="258">CA64-$CO64</f>
        <v>0.29862306538787209</v>
      </c>
      <c r="CB191" s="39">
        <f t="shared" si="50"/>
        <v>-0.49532748327565912</v>
      </c>
      <c r="CC191" s="39">
        <f t="shared" si="51"/>
        <v>0.22619142207246057</v>
      </c>
      <c r="CD191" s="39">
        <f t="shared" si="52"/>
        <v>-0.4337085779275327</v>
      </c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6">
        <f t="shared" si="53"/>
        <v>93.008208577927533</v>
      </c>
    </row>
    <row r="192" spans="1:93">
      <c r="A192">
        <v>37</v>
      </c>
      <c r="B192" s="5">
        <f t="shared" ref="B192:F192" si="259">B65-$AE65</f>
        <v>-1.2501599225733742</v>
      </c>
      <c r="C192" s="5">
        <f t="shared" si="259"/>
        <v>0.26115003849461971</v>
      </c>
      <c r="D192" s="5">
        <f t="shared" si="259"/>
        <v>-1.2378459615053714</v>
      </c>
      <c r="E192" s="5">
        <f t="shared" si="259"/>
        <v>0.46765403849462928</v>
      </c>
      <c r="F192" s="5">
        <f t="shared" si="259"/>
        <v>-1.5848459615053798</v>
      </c>
      <c r="G192" s="5">
        <f t="shared" si="235"/>
        <v>0.84215403849462689</v>
      </c>
      <c r="H192" s="39">
        <f t="shared" si="16"/>
        <v>0.40715403849462461</v>
      </c>
      <c r="I192" s="5">
        <f t="shared" si="17"/>
        <v>1.0009480384946272</v>
      </c>
      <c r="J192" s="39">
        <f t="shared" si="18"/>
        <v>1.0263540384946168</v>
      </c>
      <c r="K192" s="39">
        <f t="shared" si="19"/>
        <v>0.24615403849462325</v>
      </c>
      <c r="L192" s="39">
        <f t="shared" si="20"/>
        <v>-0.96592984779437074</v>
      </c>
      <c r="M192" s="39">
        <f t="shared" si="21"/>
        <v>0.35861166715682202</v>
      </c>
      <c r="N192" s="39">
        <f t="shared" si="22"/>
        <v>0.26215403849462859</v>
      </c>
      <c r="O192" s="39">
        <f t="shared" si="22"/>
        <v>0.61465403849462064</v>
      </c>
      <c r="P192" s="39">
        <f t="shared" si="22"/>
        <v>-0.26784596150537254</v>
      </c>
      <c r="Q192" s="39">
        <f t="shared" ref="Q192" si="260">Q65-$AE65</f>
        <v>0.19317752579162573</v>
      </c>
      <c r="R192" s="39">
        <f t="shared" si="24"/>
        <v>0.10735403849461989</v>
      </c>
      <c r="S192" s="39">
        <f t="shared" si="25"/>
        <v>0.55955403849462471</v>
      </c>
      <c r="T192" s="39">
        <f t="shared" si="26"/>
        <v>-1.0404459615053838</v>
      </c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6">
        <f t="shared" si="27"/>
        <v>-117.86215403849462</v>
      </c>
      <c r="AF192" s="7"/>
      <c r="AG192" s="5">
        <f t="shared" ref="AG192:AL192" si="261">AG65-$BJ65</f>
        <v>-5.9762000128256165E-2</v>
      </c>
      <c r="AH192" s="5">
        <f t="shared" si="261"/>
        <v>0.12020477875793301</v>
      </c>
      <c r="AI192" s="5">
        <f t="shared" si="261"/>
        <v>9.4452018757933853E-2</v>
      </c>
      <c r="AJ192" s="5">
        <f t="shared" si="261"/>
        <v>0.21745201875793363</v>
      </c>
      <c r="AK192" s="5">
        <f t="shared" si="261"/>
        <v>-0.16093798124206637</v>
      </c>
      <c r="AL192" s="5">
        <f t="shared" si="261"/>
        <v>7.7452018757933949E-2</v>
      </c>
      <c r="AM192" s="39">
        <f t="shared" si="29"/>
        <v>0.34702201875793381</v>
      </c>
      <c r="AN192" s="5">
        <f t="shared" si="30"/>
        <v>0.31049901875793395</v>
      </c>
      <c r="AO192" s="39">
        <f t="shared" si="31"/>
        <v>0.26405201875793383</v>
      </c>
      <c r="AP192" s="39">
        <f t="shared" si="32"/>
        <v>-8.2737981242066105E-2</v>
      </c>
      <c r="AQ192" s="39">
        <f t="shared" si="33"/>
        <v>-0.33750308656143635</v>
      </c>
      <c r="AR192" s="39">
        <f t="shared" si="34"/>
        <v>0.10979435371269819</v>
      </c>
      <c r="AS192" s="39">
        <f t="shared" si="35"/>
        <v>0.14445201875793368</v>
      </c>
      <c r="AT192" s="39">
        <f t="shared" si="35"/>
        <v>0.32760154873525371</v>
      </c>
      <c r="AU192" s="39">
        <f t="shared" si="35"/>
        <v>2.4452018757933569E-2</v>
      </c>
      <c r="AV192" s="39">
        <f t="shared" ref="AV192" si="262">AV65-$BJ65</f>
        <v>0.19818433638935362</v>
      </c>
      <c r="AW192" s="39">
        <f t="shared" si="37"/>
        <v>-0.59108115600075739</v>
      </c>
      <c r="AX192" s="39">
        <f t="shared" si="38"/>
        <v>-0.19344798124206619</v>
      </c>
      <c r="AY192" s="39">
        <f t="shared" si="39"/>
        <v>-0.81014798124206622</v>
      </c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6">
        <f t="shared" si="40"/>
        <v>2.2755479812420663</v>
      </c>
      <c r="BK192" s="7"/>
      <c r="BL192" s="5">
        <f t="shared" ref="BL192:BQ192" si="263">BL65-$CO65</f>
        <v>-0.34798398363324168</v>
      </c>
      <c r="BM192" s="5">
        <f t="shared" si="263"/>
        <v>-3.1988211128137323E-2</v>
      </c>
      <c r="BN192" s="5">
        <f t="shared" si="263"/>
        <v>2.009698887185607E-2</v>
      </c>
      <c r="BO192" s="5">
        <f t="shared" si="263"/>
        <v>4.0496988871851158E-2</v>
      </c>
      <c r="BP192" s="5">
        <f t="shared" si="263"/>
        <v>3.9396988871857275E-2</v>
      </c>
      <c r="BQ192" s="5">
        <f t="shared" si="263"/>
        <v>-3.8903011128141429E-2</v>
      </c>
      <c r="BR192" s="39">
        <f t="shared" si="42"/>
        <v>0.28555698887186054</v>
      </c>
      <c r="BS192" s="5">
        <f t="shared" si="43"/>
        <v>8.8686988871856443E-2</v>
      </c>
      <c r="BT192" s="39">
        <f t="shared" si="44"/>
        <v>6.2696988871863368E-2</v>
      </c>
      <c r="BU192" s="39">
        <f t="shared" si="45"/>
        <v>0.1259969888718615</v>
      </c>
      <c r="BV192" s="39">
        <f t="shared" si="46"/>
        <v>0.10133859222315778</v>
      </c>
      <c r="BW192" s="39">
        <f t="shared" si="47"/>
        <v>4.4286540132432606E-2</v>
      </c>
      <c r="BX192" s="39">
        <f t="shared" si="48"/>
        <v>0.1300969888718555</v>
      </c>
      <c r="BY192" s="39">
        <f t="shared" si="48"/>
        <v>-0.15733301112814502</v>
      </c>
      <c r="BZ192" s="39">
        <f t="shared" si="48"/>
        <v>1.0096988871850954E-2</v>
      </c>
      <c r="CA192" s="39">
        <f t="shared" ref="CA192" si="264">CA65-$CO65</f>
        <v>0.28789470761395819</v>
      </c>
      <c r="CB192" s="39">
        <f t="shared" si="50"/>
        <v>-0.48922850054223943</v>
      </c>
      <c r="CC192" s="39">
        <f t="shared" si="51"/>
        <v>0.225296988871861</v>
      </c>
      <c r="CD192" s="39">
        <f t="shared" si="52"/>
        <v>-0.39650301112814645</v>
      </c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6">
        <f t="shared" si="53"/>
        <v>93.089903011128143</v>
      </c>
    </row>
    <row r="193" spans="1:93">
      <c r="A193">
        <v>38</v>
      </c>
      <c r="B193" s="5">
        <f t="shared" ref="B193:F193" si="265">B66-$AE66</f>
        <v>-1.24363167078576</v>
      </c>
      <c r="C193" s="5">
        <f t="shared" si="265"/>
        <v>0.25845246964223634</v>
      </c>
      <c r="D193" s="5">
        <f t="shared" si="265"/>
        <v>-1.237058530357757</v>
      </c>
      <c r="E193" s="5">
        <f t="shared" si="265"/>
        <v>0.47704146964223071</v>
      </c>
      <c r="F193" s="5">
        <f t="shared" si="265"/>
        <v>-1.6470585303577678</v>
      </c>
      <c r="G193" s="5">
        <f t="shared" si="235"/>
        <v>0.86294146964223728</v>
      </c>
      <c r="H193" s="39">
        <f t="shared" si="16"/>
        <v>0.47894146964223694</v>
      </c>
      <c r="I193" s="5">
        <f t="shared" si="17"/>
        <v>1.0404774696422407</v>
      </c>
      <c r="J193" s="39">
        <f t="shared" si="18"/>
        <v>1.0263414696422331</v>
      </c>
      <c r="K193" s="39">
        <f t="shared" si="19"/>
        <v>0.26094146964223341</v>
      </c>
      <c r="L193" s="39">
        <f t="shared" si="20"/>
        <v>-0.94664838505876503</v>
      </c>
      <c r="M193" s="39">
        <f t="shared" si="21"/>
        <v>0.35074560406650335</v>
      </c>
      <c r="N193" s="39">
        <f t="shared" si="22"/>
        <v>0.24294146964223273</v>
      </c>
      <c r="O193" s="39">
        <f t="shared" si="22"/>
        <v>0.5984414696422391</v>
      </c>
      <c r="P193" s="39">
        <f t="shared" si="22"/>
        <v>-0.23705853035775704</v>
      </c>
      <c r="Q193" s="39">
        <f t="shared" ref="Q193" si="266">Q66-$AE66</f>
        <v>0.12970540714424317</v>
      </c>
      <c r="R193" s="39">
        <f t="shared" si="24"/>
        <v>4.6201469642241477E-2</v>
      </c>
      <c r="S193" s="39">
        <f t="shared" si="25"/>
        <v>0.57884146964224215</v>
      </c>
      <c r="T193" s="39">
        <f t="shared" si="26"/>
        <v>-1.0405585303577567</v>
      </c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6">
        <f t="shared" si="27"/>
        <v>-117.47294146964224</v>
      </c>
      <c r="AF193" s="7"/>
      <c r="AG193" s="5">
        <f t="shared" ref="AG193:AL193" si="267">AG66-$BJ66</f>
        <v>-2.7314535800077699E-2</v>
      </c>
      <c r="AH193" s="5">
        <f t="shared" si="267"/>
        <v>0.11352612944350238</v>
      </c>
      <c r="AI193" s="5">
        <f t="shared" si="267"/>
        <v>8.9736389443502151E-2</v>
      </c>
      <c r="AJ193" s="5">
        <f t="shared" si="267"/>
        <v>0.23773638944350228</v>
      </c>
      <c r="AK193" s="5">
        <f t="shared" si="267"/>
        <v>-0.16431361055649774</v>
      </c>
      <c r="AL193" s="5">
        <f t="shared" si="267"/>
        <v>6.6936389443502442E-2</v>
      </c>
      <c r="AM193" s="39">
        <f t="shared" si="29"/>
        <v>0.3479763894435024</v>
      </c>
      <c r="AN193" s="5">
        <f t="shared" si="30"/>
        <v>0.31178838944350229</v>
      </c>
      <c r="AO193" s="39">
        <f t="shared" si="31"/>
        <v>0.26993638944350229</v>
      </c>
      <c r="AP193" s="39">
        <f t="shared" si="32"/>
        <v>-0.10214361055649768</v>
      </c>
      <c r="AQ193" s="39">
        <f t="shared" si="33"/>
        <v>-0.33210482162624766</v>
      </c>
      <c r="AR193" s="39">
        <f t="shared" si="34"/>
        <v>0.13068307771514709</v>
      </c>
      <c r="AS193" s="39">
        <f t="shared" si="35"/>
        <v>0.12603638944350326</v>
      </c>
      <c r="AT193" s="39">
        <f t="shared" si="35"/>
        <v>0.30677352690047233</v>
      </c>
      <c r="AU193" s="39">
        <f t="shared" si="35"/>
        <v>2.9736389443502542E-2</v>
      </c>
      <c r="AV193" s="39">
        <f t="shared" ref="AV193" si="268">AV66-$BJ66</f>
        <v>0.19820756235656223</v>
      </c>
      <c r="AW193" s="39">
        <f t="shared" si="37"/>
        <v>-0.61616961231138445</v>
      </c>
      <c r="AX193" s="39">
        <f t="shared" si="38"/>
        <v>-0.16006361055649787</v>
      </c>
      <c r="AY193" s="39">
        <f t="shared" si="39"/>
        <v>-0.8269636105564977</v>
      </c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6">
        <f t="shared" si="40"/>
        <v>2.4402636105564977</v>
      </c>
      <c r="BK193" s="7"/>
      <c r="BL193" s="5">
        <f t="shared" ref="BL193:BQ193" si="269">BL66-$CO66</f>
        <v>-0.3404524442318575</v>
      </c>
      <c r="BM193" s="5">
        <f t="shared" si="269"/>
        <v>-3.9960571315262428E-2</v>
      </c>
      <c r="BN193" s="5">
        <f t="shared" si="269"/>
        <v>1.4291828684733332E-2</v>
      </c>
      <c r="BO193" s="5">
        <f t="shared" si="269"/>
        <v>5.2891828684735742E-2</v>
      </c>
      <c r="BP193" s="5">
        <f t="shared" si="269"/>
        <v>2.4791828684740835E-2</v>
      </c>
      <c r="BQ193" s="5">
        <f t="shared" si="269"/>
        <v>-4.1708171315264053E-2</v>
      </c>
      <c r="BR193" s="39">
        <f t="shared" si="42"/>
        <v>0.28101182868473984</v>
      </c>
      <c r="BS193" s="5">
        <f t="shared" si="43"/>
        <v>7.6321828684740467E-2</v>
      </c>
      <c r="BT193" s="39">
        <f t="shared" si="44"/>
        <v>4.8391828684742677E-2</v>
      </c>
      <c r="BU193" s="39">
        <f t="shared" si="45"/>
        <v>0.13399182868474213</v>
      </c>
      <c r="BV193" s="39">
        <f t="shared" si="46"/>
        <v>9.4144657942237586E-2</v>
      </c>
      <c r="BW193" s="39">
        <f t="shared" si="47"/>
        <v>3.4036640135539642E-2</v>
      </c>
      <c r="BX193" s="39">
        <f t="shared" si="48"/>
        <v>0.12529182868473754</v>
      </c>
      <c r="BY193" s="39">
        <f t="shared" si="48"/>
        <v>-0.14521817131526404</v>
      </c>
      <c r="BZ193" s="39">
        <f t="shared" si="48"/>
        <v>5.2918286847472018E-3</v>
      </c>
      <c r="CA193" s="39">
        <f t="shared" ref="CA193" si="270">CA66-$CO66</f>
        <v>0.29283167072183858</v>
      </c>
      <c r="CB193" s="39">
        <f t="shared" si="50"/>
        <v>-0.47773372615407084</v>
      </c>
      <c r="CC193" s="39">
        <f t="shared" si="51"/>
        <v>0.24589182868473358</v>
      </c>
      <c r="CD193" s="39">
        <f t="shared" si="52"/>
        <v>-0.38410817131526187</v>
      </c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6">
        <f t="shared" si="53"/>
        <v>93.17470817131526</v>
      </c>
    </row>
    <row r="194" spans="1:93">
      <c r="A194">
        <v>39</v>
      </c>
      <c r="B194" s="5">
        <f t="shared" ref="B194:F194" si="271">B67-$AE67</f>
        <v>-1.1947186275192507</v>
      </c>
      <c r="C194" s="5">
        <f t="shared" si="271"/>
        <v>0.22397573595974052</v>
      </c>
      <c r="D194" s="5">
        <f t="shared" si="271"/>
        <v>-1.2262342640402579</v>
      </c>
      <c r="E194" s="5">
        <f t="shared" si="271"/>
        <v>0.53816573595975115</v>
      </c>
      <c r="F194" s="5">
        <f t="shared" si="271"/>
        <v>-1.6932342640402567</v>
      </c>
      <c r="G194" s="5">
        <f t="shared" si="235"/>
        <v>0.88376573595974151</v>
      </c>
      <c r="H194" s="39">
        <f t="shared" si="16"/>
        <v>0.49076573595974082</v>
      </c>
      <c r="I194" s="5">
        <f t="shared" si="17"/>
        <v>1.0358727359597424</v>
      </c>
      <c r="J194" s="39">
        <f t="shared" si="18"/>
        <v>1.0093657359597472</v>
      </c>
      <c r="K194" s="39">
        <f t="shared" si="19"/>
        <v>0.23976573595975026</v>
      </c>
      <c r="L194" s="39">
        <f t="shared" si="20"/>
        <v>-0.92733008715426024</v>
      </c>
      <c r="M194" s="39">
        <f t="shared" si="21"/>
        <v>0.33978153487269935</v>
      </c>
      <c r="N194" s="39">
        <f t="shared" si="22"/>
        <v>0.2499657359597478</v>
      </c>
      <c r="O194" s="39">
        <f t="shared" si="22"/>
        <v>0.61376573595974548</v>
      </c>
      <c r="P194" s="39">
        <f t="shared" si="22"/>
        <v>-0.24623426404025395</v>
      </c>
      <c r="Q194" s="39">
        <f t="shared" ref="Q194" si="272">Q67-$AE67</f>
        <v>0.16734414040475087</v>
      </c>
      <c r="R194" s="39">
        <f t="shared" si="24"/>
        <v>3.2385735959735484E-2</v>
      </c>
      <c r="S194" s="39">
        <f t="shared" si="25"/>
        <v>0.48506573595975055</v>
      </c>
      <c r="T194" s="39">
        <f t="shared" si="26"/>
        <v>-1.0222342640402502</v>
      </c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6">
        <f t="shared" si="27"/>
        <v>-117.08376573595974</v>
      </c>
      <c r="AF194" s="7"/>
      <c r="AG194" s="5">
        <f t="shared" ref="AG194:AL194" si="273">AG67-$BJ67</f>
        <v>-2.5353570416462023E-2</v>
      </c>
      <c r="AH194" s="5">
        <f t="shared" si="273"/>
        <v>9.6861900815207846E-2</v>
      </c>
      <c r="AI194" s="5">
        <f t="shared" si="273"/>
        <v>8.4777040815207982E-2</v>
      </c>
      <c r="AJ194" s="5">
        <f t="shared" si="273"/>
        <v>0.23237704081520816</v>
      </c>
      <c r="AK194" s="5">
        <f t="shared" si="273"/>
        <v>-0.16468295918479203</v>
      </c>
      <c r="AL194" s="5">
        <f t="shared" si="273"/>
        <v>4.7477040815207872E-2</v>
      </c>
      <c r="AM194" s="39">
        <f t="shared" si="29"/>
        <v>0.40170704081520814</v>
      </c>
      <c r="AN194" s="5">
        <f t="shared" si="30"/>
        <v>0.322110040815208</v>
      </c>
      <c r="AO194" s="39">
        <f t="shared" si="31"/>
        <v>0.29507704081520814</v>
      </c>
      <c r="AP194" s="39">
        <f t="shared" si="32"/>
        <v>-0.10274295918479215</v>
      </c>
      <c r="AQ194" s="39">
        <f t="shared" si="33"/>
        <v>-0.32038462912210175</v>
      </c>
      <c r="AR194" s="39">
        <f t="shared" si="34"/>
        <v>0.12879811695158994</v>
      </c>
      <c r="AS194" s="39">
        <f t="shared" si="35"/>
        <v>0.13477704081520825</v>
      </c>
      <c r="AT194" s="39">
        <f t="shared" si="35"/>
        <v>0.32700333756762801</v>
      </c>
      <c r="AU194" s="39">
        <f t="shared" si="35"/>
        <v>3.477704081520816E-2</v>
      </c>
      <c r="AV194" s="39">
        <f t="shared" ref="AV194" si="274">AV67-$BJ67</f>
        <v>0.21645799230104812</v>
      </c>
      <c r="AW194" s="39">
        <f t="shared" si="37"/>
        <v>-0.63879063787940038</v>
      </c>
      <c r="AX194" s="39">
        <f t="shared" si="38"/>
        <v>-0.22322295918479185</v>
      </c>
      <c r="AY194" s="39">
        <f t="shared" si="39"/>
        <v>-0.84702295918479198</v>
      </c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6">
        <f t="shared" si="40"/>
        <v>2.605222959184792</v>
      </c>
      <c r="BK194" s="7"/>
      <c r="BL194" s="5">
        <f t="shared" ref="BL194:BQ194" si="275">BL67-$CO67</f>
        <v>-0.35300037884545077</v>
      </c>
      <c r="BM194" s="5">
        <f t="shared" si="275"/>
        <v>-3.4515654900047821E-2</v>
      </c>
      <c r="BN194" s="5">
        <f t="shared" si="275"/>
        <v>1.3656945099953077E-2</v>
      </c>
      <c r="BO194" s="5">
        <f t="shared" si="275"/>
        <v>5.2956945099950303E-2</v>
      </c>
      <c r="BP194" s="5">
        <f t="shared" si="275"/>
        <v>2.5156945099951145E-2</v>
      </c>
      <c r="BQ194" s="5">
        <f t="shared" si="275"/>
        <v>-4.8343054900044535E-2</v>
      </c>
      <c r="BR194" s="39">
        <f t="shared" si="42"/>
        <v>0.27461694509995027</v>
      </c>
      <c r="BS194" s="5">
        <f t="shared" si="43"/>
        <v>7.2903945099952239E-2</v>
      </c>
      <c r="BT194" s="39">
        <f t="shared" si="44"/>
        <v>4.075694509995742E-2</v>
      </c>
      <c r="BU194" s="39">
        <f t="shared" si="45"/>
        <v>0.13545694509994632</v>
      </c>
      <c r="BV194" s="39">
        <f t="shared" si="46"/>
        <v>8.7858674200646192E-2</v>
      </c>
      <c r="BW194" s="39">
        <f t="shared" si="47"/>
        <v>2.8004255978615333E-2</v>
      </c>
      <c r="BX194" s="39">
        <f t="shared" si="48"/>
        <v>0.12265694509994773</v>
      </c>
      <c r="BY194" s="39">
        <f t="shared" si="48"/>
        <v>-0.1397030549000533</v>
      </c>
      <c r="BZ194" s="39">
        <f t="shared" si="48"/>
        <v>1.2656945099948302E-2</v>
      </c>
      <c r="CA194" s="39">
        <f t="shared" ref="CA194" si="276">CA67-$CO67</f>
        <v>0.29123940649175495</v>
      </c>
      <c r="CB194" s="39">
        <f t="shared" si="50"/>
        <v>-0.46267358922453639</v>
      </c>
      <c r="CC194" s="39">
        <f t="shared" si="51"/>
        <v>0.24125694509994844</v>
      </c>
      <c r="CD194" s="39">
        <f t="shared" si="52"/>
        <v>-0.36094305490004785</v>
      </c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6">
        <f t="shared" si="53"/>
        <v>93.257343054900048</v>
      </c>
    </row>
    <row r="195" spans="1:93">
      <c r="A195">
        <v>40</v>
      </c>
      <c r="B195" s="5">
        <f t="shared" ref="B195:F195" si="277">B68-$AE68</f>
        <v>-1.1613155048953558</v>
      </c>
      <c r="C195" s="5">
        <f t="shared" si="277"/>
        <v>0.25984039041864548</v>
      </c>
      <c r="D195" s="5">
        <f t="shared" si="277"/>
        <v>-1.1901136095813598</v>
      </c>
      <c r="E195" s="5">
        <f t="shared" si="277"/>
        <v>0.51408639041864035</v>
      </c>
      <c r="F195" s="5">
        <f t="shared" si="277"/>
        <v>-1.7691136095813533</v>
      </c>
      <c r="G195" s="5">
        <f t="shared" si="235"/>
        <v>0.93988639041863564</v>
      </c>
      <c r="H195" s="39">
        <f t="shared" si="16"/>
        <v>0.38488639041864303</v>
      </c>
      <c r="I195" s="5">
        <f t="shared" si="17"/>
        <v>1.0888063904186396</v>
      </c>
      <c r="J195" s="39">
        <f t="shared" si="18"/>
        <v>1.039086390418646</v>
      </c>
      <c r="K195" s="39">
        <f t="shared" si="19"/>
        <v>0.2158863904186461</v>
      </c>
      <c r="L195" s="39">
        <f t="shared" si="20"/>
        <v>-0.90271540110735771</v>
      </c>
      <c r="M195" s="39">
        <f t="shared" si="21"/>
        <v>0.33346454649604595</v>
      </c>
      <c r="N195" s="39">
        <f t="shared" si="22"/>
        <v>0.24988639041863792</v>
      </c>
      <c r="O195" s="39">
        <f t="shared" si="22"/>
        <v>0.62138639041863541</v>
      </c>
      <c r="P195" s="39">
        <f t="shared" si="22"/>
        <v>-0.18011360958135469</v>
      </c>
      <c r="Q195" s="39">
        <f t="shared" ref="Q195" si="278">Q68-$AE68</f>
        <v>0.12050650322764511</v>
      </c>
      <c r="R195" s="39">
        <f t="shared" si="24"/>
        <v>2.5376390418628603E-2</v>
      </c>
      <c r="S195" s="39">
        <f t="shared" si="25"/>
        <v>0.45528639041863528</v>
      </c>
      <c r="T195" s="39">
        <f t="shared" si="26"/>
        <v>-1.0450136095813605</v>
      </c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6">
        <f t="shared" si="27"/>
        <v>-116.69988639041864</v>
      </c>
      <c r="AF195" s="7"/>
      <c r="AG195" s="5">
        <f t="shared" ref="AG195:AL195" si="279">AG68-$BJ68</f>
        <v>-2.5885162779893722E-2</v>
      </c>
      <c r="AH195" s="5">
        <f t="shared" si="279"/>
        <v>0.11174814067272631</v>
      </c>
      <c r="AI195" s="5">
        <f t="shared" si="279"/>
        <v>8.2313700672726142E-2</v>
      </c>
      <c r="AJ195" s="5">
        <f t="shared" si="279"/>
        <v>0.21671370067272644</v>
      </c>
      <c r="AK195" s="5">
        <f t="shared" si="279"/>
        <v>-0.17383629932727374</v>
      </c>
      <c r="AL195" s="5">
        <f t="shared" si="279"/>
        <v>3.0413700672726307E-2</v>
      </c>
      <c r="AM195" s="39">
        <f t="shared" si="29"/>
        <v>0.39949370067272616</v>
      </c>
      <c r="AN195" s="5">
        <f t="shared" si="30"/>
        <v>0.32554770067272631</v>
      </c>
      <c r="AO195" s="39">
        <f t="shared" si="31"/>
        <v>0.28801370067272636</v>
      </c>
      <c r="AP195" s="39">
        <f t="shared" si="32"/>
        <v>-0.10268629932727391</v>
      </c>
      <c r="AQ195" s="39">
        <f t="shared" si="33"/>
        <v>-0.31616842813215351</v>
      </c>
      <c r="AR195" s="39">
        <f t="shared" si="34"/>
        <v>0.1413698398422305</v>
      </c>
      <c r="AS195" s="39">
        <f t="shared" si="35"/>
        <v>0.12231370067272618</v>
      </c>
      <c r="AT195" s="39">
        <f t="shared" si="35"/>
        <v>0.33138800200252616</v>
      </c>
      <c r="AU195" s="39">
        <f t="shared" si="35"/>
        <v>2.2313700672726089E-2</v>
      </c>
      <c r="AV195" s="39">
        <f t="shared" ref="AV195" si="280">AV68-$BJ68</f>
        <v>0.21480551347645616</v>
      </c>
      <c r="AW195" s="39">
        <f t="shared" si="37"/>
        <v>-0.65078631315459745</v>
      </c>
      <c r="AX195" s="39">
        <f t="shared" si="38"/>
        <v>-0.15918629932727368</v>
      </c>
      <c r="AY195" s="39">
        <f t="shared" si="39"/>
        <v>-0.85788629932727378</v>
      </c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6">
        <f t="shared" si="40"/>
        <v>2.7776862993272737</v>
      </c>
      <c r="BK195" s="7"/>
      <c r="BL195" s="5">
        <f t="shared" ref="BL195:BQ195" si="281">BL68-$CO68</f>
        <v>-0.3485656119642897</v>
      </c>
      <c r="BM195" s="5">
        <f t="shared" si="281"/>
        <v>-3.750634186019397E-2</v>
      </c>
      <c r="BN195" s="5">
        <f t="shared" si="281"/>
        <v>9.2069581398135369E-3</v>
      </c>
      <c r="BO195" s="5">
        <f t="shared" si="281"/>
        <v>5.270695813980808E-2</v>
      </c>
      <c r="BP195" s="5">
        <f t="shared" si="281"/>
        <v>1.8606958139812946E-2</v>
      </c>
      <c r="BQ195" s="5">
        <f t="shared" si="281"/>
        <v>-5.6793041860188964E-2</v>
      </c>
      <c r="BR195" s="39">
        <f t="shared" si="42"/>
        <v>0.26354695813981266</v>
      </c>
      <c r="BS195" s="5">
        <f t="shared" si="43"/>
        <v>7.4743958139819711E-2</v>
      </c>
      <c r="BT195" s="39">
        <f t="shared" si="44"/>
        <v>4.7706958139812627E-2</v>
      </c>
      <c r="BU195" s="39">
        <f t="shared" si="45"/>
        <v>0.12700695813981611</v>
      </c>
      <c r="BV195" s="39">
        <f t="shared" si="46"/>
        <v>8.1553764298618603E-2</v>
      </c>
      <c r="BW195" s="39">
        <f t="shared" si="47"/>
        <v>2.6645484389462126E-2</v>
      </c>
      <c r="BX195" s="39">
        <f t="shared" si="48"/>
        <v>0.12820695813981331</v>
      </c>
      <c r="BY195" s="39">
        <f t="shared" si="48"/>
        <v>-0.14909304186018346</v>
      </c>
      <c r="BZ195" s="39">
        <f t="shared" si="48"/>
        <v>8.2069581398087621E-3</v>
      </c>
      <c r="CA195" s="39">
        <f t="shared" ref="CA195" si="282">CA68-$CO68</f>
        <v>0.2849742443276142</v>
      </c>
      <c r="CB195" s="39">
        <f t="shared" si="50"/>
        <v>-0.44766899500868362</v>
      </c>
      <c r="CC195" s="39">
        <f t="shared" si="51"/>
        <v>0.25210695813981943</v>
      </c>
      <c r="CD195" s="39">
        <f t="shared" si="52"/>
        <v>-0.33559304186017869</v>
      </c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6">
        <f t="shared" si="53"/>
        <v>93.341793041860186</v>
      </c>
    </row>
    <row r="196" spans="1:93">
      <c r="A196">
        <v>41</v>
      </c>
      <c r="B196" s="5">
        <f t="shared" ref="B196:F196" si="283">B69-$AE69</f>
        <v>-1.1763990697812119</v>
      </c>
      <c r="C196" s="5">
        <f t="shared" si="283"/>
        <v>0.30114422759478998</v>
      </c>
      <c r="D196" s="5">
        <f t="shared" si="283"/>
        <v>-1.1877957724052095</v>
      </c>
      <c r="E196" s="5">
        <f t="shared" si="283"/>
        <v>0.61660422759479161</v>
      </c>
      <c r="F196" s="5">
        <f t="shared" si="283"/>
        <v>-1.8227957724052146</v>
      </c>
      <c r="G196" s="5">
        <f t="shared" si="235"/>
        <v>0.92220422759478993</v>
      </c>
      <c r="H196" s="39">
        <f t="shared" si="16"/>
        <v>0.4092042275947847</v>
      </c>
      <c r="I196" s="5">
        <f t="shared" si="17"/>
        <v>1.1225862275947804</v>
      </c>
      <c r="J196" s="39">
        <f t="shared" si="18"/>
        <v>1.0403042275947882</v>
      </c>
      <c r="K196" s="39">
        <f t="shared" si="19"/>
        <v>0.22020422759479175</v>
      </c>
      <c r="L196" s="39">
        <f t="shared" si="20"/>
        <v>-0.89190353234322117</v>
      </c>
      <c r="M196" s="39">
        <f t="shared" si="21"/>
        <v>0.38243946844478671</v>
      </c>
      <c r="N196" s="39">
        <f t="shared" si="22"/>
        <v>0.27220422759478424</v>
      </c>
      <c r="O196" s="39">
        <f t="shared" si="22"/>
        <v>0.56370422759478345</v>
      </c>
      <c r="P196" s="39">
        <f t="shared" si="22"/>
        <v>-9.7795772405220305E-2</v>
      </c>
      <c r="Q196" s="39">
        <f t="shared" ref="Q196" si="284">Q69-$AE69</f>
        <v>5.097771975778187E-2</v>
      </c>
      <c r="R196" s="39">
        <f t="shared" si="24"/>
        <v>-3.2795772405222579E-2</v>
      </c>
      <c r="S196" s="39">
        <f t="shared" si="25"/>
        <v>0.38970422759479106</v>
      </c>
      <c r="T196" s="39">
        <f t="shared" si="26"/>
        <v>-1.081795772405215</v>
      </c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6">
        <f t="shared" si="27"/>
        <v>-116.30220422759479</v>
      </c>
      <c r="AF196" s="7"/>
      <c r="AG196" s="5">
        <f t="shared" ref="AG196:AL196" si="285">AG69-$BJ69</f>
        <v>4.4865000123435639E-2</v>
      </c>
      <c r="AH196" s="5">
        <f t="shared" si="285"/>
        <v>0.11536041054159618</v>
      </c>
      <c r="AI196" s="5">
        <f t="shared" si="285"/>
        <v>8.3576810541595492E-2</v>
      </c>
      <c r="AJ196" s="5">
        <f t="shared" si="285"/>
        <v>0.18577681054159534</v>
      </c>
      <c r="AK196" s="5">
        <f t="shared" si="285"/>
        <v>-0.17016318945840458</v>
      </c>
      <c r="AL196" s="5">
        <f t="shared" si="285"/>
        <v>2.5276810541595474E-2</v>
      </c>
      <c r="AM196" s="39">
        <f t="shared" si="29"/>
        <v>0.45458681054159555</v>
      </c>
      <c r="AN196" s="5">
        <f t="shared" si="30"/>
        <v>0.31621681054159545</v>
      </c>
      <c r="AO196" s="39">
        <f t="shared" si="31"/>
        <v>0.29237681054159559</v>
      </c>
      <c r="AP196" s="39">
        <f t="shared" si="32"/>
        <v>-0.12215318945840448</v>
      </c>
      <c r="AQ196" s="39">
        <f t="shared" si="33"/>
        <v>-0.31822577713084454</v>
      </c>
      <c r="AR196" s="39">
        <f t="shared" si="34"/>
        <v>0.13956252560868787</v>
      </c>
      <c r="AS196" s="39">
        <f t="shared" si="35"/>
        <v>0.13357681054159531</v>
      </c>
      <c r="AT196" s="39">
        <f t="shared" si="35"/>
        <v>0.33822370811631552</v>
      </c>
      <c r="AU196" s="39">
        <f t="shared" si="35"/>
        <v>6.3576810541595474E-2</v>
      </c>
      <c r="AV196" s="39">
        <f t="shared" ref="AV196" si="286">AV69-$BJ69</f>
        <v>0.18792814521754542</v>
      </c>
      <c r="AW196" s="39">
        <f t="shared" si="37"/>
        <v>-0.67341573897589013</v>
      </c>
      <c r="AX196" s="39">
        <f t="shared" si="38"/>
        <v>-0.22112318945840448</v>
      </c>
      <c r="AY196" s="39">
        <f t="shared" si="39"/>
        <v>-0.87582318945840454</v>
      </c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6">
        <f t="shared" si="40"/>
        <v>2.9564231894584045</v>
      </c>
      <c r="BK196" s="7"/>
      <c r="BL196" s="5">
        <f t="shared" ref="BL196:BQ196" si="287">BL69-$CO69</f>
        <v>-0.34603716707587751</v>
      </c>
      <c r="BM196" s="5">
        <f t="shared" si="287"/>
        <v>-3.2589453460872164E-2</v>
      </c>
      <c r="BN196" s="5">
        <f t="shared" si="287"/>
        <v>-2.6745346086443078E-4</v>
      </c>
      <c r="BO196" s="5">
        <f t="shared" si="287"/>
        <v>4.4632546539133955E-2</v>
      </c>
      <c r="BP196" s="5">
        <f t="shared" si="287"/>
        <v>1.4732546539121927E-2</v>
      </c>
      <c r="BQ196" s="5">
        <f t="shared" si="287"/>
        <v>-5.4267453460866477E-2</v>
      </c>
      <c r="BR196" s="39">
        <f t="shared" si="42"/>
        <v>0.24856254653913368</v>
      </c>
      <c r="BS196" s="5">
        <f t="shared" si="43"/>
        <v>8.3468546539123167E-2</v>
      </c>
      <c r="BT196" s="39">
        <f t="shared" si="44"/>
        <v>4.4632546539133955E-2</v>
      </c>
      <c r="BU196" s="39">
        <f t="shared" si="45"/>
        <v>0.12403254653912654</v>
      </c>
      <c r="BV196" s="39">
        <f t="shared" si="46"/>
        <v>7.6285415591826222E-2</v>
      </c>
      <c r="BW196" s="39">
        <f t="shared" si="47"/>
        <v>2.0610977093724614E-2</v>
      </c>
      <c r="BX196" s="39">
        <f t="shared" si="48"/>
        <v>0.11573254653913523</v>
      </c>
      <c r="BY196" s="39">
        <f t="shared" si="48"/>
        <v>-0.12574245346087309</v>
      </c>
      <c r="BZ196" s="39">
        <f t="shared" si="48"/>
        <v>5.7325465391357966E-3</v>
      </c>
      <c r="CA196" s="39">
        <f t="shared" ref="CA196" si="288">CA69-$CO69</f>
        <v>0.28132219607553566</v>
      </c>
      <c r="CB196" s="39">
        <f t="shared" si="50"/>
        <v>-0.43370607323299737</v>
      </c>
      <c r="CC196" s="39">
        <f t="shared" si="51"/>
        <v>0.23643254653913459</v>
      </c>
      <c r="CD196" s="39">
        <f t="shared" si="52"/>
        <v>-0.30356745346087166</v>
      </c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6">
        <f t="shared" si="53"/>
        <v>93.424267453460871</v>
      </c>
    </row>
    <row r="197" spans="1:93">
      <c r="A197">
        <v>42</v>
      </c>
      <c r="B197" s="5">
        <f t="shared" ref="B197:F197" si="289">B70-$AE70</f>
        <v>-1.1280290942073634</v>
      </c>
      <c r="C197" s="5">
        <f t="shared" si="289"/>
        <v>0.31406818852563845</v>
      </c>
      <c r="D197" s="5">
        <f t="shared" si="289"/>
        <v>-1.1837420114743509</v>
      </c>
      <c r="E197" s="5">
        <f t="shared" si="289"/>
        <v>0.61015798852564274</v>
      </c>
      <c r="F197" s="5">
        <f t="shared" si="289"/>
        <v>-1.8817420114743584</v>
      </c>
      <c r="G197" s="5">
        <f t="shared" si="235"/>
        <v>0.93625798852563946</v>
      </c>
      <c r="H197" s="39">
        <f t="shared" si="16"/>
        <v>0.38025798852564208</v>
      </c>
      <c r="I197" s="5">
        <f t="shared" si="17"/>
        <v>1.0952759885256427</v>
      </c>
      <c r="J197" s="39">
        <f t="shared" si="18"/>
        <v>1.035557988525639</v>
      </c>
      <c r="K197" s="39">
        <f t="shared" si="19"/>
        <v>0.17325798852564844</v>
      </c>
      <c r="L197" s="39">
        <f t="shared" si="20"/>
        <v>-0.89935573982435812</v>
      </c>
      <c r="M197" s="39">
        <f t="shared" si="21"/>
        <v>0.36115386905242985</v>
      </c>
      <c r="N197" s="39">
        <f t="shared" si="22"/>
        <v>0.23215798852564262</v>
      </c>
      <c r="O197" s="39">
        <f t="shared" si="22"/>
        <v>0.53175798852564071</v>
      </c>
      <c r="P197" s="39">
        <f t="shared" si="22"/>
        <v>-0.1137420114743577</v>
      </c>
      <c r="Q197" s="39">
        <f t="shared" ref="Q197" si="290">Q70-$AE70</f>
        <v>4.8022937094643225E-2</v>
      </c>
      <c r="R197" s="39">
        <f t="shared" si="24"/>
        <v>-7.1432011474357182E-2</v>
      </c>
      <c r="S197" s="39">
        <f t="shared" si="25"/>
        <v>0.64465798852563694</v>
      </c>
      <c r="T197" s="39">
        <f t="shared" si="26"/>
        <v>-1.0845420114743547</v>
      </c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6">
        <f t="shared" si="27"/>
        <v>-115.88625798852564</v>
      </c>
      <c r="AF197" s="7"/>
      <c r="AG197" s="5">
        <f t="shared" ref="AG197:AL197" si="291">AG70-$BJ70</f>
        <v>6.5856266026436128E-2</v>
      </c>
      <c r="AH197" s="5">
        <f t="shared" si="291"/>
        <v>0.10783966692637614</v>
      </c>
      <c r="AI197" s="5">
        <f t="shared" si="291"/>
        <v>7.9366516926376196E-2</v>
      </c>
      <c r="AJ197" s="5">
        <f t="shared" si="291"/>
        <v>0.18766651692637604</v>
      </c>
      <c r="AK197" s="5">
        <f t="shared" si="291"/>
        <v>-0.17519348307362392</v>
      </c>
      <c r="AL197" s="5">
        <f t="shared" si="291"/>
        <v>4.3566516926376142E-2</v>
      </c>
      <c r="AM197" s="39">
        <f t="shared" si="29"/>
        <v>0.44410651692637604</v>
      </c>
      <c r="AN197" s="5">
        <f t="shared" si="30"/>
        <v>0.31711751692637602</v>
      </c>
      <c r="AO197" s="39">
        <f t="shared" si="31"/>
        <v>0.31126651692637619</v>
      </c>
      <c r="AP197" s="39">
        <f t="shared" si="32"/>
        <v>-0.13433348307362358</v>
      </c>
      <c r="AQ197" s="39">
        <f t="shared" si="33"/>
        <v>-0.31575652961362355</v>
      </c>
      <c r="AR197" s="39">
        <f t="shared" si="34"/>
        <v>0.12894127529232513</v>
      </c>
      <c r="AS197" s="39">
        <f t="shared" si="35"/>
        <v>0.14936651692637604</v>
      </c>
      <c r="AT197" s="39">
        <f t="shared" si="35"/>
        <v>0.31713962577494614</v>
      </c>
      <c r="AU197" s="39">
        <f t="shared" si="35"/>
        <v>4.9366516926376391E-2</v>
      </c>
      <c r="AV197" s="39">
        <f t="shared" ref="AV197" si="292">AV70-$BJ70</f>
        <v>0.18487901442079613</v>
      </c>
      <c r="AW197" s="39">
        <f t="shared" si="37"/>
        <v>-0.70342852194376926</v>
      </c>
      <c r="AX197" s="39">
        <f t="shared" si="38"/>
        <v>-0.1796334830736237</v>
      </c>
      <c r="AY197" s="39">
        <f t="shared" si="39"/>
        <v>-0.87813348307362382</v>
      </c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6">
        <f t="shared" si="40"/>
        <v>3.1306334830736238</v>
      </c>
      <c r="BK197" s="7"/>
      <c r="BL197" s="5">
        <f t="shared" ref="BL197:BQ197" si="293">BL70-$CO70</f>
        <v>-0.35405753345320079</v>
      </c>
      <c r="BM197" s="5">
        <f t="shared" si="293"/>
        <v>-2.7459733613198978E-2</v>
      </c>
      <c r="BN197" s="5">
        <f t="shared" si="293"/>
        <v>-3.9330336131939703E-3</v>
      </c>
      <c r="BO197" s="5">
        <f t="shared" si="293"/>
        <v>2.9366966386803028E-2</v>
      </c>
      <c r="BP197" s="5">
        <f t="shared" si="293"/>
        <v>1.3766966386810964E-2</v>
      </c>
      <c r="BQ197" s="5">
        <f t="shared" si="293"/>
        <v>-6.093303361319613E-2</v>
      </c>
      <c r="BR197" s="39">
        <f t="shared" si="42"/>
        <v>0.23339696638680607</v>
      </c>
      <c r="BS197" s="5">
        <f t="shared" si="43"/>
        <v>7.7267966386799003E-2</v>
      </c>
      <c r="BT197" s="39">
        <f t="shared" si="44"/>
        <v>4.6766966386812214E-2</v>
      </c>
      <c r="BU197" s="39">
        <f t="shared" si="45"/>
        <v>0.11616696638679969</v>
      </c>
      <c r="BV197" s="39">
        <f t="shared" si="46"/>
        <v>7.3332588687108569E-2</v>
      </c>
      <c r="BW197" s="39">
        <f t="shared" si="47"/>
        <v>1.8441036019822832E-2</v>
      </c>
      <c r="BX197" s="39">
        <f t="shared" si="48"/>
        <v>0.12306696638680137</v>
      </c>
      <c r="BY197" s="39">
        <f t="shared" si="48"/>
        <v>-0.13254303361318875</v>
      </c>
      <c r="BZ197" s="39">
        <f t="shared" si="48"/>
        <v>1.3066966386801937E-2</v>
      </c>
      <c r="CA197" s="39">
        <f t="shared" ref="CA197" si="294">CA70-$CO70</f>
        <v>0.26497814625101057</v>
      </c>
      <c r="CB197" s="39">
        <f t="shared" si="50"/>
        <v>-0.40982606692000445</v>
      </c>
      <c r="CC197" s="39">
        <f t="shared" si="51"/>
        <v>0.25456696638680398</v>
      </c>
      <c r="CD197" s="39">
        <f t="shared" si="52"/>
        <v>-0.27543303361319715</v>
      </c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6">
        <f t="shared" si="53"/>
        <v>93.506933033613194</v>
      </c>
    </row>
    <row r="198" spans="1:93">
      <c r="A198">
        <v>43</v>
      </c>
      <c r="B198" s="5">
        <f t="shared" ref="B198:F198" si="295">B71-$AE71</f>
        <v>-1.1675026136717435</v>
      </c>
      <c r="C198" s="5">
        <f t="shared" si="295"/>
        <v>0.27348152417025062</v>
      </c>
      <c r="D198" s="5">
        <f t="shared" si="295"/>
        <v>-1.1843228758297499</v>
      </c>
      <c r="E198" s="5">
        <f t="shared" si="295"/>
        <v>0.59237712417025534</v>
      </c>
      <c r="F198" s="5">
        <f t="shared" si="295"/>
        <v>-1.9383228758297548</v>
      </c>
      <c r="G198" s="5">
        <f t="shared" si="235"/>
        <v>0.89567712417024836</v>
      </c>
      <c r="H198" s="39">
        <f t="shared" si="16"/>
        <v>0.34967712417025609</v>
      </c>
      <c r="I198" s="5">
        <f t="shared" si="17"/>
        <v>1.0660251241702525</v>
      </c>
      <c r="J198" s="39">
        <f t="shared" si="18"/>
        <v>1.0492771241702457</v>
      </c>
      <c r="K198" s="39">
        <f t="shared" si="19"/>
        <v>0.12267712417025223</v>
      </c>
      <c r="L198" s="39">
        <f t="shared" si="20"/>
        <v>-0.87574553274674827</v>
      </c>
      <c r="M198" s="39">
        <f t="shared" si="21"/>
        <v>0.37297594528475031</v>
      </c>
      <c r="N198" s="39">
        <f t="shared" si="22"/>
        <v>0.30147712417024763</v>
      </c>
      <c r="O198" s="39">
        <f t="shared" si="22"/>
        <v>0.55817712417025689</v>
      </c>
      <c r="P198" s="39">
        <f t="shared" si="22"/>
        <v>-0.13432287582975277</v>
      </c>
      <c r="Q198" s="39">
        <f t="shared" ref="Q198" si="296">Q71-$AE71</f>
        <v>0.1687029385802532</v>
      </c>
      <c r="R198" s="39">
        <f t="shared" si="24"/>
        <v>-8.9162875829742916E-2</v>
      </c>
      <c r="S198" s="39">
        <f t="shared" si="25"/>
        <v>0.6779771241702548</v>
      </c>
      <c r="T198" s="39">
        <f t="shared" si="26"/>
        <v>-1.0391228758297473</v>
      </c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6">
        <f t="shared" si="27"/>
        <v>-115.48567712417025</v>
      </c>
      <c r="AF198" s="7"/>
      <c r="AG198" s="5">
        <f t="shared" ref="AG198:AL198" si="297">AG71-$BJ71</f>
        <v>6.2279192258803295E-2</v>
      </c>
      <c r="AH198" s="5">
        <f t="shared" si="297"/>
        <v>0.1011586859066731</v>
      </c>
      <c r="AI198" s="5">
        <f t="shared" si="297"/>
        <v>9.7382205906673569E-2</v>
      </c>
      <c r="AJ198" s="5">
        <f t="shared" si="297"/>
        <v>0.21388220590667339</v>
      </c>
      <c r="AK198" s="5">
        <f t="shared" si="297"/>
        <v>-0.18171779409332656</v>
      </c>
      <c r="AL198" s="5">
        <f t="shared" si="297"/>
        <v>5.1182205906673328E-2</v>
      </c>
      <c r="AM198" s="39">
        <f t="shared" si="29"/>
        <v>0.5280622059066733</v>
      </c>
      <c r="AN198" s="5">
        <f t="shared" si="30"/>
        <v>0.31496620590667357</v>
      </c>
      <c r="AO198" s="39">
        <f t="shared" si="31"/>
        <v>0.30418220590667344</v>
      </c>
      <c r="AP198" s="39">
        <f t="shared" si="32"/>
        <v>-0.16230779409332641</v>
      </c>
      <c r="AQ198" s="39">
        <f t="shared" si="33"/>
        <v>-0.32072484278515656</v>
      </c>
      <c r="AR198" s="39">
        <f t="shared" si="34"/>
        <v>0.10834732278079873</v>
      </c>
      <c r="AS198" s="39">
        <f t="shared" si="35"/>
        <v>0.1373822059066736</v>
      </c>
      <c r="AT198" s="39">
        <f t="shared" si="35"/>
        <v>0.31810469086782334</v>
      </c>
      <c r="AU198" s="39">
        <f t="shared" si="35"/>
        <v>5.7382205906673533E-2</v>
      </c>
      <c r="AV198" s="39">
        <f t="shared" ref="AV198" si="298">AV71-$BJ71</f>
        <v>0.18164965744436357</v>
      </c>
      <c r="AW198" s="39">
        <f t="shared" si="37"/>
        <v>-0.72387517735338003</v>
      </c>
      <c r="AX198" s="39">
        <f t="shared" si="38"/>
        <v>-0.18951779409332659</v>
      </c>
      <c r="AY198" s="39">
        <f t="shared" si="39"/>
        <v>-0.89781779409332652</v>
      </c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6">
        <f t="shared" si="40"/>
        <v>3.3126177940933266</v>
      </c>
      <c r="BK198" s="7"/>
      <c r="BL198" s="5">
        <f t="shared" ref="BL198:BQ198" si="299">BL71-$CO71</f>
        <v>-0.3526088829706282</v>
      </c>
      <c r="BM198" s="5">
        <f t="shared" si="299"/>
        <v>-3.0705416836127597E-2</v>
      </c>
      <c r="BN198" s="5">
        <f t="shared" si="299"/>
        <v>-4.8428168361311918E-3</v>
      </c>
      <c r="BO198" s="5">
        <f t="shared" si="299"/>
        <v>3.3357183163872151E-2</v>
      </c>
      <c r="BP198" s="5">
        <f t="shared" si="299"/>
        <v>2.0157183163874492E-2</v>
      </c>
      <c r="BQ198" s="5">
        <f t="shared" si="299"/>
        <v>-7.2842816836129032E-2</v>
      </c>
      <c r="BR198" s="39">
        <f t="shared" si="42"/>
        <v>0.24159718316387568</v>
      </c>
      <c r="BS198" s="5">
        <f t="shared" si="43"/>
        <v>7.6448183163876138E-2</v>
      </c>
      <c r="BT198" s="39">
        <f t="shared" si="44"/>
        <v>3.4157183163870286E-2</v>
      </c>
      <c r="BU198" s="39">
        <f t="shared" si="45"/>
        <v>0.1189571831638716</v>
      </c>
      <c r="BV198" s="39">
        <f t="shared" si="46"/>
        <v>6.7846403672675137E-2</v>
      </c>
      <c r="BW198" s="39">
        <f t="shared" si="47"/>
        <v>6.7685693908003941E-3</v>
      </c>
      <c r="BX198" s="39">
        <f t="shared" si="48"/>
        <v>0.11915718316386403</v>
      </c>
      <c r="BY198" s="39">
        <f t="shared" si="48"/>
        <v>-0.14570781683613632</v>
      </c>
      <c r="BZ198" s="39">
        <f t="shared" si="48"/>
        <v>9.1571831638646017E-3</v>
      </c>
      <c r="CA198" s="39">
        <f t="shared" ref="CA198" si="300">CA71-$CO71</f>
        <v>0.26957429507217512</v>
      </c>
      <c r="CB198" s="39">
        <f t="shared" si="50"/>
        <v>-0.38928434945908919</v>
      </c>
      <c r="CC198" s="39">
        <f t="shared" si="51"/>
        <v>0.25365718316386676</v>
      </c>
      <c r="CD198" s="39">
        <f t="shared" si="52"/>
        <v>-0.25484281683613119</v>
      </c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6">
        <f t="shared" si="53"/>
        <v>93.59084281683613</v>
      </c>
    </row>
    <row r="199" spans="1:93">
      <c r="A199">
        <v>44</v>
      </c>
      <c r="B199" s="5">
        <f t="shared" ref="B199:F199" si="301">B72-$AE72</f>
        <v>-1.1891539049018434</v>
      </c>
      <c r="C199" s="5">
        <f t="shared" si="301"/>
        <v>0.25924662651415531</v>
      </c>
      <c r="D199" s="5">
        <f t="shared" si="301"/>
        <v>-1.1741340734858454</v>
      </c>
      <c r="E199" s="5">
        <f t="shared" si="301"/>
        <v>0.60716592651415624</v>
      </c>
      <c r="F199" s="5">
        <f t="shared" si="301"/>
        <v>-1.9631340734858469</v>
      </c>
      <c r="G199" s="5">
        <f t="shared" si="235"/>
        <v>0.89586592651414776</v>
      </c>
      <c r="H199" s="39">
        <f t="shared" si="16"/>
        <v>0.23486592651416061</v>
      </c>
      <c r="I199" s="5">
        <f t="shared" si="17"/>
        <v>1.133550926514161</v>
      </c>
      <c r="J199" s="39">
        <f t="shared" si="18"/>
        <v>1.0881659265141508</v>
      </c>
      <c r="K199" s="39">
        <f t="shared" si="19"/>
        <v>3.3865926514152989E-2</v>
      </c>
      <c r="L199" s="39">
        <f t="shared" si="20"/>
        <v>-0.85941223809884093</v>
      </c>
      <c r="M199" s="39">
        <f t="shared" si="21"/>
        <v>0.34954071535315734</v>
      </c>
      <c r="N199" s="39">
        <f t="shared" si="22"/>
        <v>0.3715659265141511</v>
      </c>
      <c r="O199" s="39">
        <f t="shared" si="22"/>
        <v>0.57386592651415924</v>
      </c>
      <c r="P199" s="39">
        <f t="shared" si="22"/>
        <v>-0.23413407348584769</v>
      </c>
      <c r="Q199" s="39">
        <f t="shared" ref="Q199" si="302">Q72-$AE72</f>
        <v>0.18803082993515829</v>
      </c>
      <c r="R199" s="39">
        <f t="shared" si="24"/>
        <v>-7.9994073485849526E-2</v>
      </c>
      <c r="S199" s="39">
        <f t="shared" si="25"/>
        <v>0.76886592651415242</v>
      </c>
      <c r="T199" s="39">
        <f t="shared" si="26"/>
        <v>-1.0046340734858461</v>
      </c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6">
        <f t="shared" si="27"/>
        <v>-115.07586592651415</v>
      </c>
      <c r="AF199" s="7"/>
      <c r="AG199" s="5">
        <f t="shared" ref="AG199:AL199" si="303">AG72-$BJ72</f>
        <v>7.2335614263614012E-2</v>
      </c>
      <c r="AH199" s="5">
        <f t="shared" si="303"/>
        <v>0.10306763903813376</v>
      </c>
      <c r="AI199" s="5">
        <f t="shared" si="303"/>
        <v>9.7095769038133994E-2</v>
      </c>
      <c r="AJ199" s="5">
        <f t="shared" si="303"/>
        <v>0.21409576903813399</v>
      </c>
      <c r="AK199" s="5">
        <f t="shared" si="303"/>
        <v>-0.18845423096186575</v>
      </c>
      <c r="AL199" s="5">
        <f t="shared" si="303"/>
        <v>3.3395769038134127E-2</v>
      </c>
      <c r="AM199" s="39">
        <f t="shared" si="29"/>
        <v>0.59070576903813432</v>
      </c>
      <c r="AN199" s="5">
        <f t="shared" si="30"/>
        <v>0.30896776903813405</v>
      </c>
      <c r="AO199" s="39">
        <f t="shared" si="31"/>
        <v>0.32099576903813398</v>
      </c>
      <c r="AP199" s="39">
        <f t="shared" si="32"/>
        <v>-0.16547423096186575</v>
      </c>
      <c r="AQ199" s="39">
        <f t="shared" si="33"/>
        <v>-0.31825953816342567</v>
      </c>
      <c r="AR199" s="39">
        <f t="shared" si="34"/>
        <v>0.10757636870488163</v>
      </c>
      <c r="AS199" s="39">
        <f t="shared" si="35"/>
        <v>0.13709576903813403</v>
      </c>
      <c r="AT199" s="39">
        <f t="shared" si="35"/>
        <v>0.33321518242025405</v>
      </c>
      <c r="AU199" s="39">
        <f t="shared" si="35"/>
        <v>4.7095769038134172E-2</v>
      </c>
      <c r="AV199" s="39">
        <f t="shared" ref="AV199" si="304">AV72-$BJ72</f>
        <v>0.16173923350971409</v>
      </c>
      <c r="AW199" s="39">
        <f t="shared" si="37"/>
        <v>-0.72908572823077655</v>
      </c>
      <c r="AX199" s="39">
        <f t="shared" si="38"/>
        <v>-0.21550423096186577</v>
      </c>
      <c r="AY199" s="39">
        <f t="shared" si="39"/>
        <v>-0.91060423096186582</v>
      </c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6">
        <f t="shared" si="40"/>
        <v>3.4929042309618659</v>
      </c>
      <c r="BK199" s="7"/>
      <c r="BL199" s="5">
        <f t="shared" ref="BL199:BQ199" si="305">BL72-$CO72</f>
        <v>-0.33936053677174982</v>
      </c>
      <c r="BM199" s="5">
        <f t="shared" si="305"/>
        <v>-3.8067522073049531E-2</v>
      </c>
      <c r="BN199" s="5">
        <f t="shared" si="305"/>
        <v>-2.453922073058834E-3</v>
      </c>
      <c r="BO199" s="5">
        <f t="shared" si="305"/>
        <v>2.3446077926948306E-2</v>
      </c>
      <c r="BP199" s="5">
        <f t="shared" si="305"/>
        <v>1.3046077926944122E-2</v>
      </c>
      <c r="BQ199" s="5">
        <f t="shared" si="305"/>
        <v>-7.7453922073061676E-2</v>
      </c>
      <c r="BR199" s="39">
        <f t="shared" si="42"/>
        <v>0.2348460779269459</v>
      </c>
      <c r="BS199" s="5">
        <f t="shared" si="43"/>
        <v>8.2895077926949057E-2</v>
      </c>
      <c r="BT199" s="39">
        <f t="shared" si="44"/>
        <v>2.7746077926948942E-2</v>
      </c>
      <c r="BU199" s="39">
        <f t="shared" si="45"/>
        <v>0.11004607792693832</v>
      </c>
      <c r="BV199" s="39">
        <f t="shared" si="46"/>
        <v>6.5205305056437624E-2</v>
      </c>
      <c r="BW199" s="39">
        <f t="shared" si="47"/>
        <v>1.3392893859020205E-2</v>
      </c>
      <c r="BX199" s="39">
        <f t="shared" si="48"/>
        <v>0.11854607792695049</v>
      </c>
      <c r="BY199" s="39">
        <f t="shared" si="48"/>
        <v>-0.13508392207305064</v>
      </c>
      <c r="BZ199" s="39">
        <f t="shared" si="48"/>
        <v>1.8546077926941962E-2</v>
      </c>
      <c r="CA199" s="39">
        <f t="shared" ref="CA199" si="306">CA72-$CO72</f>
        <v>0.27600767678464422</v>
      </c>
      <c r="CB199" s="39">
        <f t="shared" si="50"/>
        <v>-0.36009582990566003</v>
      </c>
      <c r="CC199" s="39">
        <f t="shared" si="51"/>
        <v>0.2115460779269398</v>
      </c>
      <c r="CD199" s="39">
        <f t="shared" si="52"/>
        <v>-0.24275392207304947</v>
      </c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6">
        <f t="shared" si="53"/>
        <v>93.671453922073056</v>
      </c>
    </row>
    <row r="200" spans="1:93">
      <c r="A200">
        <v>45</v>
      </c>
      <c r="B200" s="5">
        <f t="shared" ref="B200:F200" si="307">B73-$AE73</f>
        <v>-1.1840304845065077</v>
      </c>
      <c r="C200" s="5">
        <f t="shared" si="307"/>
        <v>0.26659198805549522</v>
      </c>
      <c r="D200" s="5">
        <f t="shared" si="307"/>
        <v>-1.1937816119445159</v>
      </c>
      <c r="E200" s="5">
        <f t="shared" si="307"/>
        <v>0.49241838805548355</v>
      </c>
      <c r="F200" s="5">
        <f t="shared" si="307"/>
        <v>-1.9967816119445132</v>
      </c>
      <c r="G200" s="5">
        <f t="shared" si="235"/>
        <v>0.94621838805548464</v>
      </c>
      <c r="H200" s="39">
        <f t="shared" si="16"/>
        <v>0.2222183880554951</v>
      </c>
      <c r="I200" s="5">
        <f t="shared" si="17"/>
        <v>1.1145113880554902</v>
      </c>
      <c r="J200" s="39">
        <f t="shared" si="18"/>
        <v>1.098318388055489</v>
      </c>
      <c r="K200" s="39">
        <f t="shared" si="19"/>
        <v>9.6218388055490323E-2</v>
      </c>
      <c r="L200" s="39">
        <f t="shared" si="20"/>
        <v>-0.83291528425351657</v>
      </c>
      <c r="M200" s="39">
        <f t="shared" si="21"/>
        <v>0.3127188088214865</v>
      </c>
      <c r="N200" s="39">
        <f t="shared" si="22"/>
        <v>0.35621838805549544</v>
      </c>
      <c r="O200" s="39">
        <f t="shared" si="22"/>
        <v>0.59321838805549021</v>
      </c>
      <c r="P200" s="39">
        <f t="shared" si="22"/>
        <v>-0.21378161194451195</v>
      </c>
      <c r="Q200" s="39">
        <f t="shared" ref="Q200" si="308">Q73-$AE73</f>
        <v>0.23836453910648459</v>
      </c>
      <c r="R200" s="39">
        <f t="shared" si="24"/>
        <v>-0.16166161194450979</v>
      </c>
      <c r="S200" s="39">
        <f t="shared" si="25"/>
        <v>0.81881838805549023</v>
      </c>
      <c r="T200" s="39">
        <f t="shared" si="26"/>
        <v>-0.97288161194451561</v>
      </c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6">
        <f t="shared" si="27"/>
        <v>-114.67621838805549</v>
      </c>
      <c r="AF200" s="7"/>
      <c r="AG200" s="5">
        <f t="shared" ref="AG200:AL200" si="309">AG73-$BJ73</f>
        <v>4.2648871788331988E-2</v>
      </c>
      <c r="AH200" s="5">
        <f t="shared" si="309"/>
        <v>0.11012238481647207</v>
      </c>
      <c r="AI200" s="5">
        <f t="shared" si="309"/>
        <v>0.11066598481647194</v>
      </c>
      <c r="AJ200" s="5">
        <f t="shared" si="309"/>
        <v>0.2176659848164717</v>
      </c>
      <c r="AK200" s="5">
        <f t="shared" si="309"/>
        <v>-0.19305401518352827</v>
      </c>
      <c r="AL200" s="5">
        <f t="shared" si="309"/>
        <v>3.9465984816471789E-2</v>
      </c>
      <c r="AM200" s="39">
        <f t="shared" si="29"/>
        <v>0.58666598481647192</v>
      </c>
      <c r="AN200" s="5">
        <f t="shared" si="30"/>
        <v>0.31538598481647195</v>
      </c>
      <c r="AO200" s="39">
        <f t="shared" si="31"/>
        <v>0.33536598481647228</v>
      </c>
      <c r="AP200" s="39">
        <f t="shared" si="32"/>
        <v>-0.13545401518352795</v>
      </c>
      <c r="AQ200" s="39">
        <f t="shared" si="33"/>
        <v>-0.32193758089481816</v>
      </c>
      <c r="AR200" s="39">
        <f t="shared" si="34"/>
        <v>0.12807003647004045</v>
      </c>
      <c r="AS200" s="39">
        <f t="shared" si="35"/>
        <v>0.11626598481647576</v>
      </c>
      <c r="AT200" s="39">
        <f t="shared" si="35"/>
        <v>0.28641182523655173</v>
      </c>
      <c r="AU200" s="39">
        <f t="shared" si="35"/>
        <v>4.0665984816472101E-2</v>
      </c>
      <c r="AV200" s="39">
        <f t="shared" ref="AV200" si="310">AV73-$BJ73</f>
        <v>0.16450667614903169</v>
      </c>
      <c r="AW200" s="39">
        <f t="shared" si="37"/>
        <v>-0.7153940313632714</v>
      </c>
      <c r="AX200" s="39">
        <f t="shared" si="38"/>
        <v>-0.21253401518352799</v>
      </c>
      <c r="AY200" s="39">
        <f t="shared" si="39"/>
        <v>-0.91553401518352828</v>
      </c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6">
        <f t="shared" si="40"/>
        <v>3.6793340151835281</v>
      </c>
      <c r="BK200" s="7"/>
      <c r="BL200" s="5">
        <f t="shared" ref="BL200:BQ200" si="311">BL73-$CO73</f>
        <v>-0.32727986127379438</v>
      </c>
      <c r="BM200" s="5">
        <f t="shared" si="311"/>
        <v>-4.5961390762585097E-2</v>
      </c>
      <c r="BN200" s="5">
        <f t="shared" si="311"/>
        <v>-5.9905907625932286E-3</v>
      </c>
      <c r="BO200" s="5">
        <f t="shared" si="311"/>
        <v>2.5409409237411751E-2</v>
      </c>
      <c r="BP200" s="5">
        <f t="shared" si="311"/>
        <v>2.0409409237416298E-2</v>
      </c>
      <c r="BQ200" s="5">
        <f t="shared" si="311"/>
        <v>-7.5990590762586407E-2</v>
      </c>
      <c r="BR200" s="39">
        <f t="shared" si="42"/>
        <v>0.23926940923740858</v>
      </c>
      <c r="BS200" s="5">
        <f t="shared" si="43"/>
        <v>8.2398409237413262E-2</v>
      </c>
      <c r="BT200" s="39">
        <f t="shared" si="44"/>
        <v>2.8609409237418504E-2</v>
      </c>
      <c r="BU200" s="39">
        <f t="shared" si="45"/>
        <v>0.10090940923741698</v>
      </c>
      <c r="BV200" s="39">
        <f t="shared" si="46"/>
        <v>6.2139475211608897E-2</v>
      </c>
      <c r="BW200" s="39">
        <f t="shared" si="47"/>
        <v>1.5215962549902429E-2</v>
      </c>
      <c r="BX200" s="39">
        <f t="shared" si="48"/>
        <v>0.10800940923741109</v>
      </c>
      <c r="BY200" s="39">
        <f t="shared" si="48"/>
        <v>-0.14943059076259146</v>
      </c>
      <c r="BZ200" s="39">
        <f t="shared" si="48"/>
        <v>2.8009409237412797E-2</v>
      </c>
      <c r="CA200" s="39">
        <f t="shared" ref="CA200" si="312">CA73-$CO73</f>
        <v>0.26268943984541693</v>
      </c>
      <c r="CB200" s="39">
        <f t="shared" si="50"/>
        <v>-0.34373494565683416</v>
      </c>
      <c r="CC200" s="39">
        <f t="shared" si="51"/>
        <v>0.20100940923741462</v>
      </c>
      <c r="CD200" s="39">
        <f t="shared" si="52"/>
        <v>-0.22569059076258213</v>
      </c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6">
        <f t="shared" si="53"/>
        <v>93.751990590762588</v>
      </c>
    </row>
    <row r="201" spans="1:93">
      <c r="A201">
        <v>46</v>
      </c>
      <c r="B201" s="5">
        <f t="shared" ref="B201:F201" si="313">B74-$AE74</f>
        <v>-1.1869432295693798</v>
      </c>
      <c r="C201" s="5">
        <f t="shared" si="313"/>
        <v>0.25571184491961674</v>
      </c>
      <c r="D201" s="5">
        <f t="shared" si="313"/>
        <v>-1.2029286550803846</v>
      </c>
      <c r="E201" s="5">
        <f t="shared" si="313"/>
        <v>0.43247134491961958</v>
      </c>
      <c r="F201" s="5">
        <f t="shared" si="313"/>
        <v>-2.0349286550803924</v>
      </c>
      <c r="G201" s="5">
        <f t="shared" si="235"/>
        <v>0.94707134491962108</v>
      </c>
      <c r="H201" s="39">
        <f t="shared" si="16"/>
        <v>0.24707134491961824</v>
      </c>
      <c r="I201" s="5">
        <f t="shared" si="17"/>
        <v>1.1369293449196078</v>
      </c>
      <c r="J201" s="39">
        <f t="shared" si="18"/>
        <v>1.113871344919616</v>
      </c>
      <c r="K201" s="39">
        <f t="shared" si="19"/>
        <v>7.0071344919611533E-2</v>
      </c>
      <c r="L201" s="39">
        <f t="shared" si="20"/>
        <v>-0.8159178350853864</v>
      </c>
      <c r="M201" s="39">
        <f t="shared" si="21"/>
        <v>0.29753942134192357</v>
      </c>
      <c r="N201" s="39">
        <f t="shared" si="22"/>
        <v>0.33707134491960744</v>
      </c>
      <c r="O201" s="39">
        <f t="shared" si="22"/>
        <v>0.59257134491961949</v>
      </c>
      <c r="P201" s="39">
        <f t="shared" si="22"/>
        <v>-0.22292865508038062</v>
      </c>
      <c r="Q201" s="39">
        <f t="shared" ref="Q201" si="314">Q74-$AE74</f>
        <v>0.27820296951861678</v>
      </c>
      <c r="R201" s="39">
        <f t="shared" si="24"/>
        <v>-0.19527865508038644</v>
      </c>
      <c r="S201" s="39">
        <f t="shared" si="25"/>
        <v>0.92407134491961074</v>
      </c>
      <c r="T201" s="39">
        <f t="shared" si="26"/>
        <v>-0.97372865508037876</v>
      </c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6">
        <f t="shared" si="27"/>
        <v>-114.26707134491961</v>
      </c>
      <c r="AF201" s="7"/>
      <c r="AG201" s="5">
        <f t="shared" ref="AG201:AL201" si="315">AG74-$BJ74</f>
        <v>4.9461326896138136E-2</v>
      </c>
      <c r="AH201" s="5">
        <f t="shared" si="315"/>
        <v>0.14127786318010882</v>
      </c>
      <c r="AI201" s="5">
        <f t="shared" si="315"/>
        <v>0.10901736318010791</v>
      </c>
      <c r="AJ201" s="5">
        <f t="shared" si="315"/>
        <v>0.19471736318010757</v>
      </c>
      <c r="AK201" s="5">
        <f t="shared" si="315"/>
        <v>-0.19243263681989209</v>
      </c>
      <c r="AL201" s="5">
        <f t="shared" si="315"/>
        <v>3.3317363180108028E-2</v>
      </c>
      <c r="AM201" s="39">
        <f t="shared" si="29"/>
        <v>0.59244736318010771</v>
      </c>
      <c r="AN201" s="5">
        <f t="shared" si="30"/>
        <v>0.32150036318010811</v>
      </c>
      <c r="AO201" s="39">
        <f t="shared" si="31"/>
        <v>0.36851736318010753</v>
      </c>
      <c r="AP201" s="39">
        <f t="shared" si="32"/>
        <v>-0.15836263681989227</v>
      </c>
      <c r="AQ201" s="39">
        <f t="shared" si="33"/>
        <v>-0.33083446104091196</v>
      </c>
      <c r="AR201" s="39">
        <f t="shared" si="34"/>
        <v>0.11677169289166445</v>
      </c>
      <c r="AS201" s="39">
        <f t="shared" si="35"/>
        <v>0.13901736318010771</v>
      </c>
      <c r="AT201" s="39">
        <f t="shared" si="35"/>
        <v>0.29658619259037833</v>
      </c>
      <c r="AU201" s="39">
        <f t="shared" si="35"/>
        <v>2.9017363180107836E-2</v>
      </c>
      <c r="AV201" s="39">
        <f t="shared" ref="AV201" si="316">AV74-$BJ74</f>
        <v>0.1736644562220877</v>
      </c>
      <c r="AW201" s="39">
        <f t="shared" si="37"/>
        <v>-0.6981184289007567</v>
      </c>
      <c r="AX201" s="39">
        <f t="shared" si="38"/>
        <v>-0.23218263681989226</v>
      </c>
      <c r="AY201" s="39">
        <f t="shared" si="39"/>
        <v>-0.95338263681989188</v>
      </c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6">
        <f t="shared" si="40"/>
        <v>3.8709826368198921</v>
      </c>
      <c r="BK201" s="7"/>
      <c r="BL201" s="5">
        <f t="shared" ref="BL201:BQ201" si="317">BL74-$CO74</f>
        <v>-0.3262195483500534</v>
      </c>
      <c r="BM201" s="5">
        <f t="shared" si="317"/>
        <v>-4.4648888834544209E-2</v>
      </c>
      <c r="BN201" s="5">
        <f t="shared" si="317"/>
        <v>-7.573388834558159E-3</v>
      </c>
      <c r="BO201" s="5">
        <f t="shared" si="317"/>
        <v>5.926611165449458E-3</v>
      </c>
      <c r="BP201" s="5">
        <f t="shared" si="317"/>
        <v>2.4226611165445888E-2</v>
      </c>
      <c r="BQ201" s="5">
        <f t="shared" si="317"/>
        <v>-7.157338883455111E-2</v>
      </c>
      <c r="BR201" s="39">
        <f t="shared" si="42"/>
        <v>0.24160661116545157</v>
      </c>
      <c r="BS201" s="5">
        <f t="shared" si="43"/>
        <v>8.090261116544184E-2</v>
      </c>
      <c r="BT201" s="39">
        <f t="shared" si="44"/>
        <v>2.6726611165443614E-2</v>
      </c>
      <c r="BU201" s="39">
        <f t="shared" si="45"/>
        <v>0.10052661116544925</v>
      </c>
      <c r="BV201" s="39">
        <f t="shared" si="46"/>
        <v>5.7757159275752201E-2</v>
      </c>
      <c r="BW201" s="39">
        <f t="shared" si="47"/>
        <v>1.0276585805115701E-2</v>
      </c>
      <c r="BX201" s="39">
        <f t="shared" si="48"/>
        <v>0.10642661116544616</v>
      </c>
      <c r="BY201" s="39">
        <f t="shared" si="48"/>
        <v>-0.15497338883454859</v>
      </c>
      <c r="BZ201" s="39">
        <f t="shared" si="48"/>
        <v>2.6426611165447866E-2</v>
      </c>
      <c r="CA201" s="39">
        <f t="shared" ref="CA201" si="318">CA74-$CO74</f>
        <v>0.25370635745125014</v>
      </c>
      <c r="CB201" s="39">
        <f t="shared" si="50"/>
        <v>-0.34127361049837646</v>
      </c>
      <c r="CC201" s="39">
        <f t="shared" si="51"/>
        <v>0.23212661116545519</v>
      </c>
      <c r="CD201" s="39">
        <f t="shared" si="52"/>
        <v>-0.22037338883454538</v>
      </c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6">
        <f t="shared" si="53"/>
        <v>93.833573388834552</v>
      </c>
    </row>
    <row r="202" spans="1:93">
      <c r="A202">
        <v>47</v>
      </c>
      <c r="B202" s="5">
        <f t="shared" ref="B202:F202" si="319">B75-$AE75</f>
        <v>-1.1884239529539258</v>
      </c>
      <c r="C202" s="5">
        <f t="shared" si="319"/>
        <v>0.31171557797306093</v>
      </c>
      <c r="D202" s="5">
        <f t="shared" si="319"/>
        <v>-1.1806502220269266</v>
      </c>
      <c r="E202" s="5">
        <f t="shared" si="319"/>
        <v>0.42484977797306556</v>
      </c>
      <c r="F202" s="5">
        <f t="shared" si="319"/>
        <v>-2.0596502220269315</v>
      </c>
      <c r="G202" s="5">
        <f t="shared" si="235"/>
        <v>0.91934977797306772</v>
      </c>
      <c r="H202" s="39">
        <f t="shared" si="16"/>
        <v>0.18634977797306362</v>
      </c>
      <c r="I202" s="5">
        <f t="shared" si="17"/>
        <v>1.1307387779730647</v>
      </c>
      <c r="J202" s="39">
        <f t="shared" si="18"/>
        <v>1.0923497779730695</v>
      </c>
      <c r="K202" s="39">
        <f t="shared" si="19"/>
        <v>9.6349777973074424E-2</v>
      </c>
      <c r="L202" s="39">
        <f t="shared" si="20"/>
        <v>-0.78749490972792557</v>
      </c>
      <c r="M202" s="39">
        <f t="shared" si="21"/>
        <v>0.27662948902073481</v>
      </c>
      <c r="N202" s="39">
        <f t="shared" si="22"/>
        <v>0.294749777973081</v>
      </c>
      <c r="O202" s="39">
        <f t="shared" si="22"/>
        <v>0.68534977797307306</v>
      </c>
      <c r="P202" s="39">
        <f t="shared" si="22"/>
        <v>-0.19065022202693171</v>
      </c>
      <c r="Q202" s="39">
        <f t="shared" ref="Q202" si="320">Q75-$AE75</f>
        <v>0.21420790406507706</v>
      </c>
      <c r="R202" s="39">
        <f t="shared" si="24"/>
        <v>-0.2405702220269319</v>
      </c>
      <c r="S202" s="39">
        <f t="shared" si="25"/>
        <v>1.0557497779730767</v>
      </c>
      <c r="T202" s="39">
        <f t="shared" si="26"/>
        <v>-1.040950222026936</v>
      </c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6">
        <f t="shared" si="27"/>
        <v>-113.86934977797307</v>
      </c>
      <c r="AF202" s="7"/>
      <c r="AG202" s="5">
        <f t="shared" ref="AG202:AL202" si="321">AG75-$BJ75</f>
        <v>4.3819503495178935E-2</v>
      </c>
      <c r="AH202" s="5">
        <f t="shared" si="321"/>
        <v>0.13778055646295861</v>
      </c>
      <c r="AI202" s="5">
        <f t="shared" si="321"/>
        <v>0.11290877646295883</v>
      </c>
      <c r="AJ202" s="5">
        <f t="shared" si="321"/>
        <v>0.17720877646295907</v>
      </c>
      <c r="AK202" s="5">
        <f t="shared" si="321"/>
        <v>-0.18638122353704123</v>
      </c>
      <c r="AL202" s="5">
        <f t="shared" si="321"/>
        <v>5.0087764629589415E-3</v>
      </c>
      <c r="AM202" s="39">
        <f t="shared" si="29"/>
        <v>0.55821877646295892</v>
      </c>
      <c r="AN202" s="5">
        <f t="shared" si="30"/>
        <v>0.34355077646295928</v>
      </c>
      <c r="AO202" s="39">
        <f t="shared" si="31"/>
        <v>0.4003087764629587</v>
      </c>
      <c r="AP202" s="39">
        <f t="shared" si="32"/>
        <v>-0.13231122353704095</v>
      </c>
      <c r="AQ202" s="39">
        <f t="shared" si="33"/>
        <v>-0.33419130626779125</v>
      </c>
      <c r="AR202" s="39">
        <f t="shared" si="34"/>
        <v>0.11876038751783469</v>
      </c>
      <c r="AS202" s="39">
        <f t="shared" si="35"/>
        <v>0.14290877646295908</v>
      </c>
      <c r="AT202" s="39">
        <f t="shared" si="35"/>
        <v>0.29462022432804869</v>
      </c>
      <c r="AU202" s="39">
        <f t="shared" si="35"/>
        <v>6.2908776462959004E-2</v>
      </c>
      <c r="AV202" s="39">
        <f t="shared" ref="AV202" si="322">AV75-$BJ75</f>
        <v>0.149770256152439</v>
      </c>
      <c r="AW202" s="39">
        <f t="shared" si="37"/>
        <v>-0.71430693924417898</v>
      </c>
      <c r="AX202" s="39">
        <f t="shared" si="38"/>
        <v>-0.21389122353704115</v>
      </c>
      <c r="AY202" s="39">
        <f t="shared" si="39"/>
        <v>-0.96669122353704129</v>
      </c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6">
        <f t="shared" si="40"/>
        <v>4.0570912235370411</v>
      </c>
      <c r="BK202" s="7"/>
      <c r="BL202" s="5">
        <f t="shared" ref="BL202:BQ202" si="323">BL75-$CO75</f>
        <v>-0.33407767945674038</v>
      </c>
      <c r="BM202" s="5">
        <f t="shared" si="323"/>
        <v>-5.240082598754725E-2</v>
      </c>
      <c r="BN202" s="5">
        <f t="shared" si="323"/>
        <v>-6.8782598754069113E-4</v>
      </c>
      <c r="BO202" s="5">
        <f t="shared" si="323"/>
        <v>1.0812174012457376E-2</v>
      </c>
      <c r="BP202" s="5">
        <f t="shared" si="323"/>
        <v>2.1712174012463947E-2</v>
      </c>
      <c r="BQ202" s="5">
        <f t="shared" si="323"/>
        <v>-8.2687825987548536E-2</v>
      </c>
      <c r="BR202" s="39">
        <f t="shared" si="42"/>
        <v>0.24247217401246246</v>
      </c>
      <c r="BS202" s="5">
        <f t="shared" si="43"/>
        <v>7.7101174012454976E-2</v>
      </c>
      <c r="BT202" s="39">
        <f t="shared" si="44"/>
        <v>2.6112174012453693E-2</v>
      </c>
      <c r="BU202" s="39">
        <f t="shared" si="45"/>
        <v>9.7012174012462538E-2</v>
      </c>
      <c r="BV202" s="39">
        <f t="shared" si="46"/>
        <v>5.5547195623660173E-2</v>
      </c>
      <c r="BW202" s="39">
        <f t="shared" si="47"/>
        <v>4.7962365989775435E-3</v>
      </c>
      <c r="BX202" s="39">
        <f t="shared" si="48"/>
        <v>0.10531217401245385</v>
      </c>
      <c r="BY202" s="39">
        <f t="shared" si="48"/>
        <v>-0.15560782598754486</v>
      </c>
      <c r="BZ202" s="39">
        <f t="shared" si="48"/>
        <v>3.5312174012460673E-2</v>
      </c>
      <c r="CA202" s="39">
        <f t="shared" ref="CA202" si="324">CA75-$CO75</f>
        <v>0.26924621479456334</v>
      </c>
      <c r="CB202" s="39">
        <f t="shared" si="50"/>
        <v>-0.3327984037351257</v>
      </c>
      <c r="CC202" s="39">
        <f t="shared" si="51"/>
        <v>0.22081217401245112</v>
      </c>
      <c r="CD202" s="39">
        <f t="shared" si="52"/>
        <v>-0.20798782598754428</v>
      </c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6">
        <f t="shared" si="53"/>
        <v>93.914687825987542</v>
      </c>
    </row>
    <row r="203" spans="1:93">
      <c r="A203">
        <v>48</v>
      </c>
      <c r="B203" s="5">
        <f t="shared" ref="B203:F203" si="325">B76-$AE76</f>
        <v>-1.1495546883196255</v>
      </c>
      <c r="C203" s="5">
        <f t="shared" si="325"/>
        <v>0.30188341406437758</v>
      </c>
      <c r="D203" s="5">
        <f t="shared" si="325"/>
        <v>-1.1736339859356377</v>
      </c>
      <c r="E203" s="5">
        <f t="shared" si="325"/>
        <v>0.44686601406436921</v>
      </c>
      <c r="F203" s="5">
        <f t="shared" si="325"/>
        <v>-2.1006339859356302</v>
      </c>
      <c r="G203" s="5">
        <f t="shared" si="235"/>
        <v>0.88636601406436455</v>
      </c>
      <c r="H203" s="39">
        <f t="shared" si="16"/>
        <v>0.18936601406436182</v>
      </c>
      <c r="I203" s="5">
        <f t="shared" si="17"/>
        <v>1.1462580140643723</v>
      </c>
      <c r="J203" s="39">
        <f t="shared" si="18"/>
        <v>1.0966660140643683</v>
      </c>
      <c r="K203" s="39">
        <f t="shared" si="19"/>
        <v>0.19536601406436205</v>
      </c>
      <c r="L203" s="39">
        <f t="shared" si="20"/>
        <v>-0.76093301942663061</v>
      </c>
      <c r="M203" s="39">
        <f t="shared" si="21"/>
        <v>0.30566473007637285</v>
      </c>
      <c r="N203" s="39">
        <f t="shared" si="22"/>
        <v>0.30166601406436655</v>
      </c>
      <c r="O203" s="39">
        <f t="shared" si="22"/>
        <v>0.74536601406437342</v>
      </c>
      <c r="P203" s="39">
        <f t="shared" si="22"/>
        <v>-0.23363398593562579</v>
      </c>
      <c r="Q203" s="39">
        <f t="shared" ref="Q203" si="326">Q76-$AE76</f>
        <v>0.17026336670436137</v>
      </c>
      <c r="R203" s="39">
        <f t="shared" si="24"/>
        <v>-0.25957398593563141</v>
      </c>
      <c r="S203" s="39">
        <f t="shared" si="25"/>
        <v>0.93506601406436118</v>
      </c>
      <c r="T203" s="39">
        <f t="shared" si="26"/>
        <v>-1.0428339859356299</v>
      </c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6">
        <f t="shared" si="27"/>
        <v>-113.47636601406437</v>
      </c>
      <c r="AF203" s="7"/>
      <c r="AG203" s="5">
        <f t="shared" ref="AG203:AL203" si="327">AG76-$BJ76</f>
        <v>2.1832523552649086E-2</v>
      </c>
      <c r="AH203" s="5">
        <f t="shared" si="327"/>
        <v>0.13419652249892877</v>
      </c>
      <c r="AI203" s="5">
        <f t="shared" si="327"/>
        <v>0.12243144249892968</v>
      </c>
      <c r="AJ203" s="5">
        <f t="shared" si="327"/>
        <v>0.19833144249892953</v>
      </c>
      <c r="AK203" s="5">
        <f t="shared" si="327"/>
        <v>-0.17518855750107054</v>
      </c>
      <c r="AL203" s="5">
        <f t="shared" si="327"/>
        <v>1.9631442498929452E-2</v>
      </c>
      <c r="AM203" s="39">
        <f t="shared" si="29"/>
        <v>0.4771214424989294</v>
      </c>
      <c r="AN203" s="5">
        <f t="shared" si="30"/>
        <v>0.37216744249892919</v>
      </c>
      <c r="AO203" s="39">
        <f t="shared" si="31"/>
        <v>0.39243144249892925</v>
      </c>
      <c r="AP203" s="39">
        <f t="shared" si="32"/>
        <v>-0.14414855750107058</v>
      </c>
      <c r="AQ203" s="39">
        <f t="shared" si="33"/>
        <v>-0.33191689874155061</v>
      </c>
      <c r="AR203" s="39">
        <f t="shared" si="34"/>
        <v>0.1493820052121233</v>
      </c>
      <c r="AS203" s="39">
        <f t="shared" si="35"/>
        <v>0.15243144249892904</v>
      </c>
      <c r="AT203" s="39">
        <f t="shared" si="35"/>
        <v>0.3286709574126192</v>
      </c>
      <c r="AU203" s="39">
        <f t="shared" si="35"/>
        <v>5.2431442498929393E-2</v>
      </c>
      <c r="AV203" s="39">
        <f t="shared" ref="AV203" si="328">AV76-$BJ76</f>
        <v>0.13182450045112937</v>
      </c>
      <c r="AW203" s="39">
        <f t="shared" si="37"/>
        <v>-0.72029292037302772</v>
      </c>
      <c r="AX203" s="39">
        <f t="shared" si="38"/>
        <v>-0.21546855750107063</v>
      </c>
      <c r="AY203" s="39">
        <f t="shared" si="39"/>
        <v>-0.96586855750107059</v>
      </c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6">
        <f t="shared" si="40"/>
        <v>4.2375685575010706</v>
      </c>
      <c r="BK203" s="7"/>
      <c r="BL203" s="5">
        <f t="shared" ref="BL203:BQ203" si="329">BL76-$CO76</f>
        <v>-0.34144937117254415</v>
      </c>
      <c r="BM203" s="5">
        <f t="shared" si="329"/>
        <v>-4.8733745349949231E-2</v>
      </c>
      <c r="BN203" s="5">
        <f t="shared" si="329"/>
        <v>-4.3268453499507586E-3</v>
      </c>
      <c r="BO203" s="5">
        <f t="shared" si="329"/>
        <v>2.1373154650049742E-2</v>
      </c>
      <c r="BP203" s="5">
        <f t="shared" si="329"/>
        <v>2.34731546500484E-2</v>
      </c>
      <c r="BQ203" s="5">
        <f t="shared" si="329"/>
        <v>-8.8326845349953942E-2</v>
      </c>
      <c r="BR203" s="39">
        <f t="shared" si="42"/>
        <v>0.23525315465005292</v>
      </c>
      <c r="BS203" s="5">
        <f t="shared" si="43"/>
        <v>8.62011546500554E-2</v>
      </c>
      <c r="BT203" s="39">
        <f t="shared" si="44"/>
        <v>1.3773154650053243E-2</v>
      </c>
      <c r="BU203" s="39">
        <f t="shared" si="45"/>
        <v>9.7473154650046467E-2</v>
      </c>
      <c r="BV203" s="39">
        <f t="shared" si="46"/>
        <v>5.2480366201550055E-2</v>
      </c>
      <c r="BW203" s="39">
        <f t="shared" si="47"/>
        <v>3.5344327303050704E-3</v>
      </c>
      <c r="BX203" s="39">
        <f t="shared" si="48"/>
        <v>9.1673154650052879E-2</v>
      </c>
      <c r="BY203" s="39">
        <f t="shared" si="48"/>
        <v>-0.14556684534994702</v>
      </c>
      <c r="BZ203" s="39">
        <f t="shared" si="48"/>
        <v>1.1673154650054585E-2</v>
      </c>
      <c r="CA203" s="39">
        <f t="shared" ref="CA203" si="330">CA76-$CO76</f>
        <v>0.25914212692424599</v>
      </c>
      <c r="CB203" s="39">
        <f t="shared" si="50"/>
        <v>-0.30129281978392441</v>
      </c>
      <c r="CC203" s="39">
        <f t="shared" si="51"/>
        <v>0.2255731546500499</v>
      </c>
      <c r="CD203" s="39">
        <f t="shared" si="52"/>
        <v>-0.19192684534995408</v>
      </c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6">
        <f t="shared" si="53"/>
        <v>93.998326845349951</v>
      </c>
    </row>
    <row r="204" spans="1:93">
      <c r="A204">
        <v>49</v>
      </c>
      <c r="B204" s="5">
        <f t="shared" ref="B204:F204" si="331">B77-$AE77</f>
        <v>-1.2268837134602251</v>
      </c>
      <c r="C204" s="5">
        <f t="shared" si="331"/>
        <v>0.29158236952775951</v>
      </c>
      <c r="D204" s="5">
        <f t="shared" si="331"/>
        <v>-1.1540572304722332</v>
      </c>
      <c r="E204" s="5">
        <f t="shared" si="331"/>
        <v>0.51304276952777172</v>
      </c>
      <c r="F204" s="5">
        <f t="shared" si="331"/>
        <v>-2.134057230472223</v>
      </c>
      <c r="G204" s="5">
        <f t="shared" si="235"/>
        <v>0.85594276952777193</v>
      </c>
      <c r="H204" s="39">
        <f t="shared" si="16"/>
        <v>0.20494276952777568</v>
      </c>
      <c r="I204" s="5">
        <f t="shared" si="17"/>
        <v>1.1215377695277766</v>
      </c>
      <c r="J204" s="39">
        <f t="shared" si="18"/>
        <v>1.104142769527769</v>
      </c>
      <c r="K204" s="39">
        <f t="shared" si="19"/>
        <v>0.2319427695277767</v>
      </c>
      <c r="L204" s="39">
        <f t="shared" si="20"/>
        <v>-0.76068128488722664</v>
      </c>
      <c r="M204" s="39">
        <f t="shared" si="21"/>
        <v>0.34161364253833426</v>
      </c>
      <c r="N204" s="39">
        <f t="shared" si="22"/>
        <v>0.33114276952777288</v>
      </c>
      <c r="O204" s="39">
        <f t="shared" si="22"/>
        <v>0.74694276952777727</v>
      </c>
      <c r="P204" s="39">
        <f t="shared" si="22"/>
        <v>-0.2540572304722275</v>
      </c>
      <c r="Q204" s="39">
        <f t="shared" ref="Q204" si="332">Q77-$AE77</f>
        <v>0.13861521289277334</v>
      </c>
      <c r="R204" s="39">
        <f t="shared" si="24"/>
        <v>-0.29949723047222676</v>
      </c>
      <c r="S204" s="39">
        <f t="shared" si="25"/>
        <v>0.9971427695277697</v>
      </c>
      <c r="T204" s="39">
        <f t="shared" si="26"/>
        <v>-1.049357230472225</v>
      </c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6">
        <f t="shared" si="27"/>
        <v>-113.07594276952777</v>
      </c>
      <c r="AF204" s="7"/>
      <c r="AG204" s="5">
        <f t="shared" ref="AG204:AL204" si="333">AG77-$BJ77</f>
        <v>7.9250400561397427E-2</v>
      </c>
      <c r="AH204" s="5">
        <f t="shared" si="333"/>
        <v>0.10242889295561763</v>
      </c>
      <c r="AI204" s="5">
        <f t="shared" si="333"/>
        <v>0.13639989295561783</v>
      </c>
      <c r="AJ204" s="5">
        <f t="shared" si="333"/>
        <v>0.21049989295561744</v>
      </c>
      <c r="AK204" s="5">
        <f t="shared" si="333"/>
        <v>-0.17124010704438231</v>
      </c>
      <c r="AL204" s="5">
        <f t="shared" si="333"/>
        <v>-1.7200107044382129E-2</v>
      </c>
      <c r="AM204" s="39">
        <f t="shared" si="29"/>
        <v>0.51955989295561711</v>
      </c>
      <c r="AN204" s="5">
        <f t="shared" si="30"/>
        <v>0.3793838929556177</v>
      </c>
      <c r="AO204" s="39">
        <f t="shared" si="31"/>
        <v>0.40469989295561781</v>
      </c>
      <c r="AP204" s="39">
        <f t="shared" si="32"/>
        <v>-0.17847010704438215</v>
      </c>
      <c r="AQ204" s="39">
        <f t="shared" si="33"/>
        <v>-0.32975836776776202</v>
      </c>
      <c r="AR204" s="39">
        <f t="shared" si="34"/>
        <v>0.15763389122322558</v>
      </c>
      <c r="AS204" s="39">
        <f t="shared" si="35"/>
        <v>0.13639989295561783</v>
      </c>
      <c r="AT204" s="39">
        <f t="shared" si="35"/>
        <v>0.28181787670453762</v>
      </c>
      <c r="AU204" s="39">
        <f t="shared" si="35"/>
        <v>6.6399892955617545E-2</v>
      </c>
      <c r="AV204" s="39">
        <f t="shared" ref="AV204" si="334">AV77-$BJ77</f>
        <v>0.14970019482155728</v>
      </c>
      <c r="AW204" s="39">
        <f t="shared" si="37"/>
        <v>-0.7211056039659538</v>
      </c>
      <c r="AX204" s="39">
        <f t="shared" si="38"/>
        <v>-0.22100010704438233</v>
      </c>
      <c r="AY204" s="39">
        <f t="shared" si="39"/>
        <v>-0.98540010704438252</v>
      </c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6">
        <f t="shared" si="40"/>
        <v>4.4336001070443825</v>
      </c>
      <c r="BK204" s="7"/>
      <c r="BL204" s="5">
        <f t="shared" ref="BL204:BQ204" si="335">BL77-$CO77</f>
        <v>-0.35039991995576258</v>
      </c>
      <c r="BM204" s="5">
        <f t="shared" si="335"/>
        <v>-4.0606137997357905E-2</v>
      </c>
      <c r="BN204" s="5">
        <f t="shared" si="335"/>
        <v>-7.8093799736222991E-4</v>
      </c>
      <c r="BO204" s="5">
        <f t="shared" si="335"/>
        <v>2.7619062002642636E-2</v>
      </c>
      <c r="BP204" s="5">
        <f t="shared" si="335"/>
        <v>2.2719062002636292E-2</v>
      </c>
      <c r="BQ204" s="5">
        <f t="shared" si="335"/>
        <v>-8.0780937997360525E-2</v>
      </c>
      <c r="BR204" s="39">
        <f t="shared" si="42"/>
        <v>0.21261906200264491</v>
      </c>
      <c r="BS204" s="5">
        <f t="shared" si="43"/>
        <v>8.7290062002637114E-2</v>
      </c>
      <c r="BT204" s="39">
        <f t="shared" si="44"/>
        <v>1.5119062002639794E-2</v>
      </c>
      <c r="BU204" s="39">
        <f t="shared" si="45"/>
        <v>9.0819062002637452E-2</v>
      </c>
      <c r="BV204" s="39">
        <f t="shared" si="46"/>
        <v>5.1378252038233541E-2</v>
      </c>
      <c r="BW204" s="39">
        <f t="shared" si="47"/>
        <v>1.5905229641077767E-3</v>
      </c>
      <c r="BX204" s="39">
        <f t="shared" si="48"/>
        <v>8.2219062002636178E-2</v>
      </c>
      <c r="BY204" s="39">
        <f t="shared" si="48"/>
        <v>-0.13974093799735954</v>
      </c>
      <c r="BZ204" s="39">
        <f t="shared" si="48"/>
        <v>1.2219062002643E-2</v>
      </c>
      <c r="CA204" s="39">
        <f t="shared" ref="CA204" si="336">CA77-$CO77</f>
        <v>0.24643109228884441</v>
      </c>
      <c r="CB204" s="39">
        <f t="shared" si="50"/>
        <v>-0.28045261537241117</v>
      </c>
      <c r="CC204" s="39">
        <f t="shared" si="51"/>
        <v>0.20771906200263857</v>
      </c>
      <c r="CD204" s="39">
        <f t="shared" si="52"/>
        <v>-0.16498093799735614</v>
      </c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6">
        <f t="shared" si="53"/>
        <v>94.07778093799736</v>
      </c>
    </row>
    <row r="205" spans="1:93">
      <c r="A205">
        <v>50</v>
      </c>
      <c r="B205" s="5">
        <f t="shared" ref="B205:F205" si="337">B78-$AE78</f>
        <v>-1.1804980889790926</v>
      </c>
      <c r="C205" s="5">
        <f t="shared" si="337"/>
        <v>0.28608198633590121</v>
      </c>
      <c r="D205" s="5">
        <f t="shared" si="337"/>
        <v>-1.1425509136640954</v>
      </c>
      <c r="E205" s="5">
        <f t="shared" si="337"/>
        <v>0.50464908633590255</v>
      </c>
      <c r="F205" s="5">
        <f t="shared" si="337"/>
        <v>-2.1565509136640912</v>
      </c>
      <c r="G205" s="5">
        <f t="shared" si="235"/>
        <v>0.84744908633589944</v>
      </c>
      <c r="H205" s="39">
        <f t="shared" si="16"/>
        <v>0.15244908633590626</v>
      </c>
      <c r="I205" s="5">
        <f t="shared" si="17"/>
        <v>1.1436970863359051</v>
      </c>
      <c r="J205" s="39">
        <f t="shared" si="18"/>
        <v>1.106149086335904</v>
      </c>
      <c r="K205" s="39">
        <f t="shared" si="19"/>
        <v>0.22644908633590433</v>
      </c>
      <c r="L205" s="39">
        <f t="shared" si="20"/>
        <v>-0.74849998900209869</v>
      </c>
      <c r="M205" s="39">
        <f t="shared" si="21"/>
        <v>0.36267023825641331</v>
      </c>
      <c r="N205" s="39">
        <f t="shared" si="22"/>
        <v>0.31254908633590617</v>
      </c>
      <c r="O205" s="39">
        <f t="shared" si="22"/>
        <v>0.76844908633590592</v>
      </c>
      <c r="P205" s="39">
        <f t="shared" si="22"/>
        <v>-0.16255091366409147</v>
      </c>
      <c r="Q205" s="39">
        <f t="shared" ref="Q205" si="338">Q78-$AE78</f>
        <v>0.11939064468590743</v>
      </c>
      <c r="R205" s="39">
        <f t="shared" si="24"/>
        <v>-0.33553091366410115</v>
      </c>
      <c r="S205" s="39">
        <f t="shared" si="25"/>
        <v>0.96684908633589828</v>
      </c>
      <c r="T205" s="39">
        <f t="shared" si="26"/>
        <v>-1.070650913664096</v>
      </c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6">
        <f t="shared" si="27"/>
        <v>-112.6874490863359</v>
      </c>
      <c r="AF205" s="7"/>
      <c r="AG205" s="5">
        <f t="shared" ref="AG205:AL205" si="339">AG78-$BJ78</f>
        <v>5.9462617935666984E-2</v>
      </c>
      <c r="AH205" s="5">
        <f t="shared" si="339"/>
        <v>0.10216689223519726</v>
      </c>
      <c r="AI205" s="5">
        <f t="shared" si="339"/>
        <v>0.1399114722351964</v>
      </c>
      <c r="AJ205" s="5">
        <f t="shared" si="339"/>
        <v>0.17201147223519708</v>
      </c>
      <c r="AK205" s="5">
        <f t="shared" si="339"/>
        <v>-0.15561852776480301</v>
      </c>
      <c r="AL205" s="5">
        <f t="shared" si="339"/>
        <v>-3.4988527764802768E-2</v>
      </c>
      <c r="AM205" s="39">
        <f t="shared" si="29"/>
        <v>0.55817147223519648</v>
      </c>
      <c r="AN205" s="5">
        <f t="shared" si="30"/>
        <v>0.36046347223519692</v>
      </c>
      <c r="AO205" s="39">
        <f t="shared" si="31"/>
        <v>0.45221147223519687</v>
      </c>
      <c r="AP205" s="39">
        <f t="shared" si="32"/>
        <v>-0.1978585277648035</v>
      </c>
      <c r="AQ205" s="39">
        <f t="shared" si="33"/>
        <v>-0.32454400486280299</v>
      </c>
      <c r="AR205" s="39">
        <f t="shared" si="34"/>
        <v>0.16541295814290713</v>
      </c>
      <c r="AS205" s="39">
        <f t="shared" si="35"/>
        <v>0.1550114722351994</v>
      </c>
      <c r="AT205" s="39">
        <f t="shared" si="35"/>
        <v>0.27605613194878664</v>
      </c>
      <c r="AU205" s="39">
        <f t="shared" si="35"/>
        <v>7.991147223519679E-2</v>
      </c>
      <c r="AV205" s="39">
        <f t="shared" ref="AV205" si="340">AV78-$BJ78</f>
        <v>0.19541742253191696</v>
      </c>
      <c r="AW205" s="39">
        <f t="shared" si="37"/>
        <v>-0.75352168475401227</v>
      </c>
      <c r="AX205" s="39">
        <f t="shared" si="38"/>
        <v>-0.22698852776480294</v>
      </c>
      <c r="AY205" s="39">
        <f t="shared" si="39"/>
        <v>-1.022688527764803</v>
      </c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6">
        <f t="shared" si="40"/>
        <v>4.6300885277648032</v>
      </c>
      <c r="BK205" s="7"/>
      <c r="BL205" s="5">
        <f t="shared" ref="BL205:BQ205" si="341">BL78-$CO78</f>
        <v>-0.34467390100940065</v>
      </c>
      <c r="BM205" s="5">
        <f t="shared" si="341"/>
        <v>-3.207267546341086E-2</v>
      </c>
      <c r="BN205" s="5">
        <f t="shared" si="341"/>
        <v>4.7135245365979017E-3</v>
      </c>
      <c r="BO205" s="5">
        <f t="shared" si="341"/>
        <v>1.1113524536597197E-2</v>
      </c>
      <c r="BP205" s="5">
        <f t="shared" si="341"/>
        <v>1.961352453659515E-2</v>
      </c>
      <c r="BQ205" s="5">
        <f t="shared" si="341"/>
        <v>-9.1286475463405736E-2</v>
      </c>
      <c r="BR205" s="39">
        <f t="shared" si="42"/>
        <v>0.21657352453659939</v>
      </c>
      <c r="BS205" s="5">
        <f t="shared" si="43"/>
        <v>8.7019524536600557E-2</v>
      </c>
      <c r="BT205" s="39">
        <f t="shared" si="44"/>
        <v>2.6513524536596833E-2</v>
      </c>
      <c r="BU205" s="39">
        <f t="shared" si="45"/>
        <v>8.961352453660254E-2</v>
      </c>
      <c r="BV205" s="39">
        <f t="shared" si="46"/>
        <v>5.1781806034398414E-2</v>
      </c>
      <c r="BW205" s="39">
        <f t="shared" si="47"/>
        <v>7.1358431222563468E-3</v>
      </c>
      <c r="BX205" s="39">
        <f t="shared" si="48"/>
        <v>7.5813524536599175E-2</v>
      </c>
      <c r="BY205" s="39">
        <f t="shared" si="48"/>
        <v>-0.14857647546340047</v>
      </c>
      <c r="BZ205" s="39">
        <f t="shared" si="48"/>
        <v>1.0713524536598129E-2</v>
      </c>
      <c r="CA205" s="39">
        <f t="shared" ref="CA205" si="342">CA78-$CO78</f>
        <v>0.24142130105229853</v>
      </c>
      <c r="CB205" s="39">
        <f t="shared" si="50"/>
        <v>-0.28124419271196643</v>
      </c>
      <c r="CC205" s="39">
        <f t="shared" si="51"/>
        <v>0.20111352453659492</v>
      </c>
      <c r="CD205" s="39">
        <f t="shared" si="52"/>
        <v>-0.14528647546340778</v>
      </c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6">
        <f t="shared" si="53"/>
        <v>94.159286475463404</v>
      </c>
    </row>
    <row r="206" spans="1:93">
      <c r="A206">
        <v>51</v>
      </c>
      <c r="B206" s="5">
        <f t="shared" ref="B206:F206" si="343">B79-$AE79</f>
        <v>-1.1764091586830432</v>
      </c>
      <c r="C206" s="5">
        <f t="shared" si="343"/>
        <v>0.30476695173594237</v>
      </c>
      <c r="D206" s="5">
        <f t="shared" si="343"/>
        <v>-1.1172330482640547</v>
      </c>
      <c r="E206" s="5">
        <f t="shared" si="343"/>
        <v>0.46566695173595463</v>
      </c>
      <c r="F206" s="5">
        <f t="shared" si="343"/>
        <v>-2.1692330482640472</v>
      </c>
      <c r="G206" s="5">
        <f t="shared" si="235"/>
        <v>0.87276695173595442</v>
      </c>
      <c r="H206" s="39">
        <f t="shared" si="16"/>
        <v>0.20076695173595738</v>
      </c>
      <c r="I206" s="5">
        <f t="shared" si="17"/>
        <v>1.1849649517359495</v>
      </c>
      <c r="J206" s="39">
        <f t="shared" si="18"/>
        <v>1.0608669517359459</v>
      </c>
      <c r="K206" s="39">
        <f t="shared" si="19"/>
        <v>0.26376695173594555</v>
      </c>
      <c r="L206" s="39">
        <f t="shared" si="20"/>
        <v>-0.75250714452604939</v>
      </c>
      <c r="M206" s="39">
        <f t="shared" si="21"/>
        <v>0.34891196893995868</v>
      </c>
      <c r="N206" s="39">
        <f t="shared" si="22"/>
        <v>0.24276695173594476</v>
      </c>
      <c r="O206" s="39">
        <f t="shared" si="22"/>
        <v>0.77126695173595294</v>
      </c>
      <c r="P206" s="39">
        <f t="shared" si="22"/>
        <v>-0.13723304826405069</v>
      </c>
      <c r="Q206" s="39">
        <f t="shared" ref="Q206" si="344">Q79-$AE79</f>
        <v>8.5202058229953082E-2</v>
      </c>
      <c r="R206" s="39">
        <f t="shared" si="24"/>
        <v>-0.32073304826404581</v>
      </c>
      <c r="S206" s="39">
        <f t="shared" si="25"/>
        <v>0.94226695173594521</v>
      </c>
      <c r="T206" s="39">
        <f t="shared" si="26"/>
        <v>-1.0706330482640425</v>
      </c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6">
        <f t="shared" si="27"/>
        <v>-112.28276695173595</v>
      </c>
      <c r="AF206" s="7"/>
      <c r="AG206" s="5">
        <f t="shared" ref="AG206:AL206" si="345">AG79-$BJ79</f>
        <v>7.4740779151672321E-2</v>
      </c>
      <c r="AH206" s="5">
        <f t="shared" si="345"/>
        <v>0.10021272930489289</v>
      </c>
      <c r="AI206" s="5">
        <f t="shared" si="345"/>
        <v>0.15983372930489281</v>
      </c>
      <c r="AJ206" s="5">
        <f t="shared" si="345"/>
        <v>0.14483372930489224</v>
      </c>
      <c r="AK206" s="5">
        <f t="shared" si="345"/>
        <v>-0.14554627069510762</v>
      </c>
      <c r="AL206" s="5">
        <f t="shared" si="345"/>
        <v>-2.0366270695107325E-2</v>
      </c>
      <c r="AM206" s="39">
        <f t="shared" si="29"/>
        <v>0.51589372930489219</v>
      </c>
      <c r="AN206" s="5">
        <f t="shared" si="30"/>
        <v>0.3554917293048927</v>
      </c>
      <c r="AO206" s="39">
        <f t="shared" si="31"/>
        <v>0.4588337293048923</v>
      </c>
      <c r="AP206" s="39">
        <f t="shared" si="32"/>
        <v>-0.20013627069510775</v>
      </c>
      <c r="AQ206" s="39">
        <f t="shared" si="33"/>
        <v>-0.32291896416773724</v>
      </c>
      <c r="AR206" s="39">
        <f t="shared" si="34"/>
        <v>0.15890303012126239</v>
      </c>
      <c r="AS206" s="39">
        <f t="shared" si="35"/>
        <v>0.18483372930489228</v>
      </c>
      <c r="AT206" s="39">
        <f t="shared" si="35"/>
        <v>0.31884239396576231</v>
      </c>
      <c r="AU206" s="39">
        <f t="shared" si="35"/>
        <v>7.9833729304892742E-2</v>
      </c>
      <c r="AV206" s="39">
        <f t="shared" ref="AV206" si="346">AV79-$BJ79</f>
        <v>0.19662268763503299</v>
      </c>
      <c r="AW206" s="39">
        <f t="shared" si="37"/>
        <v>-0.74537540766958266</v>
      </c>
      <c r="AX206" s="39">
        <f t="shared" si="38"/>
        <v>-0.29196627069510761</v>
      </c>
      <c r="AY206" s="39">
        <f t="shared" si="39"/>
        <v>-1.0225662706951075</v>
      </c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6">
        <f t="shared" si="40"/>
        <v>4.8301662706951074</v>
      </c>
      <c r="BK206" s="7"/>
      <c r="BL206" s="5">
        <f t="shared" ref="BL206:BQ206" si="347">BL79-$CO79</f>
        <v>-0.34625491070202941</v>
      </c>
      <c r="BM206" s="5">
        <f t="shared" si="347"/>
        <v>-2.9672563777822347E-2</v>
      </c>
      <c r="BN206" s="5">
        <f t="shared" si="347"/>
        <v>1.874362221769843E-4</v>
      </c>
      <c r="BO206" s="5">
        <f t="shared" si="347"/>
        <v>5.7874362221781439E-3</v>
      </c>
      <c r="BP206" s="5">
        <f t="shared" si="347"/>
        <v>1.378743622217371E-2</v>
      </c>
      <c r="BQ206" s="5">
        <f t="shared" si="347"/>
        <v>-9.5812563777826654E-2</v>
      </c>
      <c r="BR206" s="39">
        <f t="shared" si="42"/>
        <v>0.22216743622217905</v>
      </c>
      <c r="BS206" s="5">
        <f t="shared" si="43"/>
        <v>8.4342436222172523E-2</v>
      </c>
      <c r="BT206" s="39">
        <f t="shared" si="44"/>
        <v>3.398743622217637E-2</v>
      </c>
      <c r="BU206" s="39">
        <f t="shared" si="45"/>
        <v>7.9287436222173824E-2</v>
      </c>
      <c r="BV206" s="39">
        <f t="shared" si="46"/>
        <v>4.8424738696880354E-2</v>
      </c>
      <c r="BW206" s="39">
        <f t="shared" si="47"/>
        <v>8.6678102768757981E-3</v>
      </c>
      <c r="BX206" s="39">
        <f t="shared" si="48"/>
        <v>7.618743622217039E-2</v>
      </c>
      <c r="BY206" s="39">
        <f t="shared" si="48"/>
        <v>-0.14643256377782166</v>
      </c>
      <c r="BZ206" s="39">
        <f t="shared" si="48"/>
        <v>6.1874362221772117E-3</v>
      </c>
      <c r="CA206" s="39">
        <f t="shared" ref="CA206" si="348">CA79-$CO79</f>
        <v>0.224080283550677</v>
      </c>
      <c r="CB206" s="39">
        <f t="shared" si="50"/>
        <v>-0.28399702893297274</v>
      </c>
      <c r="CC206" s="39">
        <f t="shared" si="51"/>
        <v>0.22718743622218085</v>
      </c>
      <c r="CD206" s="39">
        <f t="shared" si="52"/>
        <v>-0.12811256377781888</v>
      </c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6">
        <f t="shared" si="53"/>
        <v>94.243812563777823</v>
      </c>
    </row>
    <row r="207" spans="1:93">
      <c r="A207">
        <v>52</v>
      </c>
      <c r="B207" s="5">
        <f t="shared" ref="B207:F207" si="349">B80-$AE80</f>
        <v>-1.0327877189767207</v>
      </c>
      <c r="C207" s="5">
        <f t="shared" si="349"/>
        <v>0.3151648468802648</v>
      </c>
      <c r="D207" s="5">
        <f t="shared" si="349"/>
        <v>-1.1156818531197246</v>
      </c>
      <c r="E207" s="5">
        <f t="shared" si="349"/>
        <v>0.46221814688027507</v>
      </c>
      <c r="F207" s="5">
        <f t="shared" si="349"/>
        <v>-2.1856818531197177</v>
      </c>
      <c r="G207" s="5">
        <f t="shared" si="235"/>
        <v>0.87431814688027032</v>
      </c>
      <c r="H207" s="39">
        <f t="shared" si="16"/>
        <v>0.18031814688028192</v>
      </c>
      <c r="I207" s="5">
        <f t="shared" si="17"/>
        <v>1.2015381468802815</v>
      </c>
      <c r="J207" s="39">
        <f t="shared" si="18"/>
        <v>1.0773181468802733</v>
      </c>
      <c r="K207" s="39">
        <f t="shared" si="19"/>
        <v>0.2883181468802718</v>
      </c>
      <c r="L207" s="39">
        <f t="shared" si="20"/>
        <v>-0.75028097030472907</v>
      </c>
      <c r="M207" s="39">
        <f t="shared" si="21"/>
        <v>0.34515525031203254</v>
      </c>
      <c r="N207" s="39">
        <f t="shared" si="22"/>
        <v>0.25431814688027998</v>
      </c>
      <c r="O207" s="39">
        <f t="shared" si="22"/>
        <v>0.73131814688026964</v>
      </c>
      <c r="P207" s="39">
        <f t="shared" si="22"/>
        <v>-0.17568185311972684</v>
      </c>
      <c r="Q207" s="39">
        <f t="shared" ref="Q207" si="350">Q80-$AE80</f>
        <v>0.13393453576527747</v>
      </c>
      <c r="R207" s="39">
        <f t="shared" si="24"/>
        <v>-0.40174185311971655</v>
      </c>
      <c r="S207" s="39">
        <f t="shared" si="25"/>
        <v>0.79461814688028198</v>
      </c>
      <c r="T207" s="39">
        <f t="shared" si="26"/>
        <v>-0.99668185311972479</v>
      </c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6">
        <f t="shared" si="27"/>
        <v>-111.88431814688028</v>
      </c>
      <c r="AF207" s="7"/>
      <c r="AG207" s="5">
        <f t="shared" ref="AG207:AL207" si="351">AG80-$BJ80</f>
        <v>1.0500874871951282E-2</v>
      </c>
      <c r="AH207" s="5">
        <f t="shared" si="351"/>
        <v>0.13874511840205006</v>
      </c>
      <c r="AI207" s="5">
        <f t="shared" si="351"/>
        <v>0.1745221584020511</v>
      </c>
      <c r="AJ207" s="5">
        <f t="shared" si="351"/>
        <v>0.15722215840205145</v>
      </c>
      <c r="AK207" s="5">
        <f t="shared" si="351"/>
        <v>-0.14270784159794925</v>
      </c>
      <c r="AL207" s="5">
        <f t="shared" si="351"/>
        <v>-4.9777841597949291E-2</v>
      </c>
      <c r="AM207" s="39">
        <f t="shared" si="29"/>
        <v>0.51796215840205129</v>
      </c>
      <c r="AN207" s="5">
        <f t="shared" si="30"/>
        <v>0.32215615840205114</v>
      </c>
      <c r="AO207" s="39">
        <f t="shared" si="31"/>
        <v>0.46602215840205119</v>
      </c>
      <c r="AP207" s="39">
        <f t="shared" si="32"/>
        <v>-0.18462784159794854</v>
      </c>
      <c r="AQ207" s="39">
        <f t="shared" si="33"/>
        <v>-0.32652775144520874</v>
      </c>
      <c r="AR207" s="39">
        <f t="shared" si="34"/>
        <v>0.14716736775682548</v>
      </c>
      <c r="AS207" s="39">
        <f t="shared" si="35"/>
        <v>0.18942215840204923</v>
      </c>
      <c r="AT207" s="39">
        <f t="shared" si="35"/>
        <v>0.33068910729688117</v>
      </c>
      <c r="AU207" s="39">
        <f t="shared" si="35"/>
        <v>4.4522158402051204E-2</v>
      </c>
      <c r="AV207" s="39">
        <f t="shared" ref="AV207" si="352">AV80-$BJ80</f>
        <v>0.17649947655883125</v>
      </c>
      <c r="AW207" s="39">
        <f t="shared" si="37"/>
        <v>-0.7861340942659405</v>
      </c>
      <c r="AX207" s="39">
        <f t="shared" si="38"/>
        <v>-0.15177784159794871</v>
      </c>
      <c r="AY207" s="39">
        <f t="shared" si="39"/>
        <v>-1.033877841597949</v>
      </c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6">
        <f t="shared" si="40"/>
        <v>5.0354778415979489</v>
      </c>
      <c r="BK207" s="7"/>
      <c r="BL207" s="5">
        <f t="shared" ref="BL207:BQ207" si="353">BL80-$CO80</f>
        <v>-0.34337342266265125</v>
      </c>
      <c r="BM207" s="5">
        <f t="shared" si="353"/>
        <v>-2.9843417362855007E-2</v>
      </c>
      <c r="BN207" s="5">
        <f t="shared" si="353"/>
        <v>-3.0996173628636825E-3</v>
      </c>
      <c r="BO207" s="5">
        <f t="shared" si="353"/>
        <v>1.6200382637137523E-2</v>
      </c>
      <c r="BP207" s="5">
        <f t="shared" si="353"/>
        <v>6.5003826371423656E-3</v>
      </c>
      <c r="BQ207" s="5">
        <f t="shared" si="353"/>
        <v>-8.809961736285743E-2</v>
      </c>
      <c r="BR207" s="39">
        <f t="shared" si="42"/>
        <v>0.21690038263714939</v>
      </c>
      <c r="BS207" s="5">
        <f t="shared" si="43"/>
        <v>8.3239382637145809E-2</v>
      </c>
      <c r="BT207" s="39">
        <f t="shared" si="44"/>
        <v>2.1200382637147186E-2</v>
      </c>
      <c r="BU207" s="39">
        <f t="shared" si="45"/>
        <v>6.9900382637143821E-2</v>
      </c>
      <c r="BV207" s="39">
        <f t="shared" si="46"/>
        <v>4.0814391908838843E-2</v>
      </c>
      <c r="BW207" s="39">
        <f t="shared" si="47"/>
        <v>7.6076463357139801E-3</v>
      </c>
      <c r="BX207" s="39">
        <f t="shared" si="48"/>
        <v>8.0900382637139501E-2</v>
      </c>
      <c r="BY207" s="39">
        <f t="shared" si="48"/>
        <v>-0.14514461736285966</v>
      </c>
      <c r="BZ207" s="39">
        <f t="shared" si="48"/>
        <v>9.0038263714120603E-4</v>
      </c>
      <c r="CA207" s="39">
        <f t="shared" ref="CA207" si="354">CA80-$CO80</f>
        <v>0.21320041322984196</v>
      </c>
      <c r="CB207" s="39">
        <f t="shared" si="50"/>
        <v>-0.29260458573176606</v>
      </c>
      <c r="CC207" s="39">
        <f t="shared" si="51"/>
        <v>0.27010038263713909</v>
      </c>
      <c r="CD207" s="39">
        <f t="shared" si="52"/>
        <v>-0.125299617362856</v>
      </c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6">
        <f t="shared" si="53"/>
        <v>94.329099617362857</v>
      </c>
    </row>
    <row r="208" spans="1:93">
      <c r="A208">
        <v>53</v>
      </c>
      <c r="B208" s="5">
        <f t="shared" ref="B208:F208" si="355">B81-$AE81</f>
        <v>-1.032889959945436</v>
      </c>
      <c r="C208" s="5">
        <f t="shared" si="355"/>
        <v>0.39599237892358019</v>
      </c>
      <c r="D208" s="5">
        <f t="shared" si="355"/>
        <v>-1.1169512210764339</v>
      </c>
      <c r="E208" s="5">
        <f t="shared" si="355"/>
        <v>0.41144877892357101</v>
      </c>
      <c r="F208" s="5">
        <f t="shared" si="355"/>
        <v>-2.1889512210764366</v>
      </c>
      <c r="G208" s="5">
        <f t="shared" si="235"/>
        <v>0.85304877892356501</v>
      </c>
      <c r="H208" s="39">
        <f t="shared" si="16"/>
        <v>0.2250487789235649</v>
      </c>
      <c r="I208" s="5">
        <f t="shared" si="17"/>
        <v>1.2049377789235649</v>
      </c>
      <c r="J208" s="39">
        <f t="shared" si="18"/>
        <v>1.074548778923571</v>
      </c>
      <c r="K208" s="39">
        <f t="shared" si="19"/>
        <v>0.2770487789235716</v>
      </c>
      <c r="L208" s="39">
        <f t="shared" si="20"/>
        <v>-0.76087535918442484</v>
      </c>
      <c r="M208" s="39">
        <f t="shared" si="21"/>
        <v>0.3492357499526122</v>
      </c>
      <c r="N208" s="39">
        <f t="shared" si="22"/>
        <v>0.27304877892356672</v>
      </c>
      <c r="O208" s="39">
        <f t="shared" si="22"/>
        <v>0.72454877892356251</v>
      </c>
      <c r="P208" s="39">
        <f t="shared" si="22"/>
        <v>-0.12695122107642476</v>
      </c>
      <c r="Q208" s="39">
        <f t="shared" ref="Q208" si="356">Q81-$AE81</f>
        <v>9.940528532357007E-2</v>
      </c>
      <c r="R208" s="39">
        <f t="shared" si="24"/>
        <v>-0.38299122107643768</v>
      </c>
      <c r="S208" s="39">
        <f t="shared" si="25"/>
        <v>0.7198487789235628</v>
      </c>
      <c r="T208" s="39">
        <f t="shared" si="26"/>
        <v>-0.99855122107642558</v>
      </c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6">
        <f t="shared" si="27"/>
        <v>-111.47304877892357</v>
      </c>
      <c r="AF208" s="7"/>
      <c r="AG208" s="5">
        <f t="shared" ref="AG208:AL208" si="357">AG81-$BJ81</f>
        <v>5.4655027937953626E-2</v>
      </c>
      <c r="AH208" s="5">
        <f t="shared" si="357"/>
        <v>0.11906426340571752</v>
      </c>
      <c r="AI208" s="5">
        <f t="shared" si="357"/>
        <v>0.17906366340571367</v>
      </c>
      <c r="AJ208" s="5">
        <f t="shared" si="357"/>
        <v>0.14906366340571431</v>
      </c>
      <c r="AK208" s="5">
        <f t="shared" si="357"/>
        <v>-0.16005633659428575</v>
      </c>
      <c r="AL208" s="5">
        <f t="shared" si="357"/>
        <v>-5.4536336594286361E-2</v>
      </c>
      <c r="AM208" s="39">
        <f t="shared" si="29"/>
        <v>0.57805366340571407</v>
      </c>
      <c r="AN208" s="5">
        <f t="shared" si="30"/>
        <v>0.30634566340571379</v>
      </c>
      <c r="AO208" s="39">
        <f t="shared" si="31"/>
        <v>0.44926366340571366</v>
      </c>
      <c r="AP208" s="39">
        <f t="shared" si="32"/>
        <v>-0.1965263365942862</v>
      </c>
      <c r="AQ208" s="39">
        <f t="shared" si="33"/>
        <v>-0.33925130945756621</v>
      </c>
      <c r="AR208" s="39">
        <f t="shared" si="34"/>
        <v>0.13490243372780863</v>
      </c>
      <c r="AS208" s="39">
        <f t="shared" si="35"/>
        <v>0.18906366340571434</v>
      </c>
      <c r="AT208" s="39">
        <f t="shared" si="35"/>
        <v>0.39769372329573383</v>
      </c>
      <c r="AU208" s="39">
        <f t="shared" si="35"/>
        <v>9.06366340571374E-3</v>
      </c>
      <c r="AV208" s="39">
        <f t="shared" ref="AV208" si="358">AV81-$BJ81</f>
        <v>0.18240986595953412</v>
      </c>
      <c r="AW208" s="39">
        <f t="shared" si="37"/>
        <v>-0.79719996573775731</v>
      </c>
      <c r="AX208" s="39">
        <f t="shared" si="38"/>
        <v>-0.14083633659428596</v>
      </c>
      <c r="AY208" s="39">
        <f t="shared" si="39"/>
        <v>-1.0602363365942864</v>
      </c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6">
        <f t="shared" si="40"/>
        <v>5.250936336594286</v>
      </c>
      <c r="BK208" s="7"/>
      <c r="BL208" s="5">
        <f t="shared" ref="BL208:BQ208" si="359">BL81-$CO81</f>
        <v>-0.3284097624423481</v>
      </c>
      <c r="BM208" s="5">
        <f t="shared" si="359"/>
        <v>-2.6695388003062703E-2</v>
      </c>
      <c r="BN208" s="5">
        <f t="shared" si="359"/>
        <v>6.5730119969487077E-3</v>
      </c>
      <c r="BO208" s="5">
        <f t="shared" si="359"/>
        <v>8.2730119969482985E-3</v>
      </c>
      <c r="BP208" s="5">
        <f t="shared" si="359"/>
        <v>1.17730119969508E-2</v>
      </c>
      <c r="BQ208" s="5">
        <f t="shared" si="359"/>
        <v>-8.6426988003054817E-2</v>
      </c>
      <c r="BR208" s="39">
        <f t="shared" si="42"/>
        <v>0.20058301199694029</v>
      </c>
      <c r="BS208" s="5">
        <f t="shared" si="43"/>
        <v>8.3373011996940249E-2</v>
      </c>
      <c r="BT208" s="39">
        <f t="shared" si="44"/>
        <v>2.5773011996946593E-2</v>
      </c>
      <c r="BU208" s="39">
        <f t="shared" si="45"/>
        <v>5.9173011996946911E-2</v>
      </c>
      <c r="BV208" s="39">
        <f t="shared" si="46"/>
        <v>4.0793668266545069E-2</v>
      </c>
      <c r="BW208" s="39">
        <f t="shared" si="47"/>
        <v>2.2803954477268462E-3</v>
      </c>
      <c r="BX208" s="39">
        <f t="shared" si="48"/>
        <v>8.6573011996947002E-2</v>
      </c>
      <c r="BY208" s="39">
        <f t="shared" si="48"/>
        <v>-0.13748198800306</v>
      </c>
      <c r="BZ208" s="39">
        <f t="shared" si="48"/>
        <v>6.5730119969487077E-3</v>
      </c>
      <c r="CA208" s="39">
        <f t="shared" ref="CA208" si="360">CA81-$CO81</f>
        <v>0.21705473364335148</v>
      </c>
      <c r="CB208" s="39">
        <f t="shared" si="50"/>
        <v>-0.27532780287282321</v>
      </c>
      <c r="CC208" s="39">
        <f t="shared" si="51"/>
        <v>0.22197301199695119</v>
      </c>
      <c r="CD208" s="39">
        <f t="shared" si="52"/>
        <v>-0.11642698800305595</v>
      </c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6">
        <f t="shared" si="53"/>
        <v>94.413426988003053</v>
      </c>
    </row>
    <row r="209" spans="1:93">
      <c r="A209">
        <v>54</v>
      </c>
      <c r="B209" s="5">
        <f t="shared" ref="B209:F209" si="361">B82-$AE82</f>
        <v>-0.93864639411891915</v>
      </c>
      <c r="C209" s="5">
        <f t="shared" si="361"/>
        <v>0.43623913828007232</v>
      </c>
      <c r="D209" s="5">
        <f t="shared" si="361"/>
        <v>-1.1497542617199201</v>
      </c>
      <c r="E209" s="5">
        <f t="shared" si="361"/>
        <v>0.52634573828008513</v>
      </c>
      <c r="F209" s="5">
        <f t="shared" si="361"/>
        <v>-2.1797542617199213</v>
      </c>
      <c r="G209" s="5">
        <f t="shared" si="235"/>
        <v>0.7902457382800776</v>
      </c>
      <c r="H209" s="39">
        <f t="shared" si="16"/>
        <v>0.1792457382800734</v>
      </c>
      <c r="I209" s="5">
        <f t="shared" si="17"/>
        <v>1.2184617382800838</v>
      </c>
      <c r="J209" s="39">
        <f t="shared" si="18"/>
        <v>1.0413457382800857</v>
      </c>
      <c r="K209" s="39">
        <f t="shared" si="19"/>
        <v>0.30924573828008306</v>
      </c>
      <c r="L209" s="39">
        <f t="shared" si="20"/>
        <v>-0.76413651501391655</v>
      </c>
      <c r="M209" s="39">
        <f t="shared" si="21"/>
        <v>0.34316626180739718</v>
      </c>
      <c r="N209" s="39">
        <f t="shared" si="22"/>
        <v>0.25494573828008527</v>
      </c>
      <c r="O209" s="39">
        <f t="shared" si="22"/>
        <v>0.65524573828007249</v>
      </c>
      <c r="P209" s="39">
        <f t="shared" si="22"/>
        <v>-0.14975426171992012</v>
      </c>
      <c r="Q209" s="39">
        <f t="shared" ref="Q209" si="362">Q82-$AE82</f>
        <v>0.11814117312407291</v>
      </c>
      <c r="R209" s="39">
        <f t="shared" si="24"/>
        <v>-0.41787426171991626</v>
      </c>
      <c r="S209" s="39">
        <f t="shared" si="25"/>
        <v>0.76204573828007938</v>
      </c>
      <c r="T209" s="39">
        <f t="shared" si="26"/>
        <v>-1.0347542617199252</v>
      </c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6">
        <f t="shared" si="27"/>
        <v>-111.07024573828008</v>
      </c>
      <c r="AF209" s="7"/>
      <c r="AG209" s="5">
        <f t="shared" ref="AG209:AL209" si="363">AG82-$BJ82</f>
        <v>2.9150188410591582E-3</v>
      </c>
      <c r="AH209" s="5">
        <f t="shared" si="363"/>
        <v>0.10846929995770971</v>
      </c>
      <c r="AI209" s="5">
        <f t="shared" si="363"/>
        <v>0.17840901995770952</v>
      </c>
      <c r="AJ209" s="5">
        <f t="shared" si="363"/>
        <v>0.17440901995770908</v>
      </c>
      <c r="AK209" s="5">
        <f t="shared" si="363"/>
        <v>-0.16918098004229076</v>
      </c>
      <c r="AL209" s="5">
        <f t="shared" si="363"/>
        <v>-5.0990980042290523E-2</v>
      </c>
      <c r="AM209" s="39">
        <f t="shared" si="29"/>
        <v>0.59980901995770886</v>
      </c>
      <c r="AN209" s="5">
        <f t="shared" si="30"/>
        <v>0.30018201995770877</v>
      </c>
      <c r="AO209" s="39">
        <f t="shared" si="31"/>
        <v>0.4390090199577088</v>
      </c>
      <c r="AP209" s="39">
        <f t="shared" si="32"/>
        <v>-0.22025098004229093</v>
      </c>
      <c r="AQ209" s="39">
        <f t="shared" si="33"/>
        <v>-0.34262933849207045</v>
      </c>
      <c r="AR209" s="39">
        <f t="shared" si="34"/>
        <v>0.13380783763331561</v>
      </c>
      <c r="AS209" s="39">
        <f t="shared" si="35"/>
        <v>0.15840901995770906</v>
      </c>
      <c r="AT209" s="39">
        <f t="shared" si="35"/>
        <v>0.4485878770431988</v>
      </c>
      <c r="AU209" s="39">
        <f t="shared" si="35"/>
        <v>-1.5909800422910791E-3</v>
      </c>
      <c r="AV209" s="39">
        <f t="shared" ref="AV209" si="364">AV82-$BJ82</f>
        <v>0.15763818256899942</v>
      </c>
      <c r="AW209" s="39">
        <f t="shared" si="37"/>
        <v>-0.78592011704471432</v>
      </c>
      <c r="AX209" s="39">
        <f t="shared" si="38"/>
        <v>-5.7790980042290663E-2</v>
      </c>
      <c r="AY209" s="39">
        <f t="shared" si="39"/>
        <v>-1.073290980042291</v>
      </c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6">
        <f t="shared" si="40"/>
        <v>5.4715909800422908</v>
      </c>
      <c r="BK209" s="7"/>
      <c r="BL209" s="5">
        <f t="shared" ref="BL209:BQ209" si="365">BL82-$CO82</f>
        <v>-0.32528513912538415</v>
      </c>
      <c r="BM209" s="5">
        <f t="shared" si="365"/>
        <v>-2.7849550181386462E-2</v>
      </c>
      <c r="BN209" s="5">
        <f t="shared" si="365"/>
        <v>9.4650498186155119E-3</v>
      </c>
      <c r="BO209" s="5">
        <f t="shared" si="365"/>
        <v>1.2650498186133063E-3</v>
      </c>
      <c r="BP209" s="5">
        <f t="shared" si="365"/>
        <v>6.6650498186220375E-3</v>
      </c>
      <c r="BQ209" s="5">
        <f t="shared" si="365"/>
        <v>-9.4534950181383692E-2</v>
      </c>
      <c r="BR209" s="39">
        <f t="shared" si="42"/>
        <v>0.22338504981861718</v>
      </c>
      <c r="BS209" s="5">
        <f t="shared" si="43"/>
        <v>7.8531049818622023E-2</v>
      </c>
      <c r="BT209" s="39">
        <f t="shared" si="44"/>
        <v>2.3665049818617945E-2</v>
      </c>
      <c r="BU209" s="39">
        <f t="shared" si="45"/>
        <v>4.6865049818620719E-2</v>
      </c>
      <c r="BV209" s="39">
        <f t="shared" si="46"/>
        <v>3.5501246404407993E-2</v>
      </c>
      <c r="BW209" s="39">
        <f t="shared" si="47"/>
        <v>7.301271421937372E-3</v>
      </c>
      <c r="BX209" s="39">
        <f t="shared" si="48"/>
        <v>8.7465049818618468E-2</v>
      </c>
      <c r="BY209" s="39">
        <f t="shared" si="48"/>
        <v>-0.1421849501813881</v>
      </c>
      <c r="BZ209" s="39">
        <f t="shared" si="48"/>
        <v>-2.5349501813849429E-3</v>
      </c>
      <c r="CA209" s="39">
        <f t="shared" ref="CA209" si="366">CA82-$CO82</f>
        <v>0.21824451763131947</v>
      </c>
      <c r="CB209" s="39">
        <f t="shared" si="50"/>
        <v>-0.27799399379298961</v>
      </c>
      <c r="CC209" s="39">
        <f t="shared" si="51"/>
        <v>0.24446504981861494</v>
      </c>
      <c r="CD209" s="39">
        <f t="shared" si="52"/>
        <v>-0.11243495018138105</v>
      </c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6">
        <f t="shared" si="53"/>
        <v>94.502534950181385</v>
      </c>
    </row>
    <row r="210" spans="1:93">
      <c r="A210">
        <v>55</v>
      </c>
      <c r="B210" s="5">
        <f t="shared" ref="B210:F210" si="367">B83-$AE83</f>
        <v>-0.89951694365917945</v>
      </c>
      <c r="C210" s="5">
        <f t="shared" si="367"/>
        <v>0.38869268355281861</v>
      </c>
      <c r="D210" s="5">
        <f t="shared" si="367"/>
        <v>-1.1375095164471816</v>
      </c>
      <c r="E210" s="5">
        <f t="shared" si="367"/>
        <v>0.45539048355281864</v>
      </c>
      <c r="F210" s="5">
        <f t="shared" si="367"/>
        <v>-2.1745095164471877</v>
      </c>
      <c r="G210" s="5">
        <f t="shared" si="235"/>
        <v>0.78249048355282014</v>
      </c>
      <c r="H210" s="39">
        <f t="shared" si="16"/>
        <v>0.25949048355280979</v>
      </c>
      <c r="I210" s="5">
        <f t="shared" si="17"/>
        <v>1.2251994835528137</v>
      </c>
      <c r="J210" s="39">
        <f t="shared" si="18"/>
        <v>1.0479904835528089</v>
      </c>
      <c r="K210" s="39">
        <f t="shared" si="19"/>
        <v>0.27649048355281991</v>
      </c>
      <c r="L210" s="39">
        <f t="shared" si="20"/>
        <v>-0.77539867223418923</v>
      </c>
      <c r="M210" s="39">
        <f t="shared" si="21"/>
        <v>0.34901693433941716</v>
      </c>
      <c r="N210" s="39">
        <f t="shared" si="22"/>
        <v>0.25709048355281539</v>
      </c>
      <c r="O210" s="39">
        <f t="shared" si="22"/>
        <v>0.51949048355281491</v>
      </c>
      <c r="P210" s="39">
        <f t="shared" si="22"/>
        <v>-0.17750951644718782</v>
      </c>
      <c r="Q210" s="39">
        <f t="shared" ref="Q210" si="368">Q83-$AE83</f>
        <v>0.17831022826182163</v>
      </c>
      <c r="R210" s="39">
        <f t="shared" si="24"/>
        <v>-0.37728951644719189</v>
      </c>
      <c r="S210" s="39">
        <f t="shared" si="25"/>
        <v>0.80149048355281138</v>
      </c>
      <c r="T210" s="39">
        <f t="shared" si="26"/>
        <v>-0.99940951644718723</v>
      </c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6">
        <f t="shared" si="27"/>
        <v>-110.66249048355282</v>
      </c>
      <c r="AF210" s="7"/>
      <c r="AG210" s="5">
        <f t="shared" ref="AG210:AL210" si="369">AG83-$BJ83</f>
        <v>-6.4726359517575105E-3</v>
      </c>
      <c r="AH210" s="5">
        <f t="shared" si="369"/>
        <v>0.10534268786835188</v>
      </c>
      <c r="AI210" s="5">
        <f t="shared" si="369"/>
        <v>0.18147054786835248</v>
      </c>
      <c r="AJ210" s="5">
        <f t="shared" si="369"/>
        <v>0.20447054786835217</v>
      </c>
      <c r="AK210" s="5">
        <f t="shared" si="369"/>
        <v>-0.16524945213164788</v>
      </c>
      <c r="AL210" s="5">
        <f t="shared" si="369"/>
        <v>-5.2829452131647692E-2</v>
      </c>
      <c r="AM210" s="39">
        <f t="shared" si="29"/>
        <v>0.641130547868352</v>
      </c>
      <c r="AN210" s="5">
        <f t="shared" si="30"/>
        <v>0.30413754786835234</v>
      </c>
      <c r="AO210" s="39">
        <f t="shared" si="31"/>
        <v>0.42987054786835177</v>
      </c>
      <c r="AP210" s="39">
        <f t="shared" si="32"/>
        <v>-0.24565945213164753</v>
      </c>
      <c r="AQ210" s="39">
        <f t="shared" si="33"/>
        <v>-0.33229119616792779</v>
      </c>
      <c r="AR210" s="39">
        <f t="shared" si="34"/>
        <v>0.15569370843774788</v>
      </c>
      <c r="AS210" s="39">
        <f t="shared" si="35"/>
        <v>0.15147054786835223</v>
      </c>
      <c r="AT210" s="39">
        <f t="shared" si="35"/>
        <v>0.41188156768475181</v>
      </c>
      <c r="AU210" s="39">
        <f t="shared" si="35"/>
        <v>3.1470547868352128E-2</v>
      </c>
      <c r="AV210" s="39">
        <f t="shared" ref="AV210" si="370">AV83-$BJ83</f>
        <v>0.16922119493282217</v>
      </c>
      <c r="AW210" s="39">
        <f t="shared" si="37"/>
        <v>-0.78649890122419563</v>
      </c>
      <c r="AX210" s="39">
        <f t="shared" si="38"/>
        <v>-0.13452945213164824</v>
      </c>
      <c r="AY210" s="39">
        <f t="shared" si="39"/>
        <v>-1.0626294521316479</v>
      </c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6">
        <f t="shared" si="40"/>
        <v>5.6785294521316478</v>
      </c>
      <c r="BK210" s="7"/>
      <c r="BL210" s="5">
        <f t="shared" ref="BL210:BQ210" si="371">BL83-$CO83</f>
        <v>-0.30978686975097958</v>
      </c>
      <c r="BM210" s="5">
        <f t="shared" si="371"/>
        <v>-1.5552982870175924E-2</v>
      </c>
      <c r="BN210" s="5">
        <f t="shared" si="371"/>
        <v>8.2974171298246802E-3</v>
      </c>
      <c r="BO210" s="5">
        <f t="shared" si="371"/>
        <v>1.897417129825385E-3</v>
      </c>
      <c r="BP210" s="5">
        <f t="shared" si="371"/>
        <v>3.6974171298140845E-3</v>
      </c>
      <c r="BQ210" s="5">
        <f t="shared" si="371"/>
        <v>-0.10570258287017964</v>
      </c>
      <c r="BR210" s="39">
        <f t="shared" si="42"/>
        <v>0.23494741712981693</v>
      </c>
      <c r="BS210" s="5">
        <f t="shared" si="43"/>
        <v>7.8850417129814332E-2</v>
      </c>
      <c r="BT210" s="39">
        <f t="shared" si="44"/>
        <v>2.1497417129822338E-2</v>
      </c>
      <c r="BU210" s="39">
        <f t="shared" si="45"/>
        <v>3.7897417129826749E-2</v>
      </c>
      <c r="BV210" s="39">
        <f t="shared" si="46"/>
        <v>2.8057000851916314E-2</v>
      </c>
      <c r="BW210" s="39">
        <f t="shared" si="47"/>
        <v>-1.6690831278793894E-3</v>
      </c>
      <c r="BX210" s="39">
        <f t="shared" si="48"/>
        <v>6.9297417129817518E-2</v>
      </c>
      <c r="BY210" s="39">
        <f t="shared" si="48"/>
        <v>-0.14893258287017375</v>
      </c>
      <c r="BZ210" s="39">
        <f t="shared" si="48"/>
        <v>-1.0702582870180777E-2</v>
      </c>
      <c r="CA210" s="39">
        <f t="shared" ref="CA210" si="372">CA83-$CO83</f>
        <v>0.19942659237821658</v>
      </c>
      <c r="CB210" s="39">
        <f t="shared" si="50"/>
        <v>-0.27331408016854652</v>
      </c>
      <c r="CC210" s="39">
        <f t="shared" si="51"/>
        <v>0.28919741712982727</v>
      </c>
      <c r="CD210" s="39">
        <f t="shared" si="52"/>
        <v>-0.10740258287017923</v>
      </c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6">
        <f t="shared" si="53"/>
        <v>94.590702582870179</v>
      </c>
    </row>
    <row r="211" spans="1:93">
      <c r="A211">
        <v>56</v>
      </c>
      <c r="B211" s="5">
        <f t="shared" ref="B211:F211" si="373">B84-$AE84</f>
        <v>-0.81135705609679576</v>
      </c>
      <c r="C211" s="5">
        <f t="shared" si="373"/>
        <v>0.31246100850820824</v>
      </c>
      <c r="D211" s="5">
        <f t="shared" si="373"/>
        <v>-1.1309604914917912</v>
      </c>
      <c r="E211" s="5">
        <f t="shared" si="373"/>
        <v>0.46173950850820233</v>
      </c>
      <c r="F211" s="5">
        <f t="shared" si="373"/>
        <v>-2.1619604914917971</v>
      </c>
      <c r="G211" s="5">
        <f t="shared" si="235"/>
        <v>0.68903950850820195</v>
      </c>
      <c r="H211" s="39">
        <f t="shared" si="16"/>
        <v>0.36403950850819911</v>
      </c>
      <c r="I211" s="5">
        <f t="shared" si="17"/>
        <v>1.2965315085082096</v>
      </c>
      <c r="J211" s="39">
        <f t="shared" si="18"/>
        <v>1.0529395085082029</v>
      </c>
      <c r="K211" s="39">
        <f t="shared" si="19"/>
        <v>0.28303950850821025</v>
      </c>
      <c r="L211" s="39">
        <f t="shared" si="20"/>
        <v>-0.79235654977279069</v>
      </c>
      <c r="M211" s="39">
        <f t="shared" si="21"/>
        <v>0.35370274809801572</v>
      </c>
      <c r="N211" s="39">
        <f t="shared" si="22"/>
        <v>0.1735395085082132</v>
      </c>
      <c r="O211" s="39">
        <f t="shared" si="22"/>
        <v>0.43153950850820877</v>
      </c>
      <c r="P211" s="39">
        <f t="shared" si="22"/>
        <v>-0.1909604914917935</v>
      </c>
      <c r="Q211" s="39">
        <f t="shared" ref="Q211" si="374">Q84-$AE84</f>
        <v>0.12445473014820152</v>
      </c>
      <c r="R211" s="39">
        <f t="shared" si="24"/>
        <v>-0.42551049149179221</v>
      </c>
      <c r="S211" s="39">
        <f t="shared" si="25"/>
        <v>0.90153950850820763</v>
      </c>
      <c r="T211" s="39">
        <f t="shared" si="26"/>
        <v>-0.93146049149179078</v>
      </c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6">
        <f t="shared" si="27"/>
        <v>-110.2490395085082</v>
      </c>
      <c r="AF211" s="7"/>
      <c r="AG211" s="5">
        <f t="shared" ref="AG211:AL211" si="375">AG84-$BJ84</f>
        <v>-1.7806261667466572E-2</v>
      </c>
      <c r="AH211" s="5">
        <f t="shared" si="375"/>
        <v>0.11862654041507525</v>
      </c>
      <c r="AI211" s="5">
        <f t="shared" si="375"/>
        <v>0.21022254041507349</v>
      </c>
      <c r="AJ211" s="5">
        <f t="shared" si="375"/>
        <v>0.18112254041507381</v>
      </c>
      <c r="AK211" s="5">
        <f t="shared" si="375"/>
        <v>-0.16250745958492629</v>
      </c>
      <c r="AL211" s="5">
        <f t="shared" si="375"/>
        <v>-5.7777459584926305E-2</v>
      </c>
      <c r="AM211" s="39">
        <f t="shared" si="29"/>
        <v>0.65795254041507345</v>
      </c>
      <c r="AN211" s="5">
        <f t="shared" si="30"/>
        <v>0.32313254041507378</v>
      </c>
      <c r="AO211" s="39">
        <f t="shared" si="31"/>
        <v>0.48812254041507419</v>
      </c>
      <c r="AP211" s="39">
        <f t="shared" si="32"/>
        <v>-0.24541745958492633</v>
      </c>
      <c r="AQ211" s="39">
        <f t="shared" si="33"/>
        <v>-0.32626258920770645</v>
      </c>
      <c r="AR211" s="39">
        <f t="shared" si="34"/>
        <v>0.15017252747623466</v>
      </c>
      <c r="AS211" s="39">
        <f t="shared" si="35"/>
        <v>0.18022254041507413</v>
      </c>
      <c r="AT211" s="39">
        <f t="shared" si="35"/>
        <v>0.38528686548188418</v>
      </c>
      <c r="AU211" s="39">
        <f t="shared" si="35"/>
        <v>3.0222540415073773E-2</v>
      </c>
      <c r="AV211" s="39">
        <f t="shared" ref="AV211" si="376">AV84-$BJ84</f>
        <v>0.13986464359978346</v>
      </c>
      <c r="AW211" s="39">
        <f t="shared" si="37"/>
        <v>-0.80822221107872227</v>
      </c>
      <c r="AX211" s="39">
        <f t="shared" si="38"/>
        <v>-0.16687745958492606</v>
      </c>
      <c r="AY211" s="39">
        <f t="shared" si="39"/>
        <v>-1.0800774595849258</v>
      </c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6">
        <f t="shared" si="40"/>
        <v>5.8897774595849262</v>
      </c>
      <c r="BK211" s="7"/>
      <c r="BL211" s="5">
        <f t="shared" ref="BL211:BQ211" si="377">BL84-$CO84</f>
        <v>-0.30484830708610389</v>
      </c>
      <c r="BM211" s="5">
        <f t="shared" si="377"/>
        <v>-2.6000723685385196E-2</v>
      </c>
      <c r="BN211" s="5">
        <f t="shared" si="377"/>
        <v>2.8252763146099369E-3</v>
      </c>
      <c r="BO211" s="5">
        <f t="shared" si="377"/>
        <v>5.5252763146000916E-3</v>
      </c>
      <c r="BP211" s="5">
        <f t="shared" si="377"/>
        <v>1.6252763145985227E-3</v>
      </c>
      <c r="BQ211" s="5">
        <f t="shared" si="377"/>
        <v>-0.11317472368540393</v>
      </c>
      <c r="BR211" s="39">
        <f t="shared" si="42"/>
        <v>0.2530852763146072</v>
      </c>
      <c r="BS211" s="5">
        <f t="shared" si="43"/>
        <v>6.8900276314607822E-2</v>
      </c>
      <c r="BT211" s="39">
        <f t="shared" si="44"/>
        <v>3.2725276314607754E-2</v>
      </c>
      <c r="BU211" s="39">
        <f t="shared" si="45"/>
        <v>2.6825276314596636E-2</v>
      </c>
      <c r="BV211" s="39">
        <f t="shared" si="46"/>
        <v>2.4612810748806169E-2</v>
      </c>
      <c r="BW211" s="39">
        <f t="shared" si="47"/>
        <v>5.2969867910519497E-3</v>
      </c>
      <c r="BX211" s="39">
        <f t="shared" si="48"/>
        <v>6.2825276314598E-2</v>
      </c>
      <c r="BY211" s="39">
        <f t="shared" si="48"/>
        <v>-0.1587147236853923</v>
      </c>
      <c r="BZ211" s="39">
        <f t="shared" si="48"/>
        <v>-7.174723685395179E-3</v>
      </c>
      <c r="CA211" s="39">
        <f t="shared" ref="CA211" si="378">CA84-$CO84</f>
        <v>0.19590283537750963</v>
      </c>
      <c r="CB211" s="39">
        <f t="shared" si="50"/>
        <v>-0.25798719423599437</v>
      </c>
      <c r="CC211" s="39">
        <f t="shared" si="51"/>
        <v>0.28082527631460152</v>
      </c>
      <c r="CD211" s="39">
        <f t="shared" si="52"/>
        <v>-9.3074723685390381E-2</v>
      </c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6">
        <f t="shared" si="53"/>
        <v>94.677174723685397</v>
      </c>
    </row>
    <row r="212" spans="1:93">
      <c r="A212">
        <v>57</v>
      </c>
      <c r="B212" s="5">
        <f t="shared" ref="B212:F212" si="379">B85-$AE85</f>
        <v>-0.90748927290341896</v>
      </c>
      <c r="C212" s="5">
        <f t="shared" si="379"/>
        <v>0.30626402912157857</v>
      </c>
      <c r="D212" s="5">
        <f t="shared" si="379"/>
        <v>-1.1105979708784162</v>
      </c>
      <c r="E212" s="5">
        <f t="shared" si="379"/>
        <v>0.46500202912157818</v>
      </c>
      <c r="F212" s="5">
        <f t="shared" si="379"/>
        <v>-2.1665979708784278</v>
      </c>
      <c r="G212" s="5">
        <f t="shared" si="235"/>
        <v>0.76940202912157929</v>
      </c>
      <c r="H212" s="39">
        <f t="shared" si="16"/>
        <v>0.3904020291215744</v>
      </c>
      <c r="I212" s="5">
        <f t="shared" si="17"/>
        <v>1.2539980291215755</v>
      </c>
      <c r="J212" s="39">
        <f t="shared" si="18"/>
        <v>1.0638020291215753</v>
      </c>
      <c r="K212" s="39">
        <f t="shared" si="19"/>
        <v>0.29740202912157088</v>
      </c>
      <c r="L212" s="39">
        <f t="shared" si="20"/>
        <v>-0.79550093165242686</v>
      </c>
      <c r="M212" s="39">
        <f t="shared" si="21"/>
        <v>0.3986902070115832</v>
      </c>
      <c r="N212" s="39">
        <f t="shared" si="22"/>
        <v>0.14380202912158779</v>
      </c>
      <c r="O212" s="39">
        <f t="shared" si="22"/>
        <v>0.56240202912157145</v>
      </c>
      <c r="P212" s="39">
        <f t="shared" si="22"/>
        <v>-0.18059797087842355</v>
      </c>
      <c r="Q212" s="39">
        <f t="shared" ref="Q212" si="380">Q85-$AE85</f>
        <v>1.4311560720571492E-2</v>
      </c>
      <c r="R212" s="39">
        <f t="shared" si="24"/>
        <v>-0.4565979708784198</v>
      </c>
      <c r="S212" s="39">
        <f t="shared" si="25"/>
        <v>0.91940202912157076</v>
      </c>
      <c r="T212" s="39">
        <f t="shared" si="26"/>
        <v>-0.96749797087842637</v>
      </c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6">
        <f t="shared" si="27"/>
        <v>-109.84940202912158</v>
      </c>
      <c r="AF212" s="7"/>
      <c r="AG212" s="5">
        <f t="shared" ref="AG212:AL212" si="381">AG85-$BJ85</f>
        <v>-7.3965946602498889E-3</v>
      </c>
      <c r="AH212" s="5">
        <f t="shared" si="381"/>
        <v>0.13430442138027132</v>
      </c>
      <c r="AI212" s="5">
        <f t="shared" si="381"/>
        <v>0.21264170138027083</v>
      </c>
      <c r="AJ212" s="5">
        <f t="shared" si="381"/>
        <v>0.17044170138027059</v>
      </c>
      <c r="AK212" s="5">
        <f t="shared" si="381"/>
        <v>-0.14447829861972927</v>
      </c>
      <c r="AL212" s="5">
        <f t="shared" si="381"/>
        <v>-5.935829861972941E-2</v>
      </c>
      <c r="AM212" s="39">
        <f t="shared" si="29"/>
        <v>0.6584817013802704</v>
      </c>
      <c r="AN212" s="5">
        <f t="shared" si="30"/>
        <v>0.32691570138027082</v>
      </c>
      <c r="AO212" s="39">
        <f t="shared" si="31"/>
        <v>0.48834170138027044</v>
      </c>
      <c r="AP212" s="39">
        <f t="shared" si="32"/>
        <v>-0.23770829861972942</v>
      </c>
      <c r="AQ212" s="39">
        <f t="shared" si="33"/>
        <v>-0.32656681382900921</v>
      </c>
      <c r="AR212" s="39">
        <f t="shared" si="34"/>
        <v>0.16256163289701409</v>
      </c>
      <c r="AS212" s="39">
        <f t="shared" si="35"/>
        <v>0.15264170138027033</v>
      </c>
      <c r="AT212" s="39">
        <f t="shared" si="35"/>
        <v>0.44759172880509013</v>
      </c>
      <c r="AU212" s="39">
        <f t="shared" si="35"/>
        <v>3.2641701380270227E-2</v>
      </c>
      <c r="AV212" s="39">
        <f t="shared" ref="AV212" si="382">AV85-$BJ85</f>
        <v>9.2466739757540495E-2</v>
      </c>
      <c r="AW212" s="39">
        <f t="shared" si="37"/>
        <v>-0.84120553091391503</v>
      </c>
      <c r="AX212" s="39">
        <f t="shared" si="38"/>
        <v>-0.15965829861972924</v>
      </c>
      <c r="AY212" s="39">
        <f t="shared" si="39"/>
        <v>-1.1026582986197297</v>
      </c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6">
        <f t="shared" si="40"/>
        <v>6.1073582986197295</v>
      </c>
      <c r="BK212" s="7"/>
      <c r="BL212" s="5">
        <f t="shared" ref="BL212:BQ212" si="383">BL85-$CO85</f>
        <v>-0.31435275199184787</v>
      </c>
      <c r="BM212" s="5">
        <f t="shared" si="383"/>
        <v>-1.7755646852549489E-2</v>
      </c>
      <c r="BN212" s="5">
        <f t="shared" si="383"/>
        <v>6.2435314744391235E-4</v>
      </c>
      <c r="BO212" s="5">
        <f t="shared" si="383"/>
        <v>1.1824353147446232E-2</v>
      </c>
      <c r="BP212" s="5">
        <f t="shared" si="383"/>
        <v>7.3243531474531665E-3</v>
      </c>
      <c r="BQ212" s="5">
        <f t="shared" si="383"/>
        <v>-0.12637564685255143</v>
      </c>
      <c r="BR212" s="39">
        <f t="shared" si="42"/>
        <v>0.21449435314744392</v>
      </c>
      <c r="BS212" s="5">
        <f t="shared" si="43"/>
        <v>8.0067353147441622E-2</v>
      </c>
      <c r="BT212" s="39">
        <f t="shared" si="44"/>
        <v>4.1024353147449233E-2</v>
      </c>
      <c r="BU212" s="39">
        <f t="shared" si="45"/>
        <v>3.2524353147451279E-2</v>
      </c>
      <c r="BV212" s="39">
        <f t="shared" si="46"/>
        <v>2.9147782865052818E-2</v>
      </c>
      <c r="BW212" s="39">
        <f t="shared" si="47"/>
        <v>6.2826474709396507E-3</v>
      </c>
      <c r="BX212" s="39">
        <f t="shared" si="48"/>
        <v>5.3624353147441184E-2</v>
      </c>
      <c r="BY212" s="39">
        <f t="shared" si="48"/>
        <v>-0.15428064685255549</v>
      </c>
      <c r="BZ212" s="39">
        <f t="shared" si="48"/>
        <v>-1.6375646852551995E-2</v>
      </c>
      <c r="CA212" s="39">
        <f t="shared" ref="CA212" si="384">CA85-$CO85</f>
        <v>0.21636990184514104</v>
      </c>
      <c r="CB212" s="39">
        <f t="shared" si="50"/>
        <v>-0.25331652425349205</v>
      </c>
      <c r="CC212" s="39">
        <f t="shared" si="51"/>
        <v>0.28892435314745057</v>
      </c>
      <c r="CD212" s="39">
        <f t="shared" si="52"/>
        <v>-9.9775646852549471E-2</v>
      </c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6">
        <f t="shared" si="53"/>
        <v>94.766375646852552</v>
      </c>
    </row>
    <row r="213" spans="1:93">
      <c r="A213">
        <v>58</v>
      </c>
      <c r="B213" s="5">
        <f t="shared" ref="B213:F213" si="385">B86-$AE86</f>
        <v>-0.91812877350598399</v>
      </c>
      <c r="C213" s="5">
        <f t="shared" si="385"/>
        <v>0.23475893072001952</v>
      </c>
      <c r="D213" s="5">
        <f t="shared" si="385"/>
        <v>-1.1374824692799876</v>
      </c>
      <c r="E213" s="5">
        <f t="shared" si="385"/>
        <v>0.46021753072001559</v>
      </c>
      <c r="F213" s="5">
        <f t="shared" si="385"/>
        <v>-2.1424824692799831</v>
      </c>
      <c r="G213" s="5">
        <f t="shared" si="235"/>
        <v>0.70251753072001577</v>
      </c>
      <c r="H213" s="39">
        <f t="shared" si="16"/>
        <v>0.44851753072001088</v>
      </c>
      <c r="I213" s="5">
        <f t="shared" si="17"/>
        <v>1.261770530720014</v>
      </c>
      <c r="J213" s="39">
        <f t="shared" si="18"/>
        <v>1.0542175307200097</v>
      </c>
      <c r="K213" s="39">
        <f t="shared" si="19"/>
        <v>0.29451753072001452</v>
      </c>
      <c r="L213" s="39">
        <f t="shared" si="20"/>
        <v>-0.80589233254698911</v>
      </c>
      <c r="M213" s="39">
        <f t="shared" si="21"/>
        <v>0.46016876218584457</v>
      </c>
      <c r="N213" s="39">
        <f t="shared" si="22"/>
        <v>0.18251753072000554</v>
      </c>
      <c r="O213" s="39">
        <f t="shared" si="22"/>
        <v>0.61351753072001713</v>
      </c>
      <c r="P213" s="39">
        <f t="shared" si="22"/>
        <v>-0.21748246927998593</v>
      </c>
      <c r="Q213" s="39">
        <f t="shared" ref="Q213" si="386">Q86-$AE86</f>
        <v>-3.5635016932985764E-2</v>
      </c>
      <c r="R213" s="39">
        <f t="shared" si="24"/>
        <v>-0.48205246927999212</v>
      </c>
      <c r="S213" s="39">
        <f t="shared" si="25"/>
        <v>1.0088175307200089</v>
      </c>
      <c r="T213" s="39">
        <f t="shared" si="26"/>
        <v>-0.98238246927998318</v>
      </c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6">
        <f t="shared" si="27"/>
        <v>-109.44251753072001</v>
      </c>
      <c r="AF213" s="7"/>
      <c r="AG213" s="5">
        <f t="shared" ref="AG213:AL213" si="387">AG86-$BJ86</f>
        <v>1.6717196523742039E-2</v>
      </c>
      <c r="AH213" s="5">
        <f t="shared" si="387"/>
        <v>0.13695001132036211</v>
      </c>
      <c r="AI213" s="5">
        <f t="shared" si="387"/>
        <v>0.23735303132036201</v>
      </c>
      <c r="AJ213" s="5">
        <f t="shared" si="387"/>
        <v>0.16785303132036145</v>
      </c>
      <c r="AK213" s="5">
        <f t="shared" si="387"/>
        <v>-0.16825696867963824</v>
      </c>
      <c r="AL213" s="5">
        <f t="shared" si="387"/>
        <v>4.4530313203621219E-3</v>
      </c>
      <c r="AM213" s="39">
        <f t="shared" si="29"/>
        <v>0.65040303132036215</v>
      </c>
      <c r="AN213" s="5">
        <f t="shared" si="30"/>
        <v>0.34597203132036203</v>
      </c>
      <c r="AO213" s="39">
        <f t="shared" si="31"/>
        <v>0.46185303132036193</v>
      </c>
      <c r="AP213" s="39">
        <f t="shared" si="32"/>
        <v>-0.21250696867963814</v>
      </c>
      <c r="AQ213" s="39">
        <f t="shared" si="33"/>
        <v>-0.32076276686240845</v>
      </c>
      <c r="AR213" s="39">
        <f t="shared" si="34"/>
        <v>0.155738566450486</v>
      </c>
      <c r="AS213" s="39">
        <f t="shared" si="35"/>
        <v>0.15735303132036194</v>
      </c>
      <c r="AT213" s="39">
        <f t="shared" si="35"/>
        <v>0.37404615396036167</v>
      </c>
      <c r="AU213" s="39">
        <f t="shared" si="35"/>
        <v>2.7353031320362042E-2</v>
      </c>
      <c r="AV213" s="39">
        <f t="shared" ref="AV213" si="388">AV86-$BJ86</f>
        <v>6.9219790951131621E-2</v>
      </c>
      <c r="AW213" s="39">
        <f t="shared" si="37"/>
        <v>-0.87044432818799322</v>
      </c>
      <c r="AX213" s="39">
        <f t="shared" si="38"/>
        <v>-0.10314696867963846</v>
      </c>
      <c r="AY213" s="39">
        <f t="shared" si="39"/>
        <v>-1.1301469686796386</v>
      </c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6">
        <f t="shared" si="40"/>
        <v>6.3326469686796383</v>
      </c>
      <c r="BK213" s="7"/>
      <c r="BL213" s="5">
        <f t="shared" ref="BL213:BQ213" si="389">BL86-$CO86</f>
        <v>-0.31715930002152959</v>
      </c>
      <c r="BM213" s="5">
        <f t="shared" si="389"/>
        <v>-3.0135925455283541E-3</v>
      </c>
      <c r="BN213" s="5">
        <f t="shared" si="389"/>
        <v>5.2175074544749123E-3</v>
      </c>
      <c r="BO213" s="5">
        <f t="shared" si="389"/>
        <v>1.7417507454467795E-2</v>
      </c>
      <c r="BP213" s="5">
        <f t="shared" si="389"/>
        <v>6.8175074544711833E-3</v>
      </c>
      <c r="BQ213" s="5">
        <f t="shared" si="389"/>
        <v>-0.12578249254552532</v>
      </c>
      <c r="BR213" s="39">
        <f t="shared" si="42"/>
        <v>0.19817750745447427</v>
      </c>
      <c r="BS213" s="5">
        <f t="shared" si="43"/>
        <v>7.8147507454474407E-2</v>
      </c>
      <c r="BT213" s="39">
        <f t="shared" si="44"/>
        <v>3.2317507454465044E-2</v>
      </c>
      <c r="BU213" s="39">
        <f t="shared" si="45"/>
        <v>4.6317507454475049E-2</v>
      </c>
      <c r="BV213" s="39">
        <f t="shared" si="46"/>
        <v>2.1518071386168458E-2</v>
      </c>
      <c r="BW213" s="39">
        <f t="shared" si="47"/>
        <v>2.0736196567270326E-3</v>
      </c>
      <c r="BX213" s="39">
        <f t="shared" si="48"/>
        <v>4.8217507454467068E-2</v>
      </c>
      <c r="BY213" s="39">
        <f t="shared" si="48"/>
        <v>-0.14953749254553372</v>
      </c>
      <c r="BZ213" s="39">
        <f t="shared" si="48"/>
        <v>-1.1782492545535206E-2</v>
      </c>
      <c r="CA213" s="39">
        <f t="shared" ref="CA213" si="390">CA86-$CO86</f>
        <v>0.21720276404596461</v>
      </c>
      <c r="CB213" s="39">
        <f t="shared" si="50"/>
        <v>-0.25818415942987372</v>
      </c>
      <c r="CC213" s="39">
        <f t="shared" si="51"/>
        <v>0.28391750745447553</v>
      </c>
      <c r="CD213" s="39">
        <f t="shared" si="52"/>
        <v>-9.1882492545522609E-2</v>
      </c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6">
        <f t="shared" si="53"/>
        <v>94.86178249254553</v>
      </c>
    </row>
    <row r="214" spans="1:93">
      <c r="A214">
        <v>59</v>
      </c>
      <c r="B214" s="5">
        <f t="shared" ref="B214:F214" si="391">B87-$AE87</f>
        <v>-0.82124617649054699</v>
      </c>
      <c r="C214" s="5">
        <f t="shared" si="391"/>
        <v>0.24407752932744131</v>
      </c>
      <c r="D214" s="5">
        <f t="shared" si="391"/>
        <v>-1.1561776706725482</v>
      </c>
      <c r="E214" s="5">
        <f t="shared" si="391"/>
        <v>0.46362232932744973</v>
      </c>
      <c r="F214" s="5">
        <f t="shared" si="391"/>
        <v>-2.1111776706725465</v>
      </c>
      <c r="G214" s="5">
        <f t="shared" si="235"/>
        <v>0.69382232932744614</v>
      </c>
      <c r="H214" s="39">
        <f t="shared" si="16"/>
        <v>0.55682232932744569</v>
      </c>
      <c r="I214" s="5">
        <f t="shared" si="17"/>
        <v>1.1978273293274526</v>
      </c>
      <c r="J214" s="39">
        <f t="shared" si="18"/>
        <v>1.0960223293274538</v>
      </c>
      <c r="K214" s="39">
        <f t="shared" si="19"/>
        <v>0.23682232932745251</v>
      </c>
      <c r="L214" s="39">
        <f t="shared" si="20"/>
        <v>-0.81809443643355451</v>
      </c>
      <c r="M214" s="39">
        <f t="shared" si="21"/>
        <v>0.47324745367696153</v>
      </c>
      <c r="N214" s="39">
        <f t="shared" si="22"/>
        <v>0.163822329327445</v>
      </c>
      <c r="O214" s="39">
        <f t="shared" si="22"/>
        <v>0.59632232932744955</v>
      </c>
      <c r="P214" s="39">
        <f t="shared" si="22"/>
        <v>-0.10617767067255102</v>
      </c>
      <c r="Q214" s="39">
        <f t="shared" ref="Q214" si="392">Q87-$AE87</f>
        <v>-5.4921980664545345E-2</v>
      </c>
      <c r="R214" s="39">
        <f t="shared" si="24"/>
        <v>-0.48975767067254594</v>
      </c>
      <c r="S214" s="39">
        <f t="shared" si="25"/>
        <v>0.78952232932745403</v>
      </c>
      <c r="T214" s="39">
        <f t="shared" si="26"/>
        <v>-0.95437767067255663</v>
      </c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6">
        <f t="shared" si="27"/>
        <v>-109.03382232932745</v>
      </c>
      <c r="AF214" s="7"/>
      <c r="AG214" s="5">
        <f t="shared" ref="AG214:AL214" si="393">AG87-$BJ87</f>
        <v>4.0203171628497181E-2</v>
      </c>
      <c r="AH214" s="5">
        <f t="shared" si="393"/>
        <v>0.14551439102588759</v>
      </c>
      <c r="AI214" s="5">
        <f t="shared" si="393"/>
        <v>0.23977997102589743</v>
      </c>
      <c r="AJ214" s="5">
        <f t="shared" si="393"/>
        <v>0.2055799710258972</v>
      </c>
      <c r="AK214" s="5">
        <f t="shared" si="393"/>
        <v>-0.16257002897410278</v>
      </c>
      <c r="AL214" s="5">
        <f t="shared" si="393"/>
        <v>2.0479971025897825E-2</v>
      </c>
      <c r="AM214" s="39">
        <f t="shared" si="29"/>
        <v>0.64986997102589772</v>
      </c>
      <c r="AN214" s="5">
        <f t="shared" si="30"/>
        <v>0.31700797102589728</v>
      </c>
      <c r="AO214" s="39">
        <f t="shared" si="31"/>
        <v>0.48557997102589745</v>
      </c>
      <c r="AP214" s="39">
        <f t="shared" si="32"/>
        <v>-0.23035002897410273</v>
      </c>
      <c r="AQ214" s="39">
        <f t="shared" si="33"/>
        <v>-0.3100703039924122</v>
      </c>
      <c r="AR214" s="39">
        <f t="shared" si="34"/>
        <v>0.15586285284665014</v>
      </c>
      <c r="AS214" s="39">
        <f t="shared" si="35"/>
        <v>0.17977997102589782</v>
      </c>
      <c r="AT214" s="39">
        <f t="shared" si="35"/>
        <v>0.40959408754270754</v>
      </c>
      <c r="AU214" s="39">
        <f t="shared" si="35"/>
        <v>2.9779971025897467E-2</v>
      </c>
      <c r="AV214" s="39">
        <f t="shared" ref="AV214" si="394">AV87-$BJ87</f>
        <v>6.0857574997947417E-2</v>
      </c>
      <c r="AW214" s="39">
        <f t="shared" si="37"/>
        <v>-0.91645942636006694</v>
      </c>
      <c r="AX214" s="39">
        <f t="shared" si="38"/>
        <v>-0.15232002897410268</v>
      </c>
      <c r="AY214" s="39">
        <f t="shared" si="39"/>
        <v>-1.1681200289741023</v>
      </c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6">
        <f t="shared" si="40"/>
        <v>6.5602200289741024</v>
      </c>
      <c r="BK214" s="7"/>
      <c r="BL214" s="5">
        <f t="shared" ref="BL214:BQ214" si="395">BL87-$CO87</f>
        <v>-0.33033719886063295</v>
      </c>
      <c r="BM214" s="5">
        <f t="shared" si="395"/>
        <v>-1.7781333291338797E-2</v>
      </c>
      <c r="BN214" s="5">
        <f t="shared" si="395"/>
        <v>9.1684667086582294E-3</v>
      </c>
      <c r="BO214" s="5">
        <f t="shared" si="395"/>
        <v>2.6968466708666483E-2</v>
      </c>
      <c r="BP214" s="5">
        <f t="shared" si="395"/>
        <v>8.8684667086624813E-3</v>
      </c>
      <c r="BQ214" s="5">
        <f t="shared" si="395"/>
        <v>-0.13283153329133768</v>
      </c>
      <c r="BR214" s="39">
        <f t="shared" si="42"/>
        <v>0.19747846670865954</v>
      </c>
      <c r="BS214" s="5">
        <f t="shared" si="43"/>
        <v>7.9508466708659853E-2</v>
      </c>
      <c r="BT214" s="39">
        <f t="shared" si="44"/>
        <v>3.4468466708659662E-2</v>
      </c>
      <c r="BU214" s="39">
        <f t="shared" si="45"/>
        <v>4.7268466708658252E-2</v>
      </c>
      <c r="BV214" s="39">
        <f t="shared" si="46"/>
        <v>2.4626108888270437E-2</v>
      </c>
      <c r="BW214" s="39">
        <f t="shared" si="47"/>
        <v>8.972912554995105E-3</v>
      </c>
      <c r="BX214" s="39">
        <f t="shared" si="48"/>
        <v>3.9168466708659366E-2</v>
      </c>
      <c r="BY214" s="39">
        <f t="shared" si="48"/>
        <v>-0.14138653329133888</v>
      </c>
      <c r="BZ214" s="39">
        <f t="shared" si="48"/>
        <v>-1.0831533291337792E-2</v>
      </c>
      <c r="CA214" s="39">
        <f t="shared" ref="CA214" si="396">CA87-$CO87</f>
        <v>0.22030118533255916</v>
      </c>
      <c r="CB214" s="39">
        <f t="shared" si="50"/>
        <v>-0.23326674183697094</v>
      </c>
      <c r="CC214" s="39">
        <f t="shared" si="51"/>
        <v>0.26396846670866125</v>
      </c>
      <c r="CD214" s="39">
        <f t="shared" si="52"/>
        <v>-9.4331533291338587E-2</v>
      </c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6">
        <f t="shared" si="53"/>
        <v>94.950831533291336</v>
      </c>
    </row>
    <row r="215" spans="1:93">
      <c r="A215">
        <v>60</v>
      </c>
      <c r="B215" s="5">
        <f t="shared" ref="B215:F215" si="397">B88-$AE88</f>
        <v>-0.82546277816845759</v>
      </c>
      <c r="C215" s="5">
        <f t="shared" si="397"/>
        <v>0.26776126219553475</v>
      </c>
      <c r="D215" s="5">
        <f t="shared" si="397"/>
        <v>-1.1347671378044595</v>
      </c>
      <c r="E215" s="5">
        <f t="shared" si="397"/>
        <v>0.45343286219554102</v>
      </c>
      <c r="F215" s="5">
        <f t="shared" si="397"/>
        <v>-2.0447671378044703</v>
      </c>
      <c r="G215" s="5">
        <f t="shared" si="235"/>
        <v>0.70523286219552972</v>
      </c>
      <c r="H215" s="39">
        <f t="shared" si="16"/>
        <v>0.43023286219553825</v>
      </c>
      <c r="I215" s="5">
        <f t="shared" si="17"/>
        <v>1.1755118621955347</v>
      </c>
      <c r="J215" s="39">
        <f t="shared" si="18"/>
        <v>1.0770328621955372</v>
      </c>
      <c r="K215" s="39">
        <f t="shared" si="19"/>
        <v>0.2582328621955412</v>
      </c>
      <c r="L215" s="39">
        <f t="shared" si="20"/>
        <v>-0.81911722406546517</v>
      </c>
      <c r="M215" s="39">
        <f t="shared" si="21"/>
        <v>0.46098137275653528</v>
      </c>
      <c r="N215" s="39">
        <f t="shared" si="22"/>
        <v>0.14523286219554166</v>
      </c>
      <c r="O215" s="39">
        <f t="shared" si="22"/>
        <v>0.63523286219553654</v>
      </c>
      <c r="P215" s="39">
        <f t="shared" si="22"/>
        <v>-0.10476713780445834</v>
      </c>
      <c r="Q215" s="39">
        <f t="shared" ref="Q215" si="398">Q88-$AE88</f>
        <v>-5.8021703455466422E-2</v>
      </c>
      <c r="R215" s="39">
        <f t="shared" si="24"/>
        <v>-0.48894713780447319</v>
      </c>
      <c r="S215" s="39">
        <f t="shared" si="25"/>
        <v>0.75183286219554191</v>
      </c>
      <c r="T215" s="39">
        <f t="shared" si="26"/>
        <v>-0.8848671378044628</v>
      </c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6">
        <f t="shared" si="27"/>
        <v>-108.63523286219554</v>
      </c>
      <c r="AF215" s="7"/>
      <c r="AG215" s="5">
        <f t="shared" ref="AG215:AL215" si="399">AG88-$BJ88</f>
        <v>4.8258005510325219E-2</v>
      </c>
      <c r="AH215" s="5">
        <f t="shared" si="399"/>
        <v>0.15519930228852541</v>
      </c>
      <c r="AI215" s="5">
        <f t="shared" si="399"/>
        <v>0.27051187228852491</v>
      </c>
      <c r="AJ215" s="5">
        <f t="shared" si="399"/>
        <v>0.20081187228852571</v>
      </c>
      <c r="AK215" s="5">
        <f t="shared" si="399"/>
        <v>-0.18064812771147487</v>
      </c>
      <c r="AL215" s="5">
        <f t="shared" si="399"/>
        <v>6.0911872288524904E-2</v>
      </c>
      <c r="AM215" s="39">
        <f t="shared" si="29"/>
        <v>0.58768187228852486</v>
      </c>
      <c r="AN215" s="5">
        <f t="shared" si="30"/>
        <v>0.31084787228852573</v>
      </c>
      <c r="AO215" s="39">
        <f t="shared" si="31"/>
        <v>0.48721187228852525</v>
      </c>
      <c r="AP215" s="39">
        <f t="shared" si="32"/>
        <v>-0.22912812771147451</v>
      </c>
      <c r="AQ215" s="39">
        <f t="shared" si="33"/>
        <v>-0.30107287956533479</v>
      </c>
      <c r="AR215" s="39">
        <f t="shared" si="34"/>
        <v>0.14534412058849444</v>
      </c>
      <c r="AS215" s="39">
        <f t="shared" si="35"/>
        <v>0.16051187228852548</v>
      </c>
      <c r="AT215" s="39">
        <f t="shared" si="35"/>
        <v>0.4569248862978057</v>
      </c>
      <c r="AU215" s="39">
        <f t="shared" si="35"/>
        <v>1.0511872288525126E-2</v>
      </c>
      <c r="AV215" s="39">
        <f t="shared" ref="AV215" si="400">AV88-$BJ88</f>
        <v>9.1254183226944896E-2</v>
      </c>
      <c r="AW215" s="39">
        <f t="shared" si="37"/>
        <v>-0.92105608580906928</v>
      </c>
      <c r="AX215" s="39">
        <f t="shared" si="38"/>
        <v>-0.15708812771147507</v>
      </c>
      <c r="AY215" s="39">
        <f t="shared" si="39"/>
        <v>-1.1969881277114744</v>
      </c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6">
        <f t="shared" si="40"/>
        <v>6.7894881277114747</v>
      </c>
      <c r="BK215" s="7"/>
      <c r="BL215" s="5">
        <f t="shared" ref="BL215:BQ215" si="401">BL88-$CO88</f>
        <v>-0.32739666085075214</v>
      </c>
      <c r="BM215" s="5">
        <f t="shared" si="401"/>
        <v>-1.8994895115753252E-2</v>
      </c>
      <c r="BN215" s="5">
        <f t="shared" si="401"/>
        <v>1.4041604884255321E-2</v>
      </c>
      <c r="BO215" s="5">
        <f t="shared" si="401"/>
        <v>3.0241604884253093E-2</v>
      </c>
      <c r="BP215" s="5">
        <f t="shared" si="401"/>
        <v>2.3416048842506143E-3</v>
      </c>
      <c r="BQ215" s="5">
        <f t="shared" si="401"/>
        <v>-0.14595839511575548</v>
      </c>
      <c r="BR215" s="39">
        <f t="shared" si="42"/>
        <v>0.15468160488424587</v>
      </c>
      <c r="BS215" s="5">
        <f t="shared" si="43"/>
        <v>9.1550604884247377E-2</v>
      </c>
      <c r="BT215" s="39">
        <f t="shared" si="44"/>
        <v>5.1941604884248704E-2</v>
      </c>
      <c r="BU215" s="39">
        <f t="shared" si="45"/>
        <v>4.4741604884251274E-2</v>
      </c>
      <c r="BV215" s="39">
        <f t="shared" si="46"/>
        <v>2.6037283260450295E-2</v>
      </c>
      <c r="BW215" s="39">
        <f t="shared" si="47"/>
        <v>1.3382624190171555E-2</v>
      </c>
      <c r="BX215" s="39">
        <f t="shared" si="48"/>
        <v>4.6041604884251797E-2</v>
      </c>
      <c r="BY215" s="39">
        <f t="shared" si="48"/>
        <v>-0.14412339511575567</v>
      </c>
      <c r="BZ215" s="39">
        <f t="shared" si="48"/>
        <v>-1.3958395115750477E-2</v>
      </c>
      <c r="CA215" s="39">
        <f t="shared" ref="CA215" si="402">CA88-$CO88</f>
        <v>0.19948387935625078</v>
      </c>
      <c r="CB215" s="39">
        <f t="shared" si="50"/>
        <v>-0.21823709433571992</v>
      </c>
      <c r="CC215" s="39">
        <f t="shared" si="51"/>
        <v>0.27984160488425402</v>
      </c>
      <c r="CD215" s="39">
        <f t="shared" si="52"/>
        <v>-8.5658395115757457E-2</v>
      </c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6">
        <f t="shared" si="53"/>
        <v>95.043958395115752</v>
      </c>
    </row>
    <row r="216" spans="1:93">
      <c r="A216">
        <v>61</v>
      </c>
      <c r="B216" s="5">
        <f t="shared" ref="B216:F216" si="403">B89-$AE89</f>
        <v>-0.73932305386453834</v>
      </c>
      <c r="C216" s="5">
        <f t="shared" si="403"/>
        <v>0.24724951052346</v>
      </c>
      <c r="D216" s="5">
        <f t="shared" si="403"/>
        <v>-1.1178304894765319</v>
      </c>
      <c r="E216" s="5">
        <f t="shared" si="403"/>
        <v>0.43926951052347363</v>
      </c>
      <c r="F216" s="5">
        <f t="shared" si="403"/>
        <v>-1.9928304894765319</v>
      </c>
      <c r="G216" s="5">
        <f t="shared" si="235"/>
        <v>0.66216951052346928</v>
      </c>
      <c r="H216" s="39">
        <f t="shared" si="16"/>
        <v>0.4461695105234611</v>
      </c>
      <c r="I216" s="5">
        <f t="shared" si="17"/>
        <v>1.1157635105234647</v>
      </c>
      <c r="J216" s="39">
        <f t="shared" si="18"/>
        <v>1.0321695105234738</v>
      </c>
      <c r="K216" s="39">
        <f t="shared" si="19"/>
        <v>0.27016951052347338</v>
      </c>
      <c r="L216" s="39">
        <f t="shared" si="20"/>
        <v>-0.81080002492852543</v>
      </c>
      <c r="M216" s="39">
        <f t="shared" si="21"/>
        <v>0.46231625009286859</v>
      </c>
      <c r="N216" s="39">
        <f t="shared" si="22"/>
        <v>0.17616951052346508</v>
      </c>
      <c r="O216" s="39">
        <f t="shared" si="22"/>
        <v>0.64366951052346622</v>
      </c>
      <c r="P216" s="39">
        <f t="shared" si="22"/>
        <v>-0.15783048947653811</v>
      </c>
      <c r="Q216" s="39">
        <f t="shared" ref="Q216" si="404">Q89-$AE89</f>
        <v>-2.3609829151538975E-2</v>
      </c>
      <c r="R216" s="39">
        <f t="shared" si="24"/>
        <v>-0.43943048947653551</v>
      </c>
      <c r="S216" s="39">
        <f t="shared" si="25"/>
        <v>0.65016951052346883</v>
      </c>
      <c r="T216" s="39">
        <f t="shared" si="26"/>
        <v>-0.86363048947653454</v>
      </c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6">
        <f t="shared" si="27"/>
        <v>-108.24216951052347</v>
      </c>
      <c r="AF216" s="7"/>
      <c r="AG216" s="5">
        <f t="shared" ref="AG216:AL216" si="405">AG89-$BJ89</f>
        <v>1.031802858928188E-2</v>
      </c>
      <c r="AH216" s="5">
        <f t="shared" si="405"/>
        <v>0.17285059098387112</v>
      </c>
      <c r="AI216" s="5">
        <f t="shared" si="405"/>
        <v>0.26505379098387216</v>
      </c>
      <c r="AJ216" s="5">
        <f t="shared" si="405"/>
        <v>0.21125379098387231</v>
      </c>
      <c r="AK216" s="5">
        <f t="shared" si="405"/>
        <v>-0.18226620901612822</v>
      </c>
      <c r="AL216" s="5">
        <f t="shared" si="405"/>
        <v>9.2453790983872075E-2</v>
      </c>
      <c r="AM216" s="39">
        <f t="shared" si="29"/>
        <v>0.59814379098387249</v>
      </c>
      <c r="AN216" s="5">
        <f t="shared" si="30"/>
        <v>0.30543179098387174</v>
      </c>
      <c r="AO216" s="39">
        <f t="shared" si="31"/>
        <v>0.48805379098387203</v>
      </c>
      <c r="AP216" s="39">
        <f t="shared" si="32"/>
        <v>-0.24644620901612768</v>
      </c>
      <c r="AQ216" s="39">
        <f t="shared" si="33"/>
        <v>-0.2982654377055276</v>
      </c>
      <c r="AR216" s="39">
        <f t="shared" si="34"/>
        <v>0.12052219120410168</v>
      </c>
      <c r="AS216" s="39">
        <f t="shared" si="35"/>
        <v>0.1750537909838723</v>
      </c>
      <c r="AT216" s="39">
        <f t="shared" si="35"/>
        <v>0.46961407927025256</v>
      </c>
      <c r="AU216" s="39">
        <f t="shared" si="35"/>
        <v>-4.9462090161283001E-3</v>
      </c>
      <c r="AV216" s="39">
        <f t="shared" ref="AV216" si="406">AV89-$BJ89</f>
        <v>8.7469354483092232E-2</v>
      </c>
      <c r="AW216" s="39">
        <f t="shared" si="37"/>
        <v>-0.91320229863154179</v>
      </c>
      <c r="AX216" s="39">
        <f t="shared" si="38"/>
        <v>-0.15724620901612774</v>
      </c>
      <c r="AY216" s="39">
        <f t="shared" si="39"/>
        <v>-1.1938462090161277</v>
      </c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6">
        <f t="shared" si="40"/>
        <v>7.0249462090161279</v>
      </c>
      <c r="BK216" s="7"/>
      <c r="BL216" s="5">
        <f t="shared" ref="BL216:BQ216" si="407">BL89-$CO89</f>
        <v>-0.3224186622819758</v>
      </c>
      <c r="BM216" s="5">
        <f t="shared" si="407"/>
        <v>-7.9577057650794814E-3</v>
      </c>
      <c r="BN216" s="5">
        <f t="shared" si="407"/>
        <v>1.5986294234934917E-2</v>
      </c>
      <c r="BO216" s="5">
        <f t="shared" si="407"/>
        <v>2.4986294234935258E-2</v>
      </c>
      <c r="BP216" s="5">
        <f t="shared" si="407"/>
        <v>9.2862942349256627E-3</v>
      </c>
      <c r="BQ216" s="5">
        <f t="shared" si="407"/>
        <v>-0.15901370576507645</v>
      </c>
      <c r="BR216" s="39">
        <f t="shared" si="42"/>
        <v>0.1629762942349231</v>
      </c>
      <c r="BS216" s="5">
        <f t="shared" si="43"/>
        <v>8.968529423492555E-2</v>
      </c>
      <c r="BT216" s="39">
        <f t="shared" si="44"/>
        <v>6.0786294234929983E-2</v>
      </c>
      <c r="BU216" s="39">
        <f t="shared" si="45"/>
        <v>4.1386294234925458E-2</v>
      </c>
      <c r="BV216" s="39">
        <f t="shared" si="46"/>
        <v>2.4480220071922076E-2</v>
      </c>
      <c r="BW216" s="39">
        <f t="shared" si="47"/>
        <v>1.9988885570001003E-2</v>
      </c>
      <c r="BX216" s="39">
        <f t="shared" si="48"/>
        <v>3.9986294234935826E-2</v>
      </c>
      <c r="BY216" s="39">
        <f t="shared" si="48"/>
        <v>-0.14311870576507602</v>
      </c>
      <c r="BZ216" s="39">
        <f t="shared" si="48"/>
        <v>9.9862942349346895E-3</v>
      </c>
      <c r="CA216" s="39">
        <f t="shared" ref="CA216" si="408">CA89-$CO89</f>
        <v>0.19175976145852758</v>
      </c>
      <c r="CB216" s="39">
        <f t="shared" si="50"/>
        <v>-0.23215832410758708</v>
      </c>
      <c r="CC216" s="39">
        <f t="shared" si="51"/>
        <v>0.24678629423492282</v>
      </c>
      <c r="CD216" s="39">
        <f t="shared" si="52"/>
        <v>-7.3413705765076998E-2</v>
      </c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6">
        <f t="shared" si="53"/>
        <v>95.140013705765071</v>
      </c>
    </row>
    <row r="217" spans="1:93">
      <c r="A217">
        <v>62</v>
      </c>
      <c r="B217" s="5">
        <f t="shared" ref="B217:F217" si="409">B90-$AE90</f>
        <v>-0.80972759220118462</v>
      </c>
      <c r="C217" s="5">
        <f t="shared" si="409"/>
        <v>0.25940948402880792</v>
      </c>
      <c r="D217" s="5">
        <f t="shared" si="409"/>
        <v>-1.1249954159711848</v>
      </c>
      <c r="E217" s="5">
        <f t="shared" si="409"/>
        <v>0.49100458402881486</v>
      </c>
      <c r="F217" s="5">
        <f t="shared" si="409"/>
        <v>-1.9349954159711871</v>
      </c>
      <c r="G217" s="5">
        <f t="shared" si="235"/>
        <v>0.63500458402882032</v>
      </c>
      <c r="H217" s="39">
        <f t="shared" si="16"/>
        <v>0.44600458402881316</v>
      </c>
      <c r="I217" s="5">
        <f t="shared" si="17"/>
        <v>1.0761695840288183</v>
      </c>
      <c r="J217" s="39">
        <f t="shared" si="18"/>
        <v>0.98610458402882273</v>
      </c>
      <c r="K217" s="39">
        <f t="shared" si="19"/>
        <v>0.28500458402881179</v>
      </c>
      <c r="L217" s="39">
        <f t="shared" si="20"/>
        <v>-0.82658440061517524</v>
      </c>
      <c r="M217" s="39">
        <f t="shared" si="21"/>
        <v>0.48697136854055145</v>
      </c>
      <c r="N217" s="39">
        <f t="shared" si="22"/>
        <v>0.17500458402881236</v>
      </c>
      <c r="O217" s="39">
        <f t="shared" si="22"/>
        <v>0.60350458402881202</v>
      </c>
      <c r="P217" s="39">
        <f t="shared" si="22"/>
        <v>-7.499541597118764E-2</v>
      </c>
      <c r="Q217" s="39">
        <f t="shared" ref="Q217" si="410">Q90-$AE90</f>
        <v>-3.0068036156180256E-2</v>
      </c>
      <c r="R217" s="39">
        <f t="shared" si="24"/>
        <v>-0.45282541597117643</v>
      </c>
      <c r="S217" s="39">
        <f t="shared" si="25"/>
        <v>0.69550458402882498</v>
      </c>
      <c r="T217" s="39">
        <f t="shared" si="26"/>
        <v>-0.88549541597117809</v>
      </c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6">
        <f t="shared" si="27"/>
        <v>-107.82500458402882</v>
      </c>
      <c r="AF217" s="7"/>
      <c r="AG217" s="5">
        <f t="shared" ref="AG217:AL217" si="411">AG90-$BJ90</f>
        <v>1.2829627980632807E-2</v>
      </c>
      <c r="AH217" s="5">
        <f t="shared" si="411"/>
        <v>0.18922146442030119</v>
      </c>
      <c r="AI217" s="5">
        <f t="shared" si="411"/>
        <v>0.28712451442030229</v>
      </c>
      <c r="AJ217" s="5">
        <f t="shared" si="411"/>
        <v>0.198024514420303</v>
      </c>
      <c r="AK217" s="5">
        <f t="shared" si="411"/>
        <v>-0.19812548557969745</v>
      </c>
      <c r="AL217" s="5">
        <f t="shared" si="411"/>
        <v>0.10042451442030309</v>
      </c>
      <c r="AM217" s="39">
        <f t="shared" si="29"/>
        <v>0.57826451442030269</v>
      </c>
      <c r="AN217" s="5">
        <f t="shared" si="30"/>
        <v>0.32561851442030232</v>
      </c>
      <c r="AO217" s="39">
        <f t="shared" si="31"/>
        <v>0.52322451442030271</v>
      </c>
      <c r="AP217" s="39">
        <f t="shared" si="32"/>
        <v>-0.26801548557969745</v>
      </c>
      <c r="AQ217" s="39">
        <f t="shared" si="33"/>
        <v>-0.29500989289036728</v>
      </c>
      <c r="AR217" s="39">
        <f t="shared" si="34"/>
        <v>0.11034453355475105</v>
      </c>
      <c r="AS217" s="39">
        <f t="shared" si="35"/>
        <v>0.18102451442029732</v>
      </c>
      <c r="AT217" s="39">
        <f t="shared" si="35"/>
        <v>0.41614928089405279</v>
      </c>
      <c r="AU217" s="39">
        <f t="shared" si="35"/>
        <v>-2.2875485579697319E-2</v>
      </c>
      <c r="AV217" s="39">
        <f t="shared" ref="AV217" si="412">AV90-$BJ90</f>
        <v>0.11287827651230309</v>
      </c>
      <c r="AW217" s="39">
        <f t="shared" si="37"/>
        <v>-0.94375146351525796</v>
      </c>
      <c r="AX217" s="39">
        <f t="shared" si="38"/>
        <v>-6.4975485579696901E-2</v>
      </c>
      <c r="AY217" s="39">
        <f t="shared" si="39"/>
        <v>-1.2423754855796973</v>
      </c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6">
        <f t="shared" si="40"/>
        <v>7.2728754855796973</v>
      </c>
      <c r="BK217" s="7"/>
      <c r="BL217" s="5">
        <f t="shared" ref="BL217:BQ217" si="413">BL90-$CO90</f>
        <v>-0.32895647798338246</v>
      </c>
      <c r="BM217" s="5">
        <f t="shared" si="413"/>
        <v>6.4273735911513086E-4</v>
      </c>
      <c r="BN217" s="5">
        <f t="shared" si="413"/>
        <v>1.4188937359122633E-2</v>
      </c>
      <c r="BO217" s="5">
        <f t="shared" si="413"/>
        <v>1.6388937359124611E-2</v>
      </c>
      <c r="BP217" s="5">
        <f t="shared" si="413"/>
        <v>1.1888937359117335E-2</v>
      </c>
      <c r="BQ217" s="5">
        <f t="shared" si="413"/>
        <v>-0.15981106264088396</v>
      </c>
      <c r="BR217" s="39">
        <f t="shared" si="42"/>
        <v>0.19056893735911729</v>
      </c>
      <c r="BS217" s="5">
        <f t="shared" si="43"/>
        <v>8.4782937359122457E-2</v>
      </c>
      <c r="BT217" s="39">
        <f t="shared" si="44"/>
        <v>6.4788937359125498E-2</v>
      </c>
      <c r="BU217" s="39">
        <f t="shared" si="45"/>
        <v>3.4788937359124361E-2</v>
      </c>
      <c r="BV217" s="39">
        <f t="shared" si="46"/>
        <v>1.5143927385324218E-2</v>
      </c>
      <c r="BW217" s="39">
        <f t="shared" si="47"/>
        <v>8.902523816232133E-3</v>
      </c>
      <c r="BX217" s="39">
        <f t="shared" si="48"/>
        <v>2.8188937359118427E-2</v>
      </c>
      <c r="BY217" s="39">
        <f t="shared" si="48"/>
        <v>-0.14499106264088368</v>
      </c>
      <c r="BZ217" s="39">
        <f t="shared" si="48"/>
        <v>1.8188937359127522E-2</v>
      </c>
      <c r="CA217" s="39">
        <f t="shared" ref="CA217" si="414">CA90-$CO90</f>
        <v>0.21602843632682323</v>
      </c>
      <c r="CB217" s="39">
        <f t="shared" si="50"/>
        <v>-0.23741133257283309</v>
      </c>
      <c r="CC217" s="39">
        <f t="shared" si="51"/>
        <v>0.22668893735912832</v>
      </c>
      <c r="CD217" s="39">
        <f t="shared" si="52"/>
        <v>-6.0011062640882074E-2</v>
      </c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6">
        <f t="shared" si="53"/>
        <v>95.241811062640878</v>
      </c>
    </row>
    <row r="218" spans="1:93">
      <c r="A218">
        <v>63</v>
      </c>
      <c r="B218" s="5">
        <f t="shared" ref="B218:F218" si="415">B91-$AE91</f>
        <v>-0.74351340964872747</v>
      </c>
      <c r="C218" s="5">
        <f t="shared" si="415"/>
        <v>0.22850277970427157</v>
      </c>
      <c r="D218" s="5">
        <f t="shared" si="415"/>
        <v>-1.1277310202957267</v>
      </c>
      <c r="E218" s="5">
        <f t="shared" si="415"/>
        <v>0.48186897970427367</v>
      </c>
      <c r="F218" s="5">
        <f t="shared" si="415"/>
        <v>-1.9037310202957229</v>
      </c>
      <c r="G218" s="5">
        <f t="shared" si="235"/>
        <v>0.63226897970426421</v>
      </c>
      <c r="H218" s="39">
        <f t="shared" si="16"/>
        <v>0.46026897970426717</v>
      </c>
      <c r="I218" s="5">
        <f t="shared" si="17"/>
        <v>1.0371199797042721</v>
      </c>
      <c r="J218" s="39">
        <f t="shared" si="18"/>
        <v>1.0320689797042775</v>
      </c>
      <c r="K218" s="39">
        <f t="shared" si="19"/>
        <v>0.32526897970427626</v>
      </c>
      <c r="L218" s="39">
        <f t="shared" si="20"/>
        <v>-0.8279394541317231</v>
      </c>
      <c r="M218" s="39">
        <f t="shared" si="21"/>
        <v>0.46506162874572965</v>
      </c>
      <c r="N218" s="39">
        <f t="shared" si="22"/>
        <v>0.14226897970426933</v>
      </c>
      <c r="O218" s="39">
        <f t="shared" si="22"/>
        <v>0.62726897970426876</v>
      </c>
      <c r="P218" s="39">
        <f t="shared" si="22"/>
        <v>-3.7731020295723283E-2</v>
      </c>
      <c r="Q218" s="39">
        <f t="shared" ref="Q218" si="416">Q91-$AE91</f>
        <v>-2.850826052973332E-2</v>
      </c>
      <c r="R218" s="39">
        <f t="shared" si="24"/>
        <v>-0.43335102029573136</v>
      </c>
      <c r="S218" s="39">
        <f t="shared" si="25"/>
        <v>0.58236897970427037</v>
      </c>
      <c r="T218" s="39">
        <f t="shared" si="26"/>
        <v>-0.91183102029573604</v>
      </c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6">
        <f t="shared" si="27"/>
        <v>-107.42226897970427</v>
      </c>
      <c r="AF218" s="7"/>
      <c r="AG218" s="5">
        <f t="shared" ref="AG218:AL218" si="417">AG91-$BJ91</f>
        <v>1.3517999840808592E-2</v>
      </c>
      <c r="AH218" s="5">
        <f t="shared" si="417"/>
        <v>0.18268251926848933</v>
      </c>
      <c r="AI218" s="5">
        <f t="shared" si="417"/>
        <v>0.29115145926848829</v>
      </c>
      <c r="AJ218" s="5">
        <f t="shared" si="417"/>
        <v>0.2172514592684891</v>
      </c>
      <c r="AK218" s="5">
        <f t="shared" si="417"/>
        <v>-0.1853985407315113</v>
      </c>
      <c r="AL218" s="5">
        <f t="shared" si="417"/>
        <v>0.13875145926848909</v>
      </c>
      <c r="AM218" s="39">
        <f t="shared" si="29"/>
        <v>0.59605145926848913</v>
      </c>
      <c r="AN218" s="5">
        <f t="shared" si="30"/>
        <v>0.32763545926848892</v>
      </c>
      <c r="AO218" s="39">
        <f t="shared" si="31"/>
        <v>0.49845145926848922</v>
      </c>
      <c r="AP218" s="39">
        <f t="shared" si="32"/>
        <v>-0.32720854073151173</v>
      </c>
      <c r="AQ218" s="39">
        <f t="shared" si="33"/>
        <v>-0.28248498818752132</v>
      </c>
      <c r="AR218" s="39">
        <f t="shared" si="34"/>
        <v>0.10722364499035031</v>
      </c>
      <c r="AS218" s="39">
        <f t="shared" si="35"/>
        <v>0.21115145926848911</v>
      </c>
      <c r="AT218" s="39">
        <f t="shared" si="35"/>
        <v>0.38124857866787831</v>
      </c>
      <c r="AU218" s="39">
        <f t="shared" si="35"/>
        <v>-1.8848540731511321E-2</v>
      </c>
      <c r="AV218" s="39">
        <f t="shared" ref="AV218" si="418">AV91-$BJ91</f>
        <v>0.15388868370874853</v>
      </c>
      <c r="AW218" s="39">
        <f t="shared" si="37"/>
        <v>-0.96056794951064273</v>
      </c>
      <c r="AX218" s="39">
        <f t="shared" si="38"/>
        <v>-9.2148540731511019E-2</v>
      </c>
      <c r="AY218" s="39">
        <f t="shared" si="39"/>
        <v>-1.2523485407315116</v>
      </c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6">
        <f t="shared" si="40"/>
        <v>7.5188485407315113</v>
      </c>
      <c r="BK218" s="7"/>
      <c r="BL218" s="5">
        <f t="shared" ref="BL218:BQ218" si="419">BL91-$CO91</f>
        <v>-0.30817082460913525</v>
      </c>
      <c r="BM218" s="5">
        <f t="shared" si="419"/>
        <v>6.1482339359599791E-3</v>
      </c>
      <c r="BN218" s="5">
        <f t="shared" si="419"/>
        <v>2.6164433935960574E-2</v>
      </c>
      <c r="BO218" s="5">
        <f t="shared" si="419"/>
        <v>3.3064433935962256E-2</v>
      </c>
      <c r="BP218" s="5">
        <f t="shared" si="419"/>
        <v>1.1964433935972352E-2</v>
      </c>
      <c r="BQ218" s="5">
        <f t="shared" si="419"/>
        <v>-0.17383556606402806</v>
      </c>
      <c r="BR218" s="39">
        <f t="shared" si="42"/>
        <v>0.19285443393596324</v>
      </c>
      <c r="BS218" s="5">
        <f t="shared" si="43"/>
        <v>9.1866433935962277E-2</v>
      </c>
      <c r="BT218" s="39">
        <f t="shared" si="44"/>
        <v>7.6764433935963439E-2</v>
      </c>
      <c r="BU218" s="39">
        <f t="shared" si="45"/>
        <v>1.956443393596885E-2</v>
      </c>
      <c r="BV218" s="39">
        <f t="shared" si="46"/>
        <v>1.2256233015264684E-2</v>
      </c>
      <c r="BW218" s="39">
        <f t="shared" si="47"/>
        <v>1.8070144043022651E-2</v>
      </c>
      <c r="BX218" s="39">
        <f t="shared" si="48"/>
        <v>1.8164433935965008E-2</v>
      </c>
      <c r="BY218" s="39">
        <f t="shared" si="48"/>
        <v>-0.15932556606404091</v>
      </c>
      <c r="BZ218" s="39">
        <f t="shared" si="48"/>
        <v>2.8164433935970123E-2</v>
      </c>
      <c r="CA218" s="39">
        <f t="shared" ref="CA218" si="420">CA91-$CO91</f>
        <v>0.21443690409806493</v>
      </c>
      <c r="CB218" s="39">
        <f t="shared" si="50"/>
        <v>-0.23738033165078321</v>
      </c>
      <c r="CC218" s="39">
        <f t="shared" si="51"/>
        <v>0.19036443393596869</v>
      </c>
      <c r="CD218" s="39">
        <f t="shared" si="52"/>
        <v>-6.1135566064038471E-2</v>
      </c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6">
        <f t="shared" si="53"/>
        <v>95.341835566064034</v>
      </c>
    </row>
    <row r="219" spans="1:93">
      <c r="A219">
        <v>64</v>
      </c>
      <c r="B219" s="5">
        <f t="shared" ref="B219:F219" si="421">B92-$AE92</f>
        <v>-0.57164449857833688</v>
      </c>
      <c r="C219" s="5">
        <f t="shared" si="421"/>
        <v>0.18560976668265994</v>
      </c>
      <c r="D219" s="5">
        <f t="shared" si="421"/>
        <v>-1.131908933317348</v>
      </c>
      <c r="E219" s="5">
        <f t="shared" si="421"/>
        <v>0.51079106668265695</v>
      </c>
      <c r="F219" s="5">
        <f t="shared" si="421"/>
        <v>-1.8619089333173378</v>
      </c>
      <c r="G219" s="5">
        <f t="shared" si="235"/>
        <v>0.59809106668265599</v>
      </c>
      <c r="H219" s="39">
        <f t="shared" si="16"/>
        <v>0.48509106668265645</v>
      </c>
      <c r="I219" s="5">
        <f t="shared" si="17"/>
        <v>1.0248710666826639</v>
      </c>
      <c r="J219" s="39">
        <f t="shared" si="18"/>
        <v>0.92379106668265365</v>
      </c>
      <c r="K219" s="39">
        <f t="shared" si="19"/>
        <v>0.38109106668265724</v>
      </c>
      <c r="L219" s="39">
        <f t="shared" si="20"/>
        <v>-0.83073681634533614</v>
      </c>
      <c r="M219" s="39">
        <f t="shared" si="21"/>
        <v>0.44499133619142128</v>
      </c>
      <c r="N219" s="39">
        <f t="shared" si="22"/>
        <v>7.5491066682644714E-2</v>
      </c>
      <c r="O219" s="39">
        <f t="shared" si="22"/>
        <v>0.70459106668265292</v>
      </c>
      <c r="P219" s="39">
        <f t="shared" si="22"/>
        <v>8.0910666826525812E-3</v>
      </c>
      <c r="Q219" s="39">
        <f t="shared" ref="Q219" si="422">Q92-$AE92</f>
        <v>-4.9644721507348777E-2</v>
      </c>
      <c r="R219" s="39">
        <f t="shared" si="24"/>
        <v>-0.47053893331734287</v>
      </c>
      <c r="S219" s="39">
        <f t="shared" si="25"/>
        <v>0.46399106668265233</v>
      </c>
      <c r="T219" s="39">
        <f t="shared" si="26"/>
        <v>-0.89010893331733598</v>
      </c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6">
        <f t="shared" si="27"/>
        <v>-107.01809106668266</v>
      </c>
      <c r="AF219" s="7"/>
      <c r="AG219" s="5">
        <f t="shared" ref="AG219:AL219" si="423">AG92-$BJ92</f>
        <v>-2.9907589439609694E-2</v>
      </c>
      <c r="AH219" s="5">
        <f t="shared" si="423"/>
        <v>0.18487596539691964</v>
      </c>
      <c r="AI219" s="5">
        <f t="shared" si="423"/>
        <v>0.27280005539692098</v>
      </c>
      <c r="AJ219" s="5">
        <f t="shared" si="423"/>
        <v>0.18910005539692065</v>
      </c>
      <c r="AK219" s="5">
        <f t="shared" si="423"/>
        <v>-0.1883199446030801</v>
      </c>
      <c r="AL219" s="5">
        <f t="shared" si="423"/>
        <v>0.17960005539692059</v>
      </c>
      <c r="AM219" s="39">
        <f t="shared" si="29"/>
        <v>0.63733005539691945</v>
      </c>
      <c r="AN219" s="5">
        <f t="shared" si="30"/>
        <v>0.35895705539692102</v>
      </c>
      <c r="AO219" s="39">
        <f t="shared" si="31"/>
        <v>0.52430005539692104</v>
      </c>
      <c r="AP219" s="39">
        <f t="shared" si="32"/>
        <v>-0.34183994460307954</v>
      </c>
      <c r="AQ219" s="39">
        <f t="shared" si="33"/>
        <v>-0.28233843220442978</v>
      </c>
      <c r="AR219" s="39">
        <f t="shared" si="34"/>
        <v>0.1001602936517223</v>
      </c>
      <c r="AS219" s="39">
        <f t="shared" si="35"/>
        <v>0.18280005539692024</v>
      </c>
      <c r="AT219" s="39">
        <f t="shared" si="35"/>
        <v>0.42204738085477977</v>
      </c>
      <c r="AU219" s="39">
        <f t="shared" si="35"/>
        <v>-5.7199944603079977E-2</v>
      </c>
      <c r="AV219" s="39">
        <f t="shared" ref="AV219" si="424">AV92-$BJ92</f>
        <v>0.19187465226516043</v>
      </c>
      <c r="AW219" s="39">
        <f t="shared" si="37"/>
        <v>-0.95503993528757647</v>
      </c>
      <c r="AX219" s="39">
        <f t="shared" si="38"/>
        <v>-9.7899944603080158E-2</v>
      </c>
      <c r="AY219" s="39">
        <f t="shared" si="39"/>
        <v>-1.2912999446030797</v>
      </c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6">
        <f t="shared" si="40"/>
        <v>7.7771999446030797</v>
      </c>
      <c r="BK219" s="7"/>
      <c r="BL219" s="5">
        <f t="shared" ref="BL219:BQ219" si="425">BL92-$CO92</f>
        <v>-0.31010030081048967</v>
      </c>
      <c r="BM219" s="5">
        <f t="shared" si="425"/>
        <v>1.1543938006198573E-2</v>
      </c>
      <c r="BN219" s="5">
        <f t="shared" si="425"/>
        <v>2.2228438006209217E-2</v>
      </c>
      <c r="BO219" s="5">
        <f t="shared" si="425"/>
        <v>4.3828438006201509E-2</v>
      </c>
      <c r="BP219" s="5">
        <f t="shared" si="425"/>
        <v>1.072843800621115E-2</v>
      </c>
      <c r="BQ219" s="5">
        <f t="shared" si="425"/>
        <v>-0.18677156199379397</v>
      </c>
      <c r="BR219" s="39">
        <f t="shared" si="42"/>
        <v>0.16994843800620174</v>
      </c>
      <c r="BS219" s="5">
        <f t="shared" si="43"/>
        <v>9.1715438006204408E-2</v>
      </c>
      <c r="BT219" s="39">
        <f t="shared" si="44"/>
        <v>5.652843800621099E-2</v>
      </c>
      <c r="BU219" s="39">
        <f t="shared" si="45"/>
        <v>1.1828438006205033E-2</v>
      </c>
      <c r="BV219" s="39">
        <f t="shared" si="46"/>
        <v>6.2278107916000636E-3</v>
      </c>
      <c r="BW219" s="39">
        <f t="shared" si="47"/>
        <v>1.8467066174522984E-2</v>
      </c>
      <c r="BX219" s="39">
        <f t="shared" si="48"/>
        <v>2.4228438006204556E-2</v>
      </c>
      <c r="BY219" s="39">
        <f t="shared" si="48"/>
        <v>-0.14473656199379548</v>
      </c>
      <c r="BZ219" s="39">
        <f t="shared" si="48"/>
        <v>3.4228438006209672E-2</v>
      </c>
      <c r="CA219" s="39">
        <f t="shared" ref="CA219" si="426">CA92-$CO92</f>
        <v>0.23302952184390335</v>
      </c>
      <c r="CB219" s="39">
        <f t="shared" si="50"/>
        <v>-0.21857973008623333</v>
      </c>
      <c r="CC219" s="39">
        <f t="shared" si="51"/>
        <v>0.17252843800621065</v>
      </c>
      <c r="CD219" s="39">
        <f t="shared" si="52"/>
        <v>-4.6871561993796718E-2</v>
      </c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6">
        <f t="shared" si="53"/>
        <v>95.445771561993794</v>
      </c>
    </row>
    <row r="220" spans="1:93">
      <c r="A220">
        <v>65</v>
      </c>
      <c r="B220" s="5">
        <f t="shared" ref="B220:F220" si="427">B93-$AE93</f>
        <v>-0.53549023098227622</v>
      </c>
      <c r="C220" s="5">
        <f t="shared" si="427"/>
        <v>0.19467303425271609</v>
      </c>
      <c r="D220" s="5">
        <f t="shared" si="427"/>
        <v>-1.1851157657472839</v>
      </c>
      <c r="E220" s="5">
        <f t="shared" si="427"/>
        <v>0.40358423425271894</v>
      </c>
      <c r="F220" s="5">
        <f t="shared" si="427"/>
        <v>-1.8331157657472801</v>
      </c>
      <c r="G220" s="5">
        <f t="shared" ref="G220:G251" si="428">G93-$AE93</f>
        <v>0.57488423425272117</v>
      </c>
      <c r="H220" s="39">
        <f t="shared" si="16"/>
        <v>0.56388423425271128</v>
      </c>
      <c r="I220" s="5">
        <f t="shared" si="17"/>
        <v>0.97118823425272183</v>
      </c>
      <c r="J220" s="39">
        <f t="shared" si="18"/>
        <v>0.90548423425271096</v>
      </c>
      <c r="K220" s="39">
        <f t="shared" si="19"/>
        <v>0.39988423425272401</v>
      </c>
      <c r="L220" s="39">
        <f t="shared" si="20"/>
        <v>-0.85256309796727692</v>
      </c>
      <c r="M220" s="39">
        <f t="shared" si="21"/>
        <v>0.44105792372572239</v>
      </c>
      <c r="N220" s="39">
        <f t="shared" si="22"/>
        <v>8.4884234252712076E-2</v>
      </c>
      <c r="O220" s="39">
        <f t="shared" si="22"/>
        <v>0.74788423425272299</v>
      </c>
      <c r="P220" s="39">
        <f t="shared" si="22"/>
        <v>-1.5115765747282239E-2</v>
      </c>
      <c r="Q220" s="39">
        <f t="shared" ref="Q220" si="429">Q93-$AE93</f>
        <v>5.8719091432720916E-2</v>
      </c>
      <c r="R220" s="39">
        <f t="shared" si="24"/>
        <v>-0.46339576574727914</v>
      </c>
      <c r="S220" s="39">
        <f t="shared" si="25"/>
        <v>0.43568423425271874</v>
      </c>
      <c r="T220" s="39">
        <f t="shared" si="26"/>
        <v>-0.89701576574728392</v>
      </c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6">
        <f t="shared" si="27"/>
        <v>-106.59488423425272</v>
      </c>
      <c r="AF220" s="7"/>
      <c r="AG220" s="5">
        <f t="shared" ref="AG220:AL220" si="430">AG93-$BJ93</f>
        <v>-2.1572789671164827E-2</v>
      </c>
      <c r="AH220" s="5">
        <f t="shared" si="430"/>
        <v>0.1793085240813852</v>
      </c>
      <c r="AI220" s="5">
        <f t="shared" si="430"/>
        <v>0.26833056408138489</v>
      </c>
      <c r="AJ220" s="5">
        <f t="shared" si="430"/>
        <v>0.18463056408138456</v>
      </c>
      <c r="AK220" s="5">
        <f t="shared" si="430"/>
        <v>-0.20006943591861592</v>
      </c>
      <c r="AL220" s="5">
        <f t="shared" si="430"/>
        <v>0.15333056408138468</v>
      </c>
      <c r="AM220" s="39">
        <f t="shared" si="29"/>
        <v>0.58288056408138367</v>
      </c>
      <c r="AN220" s="5">
        <f t="shared" si="30"/>
        <v>0.34043856408138495</v>
      </c>
      <c r="AO220" s="39">
        <f t="shared" si="31"/>
        <v>0.56723056408138461</v>
      </c>
      <c r="AP220" s="39">
        <f t="shared" si="32"/>
        <v>-0.41052943591861535</v>
      </c>
      <c r="AQ220" s="39">
        <f t="shared" si="33"/>
        <v>-0.2883099636653057</v>
      </c>
      <c r="AR220" s="39">
        <f t="shared" si="34"/>
        <v>9.4105343295685984E-2</v>
      </c>
      <c r="AS220" s="39">
        <f t="shared" si="35"/>
        <v>0.2083305640813844</v>
      </c>
      <c r="AT220" s="39">
        <f t="shared" si="35"/>
        <v>0.41950457780773398</v>
      </c>
      <c r="AU220" s="39">
        <f t="shared" si="35"/>
        <v>-7.1669435918615854E-2</v>
      </c>
      <c r="AV220" s="39">
        <f t="shared" ref="AV220" si="431">AV93-$BJ93</f>
        <v>0.26192697541252485</v>
      </c>
      <c r="AW220" s="39">
        <f t="shared" si="37"/>
        <v>-0.98122743623747155</v>
      </c>
      <c r="AX220" s="39">
        <f t="shared" si="38"/>
        <v>6.2930564081383977E-2</v>
      </c>
      <c r="AY220" s="39">
        <f t="shared" si="39"/>
        <v>-1.3495694359186157</v>
      </c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6">
        <f t="shared" si="40"/>
        <v>8.0416694359186156</v>
      </c>
      <c r="BK220" s="7"/>
      <c r="BL220" s="5">
        <f t="shared" ref="BL220:BQ220" si="432">BL93-$CO93</f>
        <v>-0.29878369018422291</v>
      </c>
      <c r="BM220" s="5">
        <f t="shared" si="432"/>
        <v>7.24281547577732E-3</v>
      </c>
      <c r="BN220" s="5">
        <f t="shared" si="432"/>
        <v>2.2026415475764338E-2</v>
      </c>
      <c r="BO220" s="5">
        <f t="shared" si="432"/>
        <v>5.1326415475770659E-2</v>
      </c>
      <c r="BP220" s="5">
        <f t="shared" si="432"/>
        <v>1.3264154757735014E-3</v>
      </c>
      <c r="BQ220" s="5">
        <f t="shared" si="432"/>
        <v>-0.1919735845242343</v>
      </c>
      <c r="BR220" s="39">
        <f t="shared" si="42"/>
        <v>0.17327641547576889</v>
      </c>
      <c r="BS220" s="5">
        <f t="shared" si="43"/>
        <v>9.2915415475772534E-2</v>
      </c>
      <c r="BT220" s="39">
        <f t="shared" si="44"/>
        <v>6.3026415475775366E-2</v>
      </c>
      <c r="BU220" s="39">
        <f t="shared" si="45"/>
        <v>-3.9735845242319101E-3</v>
      </c>
      <c r="BV220" s="39">
        <f t="shared" si="46"/>
        <v>8.5111497554777316E-3</v>
      </c>
      <c r="BW220" s="39">
        <f t="shared" si="47"/>
        <v>1.571073441813553E-2</v>
      </c>
      <c r="BX220" s="39">
        <f t="shared" si="48"/>
        <v>6.0264154757732058E-3</v>
      </c>
      <c r="BY220" s="39">
        <f t="shared" si="48"/>
        <v>-0.13836358452422814</v>
      </c>
      <c r="BZ220" s="39">
        <f t="shared" si="48"/>
        <v>3.6026415475774343E-2</v>
      </c>
      <c r="CA220" s="39">
        <f t="shared" ref="CA220" si="433">CA93-$CO93</f>
        <v>0.2541617015478721</v>
      </c>
      <c r="CB220" s="39">
        <f t="shared" si="50"/>
        <v>-0.2313351121978684</v>
      </c>
      <c r="CC220" s="39">
        <f t="shared" si="51"/>
        <v>0.17232641547576577</v>
      </c>
      <c r="CD220" s="39">
        <f t="shared" si="52"/>
        <v>-3.9473584524230887E-2</v>
      </c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6">
        <f t="shared" si="53"/>
        <v>95.553973584524229</v>
      </c>
    </row>
    <row r="221" spans="1:93">
      <c r="A221">
        <v>66</v>
      </c>
      <c r="B221" s="5">
        <f t="shared" ref="B221:F221" si="434">B94-$AE94</f>
        <v>-0.6048446970340251</v>
      </c>
      <c r="C221" s="5">
        <f t="shared" si="434"/>
        <v>0.18701122926297842</v>
      </c>
      <c r="D221" s="5">
        <f t="shared" si="434"/>
        <v>-1.1800627707370239</v>
      </c>
      <c r="E221" s="5">
        <f t="shared" si="434"/>
        <v>0.37953722926296507</v>
      </c>
      <c r="F221" s="5">
        <f t="shared" si="434"/>
        <v>-1.7850627707370279</v>
      </c>
      <c r="G221" s="5">
        <f t="shared" si="428"/>
        <v>0.56993722926297608</v>
      </c>
      <c r="H221" s="39">
        <f t="shared" ref="H221:H254" si="435">H94-AE94</f>
        <v>0.47093722926297232</v>
      </c>
      <c r="I221" s="5">
        <f t="shared" ref="I221:I254" si="436">I94-AE94</f>
        <v>0.97724122926297241</v>
      </c>
      <c r="J221" s="39">
        <f t="shared" ref="J221:J254" si="437" xml:space="preserve"> J94 - AE94</f>
        <v>0.84963722926296725</v>
      </c>
      <c r="K221" s="39">
        <f t="shared" ref="K221:K254" si="438" xml:space="preserve"> K94 - AE94</f>
        <v>0.38093722926296891</v>
      </c>
      <c r="L221" s="39">
        <f t="shared" ref="L221:L254" si="439">L94-$AE94</f>
        <v>-0.84515029164703037</v>
      </c>
      <c r="M221" s="39">
        <f t="shared" ref="M221:M254" si="440">M94-AE94</f>
        <v>0.3723980778836733</v>
      </c>
      <c r="N221" s="39">
        <f t="shared" ref="N221:P254" si="441">N94-$AE94</f>
        <v>0.10993722926296812</v>
      </c>
      <c r="O221" s="39">
        <f t="shared" si="441"/>
        <v>0.72393722926297244</v>
      </c>
      <c r="P221" s="39">
        <f t="shared" si="441"/>
        <v>-3.0062770737032452E-2</v>
      </c>
      <c r="Q221" s="39">
        <f t="shared" ref="Q221" si="442">Q94-$AE94</f>
        <v>9.8660471852966225E-2</v>
      </c>
      <c r="R221" s="39">
        <f t="shared" ref="R221:R254" si="443">R94-AE94</f>
        <v>-0.39336277073702774</v>
      </c>
      <c r="S221" s="39">
        <f t="shared" ref="S221:S254" si="444">S94-$AE94</f>
        <v>0.60543722926297505</v>
      </c>
      <c r="T221" s="39">
        <f t="shared" ref="T221:T254" si="445">T94-AE94</f>
        <v>-0.88706277073703177</v>
      </c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6">
        <f t="shared" ref="AE221:AE254" si="446">AE94</f>
        <v>-106.19993722926297</v>
      </c>
      <c r="AF221" s="7"/>
      <c r="AG221" s="5">
        <f t="shared" ref="AG221:AL221" si="447">AG94-$BJ94</f>
        <v>-5.2687640839595318E-2</v>
      </c>
      <c r="AH221" s="5">
        <f t="shared" si="447"/>
        <v>0.17586745859994579</v>
      </c>
      <c r="AI221" s="5">
        <f t="shared" si="447"/>
        <v>0.28211150859994483</v>
      </c>
      <c r="AJ221" s="5">
        <f t="shared" si="447"/>
        <v>0.23851150859994519</v>
      </c>
      <c r="AK221" s="5">
        <f t="shared" si="447"/>
        <v>-0.20132849140005504</v>
      </c>
      <c r="AL221" s="5">
        <f t="shared" si="447"/>
        <v>0.14511150859994437</v>
      </c>
      <c r="AM221" s="39">
        <f t="shared" ref="AM221:AM254" si="448">AM94-BJ94</f>
        <v>0.60184150859994467</v>
      </c>
      <c r="AN221" s="5">
        <f t="shared" ref="AN221:AN254" si="449">AN94-BJ94</f>
        <v>0.3923745085999446</v>
      </c>
      <c r="AO221" s="39">
        <f t="shared" ref="AO221:AO254" si="450" xml:space="preserve"> AO94 - BJ94</f>
        <v>0.59741150859994541</v>
      </c>
      <c r="AP221" s="39">
        <f t="shared" ref="AP221:AP254" si="451" xml:space="preserve"> AP94 - BJ94</f>
        <v>-0.42019849140005494</v>
      </c>
      <c r="AQ221" s="39">
        <f t="shared" ref="AQ221:AQ254" si="452">AQ94-$BJ94</f>
        <v>-0.28057868991561463</v>
      </c>
      <c r="AR221" s="39">
        <f t="shared" ref="AR221:AR254" si="453">AR94-BJ94</f>
        <v>9.8648440153167982E-2</v>
      </c>
      <c r="AS221" s="39">
        <f t="shared" ref="AS221:AU254" si="454">AS94-$BJ94</f>
        <v>0.21211150859994454</v>
      </c>
      <c r="AT221" s="39">
        <f t="shared" si="454"/>
        <v>0.41368584762612493</v>
      </c>
      <c r="AU221" s="39">
        <f t="shared" si="454"/>
        <v>-1.7888491400055884E-2</v>
      </c>
      <c r="AV221" s="39">
        <f t="shared" ref="AV221" si="455">AV94-$BJ94</f>
        <v>0.22574034985412439</v>
      </c>
      <c r="AW221" s="39">
        <f t="shared" ref="AW221:AW254" si="456">AW94-BJ94</f>
        <v>-1.0297568686775245</v>
      </c>
      <c r="AX221" s="39">
        <f t="shared" ref="AX221:AX254" si="457">AX94-$BJ94</f>
        <v>-2.7988491400055437E-2</v>
      </c>
      <c r="AY221" s="39">
        <f t="shared" ref="AY221:AY254" si="458">AY94-BJ94</f>
        <v>-1.3529884914000556</v>
      </c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6">
        <f t="shared" ref="BJ221:BJ254" si="459">BJ94</f>
        <v>8.2978884914000552</v>
      </c>
      <c r="BK221" s="7"/>
      <c r="BL221" s="5">
        <f t="shared" ref="BL221:BQ221" si="460">BL94-$CO94</f>
        <v>-0.32741720270541919</v>
      </c>
      <c r="BM221" s="5">
        <f t="shared" si="460"/>
        <v>2.589202142686986E-3</v>
      </c>
      <c r="BN221" s="5">
        <f t="shared" si="460"/>
        <v>2.5142702142673556E-2</v>
      </c>
      <c r="BO221" s="5">
        <f t="shared" si="460"/>
        <v>4.8242702142673011E-2</v>
      </c>
      <c r="BP221" s="5">
        <f t="shared" si="460"/>
        <v>7.2427021426761939E-3</v>
      </c>
      <c r="BQ221" s="5">
        <f t="shared" si="460"/>
        <v>-0.19285729785732997</v>
      </c>
      <c r="BR221" s="39">
        <f t="shared" ref="BR221:BR254" si="461">BR94-CO94</f>
        <v>0.15524270214267233</v>
      </c>
      <c r="BS221" s="5">
        <f t="shared" ref="BS221:BS254" si="462">BS94-CO94</f>
        <v>8.6087702142677358E-2</v>
      </c>
      <c r="BT221" s="39">
        <f t="shared" ref="BT221:BT254" si="463" xml:space="preserve"> BT94 - CO94</f>
        <v>7.1842702142674852E-2</v>
      </c>
      <c r="BU221" s="39">
        <f t="shared" ref="BU221:BU254" si="464" xml:space="preserve"> BU94 - CO94</f>
        <v>-1.2857297857323147E-2</v>
      </c>
      <c r="BV221" s="39">
        <f t="shared" ref="BV221:BV254" si="465">BV94-$CO94</f>
        <v>4.5413609938691479E-3</v>
      </c>
      <c r="BW221" s="39">
        <f t="shared" ref="BW221:BW254" si="466">BW94-CO94</f>
        <v>2.0781081201519669E-2</v>
      </c>
      <c r="BX221" s="39">
        <f t="shared" ref="BX221:BZ254" si="467">BX94-$CO94</f>
        <v>1.5142702142682651E-2</v>
      </c>
      <c r="BY221" s="39">
        <f t="shared" si="467"/>
        <v>-0.14757229785732306</v>
      </c>
      <c r="BZ221" s="39">
        <f t="shared" si="467"/>
        <v>3.5142702142678672E-2</v>
      </c>
      <c r="CA221" s="39">
        <f t="shared" ref="CA221" si="468">CA94-$CO94</f>
        <v>0.25190298701707547</v>
      </c>
      <c r="CB221" s="39">
        <f t="shared" ref="CB221:CB254" si="469">CB94-CO94</f>
        <v>-0.20928255650468941</v>
      </c>
      <c r="CC221" s="39">
        <f t="shared" ref="CC221:CC254" si="470">CC94-$CO94</f>
        <v>0.2029427021426784</v>
      </c>
      <c r="CD221" s="39">
        <f t="shared" ref="CD221:CD254" si="471">CD94-CO94</f>
        <v>-3.6857297857324056E-2</v>
      </c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6">
        <f t="shared" ref="CO221:CO254" si="472">CO94</f>
        <v>95.664857297857324</v>
      </c>
    </row>
    <row r="222" spans="1:93">
      <c r="A222">
        <v>67</v>
      </c>
      <c r="B222" s="5">
        <f t="shared" ref="B222:F222" si="473">B95-$AE95</f>
        <v>-0.61330728741519636</v>
      </c>
      <c r="C222" s="5">
        <f t="shared" si="473"/>
        <v>0.15638280928079951</v>
      </c>
      <c r="D222" s="5">
        <f t="shared" si="473"/>
        <v>-1.1967041907192026</v>
      </c>
      <c r="E222" s="5">
        <f t="shared" si="473"/>
        <v>0.36349580928080627</v>
      </c>
      <c r="F222" s="5">
        <f t="shared" si="473"/>
        <v>-1.7447041907192045</v>
      </c>
      <c r="G222" s="5">
        <f t="shared" si="428"/>
        <v>0.54329580928080645</v>
      </c>
      <c r="H222" s="39">
        <f t="shared" si="435"/>
        <v>0.56329580928080247</v>
      </c>
      <c r="I222" s="5">
        <f t="shared" si="436"/>
        <v>0.9841798092808034</v>
      </c>
      <c r="J222" s="39">
        <f t="shared" si="437"/>
        <v>0.87649580928079729</v>
      </c>
      <c r="K222" s="39">
        <f t="shared" si="438"/>
        <v>0.33029580928079838</v>
      </c>
      <c r="L222" s="39">
        <f t="shared" si="439"/>
        <v>-0.85636550969320524</v>
      </c>
      <c r="M222" s="39">
        <f t="shared" si="440"/>
        <v>0.30366814862574643</v>
      </c>
      <c r="N222" s="39">
        <f t="shared" si="441"/>
        <v>6.0095809280809931E-2</v>
      </c>
      <c r="O222" s="39">
        <f t="shared" si="441"/>
        <v>0.71129580928079861</v>
      </c>
      <c r="P222" s="39">
        <f t="shared" si="441"/>
        <v>-6.7041907192049166E-3</v>
      </c>
      <c r="Q222" s="39">
        <f t="shared" ref="Q222" si="474">Q95-$AE95</f>
        <v>9.0516509270798906E-2</v>
      </c>
      <c r="R222" s="39">
        <f t="shared" si="443"/>
        <v>-0.46402419071920065</v>
      </c>
      <c r="S222" s="39">
        <f t="shared" si="444"/>
        <v>0.7164958092808007</v>
      </c>
      <c r="T222" s="39">
        <f t="shared" si="445"/>
        <v>-0.81770419071919775</v>
      </c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6">
        <f t="shared" si="446"/>
        <v>-105.7832958092808</v>
      </c>
      <c r="AF222" s="7"/>
      <c r="AG222" s="5">
        <f t="shared" ref="AG222:AL222" si="475">AG95-$BJ95</f>
        <v>-0.11622233516728997</v>
      </c>
      <c r="AH222" s="5">
        <f t="shared" si="475"/>
        <v>0.15579960419563044</v>
      </c>
      <c r="AI222" s="5">
        <f t="shared" si="475"/>
        <v>0.30113730419562934</v>
      </c>
      <c r="AJ222" s="5">
        <f t="shared" si="475"/>
        <v>0.20433730419562934</v>
      </c>
      <c r="AK222" s="5">
        <f t="shared" si="475"/>
        <v>-0.1942426958043697</v>
      </c>
      <c r="AL222" s="5">
        <f t="shared" si="475"/>
        <v>0.17863730419563062</v>
      </c>
      <c r="AM222" s="39">
        <f t="shared" si="448"/>
        <v>0.59572730419563058</v>
      </c>
      <c r="AN222" s="5">
        <f t="shared" si="449"/>
        <v>0.43760430419563079</v>
      </c>
      <c r="AO222" s="39">
        <f t="shared" si="450"/>
        <v>0.60853730419563057</v>
      </c>
      <c r="AP222" s="39">
        <f t="shared" si="451"/>
        <v>-0.41087269580437003</v>
      </c>
      <c r="AQ222" s="39">
        <f t="shared" si="452"/>
        <v>-0.27721384209979938</v>
      </c>
      <c r="AR222" s="39">
        <f t="shared" si="453"/>
        <v>8.6628303608891954E-2</v>
      </c>
      <c r="AS222" s="39">
        <f t="shared" si="454"/>
        <v>0.25113730419563041</v>
      </c>
      <c r="AT222" s="39">
        <f t="shared" si="454"/>
        <v>0.43258502687737987</v>
      </c>
      <c r="AU222" s="39">
        <f t="shared" si="454"/>
        <v>-8.8626958043693804E-3</v>
      </c>
      <c r="AV222" s="39">
        <f t="shared" ref="AV222" si="476">AV95-$BJ95</f>
        <v>0.13881208670382961</v>
      </c>
      <c r="AW222" s="39">
        <f t="shared" si="456"/>
        <v>-1.0459034944661862</v>
      </c>
      <c r="AX222" s="39">
        <f t="shared" si="457"/>
        <v>-9.6269580437002844E-4</v>
      </c>
      <c r="AY222" s="39">
        <f t="shared" si="458"/>
        <v>-1.3366626958043701</v>
      </c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6">
        <f t="shared" si="459"/>
        <v>8.5588626958043701</v>
      </c>
      <c r="BK222" s="7"/>
      <c r="BL222" s="5">
        <f t="shared" ref="BL222:BQ222" si="477">BL95-$CO95</f>
        <v>-0.29307855633729218</v>
      </c>
      <c r="BM222" s="5">
        <f t="shared" si="477"/>
        <v>1.5739417291200652E-3</v>
      </c>
      <c r="BN222" s="5">
        <f t="shared" si="477"/>
        <v>2.8326141729110077E-2</v>
      </c>
      <c r="BO222" s="5">
        <f t="shared" si="477"/>
        <v>3.0626141729115375E-2</v>
      </c>
      <c r="BP222" s="5">
        <f t="shared" si="477"/>
        <v>1.112614172910753E-2</v>
      </c>
      <c r="BQ222" s="5">
        <f t="shared" si="477"/>
        <v>-0.17767385827089299</v>
      </c>
      <c r="BR222" s="39">
        <f t="shared" si="461"/>
        <v>0.15881614172911895</v>
      </c>
      <c r="BS222" s="5">
        <f t="shared" si="462"/>
        <v>8.0499141729106327E-2</v>
      </c>
      <c r="BT222" s="39">
        <f t="shared" si="463"/>
        <v>6.8926141729107826E-2</v>
      </c>
      <c r="BU222" s="39">
        <f t="shared" si="464"/>
        <v>-2.9773858270885967E-2</v>
      </c>
      <c r="BV222" s="39">
        <f t="shared" si="465"/>
        <v>-5.0488242024897545E-3</v>
      </c>
      <c r="BW222" s="39">
        <f t="shared" si="466"/>
        <v>1.744341928429094E-2</v>
      </c>
      <c r="BX222" s="39">
        <f t="shared" si="467"/>
        <v>-6.7385827088628503E-4</v>
      </c>
      <c r="BY222" s="39">
        <f t="shared" si="467"/>
        <v>-0.11897885827089283</v>
      </c>
      <c r="BZ222" s="39">
        <f t="shared" si="467"/>
        <v>3.9326141729105757E-2</v>
      </c>
      <c r="CA222" s="39">
        <f t="shared" ref="CA222" si="478">CA95-$CO95</f>
        <v>0.29124569515590792</v>
      </c>
      <c r="CB222" s="39">
        <f t="shared" si="469"/>
        <v>-0.19943351810769627</v>
      </c>
      <c r="CC222" s="39">
        <f t="shared" si="470"/>
        <v>0.14062614172911481</v>
      </c>
      <c r="CD222" s="39">
        <f t="shared" si="471"/>
        <v>-4.387385827088508E-2</v>
      </c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6">
        <f t="shared" si="472"/>
        <v>95.780673858270887</v>
      </c>
    </row>
    <row r="223" spans="1:93">
      <c r="A223">
        <v>68</v>
      </c>
      <c r="B223" s="5">
        <f t="shared" ref="B223:F223" si="479">B96-$AE96</f>
        <v>-0.66901808160869791</v>
      </c>
      <c r="C223" s="5">
        <f t="shared" si="479"/>
        <v>0.1946011728033028</v>
      </c>
      <c r="D223" s="5">
        <f t="shared" si="479"/>
        <v>-1.167562727196696</v>
      </c>
      <c r="E223" s="5">
        <f t="shared" si="479"/>
        <v>0.43063727280329545</v>
      </c>
      <c r="F223" s="5">
        <f t="shared" si="479"/>
        <v>-1.7085627271966928</v>
      </c>
      <c r="G223" s="5">
        <f t="shared" si="428"/>
        <v>0.56243727280330802</v>
      </c>
      <c r="H223" s="39">
        <f t="shared" si="435"/>
        <v>0.54143727280330722</v>
      </c>
      <c r="I223" s="5">
        <f t="shared" si="436"/>
        <v>0.96584627280330437</v>
      </c>
      <c r="J223" s="39">
        <f t="shared" si="437"/>
        <v>0.8602372728033032</v>
      </c>
      <c r="K223" s="39">
        <f t="shared" si="438"/>
        <v>0.32143727280329415</v>
      </c>
      <c r="L223" s="39">
        <f t="shared" si="439"/>
        <v>-0.85179784423370108</v>
      </c>
      <c r="M223" s="39">
        <f t="shared" si="440"/>
        <v>0.35140210232678726</v>
      </c>
      <c r="N223" s="39">
        <f t="shared" si="441"/>
        <v>5.2437272803302903E-2</v>
      </c>
      <c r="O223" s="39">
        <f t="shared" si="441"/>
        <v>0.71343727280330427</v>
      </c>
      <c r="P223" s="39">
        <f t="shared" si="441"/>
        <v>-4.7562727196705623E-2</v>
      </c>
      <c r="Q223" s="39">
        <f t="shared" ref="Q223" si="480">Q96-$AE96</f>
        <v>0.17015183146629909</v>
      </c>
      <c r="R223" s="39">
        <f t="shared" si="443"/>
        <v>-0.45623272719669217</v>
      </c>
      <c r="S223" s="39">
        <f t="shared" si="444"/>
        <v>0.51993727280330404</v>
      </c>
      <c r="T223" s="39">
        <f t="shared" si="445"/>
        <v>-0.78326272719669987</v>
      </c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6">
        <f t="shared" si="446"/>
        <v>-105.3824372728033</v>
      </c>
      <c r="AF223" s="7"/>
      <c r="AG223" s="5">
        <f t="shared" ref="AG223:AL223" si="481">AG96-$BJ96</f>
        <v>-0.10160391769758093</v>
      </c>
      <c r="AH223" s="5">
        <f t="shared" si="481"/>
        <v>0.14220046222184912</v>
      </c>
      <c r="AI223" s="5">
        <f t="shared" si="481"/>
        <v>0.29765290222185037</v>
      </c>
      <c r="AJ223" s="5">
        <f t="shared" si="481"/>
        <v>0.20315290222185034</v>
      </c>
      <c r="AK223" s="5">
        <f t="shared" si="481"/>
        <v>-0.19457709777815069</v>
      </c>
      <c r="AL223" s="5">
        <f t="shared" si="481"/>
        <v>0.20635290222184999</v>
      </c>
      <c r="AM223" s="39">
        <f t="shared" si="448"/>
        <v>0.57550290222184941</v>
      </c>
      <c r="AN223" s="5">
        <f t="shared" si="449"/>
        <v>0.42465490222184954</v>
      </c>
      <c r="AO223" s="39">
        <f t="shared" si="450"/>
        <v>0.61105290222185005</v>
      </c>
      <c r="AP223" s="39">
        <f t="shared" si="451"/>
        <v>-0.39845709777815053</v>
      </c>
      <c r="AQ223" s="39">
        <f t="shared" si="452"/>
        <v>-0.29635919185346005</v>
      </c>
      <c r="AR223" s="39">
        <f t="shared" si="453"/>
        <v>7.9732176427905088E-2</v>
      </c>
      <c r="AS223" s="39">
        <f t="shared" si="454"/>
        <v>0.29765290222185037</v>
      </c>
      <c r="AT223" s="39">
        <f t="shared" si="454"/>
        <v>0.41028748801423021</v>
      </c>
      <c r="AU223" s="39">
        <f t="shared" si="454"/>
        <v>2.7652902221849018E-2</v>
      </c>
      <c r="AV223" s="39">
        <f t="shared" ref="AV223" si="482">AV96-$BJ96</f>
        <v>0.13810261467999929</v>
      </c>
      <c r="AW223" s="39">
        <f t="shared" si="456"/>
        <v>-1.1096064584551826</v>
      </c>
      <c r="AX223" s="39">
        <f t="shared" si="457"/>
        <v>3.7252902221849737E-2</v>
      </c>
      <c r="AY223" s="39">
        <f t="shared" si="458"/>
        <v>-1.3506470977781504</v>
      </c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6">
        <f t="shared" si="459"/>
        <v>8.8423470977781502</v>
      </c>
      <c r="BK223" s="7"/>
      <c r="BL223" s="5">
        <f t="shared" ref="BL223:BQ223" si="483">BL96-$CO96</f>
        <v>-0.26853742903769273</v>
      </c>
      <c r="BM223" s="5">
        <f t="shared" si="483"/>
        <v>-1.270432574679603E-2</v>
      </c>
      <c r="BN223" s="5">
        <f t="shared" si="483"/>
        <v>1.7834074253215704E-2</v>
      </c>
      <c r="BO223" s="5">
        <f t="shared" si="483"/>
        <v>9.2340742532144304E-3</v>
      </c>
      <c r="BP223" s="5">
        <f t="shared" si="483"/>
        <v>4.6340742532038348E-3</v>
      </c>
      <c r="BQ223" s="5">
        <f t="shared" si="483"/>
        <v>-0.19416592574678759</v>
      </c>
      <c r="BR223" s="39">
        <f t="shared" si="461"/>
        <v>0.19082407425321435</v>
      </c>
      <c r="BS223" s="5">
        <f t="shared" si="462"/>
        <v>5.7609074253207382E-2</v>
      </c>
      <c r="BT223" s="39">
        <f t="shared" si="463"/>
        <v>6.4834074253212748E-2</v>
      </c>
      <c r="BU223" s="39">
        <f t="shared" si="464"/>
        <v>-3.4665925746793391E-2</v>
      </c>
      <c r="BV223" s="39">
        <f t="shared" si="465"/>
        <v>-2.1908093721592081E-2</v>
      </c>
      <c r="BW223" s="39">
        <f t="shared" si="466"/>
        <v>4.0906862071210526E-3</v>
      </c>
      <c r="BX223" s="39">
        <f t="shared" si="467"/>
        <v>7.1340742532157719E-3</v>
      </c>
      <c r="BY223" s="39">
        <f t="shared" si="467"/>
        <v>-0.10500092574679343</v>
      </c>
      <c r="BZ223" s="39">
        <f t="shared" si="467"/>
        <v>4.3834074253211952E-2</v>
      </c>
      <c r="CA223" s="39">
        <f t="shared" ref="CA223" si="484">CA96-$CO96</f>
        <v>0.30053968945971121</v>
      </c>
      <c r="CB223" s="39">
        <f t="shared" si="469"/>
        <v>-0.18705349245267655</v>
      </c>
      <c r="CC223" s="39">
        <f t="shared" si="470"/>
        <v>0.18593407425321118</v>
      </c>
      <c r="CD223" s="39">
        <f t="shared" si="471"/>
        <v>-6.246592574679255E-2</v>
      </c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6">
        <f t="shared" si="472"/>
        <v>95.906165925746791</v>
      </c>
    </row>
    <row r="224" spans="1:93">
      <c r="A224">
        <v>69</v>
      </c>
      <c r="B224" s="5">
        <f t="shared" ref="B224:F224" si="485">B97-$AE97</f>
        <v>-0.61088305035985968</v>
      </c>
      <c r="C224" s="5">
        <f t="shared" si="485"/>
        <v>0.18280449387515318</v>
      </c>
      <c r="D224" s="5">
        <f t="shared" si="485"/>
        <v>-1.1531647061248549</v>
      </c>
      <c r="E224" s="5">
        <f t="shared" si="485"/>
        <v>0.37453529387514095</v>
      </c>
      <c r="F224" s="5">
        <f t="shared" si="485"/>
        <v>-1.636164706124859</v>
      </c>
      <c r="G224" s="5">
        <f t="shared" si="428"/>
        <v>0.5068352938751417</v>
      </c>
      <c r="H224" s="39">
        <f t="shared" si="435"/>
        <v>0.57683529387514909</v>
      </c>
      <c r="I224" s="5">
        <f t="shared" si="436"/>
        <v>0.93603829387514281</v>
      </c>
      <c r="J224" s="39">
        <f t="shared" si="437"/>
        <v>0.84913529387515041</v>
      </c>
      <c r="K224" s="39">
        <f t="shared" si="438"/>
        <v>0.26683529387514682</v>
      </c>
      <c r="L224" s="39">
        <f t="shared" si="439"/>
        <v>-0.87197362122485345</v>
      </c>
      <c r="M224" s="39">
        <f t="shared" si="440"/>
        <v>0.35052648220322169</v>
      </c>
      <c r="N224" s="39">
        <f t="shared" si="441"/>
        <v>3.6835293875142838E-2</v>
      </c>
      <c r="O224" s="39">
        <f t="shared" si="441"/>
        <v>0.84233529387513784</v>
      </c>
      <c r="P224" s="39">
        <f t="shared" si="441"/>
        <v>-4.3164706124855456E-2</v>
      </c>
      <c r="Q224" s="39">
        <f t="shared" ref="Q224" si="486">Q97-$AE97</f>
        <v>0.13324858125415062</v>
      </c>
      <c r="R224" s="39">
        <f t="shared" si="443"/>
        <v>-0.46888470612485378</v>
      </c>
      <c r="S224" s="39">
        <f t="shared" si="444"/>
        <v>0.46423529387514861</v>
      </c>
      <c r="T224" s="39">
        <f t="shared" si="445"/>
        <v>-0.73596470612486087</v>
      </c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6">
        <f t="shared" si="446"/>
        <v>-104.95683529387514</v>
      </c>
      <c r="AF224" s="7"/>
      <c r="AG224" s="5">
        <f t="shared" ref="AG224:AL224" si="487">AG97-$BJ97</f>
        <v>-0.11843889404234353</v>
      </c>
      <c r="AH224" s="5">
        <f t="shared" si="487"/>
        <v>0.14734443389278873</v>
      </c>
      <c r="AI224" s="5">
        <f t="shared" si="487"/>
        <v>0.29839727389278714</v>
      </c>
      <c r="AJ224" s="5">
        <f t="shared" si="487"/>
        <v>0.24569727389278739</v>
      </c>
      <c r="AK224" s="5">
        <f t="shared" si="487"/>
        <v>-0.20271272610721347</v>
      </c>
      <c r="AL224" s="5">
        <f t="shared" si="487"/>
        <v>0.21119727389278786</v>
      </c>
      <c r="AM224" s="39">
        <f t="shared" si="448"/>
        <v>0.54616727389278807</v>
      </c>
      <c r="AN224" s="5">
        <f t="shared" si="449"/>
        <v>0.47606327389278746</v>
      </c>
      <c r="AO224" s="39">
        <f t="shared" si="450"/>
        <v>0.62079727389278716</v>
      </c>
      <c r="AP224" s="39">
        <f t="shared" si="451"/>
        <v>-0.45169272610721301</v>
      </c>
      <c r="AQ224" s="39">
        <f t="shared" si="452"/>
        <v>-0.30350948820483303</v>
      </c>
      <c r="AR224" s="39">
        <f t="shared" si="453"/>
        <v>0.13208384528225281</v>
      </c>
      <c r="AS224" s="39">
        <f t="shared" si="454"/>
        <v>0.31839727389278671</v>
      </c>
      <c r="AT224" s="39">
        <f t="shared" si="454"/>
        <v>0.37851377876221726</v>
      </c>
      <c r="AU224" s="39">
        <f t="shared" si="454"/>
        <v>4.839727389278714E-2</v>
      </c>
      <c r="AV224" s="39">
        <f t="shared" ref="AV224" si="488">AV97-$BJ97</f>
        <v>0.1587121441598569</v>
      </c>
      <c r="AW224" s="39">
        <f t="shared" si="456"/>
        <v>-1.1340091065633571</v>
      </c>
      <c r="AX224" s="39">
        <f t="shared" si="457"/>
        <v>-2.7502726107213604E-2</v>
      </c>
      <c r="AY224" s="39">
        <f t="shared" si="458"/>
        <v>-1.3439027261072125</v>
      </c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6">
        <f t="shared" si="459"/>
        <v>9.1216027261072128</v>
      </c>
      <c r="BK224" s="7"/>
      <c r="BL224" s="5">
        <f t="shared" ref="BL224:BQ224" si="489">BL97-$CO97</f>
        <v>-0.29758793904584024</v>
      </c>
      <c r="BM224" s="5">
        <f t="shared" si="489"/>
        <v>-1.5005077276839529E-2</v>
      </c>
      <c r="BN224" s="5">
        <f t="shared" si="489"/>
        <v>1.4555322723154518E-2</v>
      </c>
      <c r="BO224" s="5">
        <f t="shared" si="489"/>
        <v>6.1553227231598839E-3</v>
      </c>
      <c r="BP224" s="5">
        <f t="shared" si="489"/>
        <v>-4.7446772768466872E-3</v>
      </c>
      <c r="BQ224" s="5">
        <f t="shared" si="489"/>
        <v>-0.18244467727684821</v>
      </c>
      <c r="BR224" s="39">
        <f t="shared" si="461"/>
        <v>0.16755532272316032</v>
      </c>
      <c r="BS224" s="5">
        <f t="shared" si="462"/>
        <v>5.1191322723155963E-2</v>
      </c>
      <c r="BT224" s="39">
        <f t="shared" si="463"/>
        <v>6.0955322723160066E-2</v>
      </c>
      <c r="BU224" s="39">
        <f t="shared" si="464"/>
        <v>-5.5444677276838661E-2</v>
      </c>
      <c r="BV224" s="39">
        <f t="shared" si="465"/>
        <v>-2.7542553062446018E-2</v>
      </c>
      <c r="BW224" s="39">
        <f t="shared" si="466"/>
        <v>-2.6270653483351225E-3</v>
      </c>
      <c r="BX224" s="39">
        <f t="shared" si="467"/>
        <v>4.5553227231636129E-3</v>
      </c>
      <c r="BY224" s="39">
        <f t="shared" si="467"/>
        <v>-0.11190967727684153</v>
      </c>
      <c r="BZ224" s="39">
        <f t="shared" si="467"/>
        <v>2.4555322723159634E-2</v>
      </c>
      <c r="CA224" s="39">
        <f t="shared" ref="CA224" si="490">CA97-$CO97</f>
        <v>0.33043560931265858</v>
      </c>
      <c r="CB224" s="39">
        <f t="shared" si="469"/>
        <v>-0.15386316998019822</v>
      </c>
      <c r="CC224" s="39">
        <f t="shared" si="470"/>
        <v>0.27035532272316232</v>
      </c>
      <c r="CD224" s="39">
        <f t="shared" si="471"/>
        <v>-7.9144677276843822E-2</v>
      </c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6">
        <f t="shared" si="472"/>
        <v>96.035444677276843</v>
      </c>
    </row>
    <row r="225" spans="1:93">
      <c r="A225">
        <v>70</v>
      </c>
      <c r="B225" s="5">
        <f t="shared" ref="B225:F225" si="491">B98-$AE98</f>
        <v>-0.60818485593594573</v>
      </c>
      <c r="C225" s="5">
        <f t="shared" si="491"/>
        <v>0.17558350095706032</v>
      </c>
      <c r="D225" s="5">
        <f t="shared" si="491"/>
        <v>-1.1429228990429436</v>
      </c>
      <c r="E225" s="5">
        <f t="shared" si="491"/>
        <v>0.40707710095705352</v>
      </c>
      <c r="F225" s="5">
        <f t="shared" si="491"/>
        <v>-1.6029228990429516</v>
      </c>
      <c r="G225" s="5">
        <f t="shared" si="428"/>
        <v>0.46707710095705579</v>
      </c>
      <c r="H225" s="39">
        <f t="shared" si="435"/>
        <v>0.62507710095705704</v>
      </c>
      <c r="I225" s="5">
        <f t="shared" si="436"/>
        <v>0.95442510095705302</v>
      </c>
      <c r="J225" s="39">
        <f t="shared" si="437"/>
        <v>0.83427710095705265</v>
      </c>
      <c r="K225" s="39">
        <f t="shared" si="438"/>
        <v>0.29107710095705386</v>
      </c>
      <c r="L225" s="39">
        <f t="shared" si="439"/>
        <v>-0.87630561220694858</v>
      </c>
      <c r="M225" s="39">
        <f t="shared" si="440"/>
        <v>0.38076206981466498</v>
      </c>
      <c r="N225" s="39">
        <f t="shared" si="441"/>
        <v>5.0177100957057519E-2</v>
      </c>
      <c r="O225" s="39">
        <f t="shared" si="441"/>
        <v>0.8660771009570567</v>
      </c>
      <c r="P225" s="39">
        <f t="shared" si="441"/>
        <v>-3.2922899042944209E-2</v>
      </c>
      <c r="Q225" s="39">
        <f t="shared" ref="Q225" si="492">Q98-$AE98</f>
        <v>9.7867483973047342E-2</v>
      </c>
      <c r="R225" s="39">
        <f t="shared" si="443"/>
        <v>-0.50637289904295812</v>
      </c>
      <c r="S225" s="39">
        <f t="shared" si="444"/>
        <v>0.3444771009570502</v>
      </c>
      <c r="T225" s="39">
        <f t="shared" si="445"/>
        <v>-0.72432289904294578</v>
      </c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6">
        <f t="shared" si="446"/>
        <v>-104.54707710095705</v>
      </c>
      <c r="AF225" s="7"/>
      <c r="AG225" s="5">
        <f t="shared" ref="AG225:AL225" si="493">AG98-$BJ98</f>
        <v>-0.13500673794859708</v>
      </c>
      <c r="AH225" s="5">
        <f t="shared" si="493"/>
        <v>0.13527827293185446</v>
      </c>
      <c r="AI225" s="5">
        <f t="shared" si="493"/>
        <v>0.28951646293185185</v>
      </c>
      <c r="AJ225" s="5">
        <f t="shared" si="493"/>
        <v>0.26611646293185309</v>
      </c>
      <c r="AK225" s="5">
        <f t="shared" si="493"/>
        <v>-0.19066353706814709</v>
      </c>
      <c r="AL225" s="5">
        <f t="shared" si="493"/>
        <v>0.21831646293185258</v>
      </c>
      <c r="AM225" s="39">
        <f t="shared" si="448"/>
        <v>0.56510646293185296</v>
      </c>
      <c r="AN225" s="5">
        <f t="shared" si="449"/>
        <v>0.48415646293185333</v>
      </c>
      <c r="AO225" s="39">
        <f t="shared" si="450"/>
        <v>0.67571646293185239</v>
      </c>
      <c r="AP225" s="39">
        <f t="shared" si="451"/>
        <v>-0.49011353706814731</v>
      </c>
      <c r="AQ225" s="39">
        <f t="shared" si="452"/>
        <v>-0.30301714944064706</v>
      </c>
      <c r="AR225" s="39">
        <f t="shared" si="453"/>
        <v>0.14740242737591913</v>
      </c>
      <c r="AS225" s="39">
        <f t="shared" si="454"/>
        <v>0.32261646293184754</v>
      </c>
      <c r="AT225" s="39">
        <f t="shared" si="454"/>
        <v>0.36814791897892185</v>
      </c>
      <c r="AU225" s="39">
        <f t="shared" si="454"/>
        <v>-4.8353706814729946E-4</v>
      </c>
      <c r="AV225" s="39">
        <f t="shared" ref="AV225" si="494">AV98-$BJ98</f>
        <v>0.21711720675920176</v>
      </c>
      <c r="AW225" s="39">
        <f t="shared" si="456"/>
        <v>-1.1741394938388368</v>
      </c>
      <c r="AX225" s="39">
        <f t="shared" si="457"/>
        <v>-2.9683537068146748E-2</v>
      </c>
      <c r="AY225" s="39">
        <f t="shared" si="458"/>
        <v>-1.3663835370681472</v>
      </c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6">
        <f t="shared" si="459"/>
        <v>9.4104835370681474</v>
      </c>
      <c r="BK225" s="7"/>
      <c r="BL225" s="5">
        <f t="shared" ref="BL225:BQ225" si="495">BL98-$CO98</f>
        <v>-0.29439795958093384</v>
      </c>
      <c r="BM225" s="5">
        <f t="shared" si="495"/>
        <v>-2.4505266485633115E-2</v>
      </c>
      <c r="BN225" s="5">
        <f t="shared" si="495"/>
        <v>2.2621833514378409E-2</v>
      </c>
      <c r="BO225" s="5">
        <f t="shared" si="495"/>
        <v>5.7218335143716104E-3</v>
      </c>
      <c r="BP225" s="5">
        <f t="shared" si="495"/>
        <v>1.621833514377613E-3</v>
      </c>
      <c r="BQ225" s="5">
        <f t="shared" si="495"/>
        <v>-0.19637816648562989</v>
      </c>
      <c r="BR225" s="39">
        <f t="shared" si="461"/>
        <v>0.1677718335143652</v>
      </c>
      <c r="BS225" s="5">
        <f t="shared" si="462"/>
        <v>4.8431833514371192E-2</v>
      </c>
      <c r="BT225" s="39">
        <f t="shared" si="463"/>
        <v>5.8621833514365562E-2</v>
      </c>
      <c r="BU225" s="39">
        <f t="shared" si="464"/>
        <v>-5.9178166485622796E-2</v>
      </c>
      <c r="BV225" s="39">
        <f t="shared" si="465"/>
        <v>-3.4866905524026492E-2</v>
      </c>
      <c r="BW225" s="39">
        <f t="shared" si="466"/>
        <v>3.700068935188483E-3</v>
      </c>
      <c r="BX225" s="39">
        <f t="shared" si="467"/>
        <v>1.9621833514378295E-2</v>
      </c>
      <c r="BY225" s="39">
        <f t="shared" si="467"/>
        <v>-0.10456316648563302</v>
      </c>
      <c r="BZ225" s="39">
        <f t="shared" si="467"/>
        <v>4.9621833514365221E-2</v>
      </c>
      <c r="CA225" s="39">
        <f t="shared" ref="CA225" si="496">CA98-$CO98</f>
        <v>0.31341476518306877</v>
      </c>
      <c r="CB225" s="39">
        <f t="shared" si="469"/>
        <v>-0.13230353821492713</v>
      </c>
      <c r="CC225" s="39">
        <f t="shared" si="470"/>
        <v>0.23782183351437425</v>
      </c>
      <c r="CD225" s="39">
        <f t="shared" si="471"/>
        <v>-8.2778166485624638E-2</v>
      </c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6">
        <f t="shared" si="472"/>
        <v>96.160378166485629</v>
      </c>
    </row>
    <row r="226" spans="1:93">
      <c r="A226">
        <v>71</v>
      </c>
      <c r="B226" s="5">
        <f t="shared" ref="B226:F226" si="497">B99-$AE99</f>
        <v>-0.75223288657421961</v>
      </c>
      <c r="C226" s="5">
        <f t="shared" si="497"/>
        <v>0.20704828475977877</v>
      </c>
      <c r="D226" s="5">
        <f t="shared" si="497"/>
        <v>-1.1381987152402218</v>
      </c>
      <c r="E226" s="5">
        <f t="shared" si="497"/>
        <v>0.34730128475978006</v>
      </c>
      <c r="F226" s="5">
        <f t="shared" si="497"/>
        <v>-1.5341987152402226</v>
      </c>
      <c r="G226" s="5">
        <f t="shared" si="428"/>
        <v>0.42180128475978051</v>
      </c>
      <c r="H226" s="39">
        <f t="shared" si="435"/>
        <v>0.72280128475976824</v>
      </c>
      <c r="I226" s="5">
        <f t="shared" si="436"/>
        <v>0.94708428475976802</v>
      </c>
      <c r="J226" s="39">
        <f t="shared" si="437"/>
        <v>0.81440128475976792</v>
      </c>
      <c r="K226" s="39">
        <f t="shared" si="438"/>
        <v>0.34280128475977278</v>
      </c>
      <c r="L226" s="39">
        <f t="shared" si="439"/>
        <v>-0.88615522646722411</v>
      </c>
      <c r="M226" s="39">
        <f t="shared" si="440"/>
        <v>0.39185094545396737</v>
      </c>
      <c r="N226" s="39">
        <f t="shared" si="441"/>
        <v>-5.1987152402261927E-3</v>
      </c>
      <c r="O226" s="39">
        <f t="shared" si="441"/>
        <v>0.85930128475978051</v>
      </c>
      <c r="P226" s="39">
        <f t="shared" si="441"/>
        <v>1.8012847597788095E-3</v>
      </c>
      <c r="Q226" s="39">
        <f t="shared" ref="Q226" si="498">Q99-$AE99</f>
        <v>9.6087896190780953E-2</v>
      </c>
      <c r="R226" s="39">
        <f t="shared" si="443"/>
        <v>-0.52499871524022979</v>
      </c>
      <c r="S226" s="39">
        <f t="shared" si="444"/>
        <v>0.35970128475977958</v>
      </c>
      <c r="T226" s="39">
        <f t="shared" si="445"/>
        <v>-0.67099871524023058</v>
      </c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6">
        <f t="shared" si="446"/>
        <v>-104.13180128475977</v>
      </c>
      <c r="AF226" s="7"/>
      <c r="AG226" s="5">
        <f t="shared" ref="AG226:AL226" si="499">AG99-$BJ99</f>
        <v>-0.16483103659188991</v>
      </c>
      <c r="AH226" s="5">
        <f t="shared" si="499"/>
        <v>0.12402947848697998</v>
      </c>
      <c r="AI226" s="5">
        <f t="shared" si="499"/>
        <v>0.29084717848697927</v>
      </c>
      <c r="AJ226" s="5">
        <f t="shared" si="499"/>
        <v>0.25884717848697925</v>
      </c>
      <c r="AK226" s="5">
        <f t="shared" si="499"/>
        <v>-0.22044282151302141</v>
      </c>
      <c r="AL226" s="5">
        <f t="shared" si="499"/>
        <v>0.2061471784869795</v>
      </c>
      <c r="AM226" s="39">
        <f t="shared" si="448"/>
        <v>0.62554717848697905</v>
      </c>
      <c r="AN226" s="5">
        <f t="shared" si="449"/>
        <v>0.52401717848697871</v>
      </c>
      <c r="AO226" s="39">
        <f t="shared" si="450"/>
        <v>0.65924717848697867</v>
      </c>
      <c r="AP226" s="39">
        <f t="shared" si="451"/>
        <v>-0.50078282151302034</v>
      </c>
      <c r="AQ226" s="39">
        <f t="shared" si="452"/>
        <v>-0.31231328416040149</v>
      </c>
      <c r="AR226" s="39">
        <f t="shared" si="453"/>
        <v>0.16947519099405106</v>
      </c>
      <c r="AS226" s="39">
        <f t="shared" si="454"/>
        <v>0.34084717848697998</v>
      </c>
      <c r="AT226" s="39">
        <f t="shared" si="454"/>
        <v>0.34795465084667931</v>
      </c>
      <c r="AU226" s="39">
        <f t="shared" si="454"/>
        <v>7.0847178486978635E-2</v>
      </c>
      <c r="AV226" s="39">
        <f t="shared" ref="AV226" si="500">AV99-$BJ99</f>
        <v>0.1543916903021092</v>
      </c>
      <c r="AW226" s="39">
        <f t="shared" si="456"/>
        <v>-1.2002228317212769</v>
      </c>
      <c r="AX226" s="39">
        <f t="shared" si="457"/>
        <v>4.2747178486978399E-2</v>
      </c>
      <c r="AY226" s="39">
        <f t="shared" si="458"/>
        <v>-1.416352821513021</v>
      </c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6">
        <f t="shared" si="459"/>
        <v>9.7091528215130207</v>
      </c>
      <c r="BK226" s="7"/>
      <c r="BL226" s="5">
        <f t="shared" ref="BL226:BQ226" si="501">BL99-$CO99</f>
        <v>-0.29351103753327834</v>
      </c>
      <c r="BM226" s="5">
        <f t="shared" si="501"/>
        <v>-3.0599409474177719E-2</v>
      </c>
      <c r="BN226" s="5">
        <f t="shared" si="501"/>
        <v>2.0704590525824074E-2</v>
      </c>
      <c r="BO226" s="5">
        <f t="shared" si="501"/>
        <v>7.5045905258264156E-3</v>
      </c>
      <c r="BP226" s="5">
        <f t="shared" si="501"/>
        <v>2.3045905258243238E-3</v>
      </c>
      <c r="BQ226" s="5">
        <f t="shared" si="501"/>
        <v>-0.17429540947416911</v>
      </c>
      <c r="BR226" s="39">
        <f t="shared" si="461"/>
        <v>0.15062459052582255</v>
      </c>
      <c r="BS226" s="5">
        <f t="shared" si="462"/>
        <v>6.3747590525821352E-2</v>
      </c>
      <c r="BT226" s="39">
        <f t="shared" si="463"/>
        <v>6.4904590525827643E-2</v>
      </c>
      <c r="BU226" s="39">
        <f t="shared" si="464"/>
        <v>-2.3195409474169537E-2</v>
      </c>
      <c r="BV226" s="39">
        <f t="shared" si="465"/>
        <v>-4.2407236627667544E-2</v>
      </c>
      <c r="BW226" s="39">
        <f t="shared" si="466"/>
        <v>2.879507444319529E-3</v>
      </c>
      <c r="BX226" s="39">
        <f t="shared" si="467"/>
        <v>-1.2954094741672861E-3</v>
      </c>
      <c r="BY226" s="39">
        <f t="shared" si="467"/>
        <v>-0.1141304094741713</v>
      </c>
      <c r="BZ226" s="39">
        <f t="shared" si="467"/>
        <v>4.8704590525829872E-2</v>
      </c>
      <c r="CA226" s="39">
        <f t="shared" ref="CA226" si="502">CA99-$CO99</f>
        <v>0.28084961316652368</v>
      </c>
      <c r="CB226" s="39">
        <f t="shared" si="469"/>
        <v>-0.14109911381127915</v>
      </c>
      <c r="CC226" s="39">
        <f t="shared" si="470"/>
        <v>0.25890459052583026</v>
      </c>
      <c r="CD226" s="39">
        <f t="shared" si="471"/>
        <v>-8.0595409474170765E-2</v>
      </c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6">
        <f t="shared" si="472"/>
        <v>96.291295409474174</v>
      </c>
    </row>
    <row r="227" spans="1:93">
      <c r="A227">
        <v>72</v>
      </c>
      <c r="B227" s="5">
        <f t="shared" ref="B227:F227" si="503">B100-$AE100</f>
        <v>-0.85224685532307376</v>
      </c>
      <c r="C227" s="5">
        <f t="shared" si="503"/>
        <v>0.21997599939892609</v>
      </c>
      <c r="D227" s="5">
        <f t="shared" si="503"/>
        <v>-1.1168578006010819</v>
      </c>
      <c r="E227" s="5">
        <f t="shared" si="503"/>
        <v>0.39584219939892762</v>
      </c>
      <c r="F227" s="5">
        <f t="shared" si="503"/>
        <v>-1.4968578006010773</v>
      </c>
      <c r="G227" s="5">
        <f t="shared" si="428"/>
        <v>0.41314219939891927</v>
      </c>
      <c r="H227" s="39">
        <f t="shared" si="435"/>
        <v>0.64914219939892348</v>
      </c>
      <c r="I227" s="5">
        <f t="shared" si="436"/>
        <v>0.99083119939892583</v>
      </c>
      <c r="J227" s="39">
        <f t="shared" si="437"/>
        <v>0.86334219939891454</v>
      </c>
      <c r="K227" s="39">
        <f t="shared" si="438"/>
        <v>0.39114219939892791</v>
      </c>
      <c r="L227" s="39">
        <f t="shared" si="439"/>
        <v>-0.87491621377607487</v>
      </c>
      <c r="M227" s="39">
        <f t="shared" si="440"/>
        <v>0.40562073621443062</v>
      </c>
      <c r="N227" s="39">
        <f t="shared" si="441"/>
        <v>-1.3957800601076542E-2</v>
      </c>
      <c r="O227" s="39">
        <f t="shared" si="441"/>
        <v>0.84164219939891893</v>
      </c>
      <c r="P227" s="39">
        <f t="shared" si="441"/>
        <v>-2.6857800601078452E-2</v>
      </c>
      <c r="Q227" s="39">
        <f t="shared" ref="Q227" si="504">Q100-$AE100</f>
        <v>0.14040654190091573</v>
      </c>
      <c r="R227" s="39">
        <f t="shared" si="443"/>
        <v>-0.4772778006010725</v>
      </c>
      <c r="S227" s="39">
        <f t="shared" si="444"/>
        <v>0.23014219939892655</v>
      </c>
      <c r="T227" s="39">
        <f t="shared" si="445"/>
        <v>-0.68225780060107866</v>
      </c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6">
        <f t="shared" si="446"/>
        <v>-103.72314219939892</v>
      </c>
      <c r="AF227" s="7"/>
      <c r="AG227" s="5">
        <f t="shared" ref="AG227:AL227" si="505">AG100-$BJ100</f>
        <v>-0.16563139135824656</v>
      </c>
      <c r="AH227" s="5">
        <f t="shared" si="505"/>
        <v>7.4324298592562954E-2</v>
      </c>
      <c r="AI227" s="5">
        <f t="shared" si="505"/>
        <v>0.298753398592563</v>
      </c>
      <c r="AJ227" s="5">
        <f t="shared" si="505"/>
        <v>0.2470533985925627</v>
      </c>
      <c r="AK227" s="5">
        <f t="shared" si="505"/>
        <v>-0.23495660140743624</v>
      </c>
      <c r="AL227" s="5">
        <f t="shared" si="505"/>
        <v>0.21675339859256226</v>
      </c>
      <c r="AM227" s="39">
        <f t="shared" si="448"/>
        <v>0.60945339859256364</v>
      </c>
      <c r="AN227" s="5">
        <f t="shared" si="449"/>
        <v>0.52377339859256367</v>
      </c>
      <c r="AO227" s="39">
        <f t="shared" si="450"/>
        <v>0.68125339859256329</v>
      </c>
      <c r="AP227" s="39">
        <f t="shared" si="451"/>
        <v>-0.44540660140743782</v>
      </c>
      <c r="AQ227" s="39">
        <f t="shared" si="452"/>
        <v>-0.34501510250832723</v>
      </c>
      <c r="AR227" s="39">
        <f t="shared" si="453"/>
        <v>0.15973648375406668</v>
      </c>
      <c r="AS227" s="39">
        <f t="shared" si="454"/>
        <v>0.36165339859256385</v>
      </c>
      <c r="AT227" s="39">
        <f t="shared" si="454"/>
        <v>0.31051586305206236</v>
      </c>
      <c r="AU227" s="39">
        <f t="shared" si="454"/>
        <v>6.8753398592562576E-2</v>
      </c>
      <c r="AV227" s="39">
        <f t="shared" ref="AV227" si="506">AV100-$BJ100</f>
        <v>0.16123165807766249</v>
      </c>
      <c r="AW227" s="39">
        <f t="shared" si="456"/>
        <v>-1.1980525927204901</v>
      </c>
      <c r="AX227" s="39">
        <f t="shared" si="457"/>
        <v>0.14405339859256294</v>
      </c>
      <c r="AY227" s="39">
        <f t="shared" si="458"/>
        <v>-1.4682466014074365</v>
      </c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6">
        <f t="shared" si="459"/>
        <v>10.031246601407437</v>
      </c>
      <c r="BK227" s="7"/>
      <c r="BL227" s="5">
        <f t="shared" ref="BL227:BQ227" si="507">BL100-$CO100</f>
        <v>-0.31070345422247669</v>
      </c>
      <c r="BM227" s="5">
        <f t="shared" si="507"/>
        <v>-3.9243320839361218E-2</v>
      </c>
      <c r="BN227" s="5">
        <f t="shared" si="507"/>
        <v>2.2143079160628076E-2</v>
      </c>
      <c r="BO227" s="5">
        <f t="shared" si="507"/>
        <v>-1.895692083937206E-2</v>
      </c>
      <c r="BP227" s="5">
        <f t="shared" si="507"/>
        <v>-1.2569208393671261E-3</v>
      </c>
      <c r="BQ227" s="5">
        <f t="shared" si="507"/>
        <v>-0.17085692083936976</v>
      </c>
      <c r="BR227" s="39">
        <f t="shared" si="461"/>
        <v>0.17600307916063684</v>
      </c>
      <c r="BS227" s="5">
        <f t="shared" si="462"/>
        <v>8.7052079160628182E-2</v>
      </c>
      <c r="BT227" s="39">
        <f t="shared" si="463"/>
        <v>7.0243079160633215E-2</v>
      </c>
      <c r="BU227" s="39">
        <f t="shared" si="464"/>
        <v>-3.55569208393689E-2</v>
      </c>
      <c r="BV227" s="39">
        <f t="shared" si="465"/>
        <v>-4.8910004639665772E-2</v>
      </c>
      <c r="BW227" s="39">
        <f t="shared" si="466"/>
        <v>1.4217752226940661E-2</v>
      </c>
      <c r="BX227" s="39">
        <f t="shared" si="467"/>
        <v>-1.6856920839373402E-2</v>
      </c>
      <c r="BY227" s="39">
        <f t="shared" si="467"/>
        <v>-0.1146019208393767</v>
      </c>
      <c r="BZ227" s="39">
        <f t="shared" si="467"/>
        <v>4.3143079160628872E-2</v>
      </c>
      <c r="CA227" s="39">
        <f t="shared" ref="CA227" si="508">CA100-$CO100</f>
        <v>0.30521290933633338</v>
      </c>
      <c r="CB227" s="39">
        <f t="shared" si="469"/>
        <v>-0.15025791095033014</v>
      </c>
      <c r="CC227" s="39">
        <f t="shared" si="470"/>
        <v>0.26614307916062785</v>
      </c>
      <c r="CD227" s="39">
        <f t="shared" si="471"/>
        <v>-7.6956920839364784E-2</v>
      </c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6">
        <f t="shared" si="472"/>
        <v>96.42685692083937</v>
      </c>
    </row>
    <row r="228" spans="1:93">
      <c r="A228">
        <v>73</v>
      </c>
      <c r="B228" s="5">
        <f t="shared" ref="B228:F228" si="509">B101-$AE101</f>
        <v>-0.80634686161137381</v>
      </c>
      <c r="C228" s="5">
        <f t="shared" si="509"/>
        <v>0.19492681394261524</v>
      </c>
      <c r="D228" s="5">
        <f t="shared" si="509"/>
        <v>-1.1616883860573779</v>
      </c>
      <c r="E228" s="5">
        <f t="shared" si="509"/>
        <v>0.33501161394262624</v>
      </c>
      <c r="F228" s="5">
        <f t="shared" si="509"/>
        <v>-1.4656883860573799</v>
      </c>
      <c r="G228" s="5">
        <f t="shared" si="428"/>
        <v>0.38831161394261926</v>
      </c>
      <c r="H228" s="39">
        <f t="shared" si="435"/>
        <v>0.72331161394262722</v>
      </c>
      <c r="I228" s="5">
        <f t="shared" si="436"/>
        <v>0.94161161394262649</v>
      </c>
      <c r="J228" s="39">
        <f t="shared" si="437"/>
        <v>0.8085116139426276</v>
      </c>
      <c r="K228" s="39">
        <f t="shared" si="438"/>
        <v>0.39631161394262904</v>
      </c>
      <c r="L228" s="39">
        <f t="shared" si="439"/>
        <v>-0.88966714663237667</v>
      </c>
      <c r="M228" s="39">
        <f t="shared" si="440"/>
        <v>0.39641348101250173</v>
      </c>
      <c r="N228" s="39">
        <f t="shared" si="441"/>
        <v>-0.11888838605739238</v>
      </c>
      <c r="O228" s="39">
        <f t="shared" si="441"/>
        <v>0.90681161394262233</v>
      </c>
      <c r="P228" s="39">
        <f t="shared" si="441"/>
        <v>-2.1688386057377329E-2</v>
      </c>
      <c r="Q228" s="39">
        <f t="shared" ref="Q228" si="510">Q101-$AE101</f>
        <v>0.11061111809162583</v>
      </c>
      <c r="R228" s="39">
        <f t="shared" si="443"/>
        <v>-0.53868838605737324</v>
      </c>
      <c r="S228" s="39">
        <f t="shared" si="444"/>
        <v>0.49671161394262242</v>
      </c>
      <c r="T228" s="39">
        <f t="shared" si="445"/>
        <v>-0.69588838605737635</v>
      </c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6">
        <f t="shared" si="446"/>
        <v>-103.25831161394262</v>
      </c>
      <c r="AF228" s="7"/>
      <c r="AG228" s="5">
        <f t="shared" ref="AG228:AL228" si="511">AG101-$BJ101</f>
        <v>-0.20822734180753244</v>
      </c>
      <c r="AH228" s="5">
        <f t="shared" si="511"/>
        <v>0.10423079823496018</v>
      </c>
      <c r="AI228" s="5">
        <f t="shared" si="511"/>
        <v>0.33310679823496692</v>
      </c>
      <c r="AJ228" s="5">
        <f t="shared" si="511"/>
        <v>0.25740679823496748</v>
      </c>
      <c r="AK228" s="5">
        <f t="shared" si="511"/>
        <v>-0.23869320176503273</v>
      </c>
      <c r="AL228" s="5">
        <f t="shared" si="511"/>
        <v>0.21110679823496703</v>
      </c>
      <c r="AM228" s="39">
        <f t="shared" si="448"/>
        <v>0.63670679823496634</v>
      </c>
      <c r="AN228" s="5">
        <f t="shared" si="449"/>
        <v>0.5355567982349676</v>
      </c>
      <c r="AO228" s="39">
        <f t="shared" si="450"/>
        <v>0.64970679823496802</v>
      </c>
      <c r="AP228" s="39">
        <f t="shared" si="451"/>
        <v>-0.49382320176503214</v>
      </c>
      <c r="AQ228" s="39">
        <f t="shared" si="452"/>
        <v>-0.33004725243773336</v>
      </c>
      <c r="AR228" s="39">
        <f t="shared" si="453"/>
        <v>0.13377077035466378</v>
      </c>
      <c r="AS228" s="39">
        <f t="shared" si="454"/>
        <v>0.37310679823496784</v>
      </c>
      <c r="AT228" s="39">
        <f t="shared" si="454"/>
        <v>0.25830422851136703</v>
      </c>
      <c r="AU228" s="39">
        <f t="shared" si="454"/>
        <v>0.11310679823496805</v>
      </c>
      <c r="AV228" s="39">
        <f t="shared" ref="AV228" si="512">AV101-$BJ101</f>
        <v>0.14506944602046801</v>
      </c>
      <c r="AW228" s="39">
        <f t="shared" si="456"/>
        <v>-1.2067022276958461</v>
      </c>
      <c r="AX228" s="39">
        <f t="shared" si="457"/>
        <v>0.19920679823496634</v>
      </c>
      <c r="AY228" s="39">
        <f t="shared" si="458"/>
        <v>-1.4728932017650322</v>
      </c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6">
        <f t="shared" si="459"/>
        <v>10.346893201765033</v>
      </c>
      <c r="BK228" s="7"/>
      <c r="BL228" s="5">
        <f t="shared" ref="BL228:BQ228" si="513">BL101-$CO101</f>
        <v>-0.33468160801193392</v>
      </c>
      <c r="BM228" s="5">
        <f t="shared" si="513"/>
        <v>-2.9644771426731609E-2</v>
      </c>
      <c r="BN228" s="5">
        <f t="shared" si="513"/>
        <v>2.2312828573262777E-2</v>
      </c>
      <c r="BO228" s="5">
        <f t="shared" si="513"/>
        <v>-2.4887171426740906E-2</v>
      </c>
      <c r="BP228" s="5">
        <f t="shared" si="513"/>
        <v>-4.8717142674092884E-4</v>
      </c>
      <c r="BQ228" s="5">
        <f t="shared" si="513"/>
        <v>-0.15668717142673927</v>
      </c>
      <c r="BR228" s="39">
        <f t="shared" si="461"/>
        <v>0.18961282857326012</v>
      </c>
      <c r="BS228" s="5">
        <f t="shared" si="462"/>
        <v>7.9701828573263356E-2</v>
      </c>
      <c r="BT228" s="39">
        <f t="shared" si="463"/>
        <v>7.3712828573263778E-2</v>
      </c>
      <c r="BU228" s="39">
        <f t="shared" si="464"/>
        <v>-5.1987171426745249E-2</v>
      </c>
      <c r="BV228" s="39">
        <f t="shared" si="465"/>
        <v>-6.0530244000645439E-2</v>
      </c>
      <c r="BW228" s="39">
        <f t="shared" si="466"/>
        <v>4.3142330748651148E-3</v>
      </c>
      <c r="BX228" s="39">
        <f t="shared" si="467"/>
        <v>-2.0687171426743589E-2</v>
      </c>
      <c r="BY228" s="39">
        <f t="shared" si="467"/>
        <v>-0.10462217142674035</v>
      </c>
      <c r="BZ228" s="39">
        <f t="shared" si="467"/>
        <v>2.9312828573253569E-2</v>
      </c>
      <c r="CA228" s="39">
        <f t="shared" ref="CA228" si="514">CA101-$CO101</f>
        <v>0.33994964710436193</v>
      </c>
      <c r="CB228" s="39">
        <f t="shared" si="469"/>
        <v>-0.12922802819217338</v>
      </c>
      <c r="CC228" s="39">
        <f t="shared" si="470"/>
        <v>0.24391282857325791</v>
      </c>
      <c r="CD228" s="39">
        <f t="shared" si="471"/>
        <v>-6.9387171426740224E-2</v>
      </c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6">
        <f t="shared" si="472"/>
        <v>96.570687171426741</v>
      </c>
    </row>
    <row r="229" spans="1:93">
      <c r="A229">
        <v>74</v>
      </c>
      <c r="B229" s="5">
        <f t="shared" ref="B229:F229" si="515">B102-$AE102</f>
        <v>-0.83156300399443239</v>
      </c>
      <c r="C229" s="5">
        <f t="shared" si="515"/>
        <v>0.19152783312657107</v>
      </c>
      <c r="D229" s="5">
        <f t="shared" si="515"/>
        <v>-1.1696351668734337</v>
      </c>
      <c r="E229" s="5">
        <f t="shared" si="515"/>
        <v>0.26646483312657665</v>
      </c>
      <c r="F229" s="5">
        <f t="shared" si="515"/>
        <v>-1.4406351668734345</v>
      </c>
      <c r="G229" s="5">
        <f t="shared" si="428"/>
        <v>0.41036483312656458</v>
      </c>
      <c r="H229" s="39">
        <f t="shared" si="435"/>
        <v>0.62536483312656799</v>
      </c>
      <c r="I229" s="5">
        <f t="shared" si="436"/>
        <v>0.94795783312656567</v>
      </c>
      <c r="J229" s="39">
        <f t="shared" si="437"/>
        <v>0.81316483312656374</v>
      </c>
      <c r="K229" s="39">
        <f t="shared" si="438"/>
        <v>0.42836483312656526</v>
      </c>
      <c r="L229" s="39">
        <f t="shared" si="439"/>
        <v>-0.88753427484942904</v>
      </c>
      <c r="M229" s="39">
        <f t="shared" si="440"/>
        <v>0.39730556120173333</v>
      </c>
      <c r="N229" s="39">
        <f t="shared" si="441"/>
        <v>-0.11963516687343656</v>
      </c>
      <c r="O229" s="39">
        <f t="shared" si="441"/>
        <v>0.91486483312657185</v>
      </c>
      <c r="P229" s="39">
        <f t="shared" si="441"/>
        <v>7.0364833126575377E-2</v>
      </c>
      <c r="Q229" s="39">
        <f t="shared" ref="Q229" si="516">Q102-$AE102</f>
        <v>0.12246322074356897</v>
      </c>
      <c r="R229" s="39">
        <f t="shared" si="443"/>
        <v>-0.58163516687342565</v>
      </c>
      <c r="S229" s="39">
        <f t="shared" si="444"/>
        <v>0.54556483312657633</v>
      </c>
      <c r="T229" s="39">
        <f t="shared" si="445"/>
        <v>-0.70313516687342315</v>
      </c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6">
        <f t="shared" si="446"/>
        <v>-102.81036483312657</v>
      </c>
      <c r="AF229" s="7"/>
      <c r="AG229" s="5">
        <f t="shared" ref="AG229:AL229" si="517">AG102-$BJ102</f>
        <v>-0.23290894634751602</v>
      </c>
      <c r="AH229" s="5">
        <f t="shared" si="517"/>
        <v>9.2900971526784559E-2</v>
      </c>
      <c r="AI229" s="5">
        <f t="shared" si="517"/>
        <v>0.35360807152678397</v>
      </c>
      <c r="AJ229" s="5">
        <f t="shared" si="517"/>
        <v>0.27370807152678367</v>
      </c>
      <c r="AK229" s="5">
        <f t="shared" si="517"/>
        <v>-0.2263919284732161</v>
      </c>
      <c r="AL229" s="5">
        <f t="shared" si="517"/>
        <v>0.21060807152678507</v>
      </c>
      <c r="AM229" s="39">
        <f t="shared" si="448"/>
        <v>0.65350807152678492</v>
      </c>
      <c r="AN229" s="5">
        <f t="shared" si="449"/>
        <v>0.55855807152678416</v>
      </c>
      <c r="AO229" s="39">
        <f t="shared" si="450"/>
        <v>0.68950807152678451</v>
      </c>
      <c r="AP229" s="39">
        <f t="shared" si="451"/>
        <v>-0.53049192847321613</v>
      </c>
      <c r="AQ229" s="39">
        <f t="shared" si="452"/>
        <v>-0.31893152871761643</v>
      </c>
      <c r="AR229" s="39">
        <f t="shared" si="453"/>
        <v>0.16030928793631105</v>
      </c>
      <c r="AS229" s="39">
        <f t="shared" si="454"/>
        <v>0.44360807152678383</v>
      </c>
      <c r="AT229" s="39">
        <f t="shared" si="454"/>
        <v>0.2283192097958846</v>
      </c>
      <c r="AU229" s="39">
        <f t="shared" si="454"/>
        <v>0.10360807152678397</v>
      </c>
      <c r="AV229" s="39">
        <f t="shared" ref="AV229" si="518">AV102-$BJ102</f>
        <v>0.2113561551371852</v>
      </c>
      <c r="AW229" s="39">
        <f t="shared" si="456"/>
        <v>-1.2361920076524431</v>
      </c>
      <c r="AX229" s="39">
        <f t="shared" si="457"/>
        <v>0.10480807152678473</v>
      </c>
      <c r="AY229" s="39">
        <f t="shared" si="458"/>
        <v>-1.5394919284732165</v>
      </c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6">
        <f t="shared" si="459"/>
        <v>10.666391928473216</v>
      </c>
      <c r="BK229" s="7"/>
      <c r="BL229" s="5">
        <f t="shared" ref="BL229:BQ229" si="519">BL102-$CO102</f>
        <v>-0.33332745489173021</v>
      </c>
      <c r="BM229" s="5">
        <f t="shared" si="519"/>
        <v>-3.2044718928418092E-2</v>
      </c>
      <c r="BN229" s="5">
        <f t="shared" si="519"/>
        <v>2.1741981071571104E-2</v>
      </c>
      <c r="BO229" s="5">
        <f t="shared" si="519"/>
        <v>-4.8558018928417823E-2</v>
      </c>
      <c r="BP229" s="5">
        <f t="shared" si="519"/>
        <v>-1.235801892842403E-2</v>
      </c>
      <c r="BQ229" s="5">
        <f t="shared" si="519"/>
        <v>-0.16725801892842185</v>
      </c>
      <c r="BR229" s="39">
        <f t="shared" si="461"/>
        <v>0.19914198107157688</v>
      </c>
      <c r="BS229" s="5">
        <f t="shared" si="462"/>
        <v>8.43209810715706E-2</v>
      </c>
      <c r="BT229" s="39">
        <f t="shared" si="463"/>
        <v>8.7541981071581176E-2</v>
      </c>
      <c r="BU229" s="39">
        <f t="shared" si="464"/>
        <v>-4.1658018928430351E-2</v>
      </c>
      <c r="BV229" s="39">
        <f t="shared" si="465"/>
        <v>-5.7556430831724015E-2</v>
      </c>
      <c r="BW229" s="39">
        <f t="shared" si="466"/>
        <v>8.9306057076470324E-3</v>
      </c>
      <c r="BX229" s="39">
        <f t="shared" si="467"/>
        <v>-2.8258018928426054E-2</v>
      </c>
      <c r="BY229" s="39">
        <f t="shared" si="467"/>
        <v>-0.11718301892842931</v>
      </c>
      <c r="BZ229" s="39">
        <f t="shared" si="467"/>
        <v>3.174198107157622E-2</v>
      </c>
      <c r="CA229" s="39">
        <f t="shared" ref="CA229" si="520">CA102-$CO102</f>
        <v>0.33374574605387863</v>
      </c>
      <c r="CB229" s="39">
        <f t="shared" si="469"/>
        <v>-0.11944750104025559</v>
      </c>
      <c r="CC229" s="39">
        <f t="shared" si="470"/>
        <v>0.2401419810715737</v>
      </c>
      <c r="CD229" s="39">
        <f t="shared" si="471"/>
        <v>-4.9658018928425918E-2</v>
      </c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6">
        <f t="shared" si="472"/>
        <v>96.718258018928424</v>
      </c>
    </row>
    <row r="230" spans="1:93">
      <c r="A230">
        <v>75</v>
      </c>
      <c r="B230" s="5">
        <f t="shared" ref="B230:F230" si="521">B103-$AE103</f>
        <v>-0.80800086528904558</v>
      </c>
      <c r="C230" s="5">
        <f t="shared" si="521"/>
        <v>0.13867976889994793</v>
      </c>
      <c r="D230" s="5">
        <f t="shared" si="521"/>
        <v>-1.1858376311000427</v>
      </c>
      <c r="E230" s="5">
        <f t="shared" si="521"/>
        <v>0.1634623688999568</v>
      </c>
      <c r="F230" s="5">
        <f t="shared" si="521"/>
        <v>-1.3578376311000397</v>
      </c>
      <c r="G230" s="5">
        <f t="shared" si="428"/>
        <v>0.42416236889995673</v>
      </c>
      <c r="H230" s="39">
        <f t="shared" si="435"/>
        <v>0.64016236889995071</v>
      </c>
      <c r="I230" s="5">
        <f t="shared" si="436"/>
        <v>0.93523936889995696</v>
      </c>
      <c r="J230" s="39">
        <f t="shared" si="437"/>
        <v>0.8141623688999573</v>
      </c>
      <c r="K230" s="39">
        <f t="shared" si="438"/>
        <v>0.47416236889995389</v>
      </c>
      <c r="L230" s="39">
        <f t="shared" si="439"/>
        <v>-0.8836570864760489</v>
      </c>
      <c r="M230" s="39">
        <f t="shared" si="440"/>
        <v>0.39410373181895864</v>
      </c>
      <c r="N230" s="39">
        <f t="shared" si="441"/>
        <v>-0.12323763110003938</v>
      </c>
      <c r="O230" s="39">
        <f t="shared" si="441"/>
        <v>0.95766236889996037</v>
      </c>
      <c r="P230" s="39">
        <f t="shared" si="441"/>
        <v>0.11416236889995446</v>
      </c>
      <c r="Q230" s="39">
        <f t="shared" ref="Q230" si="522">Q103-$AE103</f>
        <v>0.13462428644695024</v>
      </c>
      <c r="R230" s="39">
        <f t="shared" si="443"/>
        <v>-0.51553763110004525</v>
      </c>
      <c r="S230" s="39">
        <f t="shared" si="444"/>
        <v>0.3655623688999583</v>
      </c>
      <c r="T230" s="39">
        <f t="shared" si="445"/>
        <v>-0.68203763110004445</v>
      </c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6">
        <f t="shared" si="446"/>
        <v>-102.36416236889995</v>
      </c>
      <c r="AF230" s="7"/>
      <c r="AG230" s="5">
        <f t="shared" ref="AG230:AL230" si="523">AG103-$BJ103</f>
        <v>-0.19959077961978799</v>
      </c>
      <c r="AH230" s="5">
        <f t="shared" si="523"/>
        <v>9.1360199548311982E-2</v>
      </c>
      <c r="AI230" s="5">
        <f t="shared" si="523"/>
        <v>0.35937039954831107</v>
      </c>
      <c r="AJ230" s="5">
        <f t="shared" si="523"/>
        <v>0.24537039954831208</v>
      </c>
      <c r="AK230" s="5">
        <f t="shared" si="523"/>
        <v>-0.21542960045168869</v>
      </c>
      <c r="AL230" s="5">
        <f t="shared" si="523"/>
        <v>0.27537039954831144</v>
      </c>
      <c r="AM230" s="39">
        <f t="shared" si="448"/>
        <v>0.59437039954831228</v>
      </c>
      <c r="AN230" s="5">
        <f t="shared" si="449"/>
        <v>0.57005039954831105</v>
      </c>
      <c r="AO230" s="39">
        <f t="shared" si="450"/>
        <v>0.7295703995483116</v>
      </c>
      <c r="AP230" s="39">
        <f t="shared" si="451"/>
        <v>-0.57782960045168785</v>
      </c>
      <c r="AQ230" s="39">
        <f t="shared" si="452"/>
        <v>-0.30972659000088854</v>
      </c>
      <c r="AR230" s="39">
        <f t="shared" si="453"/>
        <v>0.16602920498836049</v>
      </c>
      <c r="AS230" s="39">
        <f t="shared" si="454"/>
        <v>0.39937039954831199</v>
      </c>
      <c r="AT230" s="39">
        <f t="shared" si="454"/>
        <v>0.24529726048091227</v>
      </c>
      <c r="AU230" s="39">
        <f t="shared" si="454"/>
        <v>0.11937039954831086</v>
      </c>
      <c r="AV230" s="39">
        <f t="shared" ref="AV230" si="524">AV103-$BJ103</f>
        <v>0.23510810657091064</v>
      </c>
      <c r="AW230" s="39">
        <f t="shared" si="456"/>
        <v>-1.2898021965476136</v>
      </c>
      <c r="AX230" s="39">
        <f t="shared" si="457"/>
        <v>0.11887039954831202</v>
      </c>
      <c r="AY230" s="39">
        <f t="shared" si="458"/>
        <v>-1.5571296004516881</v>
      </c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6">
        <f t="shared" si="459"/>
        <v>10.990629600451689</v>
      </c>
      <c r="BK230" s="7"/>
      <c r="BL230" s="5">
        <f t="shared" ref="BL230:BQ230" si="525">BL103-$CO103</f>
        <v>-0.35750457140093772</v>
      </c>
      <c r="BM230" s="5">
        <f t="shared" si="525"/>
        <v>-3.9551689103930698E-2</v>
      </c>
      <c r="BN230" s="5">
        <f t="shared" si="525"/>
        <v>2.9825110896069873E-2</v>
      </c>
      <c r="BO230" s="5">
        <f t="shared" si="525"/>
        <v>-4.9474889103933606E-2</v>
      </c>
      <c r="BP230" s="5">
        <f t="shared" si="525"/>
        <v>-7.9748891039344016E-3</v>
      </c>
      <c r="BQ230" s="5">
        <f t="shared" si="525"/>
        <v>-0.17217488910392831</v>
      </c>
      <c r="BR230" s="39">
        <f t="shared" si="461"/>
        <v>0.1698751108960721</v>
      </c>
      <c r="BS230" s="5">
        <f t="shared" si="462"/>
        <v>0.10086011089606473</v>
      </c>
      <c r="BT230" s="39">
        <f t="shared" si="463"/>
        <v>7.6625110896074489E-2</v>
      </c>
      <c r="BU230" s="39">
        <f t="shared" si="464"/>
        <v>-3.3774889103938222E-2</v>
      </c>
      <c r="BV230" s="39">
        <f t="shared" si="465"/>
        <v>-7.2944697185434393E-2</v>
      </c>
      <c r="BW230" s="39">
        <f t="shared" si="466"/>
        <v>3.9399837200164711E-3</v>
      </c>
      <c r="BX230" s="39">
        <f t="shared" si="467"/>
        <v>-4.8174889103933083E-2</v>
      </c>
      <c r="BY230" s="39">
        <f t="shared" si="467"/>
        <v>-0.13082488910393408</v>
      </c>
      <c r="BZ230" s="39">
        <f t="shared" si="467"/>
        <v>6.1825110896066349E-2</v>
      </c>
      <c r="CA230" s="39">
        <f t="shared" ref="CA230" si="526">CA103-$CO103</f>
        <v>0.36074758957316533</v>
      </c>
      <c r="CB230" s="39">
        <f t="shared" si="469"/>
        <v>-0.10984805725159674</v>
      </c>
      <c r="CC230" s="39">
        <f t="shared" si="470"/>
        <v>0.26752511089607367</v>
      </c>
      <c r="CD230" s="39">
        <f t="shared" si="471"/>
        <v>-4.8974889103931218E-2</v>
      </c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6">
        <f t="shared" si="472"/>
        <v>96.878174889103931</v>
      </c>
    </row>
    <row r="231" spans="1:93">
      <c r="A231">
        <v>76</v>
      </c>
      <c r="B231" s="5">
        <f t="shared" ref="B231:F231" si="527">B104-$AE104</f>
        <v>-0.73984773241791402</v>
      </c>
      <c r="C231" s="5">
        <f t="shared" si="527"/>
        <v>0.15939605916109656</v>
      </c>
      <c r="D231" s="5">
        <f t="shared" si="527"/>
        <v>-1.1920989408389033</v>
      </c>
      <c r="E231" s="5">
        <f t="shared" si="527"/>
        <v>1.6601059161089893E-2</v>
      </c>
      <c r="F231" s="5">
        <f t="shared" si="527"/>
        <v>-1.3210989408389082</v>
      </c>
      <c r="G231" s="5">
        <f t="shared" si="428"/>
        <v>0.34790105916108871</v>
      </c>
      <c r="H231" s="39">
        <f t="shared" si="435"/>
        <v>0.83290105916108814</v>
      </c>
      <c r="I231" s="5">
        <f t="shared" si="436"/>
        <v>0.91651305916109038</v>
      </c>
      <c r="J231" s="39">
        <f t="shared" si="437"/>
        <v>0.77290105916108587</v>
      </c>
      <c r="K231" s="39">
        <f t="shared" si="438"/>
        <v>0.46890105916109803</v>
      </c>
      <c r="L231" s="39">
        <f t="shared" si="439"/>
        <v>-0.88983874361490223</v>
      </c>
      <c r="M231" s="39">
        <f t="shared" si="440"/>
        <v>0.42834730573208901</v>
      </c>
      <c r="N231" s="39">
        <f t="shared" si="441"/>
        <v>-0.13959894083890845</v>
      </c>
      <c r="O231" s="39">
        <f t="shared" si="441"/>
        <v>1.0114010591610878</v>
      </c>
      <c r="P231" s="39">
        <f t="shared" si="441"/>
        <v>4.7901059161091553E-2</v>
      </c>
      <c r="Q231" s="39">
        <f t="shared" ref="Q231" si="528">Q104-$AE104</f>
        <v>0.22561628288408997</v>
      </c>
      <c r="R231" s="39">
        <f t="shared" si="443"/>
        <v>-0.50309894083891038</v>
      </c>
      <c r="S231" s="39">
        <f t="shared" si="444"/>
        <v>0.23190105916108905</v>
      </c>
      <c r="T231" s="39">
        <f t="shared" si="445"/>
        <v>-0.67469894083890836</v>
      </c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6">
        <f t="shared" si="446"/>
        <v>-101.90790105916109</v>
      </c>
      <c r="AF231" s="7"/>
      <c r="AG231" s="5">
        <f t="shared" ref="AG231:AL231" si="529">AG104-$BJ104</f>
        <v>-0.23796886192941713</v>
      </c>
      <c r="AH231" s="5">
        <f t="shared" si="529"/>
        <v>4.3719408707881158E-2</v>
      </c>
      <c r="AI231" s="5">
        <f t="shared" si="529"/>
        <v>0.37777690870788128</v>
      </c>
      <c r="AJ231" s="5">
        <f t="shared" si="529"/>
        <v>0.19777690870788156</v>
      </c>
      <c r="AK231" s="5">
        <f t="shared" si="529"/>
        <v>-0.19842309129211877</v>
      </c>
      <c r="AL231" s="5">
        <f t="shared" si="529"/>
        <v>0.2927769087078822</v>
      </c>
      <c r="AM231" s="39">
        <f t="shared" si="448"/>
        <v>0.52087690870788173</v>
      </c>
      <c r="AN231" s="5">
        <f t="shared" si="449"/>
        <v>0.56042690870788192</v>
      </c>
      <c r="AO231" s="39">
        <f t="shared" si="450"/>
        <v>0.73317690870788255</v>
      </c>
      <c r="AP231" s="39">
        <f t="shared" si="451"/>
        <v>-0.61252309129211824</v>
      </c>
      <c r="AQ231" s="39">
        <f t="shared" si="452"/>
        <v>-0.28339352753461888</v>
      </c>
      <c r="AR231" s="39">
        <f t="shared" si="453"/>
        <v>0.16719557008728181</v>
      </c>
      <c r="AS231" s="39">
        <f t="shared" si="454"/>
        <v>0.44777690870788156</v>
      </c>
      <c r="AT231" s="39">
        <f t="shared" si="454"/>
        <v>0.26634470405438115</v>
      </c>
      <c r="AU231" s="39">
        <f t="shared" si="454"/>
        <v>0.17777690870788199</v>
      </c>
      <c r="AV231" s="39">
        <f t="shared" ref="AV231" si="530">AV104-$BJ104</f>
        <v>0.19519786999188149</v>
      </c>
      <c r="AW231" s="39">
        <f t="shared" si="456"/>
        <v>-1.2316680678719951</v>
      </c>
      <c r="AX231" s="39">
        <f t="shared" si="457"/>
        <v>0.12447690870788186</v>
      </c>
      <c r="AY231" s="39">
        <f t="shared" si="458"/>
        <v>-1.5413230912921172</v>
      </c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6">
        <f t="shared" si="459"/>
        <v>11.322223091292118</v>
      </c>
      <c r="BK231" s="7"/>
      <c r="BL231" s="5">
        <f t="shared" ref="BL231:BQ231" si="531">BL104-$CO104</f>
        <v>-0.4016924908185473</v>
      </c>
      <c r="BM231" s="5">
        <f t="shared" si="531"/>
        <v>-2.0035682126149368E-2</v>
      </c>
      <c r="BN231" s="5">
        <f t="shared" si="531"/>
        <v>1.2896817873851774E-2</v>
      </c>
      <c r="BO231" s="5">
        <f t="shared" si="531"/>
        <v>-4.1203182126153592E-2</v>
      </c>
      <c r="BP231" s="5">
        <f t="shared" si="531"/>
        <v>-1.8303182126146567E-2</v>
      </c>
      <c r="BQ231" s="5">
        <f t="shared" si="531"/>
        <v>-0.18310318212614618</v>
      </c>
      <c r="BR231" s="39">
        <f t="shared" si="461"/>
        <v>0.1276368178738494</v>
      </c>
      <c r="BS231" s="5">
        <f t="shared" si="462"/>
        <v>0.12007581787385391</v>
      </c>
      <c r="BT231" s="39">
        <f t="shared" si="463"/>
        <v>5.7396817873851091E-2</v>
      </c>
      <c r="BU231" s="39">
        <f t="shared" si="464"/>
        <v>-4.4103182126150386E-2</v>
      </c>
      <c r="BV231" s="39">
        <f t="shared" si="465"/>
        <v>-7.6611342626549117E-2</v>
      </c>
      <c r="BW231" s="39">
        <f t="shared" si="466"/>
        <v>-5.6012408301455707E-3</v>
      </c>
      <c r="BX231" s="39">
        <f t="shared" si="467"/>
        <v>-4.4103182126150386E-2</v>
      </c>
      <c r="BY231" s="39">
        <f t="shared" si="467"/>
        <v>-0.12400318212614536</v>
      </c>
      <c r="BZ231" s="39">
        <f t="shared" si="467"/>
        <v>8.5896817873845066E-2</v>
      </c>
      <c r="CA231" s="39">
        <f t="shared" ref="CA231" si="532">CA104-$CO104</f>
        <v>0.35438350626225201</v>
      </c>
      <c r="CB231" s="39">
        <f t="shared" si="469"/>
        <v>-0.10942038222107442</v>
      </c>
      <c r="CC231" s="39">
        <f t="shared" si="470"/>
        <v>0.35809681787384307</v>
      </c>
      <c r="CD231" s="39">
        <f t="shared" si="471"/>
        <v>-4.8203182126144384E-2</v>
      </c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6">
        <f t="shared" si="472"/>
        <v>97.04410318212615</v>
      </c>
    </row>
    <row r="232" spans="1:93">
      <c r="A232">
        <v>77</v>
      </c>
      <c r="B232" s="5">
        <f t="shared" ref="B232:F232" si="533">B105-$AE105</f>
        <v>-0.84418234552042293</v>
      </c>
      <c r="C232" s="5">
        <f t="shared" si="533"/>
        <v>0.189166402662579</v>
      </c>
      <c r="D232" s="5">
        <f t="shared" si="533"/>
        <v>-1.2067671973374274</v>
      </c>
      <c r="E232" s="5">
        <f t="shared" si="533"/>
        <v>-4.5267197337423681E-2</v>
      </c>
      <c r="F232" s="5">
        <f t="shared" si="533"/>
        <v>-1.3077671973374265</v>
      </c>
      <c r="G232" s="5">
        <f t="shared" si="428"/>
        <v>0.37323280266258507</v>
      </c>
      <c r="H232" s="39">
        <f t="shared" si="435"/>
        <v>0.74523280266258496</v>
      </c>
      <c r="I232" s="5">
        <f t="shared" si="436"/>
        <v>0.89110180266257544</v>
      </c>
      <c r="J232" s="39">
        <f t="shared" si="437"/>
        <v>0.81073280266258507</v>
      </c>
      <c r="K232" s="39">
        <f t="shared" si="438"/>
        <v>0.542232802662582</v>
      </c>
      <c r="L232" s="39">
        <f t="shared" si="439"/>
        <v>-0.90442734751341902</v>
      </c>
      <c r="M232" s="39">
        <f t="shared" si="440"/>
        <v>0.43969941353633146</v>
      </c>
      <c r="N232" s="39">
        <f t="shared" si="441"/>
        <v>-8.6767197337422886E-2</v>
      </c>
      <c r="O232" s="39">
        <f t="shared" si="441"/>
        <v>0.94773280266257132</v>
      </c>
      <c r="P232" s="39">
        <f t="shared" si="441"/>
        <v>0.10323280266257484</v>
      </c>
      <c r="Q232" s="39">
        <f t="shared" ref="Q232" si="534">Q105-$AE105</f>
        <v>0.24511563955857696</v>
      </c>
      <c r="R232" s="39">
        <f t="shared" si="443"/>
        <v>-0.52476719733742527</v>
      </c>
      <c r="S232" s="39">
        <f t="shared" si="444"/>
        <v>0.28003280266257491</v>
      </c>
      <c r="T232" s="39">
        <f t="shared" si="445"/>
        <v>-0.64756719733742329</v>
      </c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6">
        <f t="shared" si="446"/>
        <v>-101.44323280266258</v>
      </c>
      <c r="AF232" s="7"/>
      <c r="AG232" s="5">
        <f t="shared" ref="AG232:AL232" si="535">AG105-$BJ105</f>
        <v>-0.24705795383913376</v>
      </c>
      <c r="AH232" s="5">
        <f t="shared" si="535"/>
        <v>8.4413444280466265E-2</v>
      </c>
      <c r="AI232" s="5">
        <f t="shared" si="535"/>
        <v>0.39474024428046661</v>
      </c>
      <c r="AJ232" s="5">
        <f t="shared" si="535"/>
        <v>0.19394024428046563</v>
      </c>
      <c r="AK232" s="5">
        <f t="shared" si="535"/>
        <v>-0.22085975571953398</v>
      </c>
      <c r="AL232" s="5">
        <f t="shared" si="535"/>
        <v>0.24174024428046614</v>
      </c>
      <c r="AM232" s="39">
        <f t="shared" si="448"/>
        <v>0.51724024428046711</v>
      </c>
      <c r="AN232" s="5">
        <f t="shared" si="449"/>
        <v>0.52895024428046611</v>
      </c>
      <c r="AO232" s="39">
        <f t="shared" si="450"/>
        <v>0.76944024428046554</v>
      </c>
      <c r="AP232" s="39">
        <f t="shared" si="451"/>
        <v>-0.6704597557195342</v>
      </c>
      <c r="AQ232" s="39">
        <f t="shared" si="452"/>
        <v>-0.27850363865543315</v>
      </c>
      <c r="AR232" s="39">
        <f t="shared" si="453"/>
        <v>0.13058326373311679</v>
      </c>
      <c r="AS232" s="39">
        <f t="shared" si="454"/>
        <v>0.45474024428046711</v>
      </c>
      <c r="AT232" s="39">
        <f t="shared" si="454"/>
        <v>0.33549540039966708</v>
      </c>
      <c r="AU232" s="39">
        <f t="shared" si="454"/>
        <v>0.18474024428046576</v>
      </c>
      <c r="AV232" s="39">
        <f t="shared" ref="AV232" si="536">AV105-$BJ105</f>
        <v>0.20986278352706655</v>
      </c>
      <c r="AW232" s="39">
        <f t="shared" si="456"/>
        <v>-1.2390862308113224</v>
      </c>
      <c r="AX232" s="39">
        <f t="shared" si="457"/>
        <v>0.11764024428046582</v>
      </c>
      <c r="AY232" s="39">
        <f t="shared" si="458"/>
        <v>-1.5075597557195337</v>
      </c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6">
        <f t="shared" si="459"/>
        <v>11.675259755719534</v>
      </c>
      <c r="BK232" s="7"/>
      <c r="BL232" s="5">
        <f t="shared" ref="BL232:BQ232" si="537">BL105-$CO105</f>
        <v>-0.40101628992326255</v>
      </c>
      <c r="BM232" s="5">
        <f t="shared" si="537"/>
        <v>-1.6774545771468752E-2</v>
      </c>
      <c r="BN232" s="5">
        <f t="shared" si="537"/>
        <v>4.5638542285360018E-3</v>
      </c>
      <c r="BO232" s="5">
        <f t="shared" si="537"/>
        <v>-4.3236145771473389E-2</v>
      </c>
      <c r="BP232" s="5">
        <f t="shared" si="537"/>
        <v>-1.7936145771471956E-2</v>
      </c>
      <c r="BQ232" s="5">
        <f t="shared" si="537"/>
        <v>-0.19843614577146695</v>
      </c>
      <c r="BR232" s="39">
        <f t="shared" si="461"/>
        <v>0.15418385422853476</v>
      </c>
      <c r="BS232" s="5">
        <f t="shared" si="462"/>
        <v>0.10710485422853822</v>
      </c>
      <c r="BT232" s="39">
        <f t="shared" si="463"/>
        <v>4.166385422853125E-2</v>
      </c>
      <c r="BU232" s="39">
        <f t="shared" si="464"/>
        <v>-4.2336145771471934E-2</v>
      </c>
      <c r="BV232" s="39">
        <f t="shared" si="465"/>
        <v>-8.584536233566098E-2</v>
      </c>
      <c r="BW232" s="39">
        <f t="shared" si="466"/>
        <v>-3.2284839449374658E-3</v>
      </c>
      <c r="BX232" s="39">
        <f t="shared" si="467"/>
        <v>-6.2436145771471274E-2</v>
      </c>
      <c r="BY232" s="39">
        <f t="shared" si="467"/>
        <v>-0.12955114577147242</v>
      </c>
      <c r="BZ232" s="39">
        <f t="shared" si="467"/>
        <v>9.7563854228525315E-2</v>
      </c>
      <c r="CA232" s="39">
        <f t="shared" ref="CA232" si="538">CA105-$CO105</f>
        <v>0.40223316592472713</v>
      </c>
      <c r="CB232" s="39">
        <f t="shared" si="469"/>
        <v>-0.11024458891991173</v>
      </c>
      <c r="CC232" s="39">
        <f t="shared" si="470"/>
        <v>0.35756385422853043</v>
      </c>
      <c r="CD232" s="39">
        <f t="shared" si="471"/>
        <v>-5.3836145771470001E-2</v>
      </c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6">
        <f t="shared" si="472"/>
        <v>97.222436145771468</v>
      </c>
    </row>
    <row r="233" spans="1:93">
      <c r="A233">
        <v>78</v>
      </c>
      <c r="B233" s="5">
        <f t="shared" ref="B233:F233" si="539">B106-$AE106</f>
        <v>-0.83563457012039066</v>
      </c>
      <c r="C233" s="5">
        <f t="shared" si="539"/>
        <v>0.19156283578860211</v>
      </c>
      <c r="D233" s="5">
        <f t="shared" si="539"/>
        <v>-1.1993327642113911</v>
      </c>
      <c r="E233" s="5">
        <f t="shared" si="539"/>
        <v>-3.253276421139617E-2</v>
      </c>
      <c r="F233" s="5">
        <f t="shared" si="539"/>
        <v>-1.2503327642113931</v>
      </c>
      <c r="G233" s="5">
        <f t="shared" si="428"/>
        <v>0.31066723578859978</v>
      </c>
      <c r="H233" s="39">
        <f t="shared" si="435"/>
        <v>0.80366723578860899</v>
      </c>
      <c r="I233" s="5">
        <f t="shared" si="436"/>
        <v>0.86436823578860356</v>
      </c>
      <c r="J233" s="39">
        <f t="shared" si="437"/>
        <v>0.78626723578859981</v>
      </c>
      <c r="K233" s="39">
        <f t="shared" si="438"/>
        <v>0.5116672357886074</v>
      </c>
      <c r="L233" s="39">
        <f t="shared" si="439"/>
        <v>-0.87378220285739872</v>
      </c>
      <c r="M233" s="39">
        <f t="shared" si="440"/>
        <v>0.44470946940413114</v>
      </c>
      <c r="N233" s="39">
        <f t="shared" si="441"/>
        <v>-0.14933276421139396</v>
      </c>
      <c r="O233" s="39">
        <f t="shared" si="441"/>
        <v>0.96466723578861036</v>
      </c>
      <c r="P233" s="39">
        <f t="shared" si="441"/>
        <v>0.10066723578860604</v>
      </c>
      <c r="Q233" s="39">
        <f t="shared" ref="Q233" si="540">Q106-$AE106</f>
        <v>0.24834216674460663</v>
      </c>
      <c r="R233" s="39">
        <f t="shared" si="443"/>
        <v>-0.4218727642113862</v>
      </c>
      <c r="S233" s="39">
        <f t="shared" si="444"/>
        <v>0.21036723578860972</v>
      </c>
      <c r="T233" s="39">
        <f t="shared" si="445"/>
        <v>-0.67413276421139301</v>
      </c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6">
        <f t="shared" si="446"/>
        <v>-100.96066723578861</v>
      </c>
      <c r="AF233" s="7"/>
      <c r="AG233" s="5">
        <f t="shared" ref="AG233:AL233" si="541">AG106-$BJ106</f>
        <v>-0.25493347832980362</v>
      </c>
      <c r="AH233" s="5">
        <f t="shared" si="541"/>
        <v>0.10944768736409394</v>
      </c>
      <c r="AI233" s="5">
        <f t="shared" si="541"/>
        <v>0.40898928736409523</v>
      </c>
      <c r="AJ233" s="5">
        <f t="shared" si="541"/>
        <v>0.22148928736409523</v>
      </c>
      <c r="AK233" s="5">
        <f t="shared" si="541"/>
        <v>-0.22081071263590424</v>
      </c>
      <c r="AL233" s="5">
        <f t="shared" si="541"/>
        <v>0.23298928736409508</v>
      </c>
      <c r="AM233" s="39">
        <f t="shared" si="448"/>
        <v>0.44288928736409616</v>
      </c>
      <c r="AN233" s="5">
        <f t="shared" si="449"/>
        <v>0.52183928736409513</v>
      </c>
      <c r="AO233" s="39">
        <f t="shared" si="450"/>
        <v>0.73358928736409545</v>
      </c>
      <c r="AP233" s="39">
        <f t="shared" si="451"/>
        <v>-0.60441071263590374</v>
      </c>
      <c r="AQ233" s="39">
        <f t="shared" si="452"/>
        <v>-0.27604560435860392</v>
      </c>
      <c r="AR233" s="39">
        <f t="shared" si="453"/>
        <v>9.7757545237245225E-2</v>
      </c>
      <c r="AS233" s="39">
        <f t="shared" si="454"/>
        <v>0.39898928736409545</v>
      </c>
      <c r="AT233" s="39">
        <f t="shared" si="454"/>
        <v>0.3988083800394957</v>
      </c>
      <c r="AU233" s="39">
        <f t="shared" si="454"/>
        <v>0.22898928736409552</v>
      </c>
      <c r="AV233" s="39">
        <f t="shared" ref="AV233" si="542">AV106-$BJ106</f>
        <v>0.20985018210819639</v>
      </c>
      <c r="AW233" s="39">
        <f t="shared" si="456"/>
        <v>-1.2328061604298117</v>
      </c>
      <c r="AX233" s="39">
        <f t="shared" si="457"/>
        <v>9.5189287364096486E-2</v>
      </c>
      <c r="AY233" s="39">
        <f t="shared" si="458"/>
        <v>-1.5118107126359046</v>
      </c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6">
        <f t="shared" si="459"/>
        <v>12.041010712635904</v>
      </c>
      <c r="BK233" s="7"/>
      <c r="BL233" s="5">
        <f t="shared" ref="BL233:BQ233" si="543">BL106-$CO106</f>
        <v>-0.3651362660256865</v>
      </c>
      <c r="BM233" s="5">
        <f t="shared" si="543"/>
        <v>-1.0948693173176594E-2</v>
      </c>
      <c r="BN233" s="5">
        <f t="shared" si="543"/>
        <v>-3.092931731742965E-4</v>
      </c>
      <c r="BO233" s="5">
        <f t="shared" si="543"/>
        <v>-7.6609293173177662E-2</v>
      </c>
      <c r="BP233" s="5">
        <f t="shared" si="543"/>
        <v>-1.0009293173183664E-2</v>
      </c>
      <c r="BQ233" s="5">
        <f t="shared" si="543"/>
        <v>-0.22330929317317327</v>
      </c>
      <c r="BR233" s="39">
        <f t="shared" si="461"/>
        <v>0.14152070682682449</v>
      </c>
      <c r="BS233" s="5">
        <f t="shared" si="462"/>
        <v>0.10600770682681571</v>
      </c>
      <c r="BT233" s="39">
        <f t="shared" si="463"/>
        <v>4.0890706826814949E-2</v>
      </c>
      <c r="BU233" s="39">
        <f t="shared" si="464"/>
        <v>-7.8209293173173933E-2</v>
      </c>
      <c r="BV233" s="39">
        <f t="shared" si="465"/>
        <v>-9.1792974011781325E-2</v>
      </c>
      <c r="BW233" s="39">
        <f t="shared" si="466"/>
        <v>8.0456982730083837E-3</v>
      </c>
      <c r="BX233" s="39">
        <f t="shared" si="467"/>
        <v>-6.030929317317657E-2</v>
      </c>
      <c r="BY233" s="39">
        <f t="shared" si="467"/>
        <v>-0.1209242931731751</v>
      </c>
      <c r="BZ233" s="39">
        <f t="shared" si="467"/>
        <v>9.9690706826820019E-2</v>
      </c>
      <c r="CA233" s="39">
        <f t="shared" ref="CA233" si="544">CA106-$CO106</f>
        <v>0.40732410154302556</v>
      </c>
      <c r="CB233" s="39">
        <f t="shared" si="469"/>
        <v>-0.1154030553538945</v>
      </c>
      <c r="CC233" s="39">
        <f t="shared" si="470"/>
        <v>0.37089070682681324</v>
      </c>
      <c r="CD233" s="39">
        <f t="shared" si="471"/>
        <v>-2.1409293173178412E-2</v>
      </c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6">
        <f t="shared" si="472"/>
        <v>97.40030929317318</v>
      </c>
    </row>
    <row r="234" spans="1:93">
      <c r="A234">
        <v>79</v>
      </c>
      <c r="B234" s="5">
        <f t="shared" ref="B234:F234" si="545">B107-$AE107</f>
        <v>-0.83470904838841875</v>
      </c>
      <c r="C234" s="5">
        <f t="shared" si="545"/>
        <v>0.24638480163058318</v>
      </c>
      <c r="D234" s="5">
        <f t="shared" si="545"/>
        <v>-1.2311825983694291</v>
      </c>
      <c r="E234" s="5">
        <f t="shared" si="545"/>
        <v>-7.038259836942018E-2</v>
      </c>
      <c r="F234" s="5">
        <f t="shared" si="545"/>
        <v>-1.1891825983694275</v>
      </c>
      <c r="G234" s="5">
        <f t="shared" si="428"/>
        <v>0.26881740163057088</v>
      </c>
      <c r="H234" s="39">
        <f t="shared" si="435"/>
        <v>0.82071740163057427</v>
      </c>
      <c r="I234" s="5">
        <f t="shared" si="436"/>
        <v>0.81160840163057912</v>
      </c>
      <c r="J234" s="39">
        <f t="shared" si="437"/>
        <v>0.75621740163057893</v>
      </c>
      <c r="K234" s="39">
        <f t="shared" si="438"/>
        <v>0.51161740163057345</v>
      </c>
      <c r="L234" s="39">
        <f t="shared" si="439"/>
        <v>-0.87199351107942391</v>
      </c>
      <c r="M234" s="39">
        <f t="shared" si="440"/>
        <v>0.41546320326929731</v>
      </c>
      <c r="N234" s="39">
        <f t="shared" si="441"/>
        <v>-0.13118259836942059</v>
      </c>
      <c r="O234" s="39">
        <f t="shared" si="441"/>
        <v>0.85431740163058123</v>
      </c>
      <c r="P234" s="39">
        <f t="shared" si="441"/>
        <v>0.11881740163057941</v>
      </c>
      <c r="Q234" s="39">
        <f t="shared" ref="Q234" si="546">Q107-$AE107</f>
        <v>0.36493993173958472</v>
      </c>
      <c r="R234" s="39">
        <f t="shared" si="443"/>
        <v>-0.45430259836940934</v>
      </c>
      <c r="S234" s="39">
        <f t="shared" si="444"/>
        <v>0.27791740163057455</v>
      </c>
      <c r="T234" s="39">
        <f t="shared" si="445"/>
        <v>-0.66388259836942609</v>
      </c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6">
        <f t="shared" si="446"/>
        <v>-100.44881740163058</v>
      </c>
      <c r="AF234" s="7"/>
      <c r="AG234" s="5">
        <f t="shared" ref="AG234:AL234" si="547">AG107-$BJ107</f>
        <v>-0.25653479354966535</v>
      </c>
      <c r="AH234" s="5">
        <f t="shared" si="547"/>
        <v>4.5847415416535142E-2</v>
      </c>
      <c r="AI234" s="5">
        <f t="shared" si="547"/>
        <v>0.41247641541653479</v>
      </c>
      <c r="AJ234" s="5">
        <f t="shared" si="547"/>
        <v>0.17267641541653589</v>
      </c>
      <c r="AK234" s="5">
        <f t="shared" si="547"/>
        <v>-0.20722358458346513</v>
      </c>
      <c r="AL234" s="5">
        <f t="shared" si="547"/>
        <v>0.18847641541653459</v>
      </c>
      <c r="AM234" s="39">
        <f t="shared" si="448"/>
        <v>0.48207641541653601</v>
      </c>
      <c r="AN234" s="5">
        <f t="shared" si="449"/>
        <v>0.54685641541653496</v>
      </c>
      <c r="AO234" s="39">
        <f t="shared" si="450"/>
        <v>0.79857641541653557</v>
      </c>
      <c r="AP234" s="39">
        <f t="shared" si="451"/>
        <v>-0.66042358458346406</v>
      </c>
      <c r="AQ234" s="39">
        <f t="shared" si="452"/>
        <v>-0.29059045392806482</v>
      </c>
      <c r="AR234" s="39">
        <f t="shared" si="453"/>
        <v>0.12650355010293346</v>
      </c>
      <c r="AS234" s="39">
        <f t="shared" si="454"/>
        <v>0.35247641541653429</v>
      </c>
      <c r="AT234" s="39">
        <f t="shared" si="454"/>
        <v>0.49364677089453579</v>
      </c>
      <c r="AU234" s="39">
        <f t="shared" si="454"/>
        <v>0.20247641541653572</v>
      </c>
      <c r="AV234" s="39">
        <f t="shared" ref="AV234" si="548">AV107-$BJ107</f>
        <v>0.27669024336943515</v>
      </c>
      <c r="AW234" s="39">
        <f t="shared" si="456"/>
        <v>-1.2546597173041683</v>
      </c>
      <c r="AX234" s="39">
        <f t="shared" si="457"/>
        <v>0.11137641541653487</v>
      </c>
      <c r="AY234" s="39">
        <f t="shared" si="458"/>
        <v>-1.5407235845834641</v>
      </c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6">
        <f t="shared" si="459"/>
        <v>12.437523584583465</v>
      </c>
      <c r="BK234" s="7"/>
      <c r="BL234" s="5">
        <f t="shared" ref="BL234:BQ234" si="549">BL107-$CO107</f>
        <v>-0.36996743951658573</v>
      </c>
      <c r="BM234" s="5">
        <f t="shared" si="549"/>
        <v>6.3837748146085005E-3</v>
      </c>
      <c r="BN234" s="5">
        <f t="shared" si="549"/>
        <v>7.2561748146142691E-3</v>
      </c>
      <c r="BO234" s="5">
        <f t="shared" si="549"/>
        <v>-0.10374382518538994</v>
      </c>
      <c r="BP234" s="5">
        <f t="shared" si="549"/>
        <v>-2.4438251853950987E-3</v>
      </c>
      <c r="BQ234" s="5">
        <f t="shared" si="549"/>
        <v>-0.23174382518539005</v>
      </c>
      <c r="BR234" s="39">
        <f t="shared" si="461"/>
        <v>0.11349617481461394</v>
      </c>
      <c r="BS234" s="5">
        <f t="shared" si="462"/>
        <v>0.10973217481461006</v>
      </c>
      <c r="BT234" s="39">
        <f t="shared" si="463"/>
        <v>4.745617481461295E-2</v>
      </c>
      <c r="BU234" s="39">
        <f t="shared" si="464"/>
        <v>-6.2143825185387414E-2</v>
      </c>
      <c r="BV234" s="39">
        <f t="shared" si="465"/>
        <v>-0.10069920934418519</v>
      </c>
      <c r="BW234" s="39">
        <f t="shared" si="466"/>
        <v>-2.9584396437911664E-3</v>
      </c>
      <c r="BX234" s="39">
        <f t="shared" si="467"/>
        <v>-3.5743825185392097E-2</v>
      </c>
      <c r="BY234" s="39">
        <f t="shared" si="467"/>
        <v>-0.11073882518539335</v>
      </c>
      <c r="BZ234" s="39">
        <f t="shared" si="467"/>
        <v>8.425617481461245E-2</v>
      </c>
      <c r="CA234" s="39">
        <f t="shared" ref="CA234" si="550">CA107-$CO107</f>
        <v>0.42478391138021721</v>
      </c>
      <c r="CB234" s="39">
        <f t="shared" si="469"/>
        <v>-0.11669387028057088</v>
      </c>
      <c r="CC234" s="39">
        <f t="shared" si="470"/>
        <v>0.36435617481461691</v>
      </c>
      <c r="CD234" s="39">
        <f t="shared" si="471"/>
        <v>-2.0843825185394849E-2</v>
      </c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6">
        <f t="shared" si="472"/>
        <v>97.585743825185389</v>
      </c>
    </row>
    <row r="235" spans="1:93">
      <c r="A235">
        <v>80</v>
      </c>
      <c r="B235" s="5">
        <f t="shared" ref="B235:F235" si="551">B108-$AE108</f>
        <v>-0.70223213729522627</v>
      </c>
      <c r="C235" s="5">
        <f t="shared" si="551"/>
        <v>0.1918645574587714</v>
      </c>
      <c r="D235" s="5">
        <f t="shared" si="551"/>
        <v>-1.2323319425412365</v>
      </c>
      <c r="E235" s="5">
        <f t="shared" si="551"/>
        <v>-8.0431942541224544E-2</v>
      </c>
      <c r="F235" s="5">
        <f t="shared" si="551"/>
        <v>-1.1473319425412285</v>
      </c>
      <c r="G235" s="5">
        <f t="shared" si="428"/>
        <v>0.33366805745876604</v>
      </c>
      <c r="H235" s="39">
        <f t="shared" si="435"/>
        <v>0.6850680574587642</v>
      </c>
      <c r="I235" s="5">
        <f t="shared" si="436"/>
        <v>0.82547705745876954</v>
      </c>
      <c r="J235" s="39">
        <f t="shared" si="437"/>
        <v>0.72666805745876673</v>
      </c>
      <c r="K235" s="39">
        <f t="shared" si="438"/>
        <v>0.51456805745877432</v>
      </c>
      <c r="L235" s="39">
        <f t="shared" si="439"/>
        <v>-0.88950432931622458</v>
      </c>
      <c r="M235" s="39">
        <f t="shared" si="440"/>
        <v>0.39029095988732365</v>
      </c>
      <c r="N235" s="39">
        <f t="shared" si="441"/>
        <v>-0.14023194254122018</v>
      </c>
      <c r="O235" s="39">
        <f t="shared" si="441"/>
        <v>0.82316805745877275</v>
      </c>
      <c r="P235" s="39">
        <f t="shared" si="441"/>
        <v>0.11766805745877207</v>
      </c>
      <c r="Q235" s="39">
        <f t="shared" ref="Q235" si="552">Q108-$AE108</f>
        <v>0.39185914484257012</v>
      </c>
      <c r="R235" s="39">
        <f t="shared" si="443"/>
        <v>-0.37597194254124133</v>
      </c>
      <c r="S235" s="39">
        <f t="shared" si="444"/>
        <v>0.22386805745877325</v>
      </c>
      <c r="T235" s="39">
        <f t="shared" si="445"/>
        <v>-0.65613194254123641</v>
      </c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6">
        <f t="shared" si="446"/>
        <v>-99.917668057458769</v>
      </c>
      <c r="AF235" s="7"/>
      <c r="AG235" s="5">
        <f t="shared" ref="AG235:AL235" si="553">AG108-$BJ108</f>
        <v>-0.14067078004719136</v>
      </c>
      <c r="AH235" s="5">
        <f t="shared" si="553"/>
        <v>2.7044984611110934E-2</v>
      </c>
      <c r="AI235" s="5">
        <f t="shared" si="553"/>
        <v>0.39478148461110862</v>
      </c>
      <c r="AJ235" s="5">
        <f t="shared" si="553"/>
        <v>0.21468148461110736</v>
      </c>
      <c r="AK235" s="5">
        <f t="shared" si="553"/>
        <v>-0.20971851538889119</v>
      </c>
      <c r="AL235" s="5">
        <f t="shared" si="553"/>
        <v>0.20878148461110868</v>
      </c>
      <c r="AM235" s="39">
        <f t="shared" si="448"/>
        <v>0.5270814846111076</v>
      </c>
      <c r="AN235" s="5">
        <f t="shared" si="449"/>
        <v>0.50895148461110828</v>
      </c>
      <c r="AO235" s="39">
        <f t="shared" si="450"/>
        <v>0.80588148461110798</v>
      </c>
      <c r="AP235" s="39">
        <f t="shared" si="451"/>
        <v>-0.70341851538889166</v>
      </c>
      <c r="AQ235" s="39">
        <f t="shared" si="452"/>
        <v>-0.29631736235539208</v>
      </c>
      <c r="AR235" s="39">
        <f t="shared" si="453"/>
        <v>0.13009340110492751</v>
      </c>
      <c r="AS235" s="39">
        <f t="shared" si="454"/>
        <v>0.33478148461110813</v>
      </c>
      <c r="AT235" s="39">
        <f t="shared" si="454"/>
        <v>0.39963930181540874</v>
      </c>
      <c r="AU235" s="39">
        <f t="shared" si="454"/>
        <v>0.21478148461110713</v>
      </c>
      <c r="AV235" s="39">
        <f t="shared" ref="AV235" si="554">AV108-$BJ108</f>
        <v>0.24029830821040754</v>
      </c>
      <c r="AW235" s="39">
        <f t="shared" si="456"/>
        <v>-1.2723356686725928</v>
      </c>
      <c r="AX235" s="39">
        <f t="shared" si="457"/>
        <v>0.1133814846111072</v>
      </c>
      <c r="AY235" s="39">
        <f t="shared" si="458"/>
        <v>-1.4977185153888914</v>
      </c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6">
        <f t="shared" si="459"/>
        <v>12.825218515388892</v>
      </c>
      <c r="BK235" s="7"/>
      <c r="BL235" s="5">
        <f t="shared" ref="BL235:BQ235" si="555">BL108-$CO108</f>
        <v>-0.38364469688333713</v>
      </c>
      <c r="BM235" s="5">
        <f t="shared" si="555"/>
        <v>3.6239232136168198E-2</v>
      </c>
      <c r="BN235" s="5">
        <f t="shared" si="555"/>
        <v>1.0305332136169909E-2</v>
      </c>
      <c r="BO235" s="5">
        <f t="shared" si="555"/>
        <v>-0.12189466786384173</v>
      </c>
      <c r="BP235" s="5">
        <f t="shared" si="555"/>
        <v>2.0505332136167453E-2</v>
      </c>
      <c r="BQ235" s="5">
        <f t="shared" si="555"/>
        <v>-0.2116946678638385</v>
      </c>
      <c r="BR235" s="39">
        <f t="shared" si="461"/>
        <v>9.3805332136156494E-2</v>
      </c>
      <c r="BS235" s="5">
        <f t="shared" si="462"/>
        <v>9.9878332136157155E-2</v>
      </c>
      <c r="BT235" s="39">
        <f t="shared" si="463"/>
        <v>3.6805332136168545E-2</v>
      </c>
      <c r="BU235" s="39">
        <f t="shared" si="464"/>
        <v>-4.51946678638393E-2</v>
      </c>
      <c r="BV235" s="39">
        <f t="shared" si="465"/>
        <v>-0.10727679616593377</v>
      </c>
      <c r="BW235" s="39">
        <f t="shared" si="466"/>
        <v>-8.6654964514991661E-3</v>
      </c>
      <c r="BX235" s="39">
        <f t="shared" si="467"/>
        <v>-4.5694667863841687E-2</v>
      </c>
      <c r="BY235" s="39">
        <f t="shared" si="467"/>
        <v>-7.487466786383834E-2</v>
      </c>
      <c r="BZ235" s="39">
        <f t="shared" si="467"/>
        <v>8.4305332136167976E-2</v>
      </c>
      <c r="CA235" s="39">
        <f t="shared" ref="CA235" si="556">CA108-$CO108</f>
        <v>0.44145678851926107</v>
      </c>
      <c r="CB235" s="39">
        <f t="shared" si="469"/>
        <v>-0.10567134892468744</v>
      </c>
      <c r="CC235" s="39">
        <f t="shared" si="470"/>
        <v>0.30420533213616352</v>
      </c>
      <c r="CD235" s="39">
        <f t="shared" si="471"/>
        <v>-2.2894667863837981E-2</v>
      </c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6">
        <f t="shared" si="472"/>
        <v>97.785694667863837</v>
      </c>
    </row>
    <row r="236" spans="1:93">
      <c r="A236">
        <v>81</v>
      </c>
      <c r="B236" s="5">
        <f t="shared" ref="B236:F236" si="557">B109-$AE109</f>
        <v>-0.71335507917869734</v>
      </c>
      <c r="C236" s="5">
        <f t="shared" si="557"/>
        <v>0.21596126812031002</v>
      </c>
      <c r="D236" s="5">
        <f t="shared" si="557"/>
        <v>-1.2329107318796986</v>
      </c>
      <c r="E236" s="5">
        <f t="shared" si="557"/>
        <v>-8.6210731879688751E-2</v>
      </c>
      <c r="F236" s="5">
        <f t="shared" si="557"/>
        <v>-1.1889107318797016</v>
      </c>
      <c r="G236" s="5">
        <f t="shared" si="428"/>
        <v>0.22908926812030472</v>
      </c>
      <c r="H236" s="39">
        <f t="shared" si="435"/>
        <v>0.67798926812029947</v>
      </c>
      <c r="I236" s="5">
        <f t="shared" si="436"/>
        <v>0.79143426812029816</v>
      </c>
      <c r="J236" s="39">
        <f t="shared" si="437"/>
        <v>0.64678926812030113</v>
      </c>
      <c r="K236" s="39">
        <f t="shared" si="438"/>
        <v>0.48508926812030495</v>
      </c>
      <c r="L236" s="39">
        <f t="shared" si="439"/>
        <v>-0.93644459271870062</v>
      </c>
      <c r="M236" s="39">
        <f t="shared" si="440"/>
        <v>0.36446649702828893</v>
      </c>
      <c r="N236" s="39">
        <f t="shared" si="441"/>
        <v>-0.1729107318796963</v>
      </c>
      <c r="O236" s="39">
        <f t="shared" si="441"/>
        <v>0.82808926812030847</v>
      </c>
      <c r="P236" s="39">
        <f t="shared" si="441"/>
        <v>0.12708926812030086</v>
      </c>
      <c r="Q236" s="39">
        <f t="shared" ref="Q236" si="558">Q109-$AE109</f>
        <v>0.45539715306480844</v>
      </c>
      <c r="R236" s="39">
        <f t="shared" si="443"/>
        <v>-0.30483073187969012</v>
      </c>
      <c r="S236" s="39">
        <f t="shared" si="444"/>
        <v>0.42068926812029872</v>
      </c>
      <c r="T236" s="39">
        <f t="shared" si="445"/>
        <v>-0.60651073187969473</v>
      </c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6">
        <f t="shared" si="446"/>
        <v>-99.357089268120305</v>
      </c>
      <c r="AF236" s="7"/>
      <c r="AG236" s="5">
        <f t="shared" ref="AG236:AL236" si="559">AG109-$BJ109</f>
        <v>-7.3511730067799874E-2</v>
      </c>
      <c r="AH236" s="5">
        <f t="shared" si="559"/>
        <v>1.8805361304302437E-2</v>
      </c>
      <c r="AI236" s="5">
        <f t="shared" si="559"/>
        <v>0.37290336130429935</v>
      </c>
      <c r="AJ236" s="5">
        <f t="shared" si="559"/>
        <v>0.12890336130429958</v>
      </c>
      <c r="AK236" s="5">
        <f t="shared" si="559"/>
        <v>-0.21989663869569931</v>
      </c>
      <c r="AL236" s="5">
        <f t="shared" si="559"/>
        <v>0.17590336130430018</v>
      </c>
      <c r="AM236" s="39">
        <f t="shared" si="448"/>
        <v>0.58950336130430081</v>
      </c>
      <c r="AN236" s="5">
        <f t="shared" si="449"/>
        <v>0.53176336130430002</v>
      </c>
      <c r="AO236" s="39">
        <f t="shared" si="450"/>
        <v>0.79860336130430021</v>
      </c>
      <c r="AP236" s="39">
        <f t="shared" si="451"/>
        <v>-0.70639663869570057</v>
      </c>
      <c r="AQ236" s="39">
        <f t="shared" si="452"/>
        <v>-0.30459449367909919</v>
      </c>
      <c r="AR236" s="39">
        <f t="shared" si="453"/>
        <v>0.11607540714022058</v>
      </c>
      <c r="AS236" s="39">
        <f t="shared" si="454"/>
        <v>0.32490336130430819</v>
      </c>
      <c r="AT236" s="39">
        <f t="shared" si="454"/>
        <v>0.48781170648990013</v>
      </c>
      <c r="AU236" s="39">
        <f t="shared" si="454"/>
        <v>0.18290336130429985</v>
      </c>
      <c r="AV236" s="39">
        <f t="shared" ref="AV236" si="560">AV109-$BJ109</f>
        <v>0.14605696587710071</v>
      </c>
      <c r="AW236" s="39">
        <f t="shared" si="456"/>
        <v>-1.2072435527162266</v>
      </c>
      <c r="AX236" s="39">
        <f t="shared" si="457"/>
        <v>0.10560336130430059</v>
      </c>
      <c r="AY236" s="39">
        <f t="shared" si="458"/>
        <v>-1.4680966386957</v>
      </c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6">
        <f t="shared" si="459"/>
        <v>13.2470966386957</v>
      </c>
      <c r="BK236" s="7"/>
      <c r="BL236" s="5">
        <f t="shared" ref="BL236:BQ236" si="561">BL109-$CO109</f>
        <v>-0.4339501045534746</v>
      </c>
      <c r="BM236" s="5">
        <f t="shared" si="561"/>
        <v>3.1536434748119291E-2</v>
      </c>
      <c r="BN236" s="5">
        <f t="shared" si="561"/>
        <v>2.5722434748118417E-2</v>
      </c>
      <c r="BO236" s="5">
        <f t="shared" si="561"/>
        <v>-0.14977756525188113</v>
      </c>
      <c r="BP236" s="5">
        <f t="shared" si="561"/>
        <v>2.4122434748122146E-2</v>
      </c>
      <c r="BQ236" s="5">
        <f t="shared" si="561"/>
        <v>-0.24927756525187306</v>
      </c>
      <c r="BR236" s="39">
        <f t="shared" si="461"/>
        <v>6.2392434748119285E-2</v>
      </c>
      <c r="BS236" s="5">
        <f t="shared" si="462"/>
        <v>0.12156243474812811</v>
      </c>
      <c r="BT236" s="39">
        <f t="shared" si="463"/>
        <v>5.3322434748125147E-2</v>
      </c>
      <c r="BU236" s="39">
        <f t="shared" si="464"/>
        <v>-2.3577565251883925E-2</v>
      </c>
      <c r="BV236" s="39">
        <f t="shared" si="465"/>
        <v>-0.14025573370717836</v>
      </c>
      <c r="BW236" s="39">
        <f t="shared" si="466"/>
        <v>-2.9033596767220615E-2</v>
      </c>
      <c r="BX236" s="39">
        <f t="shared" si="467"/>
        <v>-4.9277565251884425E-2</v>
      </c>
      <c r="BY236" s="39">
        <f t="shared" si="467"/>
        <v>-4.375256525187865E-2</v>
      </c>
      <c r="BZ236" s="39">
        <f t="shared" si="467"/>
        <v>0.1307224347481224</v>
      </c>
      <c r="CA236" s="39">
        <f t="shared" ref="CA236" si="562">CA109-$CO109</f>
        <v>0.45428851730761721</v>
      </c>
      <c r="CB236" s="39">
        <f t="shared" si="469"/>
        <v>-0.10421216875361949</v>
      </c>
      <c r="CC236" s="39">
        <f t="shared" si="470"/>
        <v>0.3340224347481211</v>
      </c>
      <c r="CD236" s="39">
        <f t="shared" si="471"/>
        <v>-1.4577565251883584E-2</v>
      </c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6">
        <f t="shared" si="472"/>
        <v>98.009277565251878</v>
      </c>
    </row>
    <row r="237" spans="1:93">
      <c r="A237">
        <v>82</v>
      </c>
      <c r="B237" s="5">
        <f t="shared" ref="B237:F237" si="563">B110-$AE110</f>
        <v>-0.77982870551332439</v>
      </c>
      <c r="C237" s="5">
        <f t="shared" si="563"/>
        <v>0.21998516710567628</v>
      </c>
      <c r="D237" s="5">
        <f t="shared" si="563"/>
        <v>-1.2429317328943199</v>
      </c>
      <c r="E237" s="5">
        <f t="shared" si="563"/>
        <v>-9.1531732894324591E-2</v>
      </c>
      <c r="F237" s="5">
        <f t="shared" si="563"/>
        <v>-1.14533173289432</v>
      </c>
      <c r="G237" s="5">
        <f t="shared" si="428"/>
        <v>0.16606826710567191</v>
      </c>
      <c r="H237" s="39">
        <f t="shared" si="435"/>
        <v>0.6659682671056828</v>
      </c>
      <c r="I237" s="5">
        <f t="shared" si="436"/>
        <v>0.75705426710567281</v>
      </c>
      <c r="J237" s="39">
        <f t="shared" si="437"/>
        <v>0.71106826710567361</v>
      </c>
      <c r="K237" s="39">
        <f t="shared" si="438"/>
        <v>0.53476826710567593</v>
      </c>
      <c r="L237" s="39">
        <f t="shared" si="439"/>
        <v>-0.94049040508502912</v>
      </c>
      <c r="M237" s="39">
        <f t="shared" si="440"/>
        <v>0.39742511847133244</v>
      </c>
      <c r="N237" s="39">
        <f t="shared" si="441"/>
        <v>-0.12293173289432957</v>
      </c>
      <c r="O237" s="39">
        <f t="shared" si="441"/>
        <v>0.75356826710567759</v>
      </c>
      <c r="P237" s="39">
        <f t="shared" si="441"/>
        <v>6.7068267105682366E-2</v>
      </c>
      <c r="Q237" s="39">
        <f t="shared" ref="Q237" si="564">Q110-$AE110</f>
        <v>0.46059608554217846</v>
      </c>
      <c r="R237" s="39">
        <f t="shared" si="443"/>
        <v>-0.16456073289432993</v>
      </c>
      <c r="S237" s="39">
        <f t="shared" si="444"/>
        <v>0.36816826710567341</v>
      </c>
      <c r="T237" s="39">
        <f t="shared" si="445"/>
        <v>-0.61413173289432166</v>
      </c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6">
        <f t="shared" si="446"/>
        <v>-98.807068267105677</v>
      </c>
      <c r="AF237" s="7"/>
      <c r="AG237" s="5">
        <f t="shared" ref="AG237:AL237" si="565">AG110-$BJ110</f>
        <v>-0.10627704075070632</v>
      </c>
      <c r="AH237" s="5">
        <f t="shared" si="565"/>
        <v>-1.8584730425033058E-3</v>
      </c>
      <c r="AI237" s="5">
        <f t="shared" si="565"/>
        <v>0.36658072695749233</v>
      </c>
      <c r="AJ237" s="5">
        <f t="shared" si="565"/>
        <v>7.2580726957493624E-2</v>
      </c>
      <c r="AK237" s="5">
        <f t="shared" si="565"/>
        <v>-0.19461927304250715</v>
      </c>
      <c r="AL237" s="5">
        <f t="shared" si="565"/>
        <v>0.1575807269574927</v>
      </c>
      <c r="AM237" s="39">
        <f t="shared" si="448"/>
        <v>0.53328072695749285</v>
      </c>
      <c r="AN237" s="5">
        <f t="shared" si="449"/>
        <v>0.49197072695749355</v>
      </c>
      <c r="AO237" s="39">
        <f t="shared" si="450"/>
        <v>0.7714807269574937</v>
      </c>
      <c r="AP237" s="39">
        <f t="shared" si="451"/>
        <v>-0.61741927304250765</v>
      </c>
      <c r="AQ237" s="39">
        <f t="shared" si="452"/>
        <v>-0.30457527536500706</v>
      </c>
      <c r="AR237" s="39">
        <f t="shared" si="453"/>
        <v>0.12191785986480319</v>
      </c>
      <c r="AS237" s="39">
        <f t="shared" si="454"/>
        <v>0.3165807269574934</v>
      </c>
      <c r="AT237" s="39">
        <f t="shared" si="454"/>
        <v>0.45309148359279305</v>
      </c>
      <c r="AU237" s="39">
        <f t="shared" si="454"/>
        <v>0.14658072695749347</v>
      </c>
      <c r="AV237" s="39">
        <f t="shared" ref="AV237" si="566">AV110-$BJ110</f>
        <v>0.12368715232669381</v>
      </c>
      <c r="AW237" s="39">
        <f t="shared" si="456"/>
        <v>-1.2428444301159853</v>
      </c>
      <c r="AX237" s="39">
        <f t="shared" si="457"/>
        <v>0.37608072695749328</v>
      </c>
      <c r="AY237" s="39">
        <f t="shared" si="458"/>
        <v>-1.4638192730425068</v>
      </c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6">
        <f t="shared" si="459"/>
        <v>13.663419273042507</v>
      </c>
      <c r="BK237" s="7"/>
      <c r="BL237" s="5">
        <f t="shared" ref="BL237:BQ237" si="567">BL110-$CO110</f>
        <v>-0.43178523116939971</v>
      </c>
      <c r="BM237" s="5">
        <f t="shared" si="567"/>
        <v>1.5968154203804374E-2</v>
      </c>
      <c r="BN237" s="5">
        <f t="shared" si="567"/>
        <v>5.2884354203797557E-2</v>
      </c>
      <c r="BO237" s="5">
        <f t="shared" si="567"/>
        <v>-0.17371564579620724</v>
      </c>
      <c r="BP237" s="5">
        <f t="shared" si="567"/>
        <v>4.6184354203802513E-2</v>
      </c>
      <c r="BQ237" s="5">
        <f t="shared" si="567"/>
        <v>-0.22711564579620358</v>
      </c>
      <c r="BR237" s="39">
        <f t="shared" si="461"/>
        <v>6.1074354203796588E-2</v>
      </c>
      <c r="BS237" s="5">
        <f t="shared" si="462"/>
        <v>0.11754735420379347</v>
      </c>
      <c r="BT237" s="39">
        <f t="shared" si="463"/>
        <v>5.8984354203801104E-2</v>
      </c>
      <c r="BU237" s="39">
        <f t="shared" si="464"/>
        <v>2.3843542037980114E-3</v>
      </c>
      <c r="BV237" s="39">
        <f t="shared" si="465"/>
        <v>-0.14948140191650339</v>
      </c>
      <c r="BW237" s="39">
        <f t="shared" si="466"/>
        <v>-3.3694153889470613E-2</v>
      </c>
      <c r="BX237" s="39">
        <f t="shared" si="467"/>
        <v>-5.0115645796196873E-2</v>
      </c>
      <c r="BY237" s="39">
        <f t="shared" si="467"/>
        <v>-3.0990645796208582E-2</v>
      </c>
      <c r="BZ237" s="39">
        <f t="shared" si="467"/>
        <v>0.15988435420379687</v>
      </c>
      <c r="CA237" s="39">
        <f t="shared" ref="CA237" si="568">CA110-$CO110</f>
        <v>0.4432589027245939</v>
      </c>
      <c r="CB237" s="39">
        <f t="shared" si="469"/>
        <v>-0.13014087460261692</v>
      </c>
      <c r="CC237" s="39">
        <f t="shared" si="470"/>
        <v>0.26238435420380313</v>
      </c>
      <c r="CD237" s="39">
        <f t="shared" si="471"/>
        <v>6.4843542037920088E-3</v>
      </c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6">
        <f t="shared" si="472"/>
        <v>98.230115645796204</v>
      </c>
    </row>
    <row r="238" spans="1:93">
      <c r="A238">
        <v>83</v>
      </c>
      <c r="B238" s="5">
        <f t="shared" ref="B238:F238" si="569">B111-$AE111</f>
        <v>-0.96142414417337818</v>
      </c>
      <c r="C238" s="5">
        <f t="shared" si="569"/>
        <v>0.18570309309262711</v>
      </c>
      <c r="D238" s="5">
        <f t="shared" si="569"/>
        <v>-1.2602821069073684</v>
      </c>
      <c r="E238" s="5">
        <f t="shared" si="569"/>
        <v>-9.1982106907380512E-2</v>
      </c>
      <c r="F238" s="5">
        <f t="shared" si="569"/>
        <v>-1.060782106907368</v>
      </c>
      <c r="G238" s="5">
        <f t="shared" si="428"/>
        <v>0.17871789309262454</v>
      </c>
      <c r="H238" s="39">
        <f t="shared" si="435"/>
        <v>0.82181789309262854</v>
      </c>
      <c r="I238" s="5">
        <f t="shared" si="436"/>
        <v>0.71808889309262725</v>
      </c>
      <c r="J238" s="39">
        <f t="shared" si="437"/>
        <v>0.71171789309262579</v>
      </c>
      <c r="K238" s="39">
        <f t="shared" si="438"/>
        <v>0.67081789309263229</v>
      </c>
      <c r="L238" s="39">
        <f t="shared" si="439"/>
        <v>-0.90380700780306711</v>
      </c>
      <c r="M238" s="39">
        <f t="shared" si="440"/>
        <v>0.40023500763815889</v>
      </c>
      <c r="N238" s="39">
        <f t="shared" si="441"/>
        <v>-0.20028210690738035</v>
      </c>
      <c r="O238" s="39">
        <f t="shared" si="441"/>
        <v>0.78271789309262374</v>
      </c>
      <c r="P238" s="39">
        <f t="shared" si="441"/>
        <v>-5.0282106907374668E-2</v>
      </c>
      <c r="Q238" s="39">
        <f t="shared" ref="Q238" si="570">Q111-$AE111</f>
        <v>0.4994295479490205</v>
      </c>
      <c r="R238" s="39">
        <f t="shared" si="443"/>
        <v>-0.11124010690737407</v>
      </c>
      <c r="S238" s="39">
        <f t="shared" si="444"/>
        <v>0.27681789309262683</v>
      </c>
      <c r="T238" s="39">
        <f t="shared" si="445"/>
        <v>-0.60598210690737631</v>
      </c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6">
        <f t="shared" si="446"/>
        <v>-98.229717893092626</v>
      </c>
      <c r="AF238" s="7"/>
      <c r="AG238" s="5">
        <f t="shared" ref="AG238:AL238" si="571">AG111-$BJ111</f>
        <v>-0.13309344083368302</v>
      </c>
      <c r="AH238" s="5">
        <f t="shared" si="571"/>
        <v>6.4147624048718654E-2</v>
      </c>
      <c r="AI238" s="5">
        <f t="shared" si="571"/>
        <v>0.34405082404871656</v>
      </c>
      <c r="AJ238" s="5">
        <f t="shared" si="571"/>
        <v>0.13885082404871696</v>
      </c>
      <c r="AK238" s="5">
        <f t="shared" si="571"/>
        <v>-0.19184917595128326</v>
      </c>
      <c r="AL238" s="5">
        <f t="shared" si="571"/>
        <v>0.13605082404871816</v>
      </c>
      <c r="AM238" s="39">
        <f t="shared" si="448"/>
        <v>0.58685082404871736</v>
      </c>
      <c r="AN238" s="5">
        <f t="shared" si="449"/>
        <v>0.53419082404871787</v>
      </c>
      <c r="AO238" s="39">
        <f t="shared" si="450"/>
        <v>0.71645082404871729</v>
      </c>
      <c r="AP238" s="39">
        <f t="shared" si="451"/>
        <v>-0.6690491759512831</v>
      </c>
      <c r="AQ238" s="39">
        <f t="shared" si="452"/>
        <v>-0.29892583629178304</v>
      </c>
      <c r="AR238" s="39">
        <f t="shared" si="453"/>
        <v>0.116271359962413</v>
      </c>
      <c r="AS238" s="39">
        <f t="shared" si="454"/>
        <v>0.30405082404871742</v>
      </c>
      <c r="AT238" s="39">
        <f t="shared" si="454"/>
        <v>0.5345120955352165</v>
      </c>
      <c r="AU238" s="39">
        <f t="shared" si="454"/>
        <v>0.10405082404871813</v>
      </c>
      <c r="AV238" s="39">
        <f t="shared" ref="AV238" si="572">AV111-$BJ111</f>
        <v>9.466190942911723E-2</v>
      </c>
      <c r="AW238" s="39">
        <f t="shared" si="456"/>
        <v>-1.2182236004346123</v>
      </c>
      <c r="AX238" s="39">
        <f t="shared" si="457"/>
        <v>0.30055082404871669</v>
      </c>
      <c r="AY238" s="39">
        <f t="shared" si="458"/>
        <v>-1.4635491759512824</v>
      </c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6">
        <f t="shared" si="459"/>
        <v>14.105949175951283</v>
      </c>
      <c r="BK238" s="7"/>
      <c r="BL238" s="5">
        <f t="shared" ref="BL238:BQ238" si="573">BL111-$CO111</f>
        <v>-0.4422700893817364</v>
      </c>
      <c r="BM238" s="5">
        <f t="shared" si="573"/>
        <v>3.7096055580875031E-2</v>
      </c>
      <c r="BN238" s="5">
        <f t="shared" si="573"/>
        <v>4.3543455580874024E-2</v>
      </c>
      <c r="BO238" s="5">
        <f t="shared" si="573"/>
        <v>-0.17855654441913771</v>
      </c>
      <c r="BP238" s="5">
        <f t="shared" si="573"/>
        <v>2.2543455580873228E-2</v>
      </c>
      <c r="BQ238" s="5">
        <f t="shared" si="573"/>
        <v>-0.23445654441913177</v>
      </c>
      <c r="BR238" s="39">
        <f t="shared" si="461"/>
        <v>0.17987345558087497</v>
      </c>
      <c r="BS238" s="5">
        <f t="shared" si="462"/>
        <v>8.1169455580862859E-2</v>
      </c>
      <c r="BT238" s="39">
        <f t="shared" si="463"/>
        <v>6.7243455580864975E-2</v>
      </c>
      <c r="BU238" s="39">
        <f t="shared" si="464"/>
        <v>-2.6956544419135753E-2</v>
      </c>
      <c r="BV238" s="39">
        <f t="shared" si="465"/>
        <v>-0.17331681694183487</v>
      </c>
      <c r="BW238" s="39">
        <f t="shared" si="466"/>
        <v>-3.5481189213115272E-2</v>
      </c>
      <c r="BX238" s="39">
        <f t="shared" si="467"/>
        <v>-4.5456544419124612E-2</v>
      </c>
      <c r="BY238" s="39">
        <f t="shared" si="467"/>
        <v>-5.3776544419136485E-2</v>
      </c>
      <c r="BZ238" s="39">
        <f t="shared" si="467"/>
        <v>0.18454345558086516</v>
      </c>
      <c r="CA238" s="39">
        <f t="shared" ref="CA238" si="574">CA111-$CO111</f>
        <v>0.42539191883206229</v>
      </c>
      <c r="CB238" s="39">
        <f t="shared" si="469"/>
        <v>-0.12242080142763712</v>
      </c>
      <c r="CC238" s="39">
        <f t="shared" si="470"/>
        <v>0.30834345558086795</v>
      </c>
      <c r="CD238" s="39">
        <f t="shared" si="471"/>
        <v>-3.7056544419129978E-2</v>
      </c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6">
        <f t="shared" si="472"/>
        <v>98.475456544419131</v>
      </c>
    </row>
    <row r="239" spans="1:93">
      <c r="A239">
        <v>84</v>
      </c>
      <c r="B239" s="5">
        <f t="shared" ref="B239:F239" si="575">B112-$AE112</f>
        <v>-0.95076361880680338</v>
      </c>
      <c r="C239" s="5">
        <f t="shared" si="575"/>
        <v>0.13433204904389129</v>
      </c>
      <c r="D239" s="5">
        <f t="shared" si="575"/>
        <v>-1.1866381509561137</v>
      </c>
      <c r="E239" s="5">
        <f t="shared" si="575"/>
        <v>-5.053815095610048E-2</v>
      </c>
      <c r="F239" s="5">
        <f t="shared" si="575"/>
        <v>-0.98443815095610887</v>
      </c>
      <c r="G239" s="5">
        <f t="shared" si="428"/>
        <v>0.13636184904389381</v>
      </c>
      <c r="H239" s="39">
        <f t="shared" si="435"/>
        <v>0.760661849043899</v>
      </c>
      <c r="I239" s="5">
        <f t="shared" si="436"/>
        <v>0.70335084904388623</v>
      </c>
      <c r="J239" s="39">
        <f t="shared" si="437"/>
        <v>0.66736184904388551</v>
      </c>
      <c r="K239" s="39">
        <f t="shared" si="438"/>
        <v>0.77786184904388733</v>
      </c>
      <c r="L239" s="39">
        <f t="shared" si="439"/>
        <v>-0.91612928055670295</v>
      </c>
      <c r="M239" s="39">
        <f t="shared" si="440"/>
        <v>0.3702919500435371</v>
      </c>
      <c r="N239" s="39">
        <f t="shared" si="441"/>
        <v>-0.30663815095610403</v>
      </c>
      <c r="O239" s="39">
        <f t="shared" si="441"/>
        <v>0.85686184904389506</v>
      </c>
      <c r="P239" s="39">
        <f t="shared" si="441"/>
        <v>-2.6638150956102891E-2</v>
      </c>
      <c r="Q239" s="39">
        <f t="shared" ref="Q239" si="576">Q112-$AE112</f>
        <v>0.43385301366188855</v>
      </c>
      <c r="R239" s="39">
        <f t="shared" si="443"/>
        <v>-1.5477150956101582E-2</v>
      </c>
      <c r="S239" s="39">
        <f t="shared" si="444"/>
        <v>0.20026184904389766</v>
      </c>
      <c r="T239" s="39">
        <f t="shared" si="445"/>
        <v>-0.60393815095611103</v>
      </c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6">
        <f t="shared" si="446"/>
        <v>-97.603361849043893</v>
      </c>
      <c r="AF239" s="7"/>
      <c r="AG239" s="5">
        <f t="shared" ref="AG239:AL239" si="577">AG112-$BJ112</f>
        <v>-2.2571075150402464E-2</v>
      </c>
      <c r="AH239" s="5">
        <f t="shared" si="577"/>
        <v>5.5339468602197073E-2</v>
      </c>
      <c r="AI239" s="5">
        <f t="shared" si="577"/>
        <v>0.34627776860219761</v>
      </c>
      <c r="AJ239" s="5">
        <f t="shared" si="577"/>
        <v>0.1040777686021972</v>
      </c>
      <c r="AK239" s="5">
        <f t="shared" si="577"/>
        <v>-0.19142223139780334</v>
      </c>
      <c r="AL239" s="5">
        <f t="shared" si="577"/>
        <v>0.11527776860219774</v>
      </c>
      <c r="AM239" s="39">
        <f t="shared" si="448"/>
        <v>0.62947776860219662</v>
      </c>
      <c r="AN239" s="5">
        <f t="shared" si="449"/>
        <v>0.5456077686021974</v>
      </c>
      <c r="AO239" s="39">
        <f t="shared" si="450"/>
        <v>0.62957776860219816</v>
      </c>
      <c r="AP239" s="39">
        <f t="shared" si="451"/>
        <v>-0.66302223139780203</v>
      </c>
      <c r="AQ239" s="39">
        <f t="shared" si="452"/>
        <v>-0.28899365366010166</v>
      </c>
      <c r="AR239" s="39">
        <f t="shared" si="453"/>
        <v>0.13346423939348817</v>
      </c>
      <c r="AS239" s="39">
        <f t="shared" si="454"/>
        <v>0.32627776860219804</v>
      </c>
      <c r="AT239" s="39">
        <f t="shared" si="454"/>
        <v>0.53255466854839817</v>
      </c>
      <c r="AU239" s="39">
        <f t="shared" si="454"/>
        <v>7.6277768602198037E-2</v>
      </c>
      <c r="AV239" s="39">
        <f t="shared" ref="AV239" si="578">AV112-$BJ112</f>
        <v>0.13894836624959694</v>
      </c>
      <c r="AW239" s="39">
        <f t="shared" si="456"/>
        <v>-1.2234052372095032</v>
      </c>
      <c r="AX239" s="39">
        <f t="shared" si="457"/>
        <v>0.1623777686021981</v>
      </c>
      <c r="AY239" s="39">
        <f t="shared" si="458"/>
        <v>-1.4061222313978021</v>
      </c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6">
        <f t="shared" si="459"/>
        <v>14.563722231397803</v>
      </c>
      <c r="BK239" s="7"/>
      <c r="BL239" s="5">
        <f t="shared" ref="BL239:BQ239" si="579">BL112-$CO112</f>
        <v>-0.43736046379596871</v>
      </c>
      <c r="BM239" s="5">
        <f t="shared" si="579"/>
        <v>4.126511749913675E-2</v>
      </c>
      <c r="BN239" s="5">
        <f t="shared" si="579"/>
        <v>7.0580017499139558E-2</v>
      </c>
      <c r="BO239" s="5">
        <f t="shared" si="579"/>
        <v>-0.2089199825008734</v>
      </c>
      <c r="BP239" s="5">
        <f t="shared" si="579"/>
        <v>1.6480017499134192E-2</v>
      </c>
      <c r="BQ239" s="5">
        <f t="shared" si="579"/>
        <v>-0.20941998250086158</v>
      </c>
      <c r="BR239" s="39">
        <f t="shared" si="461"/>
        <v>0.14852001749913768</v>
      </c>
      <c r="BS239" s="5">
        <f t="shared" si="462"/>
        <v>7.6704017499139354E-2</v>
      </c>
      <c r="BT239" s="39">
        <f t="shared" si="463"/>
        <v>6.1280017499129258E-2</v>
      </c>
      <c r="BU239" s="39">
        <f t="shared" si="464"/>
        <v>-7.9019982500867059E-2</v>
      </c>
      <c r="BV239" s="39">
        <f t="shared" si="465"/>
        <v>-0.17855738968226831</v>
      </c>
      <c r="BW239" s="39">
        <f t="shared" si="466"/>
        <v>-3.922578687826217E-2</v>
      </c>
      <c r="BX239" s="39">
        <f t="shared" si="467"/>
        <v>-1.7719982500864262E-2</v>
      </c>
      <c r="BY239" s="39">
        <f t="shared" si="467"/>
        <v>1.4325017499132287E-2</v>
      </c>
      <c r="BZ239" s="39">
        <f t="shared" si="467"/>
        <v>0.22058001749913103</v>
      </c>
      <c r="CA239" s="39">
        <f t="shared" ref="CA239" si="580">CA112-$CO112</f>
        <v>0.41732902562984009</v>
      </c>
      <c r="CB239" s="39">
        <f t="shared" si="469"/>
        <v>-0.10189973026126609</v>
      </c>
      <c r="CC239" s="39">
        <f t="shared" si="470"/>
        <v>0.23968001749913981</v>
      </c>
      <c r="CD239" s="39">
        <f t="shared" si="471"/>
        <v>-3.461998250087106E-2</v>
      </c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6">
        <f t="shared" si="472"/>
        <v>98.719419982500867</v>
      </c>
    </row>
    <row r="240" spans="1:93">
      <c r="A240">
        <v>85</v>
      </c>
      <c r="B240" s="5">
        <f t="shared" ref="B240:F240" si="581">B113-$AE113</f>
        <v>-0.93568721019363466</v>
      </c>
      <c r="C240" s="5">
        <f t="shared" si="581"/>
        <v>0.15881200116626815</v>
      </c>
      <c r="D240" s="5">
        <f t="shared" si="581"/>
        <v>-1.178086798833732</v>
      </c>
      <c r="E240" s="5">
        <f t="shared" si="581"/>
        <v>-8.1086798833737816E-2</v>
      </c>
      <c r="F240" s="5">
        <f t="shared" si="581"/>
        <v>-0.95728679883373502</v>
      </c>
      <c r="G240" s="5">
        <f t="shared" si="428"/>
        <v>6.7913201166263093E-2</v>
      </c>
      <c r="H240" s="39">
        <f t="shared" si="435"/>
        <v>0.83291320116626366</v>
      </c>
      <c r="I240" s="5">
        <f t="shared" si="436"/>
        <v>0.65558620116627253</v>
      </c>
      <c r="J240" s="39">
        <f t="shared" si="437"/>
        <v>0.64251320116626687</v>
      </c>
      <c r="K240" s="39">
        <f t="shared" si="438"/>
        <v>0.83041320116626594</v>
      </c>
      <c r="L240" s="39">
        <f t="shared" si="439"/>
        <v>-0.9435441571392289</v>
      </c>
      <c r="M240" s="39">
        <f t="shared" si="440"/>
        <v>0.40039246252004546</v>
      </c>
      <c r="N240" s="39">
        <f t="shared" si="441"/>
        <v>-0.43808679883373713</v>
      </c>
      <c r="O240" s="39">
        <f t="shared" si="441"/>
        <v>0.82991320116626355</v>
      </c>
      <c r="P240" s="39">
        <f t="shared" si="441"/>
        <v>1.9132011662748027E-3</v>
      </c>
      <c r="Q240" s="39">
        <f t="shared" ref="Q240" si="582">Q113-$AE113</f>
        <v>0.44029708731886785</v>
      </c>
      <c r="R240" s="39">
        <f t="shared" si="443"/>
        <v>2.7285201166264983E-2</v>
      </c>
      <c r="S240" s="39">
        <f t="shared" si="444"/>
        <v>0.27481320116626762</v>
      </c>
      <c r="T240" s="39">
        <f t="shared" si="445"/>
        <v>-0.62898679883373632</v>
      </c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6">
        <f t="shared" si="446"/>
        <v>-96.961913201166269</v>
      </c>
      <c r="AF240" s="7"/>
      <c r="AG240" s="5">
        <f t="shared" ref="AG240:AL240" si="583">AG113-$BJ113</f>
        <v>-7.409287177861934E-2</v>
      </c>
      <c r="AH240" s="5">
        <f t="shared" si="583"/>
        <v>8.794411498077892E-2</v>
      </c>
      <c r="AI240" s="5">
        <f t="shared" si="583"/>
        <v>0.32523411498078048</v>
      </c>
      <c r="AJ240" s="5">
        <f t="shared" si="583"/>
        <v>5.7234114980779793E-2</v>
      </c>
      <c r="AK240" s="5">
        <f t="shared" si="583"/>
        <v>-0.13336588501922009</v>
      </c>
      <c r="AL240" s="5">
        <f t="shared" si="583"/>
        <v>0.11123411498078006</v>
      </c>
      <c r="AM240" s="39">
        <f t="shared" si="448"/>
        <v>0.68943411498078078</v>
      </c>
      <c r="AN240" s="5">
        <f t="shared" si="449"/>
        <v>0.55177411498078044</v>
      </c>
      <c r="AO240" s="39">
        <f t="shared" si="450"/>
        <v>0.58323411498077959</v>
      </c>
      <c r="AP240" s="39">
        <f t="shared" si="451"/>
        <v>-0.70736588501921993</v>
      </c>
      <c r="AQ240" s="39">
        <f t="shared" si="452"/>
        <v>-0.29961913954102037</v>
      </c>
      <c r="AR240" s="39">
        <f t="shared" si="453"/>
        <v>0.1286609613802554</v>
      </c>
      <c r="AS240" s="39">
        <f t="shared" si="454"/>
        <v>0.32523411498078048</v>
      </c>
      <c r="AT240" s="39">
        <f t="shared" si="454"/>
        <v>0.55404800355088035</v>
      </c>
      <c r="AU240" s="39">
        <f t="shared" si="454"/>
        <v>9.5234114980780049E-2</v>
      </c>
      <c r="AV240" s="39">
        <f t="shared" ref="AV240" si="584">AV113-$BJ113</f>
        <v>0.21039681543408051</v>
      </c>
      <c r="AW240" s="39">
        <f t="shared" si="456"/>
        <v>-1.1566872637957282</v>
      </c>
      <c r="AX240" s="39">
        <f t="shared" si="457"/>
        <v>2.3734114980779708E-2</v>
      </c>
      <c r="AY240" s="39">
        <f t="shared" si="458"/>
        <v>-1.3722658850192193</v>
      </c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6">
        <f t="shared" si="459"/>
        <v>15.06476588501922</v>
      </c>
      <c r="BK240" s="7"/>
      <c r="BL240" s="5">
        <f t="shared" ref="BL240:BQ240" si="585">BL113-$CO113</f>
        <v>-0.51324315226140982</v>
      </c>
      <c r="BM240" s="5">
        <f t="shared" si="585"/>
        <v>5.1063417843394632E-2</v>
      </c>
      <c r="BN240" s="5">
        <f t="shared" si="585"/>
        <v>5.6583017843394146E-2</v>
      </c>
      <c r="BO240" s="5">
        <f t="shared" si="585"/>
        <v>-0.22771698215660763</v>
      </c>
      <c r="BP240" s="5">
        <f t="shared" si="585"/>
        <v>2.268301784339144E-2</v>
      </c>
      <c r="BQ240" s="5">
        <f t="shared" si="585"/>
        <v>-0.24141698215660767</v>
      </c>
      <c r="BR240" s="39">
        <f t="shared" si="461"/>
        <v>0.10533301784339244</v>
      </c>
      <c r="BS240" s="5">
        <f t="shared" si="462"/>
        <v>5.3031017843395034E-2</v>
      </c>
      <c r="BT240" s="39">
        <f t="shared" si="463"/>
        <v>7.958301784339028E-2</v>
      </c>
      <c r="BU240" s="39">
        <f t="shared" si="464"/>
        <v>-7.0016982156602126E-2</v>
      </c>
      <c r="BV240" s="39">
        <f t="shared" si="465"/>
        <v>-0.19459352278781239</v>
      </c>
      <c r="BW240" s="39">
        <f t="shared" si="466"/>
        <v>-2.4202381785286775E-2</v>
      </c>
      <c r="BX240" s="39">
        <f t="shared" si="467"/>
        <v>-2.8416982156613813E-2</v>
      </c>
      <c r="BY240" s="39">
        <f t="shared" si="467"/>
        <v>5.8130178433941637E-3</v>
      </c>
      <c r="BZ240" s="39">
        <f t="shared" si="467"/>
        <v>0.26158301784339244</v>
      </c>
      <c r="CA240" s="39">
        <f t="shared" ref="CA240" si="586">CA113-$CO113</f>
        <v>0.46865789613728737</v>
      </c>
      <c r="CB240" s="39">
        <f t="shared" si="469"/>
        <v>-4.698948911048717E-2</v>
      </c>
      <c r="CC240" s="39">
        <f t="shared" si="470"/>
        <v>0.27268301784339144</v>
      </c>
      <c r="CD240" s="39">
        <f t="shared" si="471"/>
        <v>-3.0416982156609151E-2</v>
      </c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6">
        <f t="shared" si="472"/>
        <v>98.988416982156608</v>
      </c>
    </row>
    <row r="241" spans="1:93">
      <c r="A241">
        <v>86</v>
      </c>
      <c r="B241" s="5">
        <f t="shared" ref="B241:F241" si="587">B114-$AE114</f>
        <v>-0.99616759080092265</v>
      </c>
      <c r="C241" s="5">
        <f t="shared" si="587"/>
        <v>0.18683058000218011</v>
      </c>
      <c r="D241" s="5">
        <f t="shared" si="587"/>
        <v>-1.1343884199978191</v>
      </c>
      <c r="E241" s="5">
        <f t="shared" si="587"/>
        <v>-3.9888419997822666E-2</v>
      </c>
      <c r="F241" s="5">
        <f t="shared" si="587"/>
        <v>-0.88568841999781966</v>
      </c>
      <c r="G241" s="5">
        <f t="shared" si="428"/>
        <v>0.11561158000218086</v>
      </c>
      <c r="H241" s="39">
        <f t="shared" si="435"/>
        <v>0.84101158000217424</v>
      </c>
      <c r="I241" s="5">
        <f t="shared" si="436"/>
        <v>0.62951258000217081</v>
      </c>
      <c r="J241" s="39">
        <f t="shared" si="437"/>
        <v>0.68531158000217829</v>
      </c>
      <c r="K241" s="39">
        <f t="shared" si="438"/>
        <v>0.78231158000217249</v>
      </c>
      <c r="L241" s="39">
        <f t="shared" si="439"/>
        <v>-0.95407217105481834</v>
      </c>
      <c r="M241" s="39">
        <f t="shared" si="440"/>
        <v>0.43986233693281918</v>
      </c>
      <c r="N241" s="39">
        <f t="shared" si="441"/>
        <v>-0.50438841999782369</v>
      </c>
      <c r="O241" s="39">
        <f t="shared" si="441"/>
        <v>0.87761158000218131</v>
      </c>
      <c r="P241" s="39">
        <f t="shared" si="441"/>
        <v>-1.4388419997828805E-2</v>
      </c>
      <c r="Q241" s="39">
        <f t="shared" ref="Q241" si="588">Q114-$AE114</f>
        <v>0.17157372489027978</v>
      </c>
      <c r="R241" s="39">
        <f t="shared" si="443"/>
        <v>-1.2478419997833612E-2</v>
      </c>
      <c r="S241" s="39">
        <f t="shared" si="444"/>
        <v>0.35641158000217388</v>
      </c>
      <c r="T241" s="39">
        <f t="shared" si="445"/>
        <v>-0.54458841999782237</v>
      </c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6">
        <f t="shared" si="446"/>
        <v>-96.275611580002177</v>
      </c>
      <c r="AF241" s="7"/>
      <c r="AG241" s="5">
        <f t="shared" ref="AG241:AL241" si="589">AG114-$BJ114</f>
        <v>-6.695596892651956E-2</v>
      </c>
      <c r="AH241" s="5">
        <f t="shared" si="589"/>
        <v>4.8469059374978585E-2</v>
      </c>
      <c r="AI241" s="5">
        <f t="shared" si="589"/>
        <v>0.30315955937498096</v>
      </c>
      <c r="AJ241" s="5">
        <f t="shared" si="589"/>
        <v>0.12125955937498034</v>
      </c>
      <c r="AK241" s="5">
        <f t="shared" si="589"/>
        <v>-0.12924044062502027</v>
      </c>
      <c r="AL241" s="5">
        <f t="shared" si="589"/>
        <v>0.13815955937498003</v>
      </c>
      <c r="AM241" s="39">
        <f t="shared" si="448"/>
        <v>0.60565955937497939</v>
      </c>
      <c r="AN241" s="5">
        <f t="shared" si="449"/>
        <v>0.54597955937497922</v>
      </c>
      <c r="AO241" s="39">
        <f t="shared" si="450"/>
        <v>0.52075955937498186</v>
      </c>
      <c r="AP241" s="39">
        <f t="shared" si="451"/>
        <v>-0.78964044062501948</v>
      </c>
      <c r="AQ241" s="39">
        <f t="shared" si="452"/>
        <v>-0.31428500315441887</v>
      </c>
      <c r="AR241" s="39">
        <f t="shared" si="453"/>
        <v>0.15489839467350919</v>
      </c>
      <c r="AS241" s="39">
        <f t="shared" si="454"/>
        <v>0.32315955937498053</v>
      </c>
      <c r="AT241" s="39">
        <f t="shared" si="454"/>
        <v>0.56550093440498195</v>
      </c>
      <c r="AU241" s="39">
        <f t="shared" si="454"/>
        <v>7.3159559374980532E-2</v>
      </c>
      <c r="AV241" s="39">
        <f t="shared" ref="AV241" si="590">AV114-$BJ114</f>
        <v>0.18407970989717981</v>
      </c>
      <c r="AW241" s="39">
        <f t="shared" si="456"/>
        <v>-1.1718418387694864</v>
      </c>
      <c r="AX241" s="39">
        <f t="shared" si="457"/>
        <v>0.20495955937498067</v>
      </c>
      <c r="AY241" s="39">
        <f t="shared" si="458"/>
        <v>-1.3172404406250191</v>
      </c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6">
        <f t="shared" si="459"/>
        <v>15.58684044062502</v>
      </c>
      <c r="BK241" s="7"/>
      <c r="BL241" s="5">
        <f t="shared" ref="BL241:BQ241" si="591">BL114-$CO114</f>
        <v>-0.5131999376488352</v>
      </c>
      <c r="BM241" s="5">
        <f t="shared" si="591"/>
        <v>2.1989415778762122E-2</v>
      </c>
      <c r="BN241" s="5">
        <f t="shared" si="591"/>
        <v>8.5386415778756941E-2</v>
      </c>
      <c r="BO241" s="5">
        <f t="shared" si="591"/>
        <v>-0.24161358422124124</v>
      </c>
      <c r="BP241" s="5">
        <f t="shared" si="591"/>
        <v>2.5386415778768878E-2</v>
      </c>
      <c r="BQ241" s="5">
        <f t="shared" si="591"/>
        <v>-0.26761358422123749</v>
      </c>
      <c r="BR241" s="39">
        <f t="shared" si="461"/>
        <v>0.10497641577876493</v>
      </c>
      <c r="BS241" s="5">
        <f t="shared" si="462"/>
        <v>3.3887415778764307E-2</v>
      </c>
      <c r="BT241" s="39">
        <f t="shared" si="463"/>
        <v>0.12078641577876681</v>
      </c>
      <c r="BU241" s="39">
        <f t="shared" si="464"/>
        <v>-9.4613584221235669E-2</v>
      </c>
      <c r="BV241" s="39">
        <f t="shared" si="465"/>
        <v>-0.20827953765294183</v>
      </c>
      <c r="BW241" s="39">
        <f t="shared" si="466"/>
        <v>9.1377272600112747E-3</v>
      </c>
      <c r="BX241" s="39">
        <f t="shared" si="467"/>
        <v>-5.2613584221234078E-2</v>
      </c>
      <c r="BY241" s="39">
        <f t="shared" si="467"/>
        <v>-2.8348584221234319E-2</v>
      </c>
      <c r="BZ241" s="39">
        <f t="shared" si="467"/>
        <v>0.24738641577876308</v>
      </c>
      <c r="CA241" s="39">
        <f t="shared" ref="CA241" si="592">CA114-$CO114</f>
        <v>0.47388874787526447</v>
      </c>
      <c r="CB241" s="39">
        <f t="shared" si="469"/>
        <v>-2.231582073601146E-2</v>
      </c>
      <c r="CC241" s="39">
        <f t="shared" si="470"/>
        <v>0.2941864157787677</v>
      </c>
      <c r="CD241" s="39">
        <f t="shared" si="471"/>
        <v>1.1586415778765513E-2</v>
      </c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6">
        <f t="shared" si="472"/>
        <v>99.282613584221238</v>
      </c>
    </row>
    <row r="242" spans="1:93">
      <c r="A242">
        <v>87</v>
      </c>
      <c r="B242" s="5">
        <f t="shared" ref="B242:F242" si="593">B115-$AE115</f>
        <v>-1.0674008620933932</v>
      </c>
      <c r="C242" s="5">
        <f t="shared" si="593"/>
        <v>0.19187666184771501</v>
      </c>
      <c r="D242" s="5">
        <f t="shared" si="593"/>
        <v>-1.1644291381523004</v>
      </c>
      <c r="E242" s="5">
        <f t="shared" si="593"/>
        <v>-0.14232913815229153</v>
      </c>
      <c r="F242" s="5">
        <f t="shared" si="593"/>
        <v>-0.86542913815229383</v>
      </c>
      <c r="G242" s="5">
        <f t="shared" si="428"/>
        <v>8.5570861847699575E-2</v>
      </c>
      <c r="H242" s="39">
        <f t="shared" si="435"/>
        <v>0.6668708618477126</v>
      </c>
      <c r="I242" s="5">
        <f t="shared" si="436"/>
        <v>0.59021086184770866</v>
      </c>
      <c r="J242" s="39">
        <f t="shared" si="437"/>
        <v>0.68667086184770199</v>
      </c>
      <c r="K242" s="39">
        <f t="shared" si="438"/>
        <v>0.62397086184770956</v>
      </c>
      <c r="L242" s="39">
        <f t="shared" si="439"/>
        <v>-0.95118673848719482</v>
      </c>
      <c r="M242" s="39">
        <f t="shared" si="440"/>
        <v>0.44171385661879015</v>
      </c>
      <c r="N242" s="39">
        <f t="shared" si="441"/>
        <v>-0.47162913815229501</v>
      </c>
      <c r="O242" s="39">
        <f t="shared" si="441"/>
        <v>1.0650708618477012</v>
      </c>
      <c r="P242" s="39">
        <f t="shared" si="441"/>
        <v>-1.442913815229474E-2</v>
      </c>
      <c r="Q242" s="39">
        <f t="shared" ref="Q242" si="594">Q115-$AE115</f>
        <v>0.12883301624630406</v>
      </c>
      <c r="R242" s="39">
        <f t="shared" si="443"/>
        <v>2.3402861847685585E-2</v>
      </c>
      <c r="S242" s="39">
        <f t="shared" si="444"/>
        <v>0.72147086184770615</v>
      </c>
      <c r="T242" s="39">
        <f t="shared" si="445"/>
        <v>-0.54882913815229983</v>
      </c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6">
        <f t="shared" si="446"/>
        <v>-95.515570861847706</v>
      </c>
      <c r="AF242" s="7"/>
      <c r="AG242" s="5">
        <f t="shared" ref="AG242:AL242" si="595">AG115-$BJ115</f>
        <v>-8.6798455753321235E-2</v>
      </c>
      <c r="AH242" s="5">
        <f t="shared" si="595"/>
        <v>0.11069872946437442</v>
      </c>
      <c r="AI242" s="5">
        <f t="shared" si="595"/>
        <v>0.29755392946437809</v>
      </c>
      <c r="AJ242" s="5">
        <f t="shared" si="595"/>
        <v>0.14155392946437928</v>
      </c>
      <c r="AK242" s="5">
        <f t="shared" si="595"/>
        <v>-0.16684607053562139</v>
      </c>
      <c r="AL242" s="5">
        <f t="shared" si="595"/>
        <v>0.14455392946437939</v>
      </c>
      <c r="AM242" s="39">
        <f t="shared" si="448"/>
        <v>0.64215392946437788</v>
      </c>
      <c r="AN242" s="5">
        <f t="shared" si="449"/>
        <v>0.52575392946437915</v>
      </c>
      <c r="AO242" s="39">
        <f t="shared" si="450"/>
        <v>0.5347539294643795</v>
      </c>
      <c r="AP242" s="39">
        <f t="shared" si="451"/>
        <v>-0.85834607053562273</v>
      </c>
      <c r="AQ242" s="39">
        <f t="shared" si="452"/>
        <v>-0.31837249429702119</v>
      </c>
      <c r="AR242" s="39">
        <f t="shared" si="453"/>
        <v>0.13407426187217908</v>
      </c>
      <c r="AS242" s="39">
        <f t="shared" si="454"/>
        <v>0.24895392946437056</v>
      </c>
      <c r="AT242" s="39">
        <f t="shared" si="454"/>
        <v>0.55411573445607942</v>
      </c>
      <c r="AU242" s="39">
        <f t="shared" si="454"/>
        <v>0.13755392946437794</v>
      </c>
      <c r="AV242" s="39">
        <f t="shared" ref="AV242" si="596">AV115-$BJ115</f>
        <v>0.20150822180767847</v>
      </c>
      <c r="AW242" s="39">
        <f t="shared" si="456"/>
        <v>-1.1589731511224386</v>
      </c>
      <c r="AX242" s="39">
        <f t="shared" si="457"/>
        <v>0.25765392946437871</v>
      </c>
      <c r="AY242" s="39">
        <f t="shared" si="458"/>
        <v>-1.3415460705356228</v>
      </c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6">
        <f t="shared" si="459"/>
        <v>16.112446070535622</v>
      </c>
      <c r="BK242" s="7"/>
      <c r="BL242" s="5">
        <f t="shared" ref="BL242:BQ242" si="597">BL115-$CO115</f>
        <v>-0.51154382374889451</v>
      </c>
      <c r="BM242" s="5">
        <f t="shared" si="597"/>
        <v>4.8555410638016383E-2</v>
      </c>
      <c r="BN242" s="5">
        <f t="shared" si="597"/>
        <v>5.0726210638018188E-2</v>
      </c>
      <c r="BO242" s="5">
        <f t="shared" si="597"/>
        <v>-0.20317378936198338</v>
      </c>
      <c r="BP242" s="5">
        <f t="shared" si="597"/>
        <v>7.8262106380151408E-3</v>
      </c>
      <c r="BQ242" s="5">
        <f t="shared" si="597"/>
        <v>-0.3352737893619917</v>
      </c>
      <c r="BR242" s="39">
        <f t="shared" si="461"/>
        <v>-3.9837893619818487E-3</v>
      </c>
      <c r="BS242" s="5">
        <f t="shared" si="462"/>
        <v>4.1667210638010488E-2</v>
      </c>
      <c r="BT242" s="39">
        <f t="shared" si="463"/>
        <v>0.12582621063801014</v>
      </c>
      <c r="BU242" s="39">
        <f t="shared" si="464"/>
        <v>-0.12787378936198479</v>
      </c>
      <c r="BV242" s="39">
        <f t="shared" si="465"/>
        <v>-0.23644704045719322</v>
      </c>
      <c r="BW242" s="39">
        <f t="shared" si="466"/>
        <v>-5.3448748447948446E-3</v>
      </c>
      <c r="BX242" s="39">
        <f t="shared" si="467"/>
        <v>-6.0273789361986019E-2</v>
      </c>
      <c r="BY242" s="39">
        <f t="shared" si="467"/>
        <v>-0.12874378936199093</v>
      </c>
      <c r="BZ242" s="39">
        <f t="shared" si="467"/>
        <v>0.27972621063801739</v>
      </c>
      <c r="CA242" s="39">
        <f t="shared" ref="CA242" si="598">CA115-$CO115</f>
        <v>0.52848325507601146</v>
      </c>
      <c r="CB242" s="39">
        <f t="shared" si="469"/>
        <v>-1.6046649573695504E-3</v>
      </c>
      <c r="CC242" s="39">
        <f t="shared" si="470"/>
        <v>0.50052621063801439</v>
      </c>
      <c r="CD242" s="39">
        <f t="shared" si="471"/>
        <v>3.0926210638014595E-2</v>
      </c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6">
        <f t="shared" si="472"/>
        <v>99.620273789361988</v>
      </c>
    </row>
    <row r="243" spans="1:93">
      <c r="A243">
        <v>88</v>
      </c>
      <c r="B243" s="5">
        <f t="shared" ref="B243:F243" si="599">B116-$AE116</f>
        <v>-1.1030074654652111</v>
      </c>
      <c r="C243" s="5">
        <f t="shared" si="599"/>
        <v>0.14485739590307389</v>
      </c>
      <c r="D243" s="5">
        <f t="shared" si="599"/>
        <v>-1.1864029040969086</v>
      </c>
      <c r="E243" s="5">
        <f t="shared" si="599"/>
        <v>-1.7902904096914085E-2</v>
      </c>
      <c r="F243" s="5">
        <f t="shared" si="599"/>
        <v>-0.78190290409690988</v>
      </c>
      <c r="G243" s="5">
        <f t="shared" si="428"/>
        <v>7.6597095903096601E-2</v>
      </c>
      <c r="H243" s="39">
        <f t="shared" si="435"/>
        <v>0.6834970959030926</v>
      </c>
      <c r="I243" s="5">
        <f t="shared" si="436"/>
        <v>0.48086309590308929</v>
      </c>
      <c r="J243" s="39">
        <f t="shared" si="437"/>
        <v>0.72869709590308673</v>
      </c>
      <c r="K243" s="39">
        <f t="shared" si="438"/>
        <v>0.59629709590309687</v>
      </c>
      <c r="L243" s="39">
        <f t="shared" si="439"/>
        <v>-1.000234353709601</v>
      </c>
      <c r="M243" s="39">
        <f t="shared" si="440"/>
        <v>0.45781257291788791</v>
      </c>
      <c r="N243" s="39">
        <f t="shared" si="441"/>
        <v>-0.40640290409690749</v>
      </c>
      <c r="O243" s="39">
        <f t="shared" si="441"/>
        <v>0.95459709590309672</v>
      </c>
      <c r="P243" s="39">
        <f t="shared" si="441"/>
        <v>1.3597095903094214E-2</v>
      </c>
      <c r="Q243" s="39">
        <f t="shared" ref="Q243" si="600">Q116-$AE116</f>
        <v>0.11839550770999097</v>
      </c>
      <c r="R243" s="39">
        <f t="shared" si="443"/>
        <v>-6.4851904096897783E-2</v>
      </c>
      <c r="S243" s="39">
        <f t="shared" si="444"/>
        <v>0.77679709590309187</v>
      </c>
      <c r="T243" s="39">
        <f t="shared" si="445"/>
        <v>-0.4713029040969019</v>
      </c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6">
        <f t="shared" si="446"/>
        <v>-94.703597095903092</v>
      </c>
      <c r="AF243" s="7"/>
      <c r="AG243" s="5">
        <f t="shared" ref="AG243:AL243" si="601">AG116-$BJ116</f>
        <v>9.6142130032067286E-2</v>
      </c>
      <c r="AH243" s="5">
        <f t="shared" si="601"/>
        <v>0.18585258396616311</v>
      </c>
      <c r="AI243" s="5">
        <f t="shared" si="601"/>
        <v>0.28353578396616541</v>
      </c>
      <c r="AJ243" s="5">
        <f t="shared" si="601"/>
        <v>4.6335783966167554E-2</v>
      </c>
      <c r="AK243" s="5">
        <f t="shared" si="601"/>
        <v>-0.21306421603383541</v>
      </c>
      <c r="AL243" s="5">
        <f t="shared" si="601"/>
        <v>9.7535783966165468E-2</v>
      </c>
      <c r="AM243" s="39">
        <f t="shared" si="448"/>
        <v>0.49943578396616672</v>
      </c>
      <c r="AN243" s="5">
        <f t="shared" si="449"/>
        <v>0.50444578396616535</v>
      </c>
      <c r="AO243" s="39">
        <f t="shared" si="450"/>
        <v>0.50333578396616474</v>
      </c>
      <c r="AP243" s="39">
        <f t="shared" si="451"/>
        <v>-0.91356421603383353</v>
      </c>
      <c r="AQ243" s="39">
        <f t="shared" si="452"/>
        <v>-0.34436960970833397</v>
      </c>
      <c r="AR243" s="39">
        <f t="shared" si="453"/>
        <v>0.13539723140745252</v>
      </c>
      <c r="AS243" s="39">
        <f t="shared" si="454"/>
        <v>0.18353578396616754</v>
      </c>
      <c r="AT243" s="39">
        <f t="shared" si="454"/>
        <v>0.51508501906466719</v>
      </c>
      <c r="AU243" s="39">
        <f t="shared" si="454"/>
        <v>0.14353578396616484</v>
      </c>
      <c r="AV243" s="39">
        <f t="shared" ref="AV243" si="602">AV116-$BJ116</f>
        <v>0.27490282904526708</v>
      </c>
      <c r="AW243" s="39">
        <f t="shared" si="456"/>
        <v>-1.1923495914012765</v>
      </c>
      <c r="AX243" s="39">
        <f t="shared" si="457"/>
        <v>0.51203578396616578</v>
      </c>
      <c r="AY243" s="39">
        <f t="shared" si="458"/>
        <v>-1.3177642160338348</v>
      </c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6">
        <f t="shared" si="459"/>
        <v>16.666464216033834</v>
      </c>
      <c r="BK243" s="7"/>
      <c r="BL243" s="5">
        <f t="shared" ref="BL243:BQ243" si="603">BL116-$CO116</f>
        <v>-0.56149471602280698</v>
      </c>
      <c r="BM243" s="5">
        <f t="shared" si="603"/>
        <v>9.4503058581281607E-2</v>
      </c>
      <c r="BN243" s="5">
        <f t="shared" si="603"/>
        <v>5.9560058581297426E-2</v>
      </c>
      <c r="BO243" s="5">
        <f t="shared" si="603"/>
        <v>-0.23013994141871308</v>
      </c>
      <c r="BP243" s="5">
        <f t="shared" si="603"/>
        <v>3.2600585812900817E-3</v>
      </c>
      <c r="BQ243" s="5">
        <f t="shared" si="603"/>
        <v>-0.39643994141870564</v>
      </c>
      <c r="BR243" s="39">
        <f t="shared" si="461"/>
        <v>-3.6749941418705134E-2</v>
      </c>
      <c r="BS243" s="5">
        <f t="shared" si="462"/>
        <v>4.4970058581284889E-2</v>
      </c>
      <c r="BT243" s="39">
        <f t="shared" si="463"/>
        <v>0.11436005858129761</v>
      </c>
      <c r="BU243" s="39">
        <f t="shared" si="464"/>
        <v>-0.15413994141870546</v>
      </c>
      <c r="BV243" s="39">
        <f t="shared" si="465"/>
        <v>-0.26545964377720566</v>
      </c>
      <c r="BW243" s="39">
        <f t="shared" si="466"/>
        <v>3.9171393154191492E-3</v>
      </c>
      <c r="BX243" s="39">
        <f t="shared" si="467"/>
        <v>-0.1444399414187103</v>
      </c>
      <c r="BY243" s="39">
        <f t="shared" si="467"/>
        <v>-0.11352494141870295</v>
      </c>
      <c r="BZ243" s="39">
        <f t="shared" si="467"/>
        <v>0.29556005858128742</v>
      </c>
      <c r="CA243" s="39">
        <f t="shared" ref="CA243" si="604">CA116-$CO116</f>
        <v>0.58184618721529091</v>
      </c>
      <c r="CB243" s="39">
        <f t="shared" si="469"/>
        <v>-3.3607786868742551E-2</v>
      </c>
      <c r="CC243" s="39">
        <f t="shared" si="470"/>
        <v>0.70646005858128547</v>
      </c>
      <c r="CD243" s="39">
        <f t="shared" si="471"/>
        <v>3.1560058581291628E-2</v>
      </c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6">
        <f t="shared" si="472"/>
        <v>99.974439941418709</v>
      </c>
    </row>
    <row r="244" spans="1:93">
      <c r="A244">
        <v>89</v>
      </c>
      <c r="B244" s="5">
        <f t="shared" ref="B244:F244" si="605">B117-$AE117</f>
        <v>-0.80174960034874232</v>
      </c>
      <c r="C244" s="5">
        <f t="shared" si="605"/>
        <v>0.15482013053096466</v>
      </c>
      <c r="D244" s="5">
        <f t="shared" si="605"/>
        <v>-1.2717222694690378</v>
      </c>
      <c r="E244" s="5">
        <f t="shared" si="605"/>
        <v>1.5777305309541134E-3</v>
      </c>
      <c r="F244" s="5">
        <f t="shared" si="605"/>
        <v>-0.82812226946903422</v>
      </c>
      <c r="G244" s="5">
        <f t="shared" si="428"/>
        <v>-0.13472226946903731</v>
      </c>
      <c r="H244" s="39">
        <f t="shared" si="435"/>
        <v>1.0072777305309586</v>
      </c>
      <c r="I244" s="5">
        <f t="shared" si="436"/>
        <v>0.38748073053096732</v>
      </c>
      <c r="J244" s="39">
        <f t="shared" si="437"/>
        <v>0.69837773053096441</v>
      </c>
      <c r="K244" s="39">
        <f t="shared" si="438"/>
        <v>0.43737773053095452</v>
      </c>
      <c r="L244" s="39">
        <f t="shared" si="439"/>
        <v>-1.0662037608272357</v>
      </c>
      <c r="M244" s="39">
        <f t="shared" si="440"/>
        <v>0.45849280197883502</v>
      </c>
      <c r="N244" s="39">
        <f t="shared" si="441"/>
        <v>-0.30932226946902119</v>
      </c>
      <c r="O244" s="39">
        <f t="shared" si="441"/>
        <v>0.85177773053095507</v>
      </c>
      <c r="P244" s="39">
        <f t="shared" si="441"/>
        <v>-5.1722269469038906E-2</v>
      </c>
      <c r="Q244" s="39">
        <f t="shared" ref="Q244" si="606">Q117-$AE117</f>
        <v>4.7413201232657798E-2</v>
      </c>
      <c r="R244" s="39">
        <f t="shared" si="443"/>
        <v>-6.2886269469032641E-2</v>
      </c>
      <c r="S244" s="39">
        <f t="shared" si="444"/>
        <v>0.94517773053095766</v>
      </c>
      <c r="T244" s="39">
        <f t="shared" si="445"/>
        <v>-0.46332226946904598</v>
      </c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6">
        <f t="shared" si="446"/>
        <v>-93.808277730530961</v>
      </c>
      <c r="AF244" s="7"/>
      <c r="AG244" s="5">
        <f t="shared" ref="AG244:AL244" si="607">AG117-$BJ117</f>
        <v>9.7766780871708647E-3</v>
      </c>
      <c r="AH244" s="5">
        <f t="shared" si="607"/>
        <v>0.14002605185397243</v>
      </c>
      <c r="AI244" s="5">
        <f t="shared" si="607"/>
        <v>0.33470645185397174</v>
      </c>
      <c r="AJ244" s="5">
        <f t="shared" si="607"/>
        <v>0.11960645185397212</v>
      </c>
      <c r="AK244" s="5">
        <f t="shared" si="607"/>
        <v>-0.19369354814602957</v>
      </c>
      <c r="AL244" s="5">
        <f t="shared" si="607"/>
        <v>6.0706451853970833E-2</v>
      </c>
      <c r="AM244" s="39">
        <f t="shared" si="448"/>
        <v>0.48420645185397149</v>
      </c>
      <c r="AN244" s="5">
        <f t="shared" si="449"/>
        <v>0.48326645185397155</v>
      </c>
      <c r="AO244" s="39">
        <f t="shared" si="450"/>
        <v>0.47580645185396975</v>
      </c>
      <c r="AP244" s="39">
        <f t="shared" si="451"/>
        <v>-0.96819354814602931</v>
      </c>
      <c r="AQ244" s="39">
        <f t="shared" si="452"/>
        <v>-0.30348727387262997</v>
      </c>
      <c r="AR244" s="39">
        <f t="shared" si="453"/>
        <v>0.12903430760506751</v>
      </c>
      <c r="AS244" s="39">
        <f t="shared" si="454"/>
        <v>0.23590645185397818</v>
      </c>
      <c r="AT244" s="39">
        <f t="shared" si="454"/>
        <v>0.43174499852617032</v>
      </c>
      <c r="AU244" s="39">
        <f t="shared" si="454"/>
        <v>0.20470645185397274</v>
      </c>
      <c r="AV244" s="39">
        <f t="shared" ref="AV244" si="608">AV117-$BJ117</f>
        <v>0.41389603413947285</v>
      </c>
      <c r="AW244" s="39">
        <f t="shared" si="456"/>
        <v>-1.2094282185869005</v>
      </c>
      <c r="AX244" s="39">
        <f t="shared" si="457"/>
        <v>0.43230645185397165</v>
      </c>
      <c r="AY244" s="39">
        <f t="shared" si="458"/>
        <v>-1.2808935481460288</v>
      </c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6">
        <f t="shared" si="459"/>
        <v>17.235293548146029</v>
      </c>
      <c r="BK244" s="7"/>
      <c r="BL244" s="5">
        <f t="shared" ref="BL244:BQ244" si="609">BL117-$CO117</f>
        <v>-0.57289422836049653</v>
      </c>
      <c r="BM244" s="5">
        <f t="shared" si="609"/>
        <v>0.1089954173358052</v>
      </c>
      <c r="BN244" s="5">
        <f t="shared" si="609"/>
        <v>8.3559417335806074E-2</v>
      </c>
      <c r="BO244" s="5">
        <f t="shared" si="609"/>
        <v>-0.23094058266420348</v>
      </c>
      <c r="BP244" s="5">
        <f t="shared" si="609"/>
        <v>6.5594173358078933E-3</v>
      </c>
      <c r="BQ244" s="5">
        <f t="shared" si="609"/>
        <v>-0.43244058266419927</v>
      </c>
      <c r="BR244" s="39">
        <f t="shared" si="461"/>
        <v>-3.1740582664198769E-2</v>
      </c>
      <c r="BS244" s="5">
        <f t="shared" si="462"/>
        <v>7.9969417335803428E-2</v>
      </c>
      <c r="BT244" s="39">
        <f t="shared" si="463"/>
        <v>0.27545941733581003</v>
      </c>
      <c r="BU244" s="39">
        <f t="shared" si="464"/>
        <v>-0.16144058266419847</v>
      </c>
      <c r="BV244" s="39">
        <f t="shared" si="465"/>
        <v>-0.29808053645119514</v>
      </c>
      <c r="BW244" s="39">
        <f t="shared" si="466"/>
        <v>5.6778735999927221E-3</v>
      </c>
      <c r="BX244" s="39">
        <f t="shared" si="467"/>
        <v>-0.18344058266418983</v>
      </c>
      <c r="BY244" s="39">
        <f t="shared" si="467"/>
        <v>-0.14589058266419386</v>
      </c>
      <c r="BZ244" s="39">
        <f t="shared" si="467"/>
        <v>0.23655941733579766</v>
      </c>
      <c r="CA244" s="39">
        <f t="shared" ref="CA244" si="610">CA117-$CO117</f>
        <v>0.61737088784680338</v>
      </c>
      <c r="CB244" s="39">
        <f t="shared" si="469"/>
        <v>2.0998160663552312E-2</v>
      </c>
      <c r="CC244" s="39">
        <f t="shared" si="470"/>
        <v>0.61185941733580762</v>
      </c>
      <c r="CD244" s="39">
        <f t="shared" si="471"/>
        <v>9.8594173358037551E-3</v>
      </c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6">
        <f t="shared" si="472"/>
        <v>100.3634405826642</v>
      </c>
    </row>
    <row r="245" spans="1:93">
      <c r="A245">
        <v>90</v>
      </c>
      <c r="B245" s="5">
        <f t="shared" ref="B245:F245" si="611">B118-$AE118</f>
        <v>-0.74121063566444434</v>
      </c>
      <c r="C245" s="5">
        <f t="shared" si="611"/>
        <v>2.9099139833363097E-2</v>
      </c>
      <c r="D245" s="5">
        <f t="shared" si="611"/>
        <v>-1.3090611601666495</v>
      </c>
      <c r="E245" s="5">
        <f t="shared" si="611"/>
        <v>0.13693883983334842</v>
      </c>
      <c r="F245" s="5">
        <f t="shared" si="611"/>
        <v>-0.59146116016664507</v>
      </c>
      <c r="G245" s="5">
        <f t="shared" si="428"/>
        <v>-0.28306116016665328</v>
      </c>
      <c r="H245" s="39">
        <f t="shared" si="435"/>
        <v>0.69373883983335816</v>
      </c>
      <c r="I245" s="5">
        <f t="shared" si="436"/>
        <v>0.34487183983334546</v>
      </c>
      <c r="J245" s="39">
        <f t="shared" si="437"/>
        <v>0.70433883983335477</v>
      </c>
      <c r="K245" s="39">
        <f t="shared" si="438"/>
        <v>0.55553883983334629</v>
      </c>
      <c r="L245" s="39">
        <f t="shared" si="439"/>
        <v>-1.0044210983398472</v>
      </c>
      <c r="M245" s="39">
        <f t="shared" si="440"/>
        <v>0.35224682781135641</v>
      </c>
      <c r="N245" s="39">
        <f t="shared" si="441"/>
        <v>-0.34906116016664157</v>
      </c>
      <c r="O245" s="39">
        <f t="shared" si="441"/>
        <v>0.99143883983335002</v>
      </c>
      <c r="P245" s="39">
        <f t="shared" si="441"/>
        <v>9.3883983335274479E-4</v>
      </c>
      <c r="Q245" s="39">
        <f t="shared" ref="Q245" si="612">Q118-$AE118</f>
        <v>-2.2989913072422041E-3</v>
      </c>
      <c r="R245" s="39">
        <f t="shared" si="443"/>
        <v>-7.3253160166643738E-2</v>
      </c>
      <c r="S245" s="39">
        <f t="shared" si="444"/>
        <v>0.99673883983335543</v>
      </c>
      <c r="T245" s="39">
        <f t="shared" si="445"/>
        <v>-0.45206116016665021</v>
      </c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6">
        <f t="shared" si="446"/>
        <v>-92.860938839833352</v>
      </c>
      <c r="AF245" s="7"/>
      <c r="AG245" s="5">
        <f t="shared" ref="AG245:AL245" si="613">AG118-$BJ118</f>
        <v>-8.629295303663298E-3</v>
      </c>
      <c r="AH245" s="5">
        <f t="shared" si="613"/>
        <v>0.13740457942813933</v>
      </c>
      <c r="AI245" s="5">
        <f t="shared" si="613"/>
        <v>0.37616327942813754</v>
      </c>
      <c r="AJ245" s="5">
        <f t="shared" si="613"/>
        <v>0.16556327942813809</v>
      </c>
      <c r="AK245" s="5">
        <f t="shared" si="613"/>
        <v>-0.16473672057186306</v>
      </c>
      <c r="AL245" s="5">
        <f t="shared" si="613"/>
        <v>-8.3672057186134907E-4</v>
      </c>
      <c r="AM245" s="39">
        <f t="shared" si="448"/>
        <v>0.48126327942813774</v>
      </c>
      <c r="AN245" s="5">
        <f t="shared" si="449"/>
        <v>0.42244327942813698</v>
      </c>
      <c r="AO245" s="39">
        <f t="shared" si="450"/>
        <v>0.53576327942813862</v>
      </c>
      <c r="AP245" s="39">
        <f t="shared" si="451"/>
        <v>-0.95783672057186209</v>
      </c>
      <c r="AQ245" s="39">
        <f t="shared" si="452"/>
        <v>-0.29588047313386312</v>
      </c>
      <c r="AR245" s="39">
        <f t="shared" si="453"/>
        <v>8.1997283530338194E-2</v>
      </c>
      <c r="AS245" s="39">
        <f t="shared" si="454"/>
        <v>0.15616327942813868</v>
      </c>
      <c r="AT245" s="39">
        <f t="shared" si="454"/>
        <v>0.47252049522083794</v>
      </c>
      <c r="AU245" s="39">
        <f t="shared" si="454"/>
        <v>0.18616327942813626</v>
      </c>
      <c r="AV245" s="39">
        <f t="shared" ref="AV245" si="614">AV118-$BJ118</f>
        <v>0.515932423067337</v>
      </c>
      <c r="AW245" s="39">
        <f t="shared" si="456"/>
        <v>-1.3164843659467707</v>
      </c>
      <c r="AX245" s="39">
        <f t="shared" si="457"/>
        <v>0.5184632794281363</v>
      </c>
      <c r="AY245" s="39">
        <f t="shared" si="458"/>
        <v>-1.305436720571862</v>
      </c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6">
        <f t="shared" si="459"/>
        <v>17.853836720571863</v>
      </c>
      <c r="BK245" s="7"/>
      <c r="BL245" s="5">
        <f t="shared" ref="BL245:BQ245" si="615">BL118-$CO118</f>
        <v>-0.46296972609965792</v>
      </c>
      <c r="BM245" s="5">
        <f t="shared" si="615"/>
        <v>8.2242390378354457E-2</v>
      </c>
      <c r="BN245" s="5">
        <f t="shared" si="615"/>
        <v>8.3920390378352749E-2</v>
      </c>
      <c r="BO245" s="5">
        <f t="shared" si="615"/>
        <v>-0.27177960962164605</v>
      </c>
      <c r="BP245" s="5">
        <f t="shared" si="615"/>
        <v>1.6920390378345473E-2</v>
      </c>
      <c r="BQ245" s="5">
        <f t="shared" si="615"/>
        <v>-0.52507960962165612</v>
      </c>
      <c r="BR245" s="39">
        <f t="shared" si="461"/>
        <v>-5.967960962165364E-2</v>
      </c>
      <c r="BS245" s="5">
        <f t="shared" si="462"/>
        <v>4.3060390378343527E-2</v>
      </c>
      <c r="BT245" s="39">
        <f t="shared" si="463"/>
        <v>0.30292039037834684</v>
      </c>
      <c r="BU245" s="39">
        <f t="shared" si="464"/>
        <v>-0.17807960962164771</v>
      </c>
      <c r="BV245" s="39">
        <f t="shared" si="465"/>
        <v>-0.33151389579265356</v>
      </c>
      <c r="BW245" s="39">
        <f t="shared" si="466"/>
        <v>1.5562269034546716E-2</v>
      </c>
      <c r="BX245" s="39">
        <f t="shared" si="467"/>
        <v>-0.24507960962165498</v>
      </c>
      <c r="BY245" s="39">
        <f t="shared" si="467"/>
        <v>-0.17077960962164696</v>
      </c>
      <c r="BZ245" s="39">
        <f t="shared" si="467"/>
        <v>0.234920390378349</v>
      </c>
      <c r="CA245" s="39">
        <f t="shared" ref="CA245" si="616">CA118-$CO118</f>
        <v>0.65050285681334685</v>
      </c>
      <c r="CB245" s="39">
        <f t="shared" si="469"/>
        <v>5.7171030747497298E-2</v>
      </c>
      <c r="CC245" s="39">
        <f t="shared" si="470"/>
        <v>0.80952039037835277</v>
      </c>
      <c r="CD245" s="39">
        <f t="shared" si="471"/>
        <v>-5.1779609621647182E-2</v>
      </c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6">
        <f t="shared" si="472"/>
        <v>100.79507960962165</v>
      </c>
    </row>
    <row r="246" spans="1:93">
      <c r="A246">
        <v>91</v>
      </c>
      <c r="B246" s="5">
        <f t="shared" ref="B246:F246" si="617">B119-$AE119</f>
        <v>-0.57428638899951068</v>
      </c>
      <c r="C246" s="5">
        <f t="shared" si="617"/>
        <v>7.7979588633894537E-2</v>
      </c>
      <c r="D246" s="5">
        <f t="shared" si="617"/>
        <v>-1.3734224113661071</v>
      </c>
      <c r="E246" s="5">
        <f t="shared" si="617"/>
        <v>0.12687758863388865</v>
      </c>
      <c r="F246" s="5">
        <f t="shared" si="617"/>
        <v>-0.57062241136610226</v>
      </c>
      <c r="G246" s="5">
        <f t="shared" si="428"/>
        <v>-0.32342241136610994</v>
      </c>
      <c r="H246" s="39">
        <f t="shared" si="435"/>
        <v>0.39607758863390075</v>
      </c>
      <c r="I246" s="5">
        <f t="shared" si="436"/>
        <v>0.31946858863389593</v>
      </c>
      <c r="J246" s="39">
        <f t="shared" si="437"/>
        <v>0.7205775886339012</v>
      </c>
      <c r="K246" s="39">
        <f t="shared" si="438"/>
        <v>0.43917758863389622</v>
      </c>
      <c r="L246" s="39">
        <f t="shared" si="439"/>
        <v>-1.0296607963542073</v>
      </c>
      <c r="M246" s="39">
        <f t="shared" si="440"/>
        <v>0.37526270106303627</v>
      </c>
      <c r="N246" s="39">
        <f t="shared" si="441"/>
        <v>-0.33342241136610085</v>
      </c>
      <c r="O246" s="39">
        <f t="shared" si="441"/>
        <v>1.3300775886338982</v>
      </c>
      <c r="P246" s="39">
        <f t="shared" si="441"/>
        <v>1.657758863389347E-2</v>
      </c>
      <c r="Q246" s="39">
        <f t="shared" ref="Q246" si="618">Q119-$AE119</f>
        <v>-0.2559723452177991</v>
      </c>
      <c r="R246" s="39">
        <f t="shared" si="443"/>
        <v>0.20177758863388817</v>
      </c>
      <c r="S246" s="39">
        <f t="shared" si="444"/>
        <v>0.96607758863389392</v>
      </c>
      <c r="T246" s="39">
        <f t="shared" si="445"/>
        <v>-0.50912241136610703</v>
      </c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6">
        <f t="shared" si="446"/>
        <v>-91.826577588633896</v>
      </c>
      <c r="AF246" s="7"/>
      <c r="AG246" s="5">
        <f t="shared" ref="AG246:AL246" si="619">AG119-$BJ119</f>
        <v>-0.14706522128233601</v>
      </c>
      <c r="AH246" s="5">
        <f t="shared" si="619"/>
        <v>0.11834396248246648</v>
      </c>
      <c r="AI246" s="5">
        <f t="shared" si="619"/>
        <v>0.35901996248246704</v>
      </c>
      <c r="AJ246" s="5">
        <f t="shared" si="619"/>
        <v>9.0019962482465132E-2</v>
      </c>
      <c r="AK246" s="5">
        <f t="shared" si="619"/>
        <v>-0.15438003751753371</v>
      </c>
      <c r="AL246" s="5">
        <f t="shared" si="619"/>
        <v>-7.3980037517532793E-2</v>
      </c>
      <c r="AM246" s="39">
        <f t="shared" si="448"/>
        <v>0.53421996248246728</v>
      </c>
      <c r="AN246" s="5">
        <f t="shared" si="449"/>
        <v>0.49677996248246714</v>
      </c>
      <c r="AO246" s="39">
        <f t="shared" si="450"/>
        <v>0.60701996248246459</v>
      </c>
      <c r="AP246" s="39">
        <f t="shared" si="451"/>
        <v>-0.97178003751753295</v>
      </c>
      <c r="AQ246" s="39">
        <f t="shared" si="452"/>
        <v>-0.29815858847523558</v>
      </c>
      <c r="AR246" s="39">
        <f t="shared" si="453"/>
        <v>7.4630512357661161E-2</v>
      </c>
      <c r="AS246" s="39">
        <f t="shared" si="454"/>
        <v>0.15901996248246419</v>
      </c>
      <c r="AT246" s="39">
        <f t="shared" si="454"/>
        <v>0.49772311314256612</v>
      </c>
      <c r="AU246" s="39">
        <f t="shared" si="454"/>
        <v>0.18901996248246533</v>
      </c>
      <c r="AV246" s="39">
        <f t="shared" ref="AV246" si="620">AV119-$BJ119</f>
        <v>0.60559863017116555</v>
      </c>
      <c r="AW246" s="39">
        <f t="shared" si="456"/>
        <v>-1.3539719581858769</v>
      </c>
      <c r="AX246" s="39">
        <f t="shared" si="457"/>
        <v>0.49191996248246639</v>
      </c>
      <c r="AY246" s="39">
        <f t="shared" si="458"/>
        <v>-1.2239800375175349</v>
      </c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6">
        <f t="shared" si="459"/>
        <v>18.490980037517534</v>
      </c>
      <c r="BK246" s="7"/>
      <c r="BL246" s="5">
        <f t="shared" ref="BL246:BQ246" si="621">BL119-$CO119</f>
        <v>-0.41598236780099285</v>
      </c>
      <c r="BM246" s="5">
        <f t="shared" si="621"/>
        <v>4.8182370574011202E-2</v>
      </c>
      <c r="BN246" s="5">
        <f t="shared" si="621"/>
        <v>7.6322370574004594E-2</v>
      </c>
      <c r="BO246" s="5">
        <f t="shared" si="621"/>
        <v>-0.23857762942598981</v>
      </c>
      <c r="BP246" s="5">
        <f t="shared" si="621"/>
        <v>4.1322370574008005E-2</v>
      </c>
      <c r="BQ246" s="5">
        <f t="shared" si="621"/>
        <v>-0.59567762942599245</v>
      </c>
      <c r="BR246" s="39">
        <f t="shared" si="461"/>
        <v>4.1222370574004685E-2</v>
      </c>
      <c r="BS246" s="5">
        <f t="shared" si="462"/>
        <v>5.2123705740143578E-3</v>
      </c>
      <c r="BT246" s="39">
        <f t="shared" si="463"/>
        <v>0.35682237057400812</v>
      </c>
      <c r="BU246" s="39">
        <f t="shared" si="464"/>
        <v>-0.340677629425997</v>
      </c>
      <c r="BV246" s="39">
        <f t="shared" si="465"/>
        <v>-0.39153413255598934</v>
      </c>
      <c r="BW246" s="39">
        <f t="shared" si="466"/>
        <v>-2.4310156072488098E-2</v>
      </c>
      <c r="BX246" s="39">
        <f t="shared" si="467"/>
        <v>-0.3056776294259862</v>
      </c>
      <c r="BY246" s="39">
        <f t="shared" si="467"/>
        <v>-0.11592762942599677</v>
      </c>
      <c r="BZ246" s="39">
        <f t="shared" si="467"/>
        <v>0.2743223705740121</v>
      </c>
      <c r="CA246" s="39">
        <f t="shared" ref="CA246" si="622">CA119-$CO119</f>
        <v>0.79419557975801069</v>
      </c>
      <c r="CB246" s="39">
        <f t="shared" si="469"/>
        <v>2.3817888635420559E-2</v>
      </c>
      <c r="CC246" s="39">
        <f t="shared" si="470"/>
        <v>0.77302237057401157</v>
      </c>
      <c r="CD246" s="39">
        <f t="shared" si="471"/>
        <v>-6.077629425988107E-3</v>
      </c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6">
        <f t="shared" si="472"/>
        <v>101.28567762942599</v>
      </c>
    </row>
    <row r="247" spans="1:93">
      <c r="A247">
        <v>92</v>
      </c>
      <c r="B247" s="5">
        <f t="shared" ref="B247:F247" si="623">B120-$AE120</f>
        <v>-0.56540604162951524</v>
      </c>
      <c r="C247" s="5">
        <f t="shared" si="623"/>
        <v>-7.5712323108703572E-2</v>
      </c>
      <c r="D247" s="5">
        <f t="shared" si="623"/>
        <v>-1.3810276231087073</v>
      </c>
      <c r="E247" s="5">
        <f t="shared" si="623"/>
        <v>0.22327237689128765</v>
      </c>
      <c r="F247" s="5">
        <f t="shared" si="623"/>
        <v>-0.42562762310870994</v>
      </c>
      <c r="G247" s="5">
        <f t="shared" si="428"/>
        <v>-0.27602762310870332</v>
      </c>
      <c r="H247" s="39">
        <f t="shared" si="435"/>
        <v>0.21257237689128772</v>
      </c>
      <c r="I247" s="5">
        <f t="shared" si="436"/>
        <v>0.21904637689128492</v>
      </c>
      <c r="J247" s="39">
        <f t="shared" si="437"/>
        <v>0.72957237689129784</v>
      </c>
      <c r="K247" s="39">
        <f t="shared" si="438"/>
        <v>0.54027237689129493</v>
      </c>
      <c r="L247" s="39">
        <f t="shared" si="439"/>
        <v>-0.9350910989718102</v>
      </c>
      <c r="M247" s="39">
        <f t="shared" si="440"/>
        <v>0.28968362378809331</v>
      </c>
      <c r="N247" s="39">
        <f t="shared" si="441"/>
        <v>-0.27012762310870642</v>
      </c>
      <c r="O247" s="39">
        <f t="shared" si="441"/>
        <v>1.4544723768912888</v>
      </c>
      <c r="P247" s="39">
        <f t="shared" si="441"/>
        <v>-5.1027623108709008E-2</v>
      </c>
      <c r="Q247" s="39">
        <f t="shared" ref="Q247" si="624">Q120-$AE120</f>
        <v>-0.36364143655630699</v>
      </c>
      <c r="R247" s="39">
        <f t="shared" si="443"/>
        <v>0.1524523768913042</v>
      </c>
      <c r="S247" s="39">
        <f t="shared" si="444"/>
        <v>0.98807237689129579</v>
      </c>
      <c r="T247" s="39">
        <f t="shared" si="445"/>
        <v>-0.4657276231087053</v>
      </c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6">
        <f t="shared" si="446"/>
        <v>-90.698972376891291</v>
      </c>
      <c r="AF247" s="7"/>
      <c r="AG247" s="5">
        <f t="shared" ref="AG247:AL247" si="625">AG120-$BJ120</f>
        <v>-0.18157981317481031</v>
      </c>
      <c r="AH247" s="5">
        <f t="shared" si="625"/>
        <v>0.12466152609519199</v>
      </c>
      <c r="AI247" s="5">
        <f t="shared" si="625"/>
        <v>0.33796532609519048</v>
      </c>
      <c r="AJ247" s="5">
        <f t="shared" si="625"/>
        <v>-5.5034673904810205E-2</v>
      </c>
      <c r="AK247" s="5">
        <f t="shared" si="625"/>
        <v>-0.21813467390481023</v>
      </c>
      <c r="AL247" s="5">
        <f t="shared" si="625"/>
        <v>-5.6034673904811427E-2</v>
      </c>
      <c r="AM247" s="39">
        <f t="shared" si="448"/>
        <v>0.44596532609519102</v>
      </c>
      <c r="AN247" s="5">
        <f t="shared" si="449"/>
        <v>0.5354953260951909</v>
      </c>
      <c r="AO247" s="39">
        <f t="shared" si="450"/>
        <v>0.6470653260951913</v>
      </c>
      <c r="AP247" s="39">
        <f t="shared" si="451"/>
        <v>-0.97423467390481022</v>
      </c>
      <c r="AQ247" s="39">
        <f t="shared" si="452"/>
        <v>-0.31774956851000979</v>
      </c>
      <c r="AR247" s="39">
        <f t="shared" si="453"/>
        <v>7.6218998853423869E-2</v>
      </c>
      <c r="AS247" s="39">
        <f t="shared" si="454"/>
        <v>0.14066532609519555</v>
      </c>
      <c r="AT247" s="39">
        <f t="shared" si="454"/>
        <v>0.69624936829618989</v>
      </c>
      <c r="AU247" s="39">
        <f t="shared" si="454"/>
        <v>0.20796532609519147</v>
      </c>
      <c r="AV247" s="39">
        <f t="shared" ref="AV247" si="626">AV120-$BJ120</f>
        <v>0.64412112391379139</v>
      </c>
      <c r="AW247" s="39">
        <f t="shared" si="456"/>
        <v>-1.3161355486161135</v>
      </c>
      <c r="AX247" s="39">
        <f t="shared" si="457"/>
        <v>0.55906532609519033</v>
      </c>
      <c r="AY247" s="39">
        <f t="shared" si="458"/>
        <v>-1.2965346739048087</v>
      </c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6">
        <f t="shared" si="459"/>
        <v>19.21203467390481</v>
      </c>
      <c r="BK247" s="7"/>
      <c r="BL247" s="5">
        <f t="shared" ref="BL247:BQ247" si="627">BL120-$CO120</f>
        <v>-0.54066011974154549</v>
      </c>
      <c r="BM247" s="5">
        <f t="shared" si="627"/>
        <v>1.6580161946450289E-2</v>
      </c>
      <c r="BN247" s="5">
        <f t="shared" si="627"/>
        <v>0.11324916194645596</v>
      </c>
      <c r="BO247" s="5">
        <f t="shared" si="627"/>
        <v>-0.1417508380535395</v>
      </c>
      <c r="BP247" s="5">
        <f t="shared" si="627"/>
        <v>0.14124916194646175</v>
      </c>
      <c r="BQ247" s="5">
        <f t="shared" si="627"/>
        <v>-0.52575083805353984</v>
      </c>
      <c r="BR247" s="39">
        <f t="shared" si="461"/>
        <v>3.5649161946452068E-2</v>
      </c>
      <c r="BS247" s="5">
        <f t="shared" si="462"/>
        <v>-3.7808380535437891E-3</v>
      </c>
      <c r="BT247" s="39">
        <f t="shared" si="463"/>
        <v>0.37474916194645402</v>
      </c>
      <c r="BU247" s="39">
        <f t="shared" si="464"/>
        <v>-0.34675083805353779</v>
      </c>
      <c r="BV247" s="39">
        <f t="shared" si="465"/>
        <v>-0.43290110335253473</v>
      </c>
      <c r="BW247" s="39">
        <f t="shared" si="466"/>
        <v>1.8240328957020324E-2</v>
      </c>
      <c r="BX247" s="39">
        <f t="shared" si="467"/>
        <v>-0.37575083805353415</v>
      </c>
      <c r="BY247" s="39">
        <f t="shared" si="467"/>
        <v>-3.7000838053543816E-2</v>
      </c>
      <c r="BZ247" s="39">
        <f t="shared" si="467"/>
        <v>0.174249161946463</v>
      </c>
      <c r="CA247" s="39">
        <f t="shared" ref="CA247" si="628">CA120-$CO120</f>
        <v>0.87744333826445597</v>
      </c>
      <c r="CB247" s="39">
        <f t="shared" si="469"/>
        <v>-2.0761711377815573E-2</v>
      </c>
      <c r="CC247" s="39">
        <f t="shared" si="470"/>
        <v>0.69314916194646514</v>
      </c>
      <c r="CD247" s="39">
        <f t="shared" si="471"/>
        <v>-1.9450838053543862E-2</v>
      </c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6">
        <f t="shared" si="472"/>
        <v>101.80575083805354</v>
      </c>
    </row>
    <row r="248" spans="1:93">
      <c r="A248">
        <v>93</v>
      </c>
      <c r="B248" s="5">
        <f t="shared" ref="B248:F248" si="629">B121-$AE121</f>
        <v>-0.93773266021366908</v>
      </c>
      <c r="C248" s="5">
        <f t="shared" si="629"/>
        <v>-4.0563404130580238E-2</v>
      </c>
      <c r="D248" s="5">
        <f t="shared" si="629"/>
        <v>-1.5068626041305748</v>
      </c>
      <c r="E248" s="5">
        <f t="shared" si="629"/>
        <v>0.29223739586943509</v>
      </c>
      <c r="F248" s="5">
        <f t="shared" si="629"/>
        <v>-0.56606260413056475</v>
      </c>
      <c r="G248" s="5">
        <f t="shared" si="428"/>
        <v>-0.28086260413057573</v>
      </c>
      <c r="H248" s="39">
        <f t="shared" si="435"/>
        <v>5.1737395869423608E-2</v>
      </c>
      <c r="I248" s="5">
        <f t="shared" si="436"/>
        <v>0.2587483958694321</v>
      </c>
      <c r="J248" s="39">
        <f t="shared" si="437"/>
        <v>0.66723739586943509</v>
      </c>
      <c r="K248" s="39">
        <f t="shared" si="438"/>
        <v>0.44333739586943466</v>
      </c>
      <c r="L248" s="39">
        <f t="shared" si="439"/>
        <v>-1.0230071364128719</v>
      </c>
      <c r="M248" s="39">
        <f t="shared" si="440"/>
        <v>0.34755138191640356</v>
      </c>
      <c r="N248" s="39">
        <f t="shared" si="441"/>
        <v>-0.24686260413056971</v>
      </c>
      <c r="O248" s="39">
        <f t="shared" si="441"/>
        <v>1.9881373958694297</v>
      </c>
      <c r="P248" s="39">
        <f t="shared" si="441"/>
        <v>-0.28686260413057596</v>
      </c>
      <c r="Q248" s="39">
        <f t="shared" ref="Q248" si="630">Q121-$AE121</f>
        <v>-5.9786723331072267E-2</v>
      </c>
      <c r="R248" s="39">
        <f t="shared" si="443"/>
        <v>0.16114139586942144</v>
      </c>
      <c r="S248" s="39">
        <f t="shared" si="444"/>
        <v>1.2784373958694317</v>
      </c>
      <c r="T248" s="39">
        <f t="shared" si="445"/>
        <v>-0.53996260413056518</v>
      </c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6">
        <f t="shared" si="446"/>
        <v>-89.36313739586943</v>
      </c>
      <c r="AF248" s="7"/>
      <c r="AG248" s="5">
        <f t="shared" ref="AG248:AL248" si="631">AG121-$BJ121</f>
        <v>-0.15162082354335382</v>
      </c>
      <c r="AH248" s="5">
        <f t="shared" si="631"/>
        <v>5.2678604364647441E-2</v>
      </c>
      <c r="AI248" s="5">
        <f t="shared" si="631"/>
        <v>0.38396100436464664</v>
      </c>
      <c r="AJ248" s="5">
        <f t="shared" si="631"/>
        <v>-1.4438995635352114E-2</v>
      </c>
      <c r="AK248" s="5">
        <f t="shared" si="631"/>
        <v>-0.2462389956353519</v>
      </c>
      <c r="AL248" s="5">
        <f t="shared" si="631"/>
        <v>-3.403899563535262E-2</v>
      </c>
      <c r="AM248" s="39">
        <f t="shared" si="448"/>
        <v>0.5814610043646482</v>
      </c>
      <c r="AN248" s="5">
        <f t="shared" si="449"/>
        <v>0.53224100436464639</v>
      </c>
      <c r="AO248" s="39">
        <f t="shared" si="450"/>
        <v>0.68866100436464706</v>
      </c>
      <c r="AP248" s="39">
        <f t="shared" si="451"/>
        <v>-1.0533389956353538</v>
      </c>
      <c r="AQ248" s="39">
        <f t="shared" si="452"/>
        <v>-0.29701032603465194</v>
      </c>
      <c r="AR248" s="39">
        <f t="shared" si="453"/>
        <v>4.1335578975530751E-2</v>
      </c>
      <c r="AS248" s="39">
        <f t="shared" si="454"/>
        <v>0.24476100436464776</v>
      </c>
      <c r="AT248" s="39">
        <f t="shared" si="454"/>
        <v>0.72825641683544617</v>
      </c>
      <c r="AU248" s="39">
        <f t="shared" si="454"/>
        <v>0.17396100436464934</v>
      </c>
      <c r="AV248" s="39">
        <f t="shared" ref="AV248" si="632">AV121-$BJ121</f>
        <v>0.57458478078544672</v>
      </c>
      <c r="AW248" s="39">
        <f t="shared" si="456"/>
        <v>-1.2818362837588886</v>
      </c>
      <c r="AX248" s="39">
        <f t="shared" si="457"/>
        <v>0.3229610043646467</v>
      </c>
      <c r="AY248" s="39">
        <f t="shared" si="458"/>
        <v>-1.2463389956353517</v>
      </c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6">
        <f t="shared" si="459"/>
        <v>19.926038995635352</v>
      </c>
      <c r="BK248" s="7"/>
      <c r="BL248" s="5">
        <f t="shared" ref="BL248:BQ248" si="633">BL121-$CO121</f>
        <v>-0.55342809748829325</v>
      </c>
      <c r="BM248" s="5">
        <f t="shared" si="633"/>
        <v>-5.0577180284292922E-2</v>
      </c>
      <c r="BN248" s="5">
        <f t="shared" si="633"/>
        <v>0.16230681971569538</v>
      </c>
      <c r="BO248" s="5">
        <f t="shared" si="633"/>
        <v>-0.13109318028429584</v>
      </c>
      <c r="BP248" s="5">
        <f t="shared" si="633"/>
        <v>0.16730681971570505</v>
      </c>
      <c r="BQ248" s="5">
        <f t="shared" si="633"/>
        <v>-0.59169318028429529</v>
      </c>
      <c r="BR248" s="39">
        <f t="shared" si="461"/>
        <v>0.21790681971570791</v>
      </c>
      <c r="BS248" s="5">
        <f t="shared" si="462"/>
        <v>-2.2333180284292098E-2</v>
      </c>
      <c r="BT248" s="39">
        <f t="shared" si="463"/>
        <v>0.35940681971570143</v>
      </c>
      <c r="BU248" s="39">
        <f t="shared" si="464"/>
        <v>-0.40369318028429291</v>
      </c>
      <c r="BV248" s="39">
        <f t="shared" si="465"/>
        <v>-0.50937692005230417</v>
      </c>
      <c r="BW248" s="39">
        <f t="shared" si="466"/>
        <v>5.862746968047361E-2</v>
      </c>
      <c r="BX248" s="39">
        <f t="shared" si="467"/>
        <v>-0.3708931802842983</v>
      </c>
      <c r="BY248" s="39">
        <f t="shared" si="467"/>
        <v>-0.1726431802842967</v>
      </c>
      <c r="BZ248" s="39">
        <f t="shared" si="467"/>
        <v>9.8306819715702431E-2</v>
      </c>
      <c r="CA248" s="39">
        <f t="shared" ref="CA248" si="634">CA121-$CO121</f>
        <v>0.84397892683969644</v>
      </c>
      <c r="CB248" s="39">
        <f t="shared" si="469"/>
        <v>4.2777145000684413E-2</v>
      </c>
      <c r="CC248" s="39">
        <f t="shared" si="470"/>
        <v>0.75240681971570211</v>
      </c>
      <c r="CD248" s="39">
        <f t="shared" si="471"/>
        <v>0.10270681971570639</v>
      </c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6">
        <f t="shared" si="472"/>
        <v>102.4316931802843</v>
      </c>
    </row>
    <row r="249" spans="1:93">
      <c r="A249">
        <v>94</v>
      </c>
      <c r="B249" s="5">
        <f t="shared" ref="B249:F249" si="635">B122-$AE122</f>
        <v>-1.065240384659532</v>
      </c>
      <c r="C249" s="5">
        <f t="shared" si="635"/>
        <v>-0.32199746671503249</v>
      </c>
      <c r="D249" s="5">
        <f t="shared" si="635"/>
        <v>-1.6888307667150428</v>
      </c>
      <c r="E249" s="5">
        <f t="shared" si="635"/>
        <v>0.5835692332849618</v>
      </c>
      <c r="F249" s="5">
        <f t="shared" si="635"/>
        <v>-0.46573076671504055</v>
      </c>
      <c r="G249" s="5">
        <f t="shared" si="428"/>
        <v>-0.2598307667150408</v>
      </c>
      <c r="H249" s="39">
        <f t="shared" si="435"/>
        <v>-0.11873076671503213</v>
      </c>
      <c r="I249" s="5">
        <f t="shared" si="436"/>
        <v>0.10446623328496685</v>
      </c>
      <c r="J249" s="39">
        <f t="shared" si="437"/>
        <v>0.60856923328496748</v>
      </c>
      <c r="K249" s="39">
        <f t="shared" si="438"/>
        <v>0.49206923328496543</v>
      </c>
      <c r="L249" s="39">
        <f t="shared" si="439"/>
        <v>-0.95019584270073665</v>
      </c>
      <c r="M249" s="39">
        <f t="shared" si="440"/>
        <v>0.12647936570890295</v>
      </c>
      <c r="N249" s="39">
        <f t="shared" si="441"/>
        <v>-0.30813076671503836</v>
      </c>
      <c r="O249" s="39">
        <f t="shared" si="441"/>
        <v>1.8511692332849634</v>
      </c>
      <c r="P249" s="39">
        <f t="shared" si="441"/>
        <v>-2.8830766715032041E-2</v>
      </c>
      <c r="Q249" s="39">
        <f t="shared" ref="Q249" si="636">Q122-$AE122</f>
        <v>-0.30970393762284232</v>
      </c>
      <c r="R249" s="39">
        <f t="shared" si="443"/>
        <v>0.2139612332849623</v>
      </c>
      <c r="S249" s="39">
        <f t="shared" si="444"/>
        <v>1.8859692332849676</v>
      </c>
      <c r="T249" s="39">
        <f t="shared" si="445"/>
        <v>-0.34903076671503186</v>
      </c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6">
        <f t="shared" si="446"/>
        <v>-87.851169233284963</v>
      </c>
      <c r="AF249" s="7"/>
      <c r="AG249" s="5">
        <f t="shared" ref="AG249:AL249" si="637">AG122-$BJ122</f>
        <v>-5.186205134063826E-2</v>
      </c>
      <c r="AH249" s="5">
        <f t="shared" si="637"/>
        <v>8.7116641044161724E-2</v>
      </c>
      <c r="AI249" s="5">
        <f t="shared" si="637"/>
        <v>0.37614774104416071</v>
      </c>
      <c r="AJ249" s="5">
        <f t="shared" si="637"/>
        <v>6.0447741044161063E-2</v>
      </c>
      <c r="AK249" s="5">
        <f t="shared" si="637"/>
        <v>-0.30435225895583784</v>
      </c>
      <c r="AL249" s="5">
        <f t="shared" si="637"/>
        <v>-8.8522589558372999E-3</v>
      </c>
      <c r="AM249" s="39">
        <f t="shared" si="448"/>
        <v>0.56654774104416106</v>
      </c>
      <c r="AN249" s="5">
        <f t="shared" si="449"/>
        <v>0.58154774104416163</v>
      </c>
      <c r="AO249" s="39">
        <f t="shared" si="450"/>
        <v>0.65394774104416342</v>
      </c>
      <c r="AP249" s="39">
        <f t="shared" si="451"/>
        <v>-1.142052258955836</v>
      </c>
      <c r="AQ249" s="39">
        <f t="shared" si="452"/>
        <v>-0.30618228855303897</v>
      </c>
      <c r="AR249" s="39">
        <f t="shared" si="453"/>
        <v>3.7242647747216751E-2</v>
      </c>
      <c r="AS249" s="39">
        <f t="shared" si="454"/>
        <v>0.30684774104416235</v>
      </c>
      <c r="AT249" s="39">
        <f t="shared" si="454"/>
        <v>0.79198644292086229</v>
      </c>
      <c r="AU249" s="39">
        <f t="shared" si="454"/>
        <v>0.15614774104416185</v>
      </c>
      <c r="AV249" s="39">
        <f t="shared" ref="AV249" si="638">AV122-$BJ122</f>
        <v>0.62524878578986076</v>
      </c>
      <c r="AW249" s="39">
        <f t="shared" si="456"/>
        <v>-1.1314230701384531</v>
      </c>
      <c r="AX249" s="39">
        <f t="shared" si="457"/>
        <v>4.2647741044163467E-2</v>
      </c>
      <c r="AY249" s="39">
        <f t="shared" si="458"/>
        <v>-1.3411522589558373</v>
      </c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6">
        <f t="shared" si="459"/>
        <v>20.703852258955838</v>
      </c>
      <c r="BK249" s="7"/>
      <c r="BL249" s="5">
        <f t="shared" ref="BL249:BQ249" si="639">BL122-$CO122</f>
        <v>-0.40979457429867239</v>
      </c>
      <c r="BM249" s="5">
        <f t="shared" si="639"/>
        <v>-2.3006466876864806E-3</v>
      </c>
      <c r="BN249" s="5">
        <f t="shared" si="639"/>
        <v>0.21238835331232053</v>
      </c>
      <c r="BO249" s="5">
        <f t="shared" si="639"/>
        <v>-0.14461164668767879</v>
      </c>
      <c r="BP249" s="5">
        <f t="shared" si="639"/>
        <v>0.13438835331231758</v>
      </c>
      <c r="BQ249" s="5">
        <f t="shared" si="639"/>
        <v>-0.57561164668767617</v>
      </c>
      <c r="BR249" s="39">
        <f t="shared" si="461"/>
        <v>0.13358835331231944</v>
      </c>
      <c r="BS249" s="5">
        <f t="shared" si="462"/>
        <v>1.5828353312315357E-2</v>
      </c>
      <c r="BT249" s="39">
        <f t="shared" si="463"/>
        <v>0.43798835331232056</v>
      </c>
      <c r="BU249" s="39">
        <f t="shared" si="464"/>
        <v>-0.57861164668767628</v>
      </c>
      <c r="BV249" s="39">
        <f t="shared" si="465"/>
        <v>-0.5263189900936851</v>
      </c>
      <c r="BW249" s="39">
        <f t="shared" si="466"/>
        <v>4.2014561807761197E-2</v>
      </c>
      <c r="BX249" s="39">
        <f t="shared" si="467"/>
        <v>-0.33561164668768129</v>
      </c>
      <c r="BY249" s="39">
        <f t="shared" si="467"/>
        <v>-0.18041164668767351</v>
      </c>
      <c r="BZ249" s="39">
        <f t="shared" si="467"/>
        <v>0.22438835331232099</v>
      </c>
      <c r="CA249" s="39">
        <f t="shared" ref="CA249" si="640">CA122-$CO122</f>
        <v>1.0194867336203259</v>
      </c>
      <c r="CB249" s="39">
        <f t="shared" si="469"/>
        <v>4.2024322592183694E-2</v>
      </c>
      <c r="CC249" s="39">
        <f t="shared" si="470"/>
        <v>0.44258835331231694</v>
      </c>
      <c r="CD249" s="39">
        <f t="shared" si="471"/>
        <v>4.8588353312325694E-2</v>
      </c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6">
        <f t="shared" si="472"/>
        <v>103.13561164668768</v>
      </c>
    </row>
    <row r="250" spans="1:93">
      <c r="A250">
        <v>95</v>
      </c>
      <c r="B250" s="5">
        <f t="shared" ref="B250:F250" si="641">B123-$AE123</f>
        <v>-0.867950731150259</v>
      </c>
      <c r="C250" s="5">
        <f t="shared" si="641"/>
        <v>-0.7299680196727536</v>
      </c>
      <c r="D250" s="5">
        <f t="shared" si="641"/>
        <v>-1.6832812196727645</v>
      </c>
      <c r="E250" s="5">
        <f t="shared" si="641"/>
        <v>0.14321878032723134</v>
      </c>
      <c r="F250" s="5">
        <f t="shared" si="641"/>
        <v>-0.19218121967276147</v>
      </c>
      <c r="G250" s="5">
        <f t="shared" si="428"/>
        <v>-0.2092812196727607</v>
      </c>
      <c r="H250" s="39">
        <f t="shared" si="435"/>
        <v>-0.37698121967277132</v>
      </c>
      <c r="I250" s="5">
        <f t="shared" si="436"/>
        <v>0.17406178032723574</v>
      </c>
      <c r="J250" s="39">
        <f t="shared" si="437"/>
        <v>0.93981878032722932</v>
      </c>
      <c r="K250" s="39">
        <f t="shared" si="438"/>
        <v>0.54691878032723196</v>
      </c>
      <c r="L250" s="39">
        <f t="shared" si="439"/>
        <v>-0.92221009820396205</v>
      </c>
      <c r="M250" s="39">
        <f t="shared" si="440"/>
        <v>0.33636574014768428</v>
      </c>
      <c r="N250" s="39">
        <f t="shared" si="441"/>
        <v>-0.46268121967277409</v>
      </c>
      <c r="O250" s="39">
        <f t="shared" si="441"/>
        <v>1.9392187803272378</v>
      </c>
      <c r="P250" s="39">
        <f t="shared" si="441"/>
        <v>0.12671878032723782</v>
      </c>
      <c r="Q250" s="39">
        <f t="shared" ref="Q250" si="642">Q123-$AE123</f>
        <v>-0.40354881570206658</v>
      </c>
      <c r="R250" s="39">
        <f t="shared" si="443"/>
        <v>0.47542478032723068</v>
      </c>
      <c r="S250" s="39">
        <f t="shared" si="444"/>
        <v>1.4022187803272317</v>
      </c>
      <c r="T250" s="39">
        <f t="shared" si="445"/>
        <v>-0.23588121967276265</v>
      </c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6">
        <f t="shared" si="446"/>
        <v>-86.176718780327235</v>
      </c>
      <c r="AF250" s="7"/>
      <c r="AG250" s="5">
        <f t="shared" ref="AG250:AL250" si="643">AG123-$BJ123</f>
        <v>-3.5270156826694432E-2</v>
      </c>
      <c r="AH250" s="5">
        <f t="shared" si="643"/>
        <v>6.2586600177727547E-2</v>
      </c>
      <c r="AI250" s="5">
        <f t="shared" si="643"/>
        <v>0.38540760017770737</v>
      </c>
      <c r="AJ250" s="5">
        <f t="shared" si="643"/>
        <v>0.20430760017770666</v>
      </c>
      <c r="AK250" s="5">
        <f t="shared" si="643"/>
        <v>-0.26889239982229185</v>
      </c>
      <c r="AL250" s="5">
        <f t="shared" si="643"/>
        <v>-0.12159239982229408</v>
      </c>
      <c r="AM250" s="39">
        <f t="shared" si="448"/>
        <v>0.45820760017770823</v>
      </c>
      <c r="AN250" s="5">
        <f t="shared" si="449"/>
        <v>0.50190760017770586</v>
      </c>
      <c r="AO250" s="39">
        <f t="shared" si="450"/>
        <v>0.65100760017770654</v>
      </c>
      <c r="AP250" s="39">
        <f t="shared" si="451"/>
        <v>-1.0856923998222925</v>
      </c>
      <c r="AQ250" s="39">
        <f t="shared" si="452"/>
        <v>-0.30548427471719108</v>
      </c>
      <c r="AR250" s="39">
        <f t="shared" si="453"/>
        <v>4.6998468402446036E-2</v>
      </c>
      <c r="AS250" s="39">
        <f t="shared" si="454"/>
        <v>0.34660760017769832</v>
      </c>
      <c r="AT250" s="39">
        <f t="shared" si="454"/>
        <v>0.81419259940910749</v>
      </c>
      <c r="AU250" s="39">
        <f t="shared" si="454"/>
        <v>0.2454076001777068</v>
      </c>
      <c r="AV250" s="39">
        <f t="shared" ref="AV250" si="644">AV123-$BJ123</f>
        <v>0.42220845627190684</v>
      </c>
      <c r="AW250" s="39">
        <f t="shared" si="456"/>
        <v>-1.0515228948497999</v>
      </c>
      <c r="AX250" s="39">
        <f t="shared" si="457"/>
        <v>8.7607600177708633E-2</v>
      </c>
      <c r="AY250" s="39">
        <f t="shared" si="458"/>
        <v>-1.3579923998222938</v>
      </c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6">
        <f t="shared" si="459"/>
        <v>21.524592399822293</v>
      </c>
      <c r="BK250" s="7"/>
      <c r="BL250" s="5">
        <f t="shared" ref="BL250:BQ250" si="645">BL123-$CO123</f>
        <v>-0.14760431401610674</v>
      </c>
      <c r="BM250" s="5">
        <f t="shared" si="645"/>
        <v>-3.3417217303096436E-2</v>
      </c>
      <c r="BN250" s="5">
        <f t="shared" si="645"/>
        <v>0.24726278269689317</v>
      </c>
      <c r="BO250" s="5">
        <f t="shared" si="645"/>
        <v>-4.2937217303105513E-2</v>
      </c>
      <c r="BP250" s="5">
        <f t="shared" si="645"/>
        <v>0.10926278269690215</v>
      </c>
      <c r="BQ250" s="5">
        <f t="shared" si="645"/>
        <v>-0.62073721730310183</v>
      </c>
      <c r="BR250" s="39">
        <f t="shared" si="461"/>
        <v>0.2789627826968939</v>
      </c>
      <c r="BS250" s="5">
        <f t="shared" si="462"/>
        <v>-2.8367217303099324E-2</v>
      </c>
      <c r="BT250" s="39">
        <f t="shared" si="463"/>
        <v>0.41586278269689103</v>
      </c>
      <c r="BU250" s="39">
        <f t="shared" si="464"/>
        <v>-0.71873721730310081</v>
      </c>
      <c r="BV250" s="39">
        <f t="shared" si="465"/>
        <v>-0.62279491712610024</v>
      </c>
      <c r="BW250" s="39">
        <f t="shared" si="466"/>
        <v>5.0462035030392371E-2</v>
      </c>
      <c r="BX250" s="39">
        <f t="shared" si="467"/>
        <v>-0.49073721730310638</v>
      </c>
      <c r="BY250" s="39">
        <f t="shared" si="467"/>
        <v>-8.028721730310906E-2</v>
      </c>
      <c r="BZ250" s="39">
        <f t="shared" si="467"/>
        <v>0.22926278269689249</v>
      </c>
      <c r="CA250" s="39">
        <f t="shared" ref="CA250" si="646">CA123-$CO123</f>
        <v>1.1632746537889034</v>
      </c>
      <c r="CB250" s="39">
        <f t="shared" si="469"/>
        <v>-7.0756415433493203E-2</v>
      </c>
      <c r="CC250" s="39">
        <f t="shared" si="470"/>
        <v>0.3829627826968931</v>
      </c>
      <c r="CD250" s="39">
        <f t="shared" si="471"/>
        <v>-2.0937217303099942E-2</v>
      </c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6">
        <f t="shared" si="472"/>
        <v>104.0107372173031</v>
      </c>
    </row>
    <row r="251" spans="1:93">
      <c r="A251">
        <v>96</v>
      </c>
      <c r="B251" s="5">
        <f t="shared" ref="B251:F251" si="647">B124-$AE124</f>
        <v>-1.1853119168734452</v>
      </c>
      <c r="C251" s="5">
        <f t="shared" si="647"/>
        <v>-1.0858460397367509</v>
      </c>
      <c r="D251" s="5">
        <f t="shared" si="647"/>
        <v>-1.7708435397367452</v>
      </c>
      <c r="E251" s="5">
        <f t="shared" si="647"/>
        <v>-1.76435397367527E-2</v>
      </c>
      <c r="F251" s="5">
        <f t="shared" si="647"/>
        <v>-0.24794353973675243</v>
      </c>
      <c r="G251" s="5">
        <f t="shared" si="428"/>
        <v>-0.22684353973674831</v>
      </c>
      <c r="H251" s="39">
        <f t="shared" si="435"/>
        <v>4.9556460263261215E-2</v>
      </c>
      <c r="I251" s="5">
        <f t="shared" si="436"/>
        <v>0.18747746026325274</v>
      </c>
      <c r="J251" s="39">
        <f t="shared" si="437"/>
        <v>1.2327564602632606</v>
      </c>
      <c r="K251" s="39">
        <f t="shared" si="438"/>
        <v>0.18545646026325358</v>
      </c>
      <c r="L251" s="39">
        <f t="shared" si="439"/>
        <v>-1.1142179829018488</v>
      </c>
      <c r="M251" s="39">
        <f t="shared" si="440"/>
        <v>0.25360964157901833</v>
      </c>
      <c r="N251" s="39">
        <f t="shared" si="441"/>
        <v>-6.934353973676366E-2</v>
      </c>
      <c r="O251" s="39">
        <f t="shared" si="441"/>
        <v>1.7581564602632511</v>
      </c>
      <c r="P251" s="39">
        <f t="shared" si="441"/>
        <v>0.20915646026325874</v>
      </c>
      <c r="Q251" s="39">
        <f t="shared" ref="Q251" si="648">Q124-$AE124</f>
        <v>0.45783485424765047</v>
      </c>
      <c r="R251" s="39">
        <f t="shared" si="443"/>
        <v>0.29777646026325044</v>
      </c>
      <c r="S251" s="39">
        <f t="shared" si="444"/>
        <v>1.4423564602632553</v>
      </c>
      <c r="T251" s="39">
        <f t="shared" si="445"/>
        <v>-0.35614353973674895</v>
      </c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6">
        <f t="shared" si="446"/>
        <v>-84.089156460263254</v>
      </c>
      <c r="AF251" s="7"/>
      <c r="AG251" s="5">
        <f t="shared" ref="AG251:AL251" si="649">AG124-$BJ124</f>
        <v>-1.3223114040428641E-2</v>
      </c>
      <c r="AH251" s="5">
        <f t="shared" si="649"/>
        <v>1.3015832537071503E-2</v>
      </c>
      <c r="AI251" s="5">
        <f t="shared" si="649"/>
        <v>0.36938133253707406</v>
      </c>
      <c r="AJ251" s="5">
        <f t="shared" si="649"/>
        <v>0.1038813325370711</v>
      </c>
      <c r="AK251" s="5">
        <f t="shared" si="649"/>
        <v>-0.25251866746292606</v>
      </c>
      <c r="AL251" s="5">
        <f t="shared" si="649"/>
        <v>-0.19061866746292822</v>
      </c>
      <c r="AM251" s="39">
        <f t="shared" si="448"/>
        <v>0.54308133253707425</v>
      </c>
      <c r="AN251" s="5">
        <f t="shared" si="449"/>
        <v>0.42835133253707269</v>
      </c>
      <c r="AO251" s="39">
        <f t="shared" si="450"/>
        <v>0.58118133253707427</v>
      </c>
      <c r="AP251" s="39">
        <f t="shared" si="451"/>
        <v>-1.1814186674629283</v>
      </c>
      <c r="AQ251" s="39">
        <f t="shared" si="452"/>
        <v>-0.29929485983462811</v>
      </c>
      <c r="AR251" s="39">
        <f t="shared" si="453"/>
        <v>3.2182815910491769E-2</v>
      </c>
      <c r="AS251" s="39">
        <f t="shared" si="454"/>
        <v>0.44938133253707235</v>
      </c>
      <c r="AT251" s="39">
        <f t="shared" si="454"/>
        <v>0.84451101509197102</v>
      </c>
      <c r="AU251" s="39">
        <f t="shared" si="454"/>
        <v>0.30938133253707178</v>
      </c>
      <c r="AV251" s="39">
        <f t="shared" ref="AV251" si="650">AV124-$BJ124</f>
        <v>0.24507514064927349</v>
      </c>
      <c r="AW251" s="39">
        <f t="shared" si="456"/>
        <v>-1.0188128207585763</v>
      </c>
      <c r="AX251" s="39">
        <f t="shared" si="457"/>
        <v>0.32598133253707218</v>
      </c>
      <c r="AY251" s="39">
        <f t="shared" si="458"/>
        <v>-1.2895186674629286</v>
      </c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6">
        <f t="shared" si="459"/>
        <v>22.390618667462928</v>
      </c>
      <c r="BK251" s="7"/>
      <c r="BL251" s="5">
        <f t="shared" ref="BL251:BQ251" si="651">BL124-$CO124</f>
        <v>-0.20694741696125618</v>
      </c>
      <c r="BM251" s="5">
        <f t="shared" si="651"/>
        <v>-0.10470751069223638</v>
      </c>
      <c r="BN251" s="5">
        <f t="shared" si="651"/>
        <v>0.30122248930774731</v>
      </c>
      <c r="BO251" s="5">
        <f t="shared" si="651"/>
        <v>8.1122489307745127E-2</v>
      </c>
      <c r="BP251" s="5">
        <f t="shared" si="651"/>
        <v>-1.877751069226008E-2</v>
      </c>
      <c r="BQ251" s="5">
        <f t="shared" si="651"/>
        <v>-0.90177751069225565</v>
      </c>
      <c r="BR251" s="39">
        <f t="shared" si="461"/>
        <v>0.64562248930774047</v>
      </c>
      <c r="BS251" s="5">
        <f t="shared" si="462"/>
        <v>7.6722489307741171E-2</v>
      </c>
      <c r="BT251" s="39">
        <f t="shared" si="463"/>
        <v>0.35852248930774522</v>
      </c>
      <c r="BU251" s="39">
        <f t="shared" si="464"/>
        <v>-0.91777751069226099</v>
      </c>
      <c r="BV251" s="39">
        <f t="shared" si="465"/>
        <v>-0.80184696915625864</v>
      </c>
      <c r="BW251" s="39">
        <f t="shared" si="466"/>
        <v>-6.4043413152603534E-3</v>
      </c>
      <c r="BX251" s="39">
        <f t="shared" si="467"/>
        <v>-0.78077751069226053</v>
      </c>
      <c r="BY251" s="39">
        <f t="shared" si="467"/>
        <v>-3.2527510692261785E-2</v>
      </c>
      <c r="BZ251" s="39">
        <f t="shared" si="467"/>
        <v>0.15822248930774663</v>
      </c>
      <c r="CA251" s="39">
        <f t="shared" ref="CA251" si="652">CA124-$CO124</f>
        <v>1.5028960485647502</v>
      </c>
      <c r="CB251" s="39">
        <f t="shared" si="469"/>
        <v>6.3467828559311101E-2</v>
      </c>
      <c r="CC251" s="39">
        <f t="shared" si="470"/>
        <v>0.62542248930773781</v>
      </c>
      <c r="CD251" s="39">
        <f t="shared" si="471"/>
        <v>-4.1677510692252895E-2</v>
      </c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6">
        <f t="shared" si="472"/>
        <v>105.04177751069226</v>
      </c>
    </row>
    <row r="252" spans="1:93">
      <c r="A252">
        <v>97</v>
      </c>
      <c r="B252" s="5">
        <f t="shared" ref="B252:F252" si="653">B125-$AE125</f>
        <v>-1.8874436615815</v>
      </c>
      <c r="C252" s="5">
        <f t="shared" si="653"/>
        <v>-0.91625772021323826</v>
      </c>
      <c r="D252" s="5">
        <f t="shared" si="653"/>
        <v>-1.7956373202131886</v>
      </c>
      <c r="E252" s="5">
        <f t="shared" si="653"/>
        <v>0.13026267978681005</v>
      </c>
      <c r="F252" s="5">
        <f t="shared" si="653"/>
        <v>-9.2037320213194107E-2</v>
      </c>
      <c r="G252" s="5">
        <f t="shared" ref="G252:G254" si="654">G125-$AE125</f>
        <v>-0.28663732021318822</v>
      </c>
      <c r="H252" s="39">
        <f t="shared" si="435"/>
        <v>-0.14523732021319802</v>
      </c>
      <c r="I252" s="5">
        <f t="shared" si="436"/>
        <v>0.10061167978680885</v>
      </c>
      <c r="J252" s="39">
        <f t="shared" si="437"/>
        <v>1.1926626797868067</v>
      </c>
      <c r="K252" s="39">
        <f t="shared" si="438"/>
        <v>0.23886267978680564</v>
      </c>
      <c r="L252" s="39">
        <f t="shared" si="439"/>
        <v>-1.0622785106154993</v>
      </c>
      <c r="M252" s="39">
        <f t="shared" si="440"/>
        <v>0.3530758682001931</v>
      </c>
      <c r="N252" s="39">
        <f t="shared" si="441"/>
        <v>5.4362679786805757E-2</v>
      </c>
      <c r="O252" s="39">
        <f t="shared" si="441"/>
        <v>1.970862679786805</v>
      </c>
      <c r="P252" s="39">
        <f t="shared" si="441"/>
        <v>0.70436267978681144</v>
      </c>
      <c r="Q252" s="39">
        <f t="shared" ref="Q252" si="655">Q125-$AE125</f>
        <v>0.65587350719481208</v>
      </c>
      <c r="R252" s="39">
        <f t="shared" si="443"/>
        <v>7.5566679786803093E-2</v>
      </c>
      <c r="S252" s="39">
        <f t="shared" si="444"/>
        <v>0.92626267978680232</v>
      </c>
      <c r="T252" s="39">
        <f t="shared" si="445"/>
        <v>-0.21723732021320075</v>
      </c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6">
        <f t="shared" si="446"/>
        <v>-81.804362679786806</v>
      </c>
      <c r="AF252" s="7"/>
      <c r="AG252" s="5">
        <f t="shared" ref="AG252:AL252" si="656">AG125-$BJ125</f>
        <v>-0.16187408941885195</v>
      </c>
      <c r="AH252" s="5">
        <f t="shared" si="656"/>
        <v>-6.6643208728166314E-2</v>
      </c>
      <c r="AI252" s="5">
        <f t="shared" si="656"/>
        <v>0.45235559127184644</v>
      </c>
      <c r="AJ252" s="5">
        <f t="shared" si="656"/>
        <v>0.3107555912718496</v>
      </c>
      <c r="AK252" s="5">
        <f t="shared" si="656"/>
        <v>-0.1772444087281535</v>
      </c>
      <c r="AL252" s="5">
        <f t="shared" si="656"/>
        <v>1.6355591271846492E-2</v>
      </c>
      <c r="AM252" s="39">
        <f t="shared" si="448"/>
        <v>0.39215559127184818</v>
      </c>
      <c r="AN252" s="5">
        <f t="shared" si="449"/>
        <v>0.46716559127184709</v>
      </c>
      <c r="AO252" s="39">
        <f t="shared" si="450"/>
        <v>0.51455559127184713</v>
      </c>
      <c r="AP252" s="39">
        <f t="shared" si="451"/>
        <v>-1.1502444087281525</v>
      </c>
      <c r="AQ252" s="39">
        <f t="shared" si="452"/>
        <v>-0.22068414154155391</v>
      </c>
      <c r="AR252" s="39">
        <f t="shared" si="453"/>
        <v>1.7342683837625827E-2</v>
      </c>
      <c r="AS252" s="39">
        <f t="shared" si="454"/>
        <v>0.39235559127184771</v>
      </c>
      <c r="AT252" s="39">
        <f t="shared" si="454"/>
        <v>0.79820159440114935</v>
      </c>
      <c r="AU252" s="39">
        <f t="shared" si="454"/>
        <v>0.28235559127184828</v>
      </c>
      <c r="AV252" s="39">
        <f t="shared" ref="AV252" si="657">AV125-$BJ125</f>
        <v>8.2620965160487003E-3</v>
      </c>
      <c r="AW252" s="39">
        <f t="shared" si="456"/>
        <v>-0.94848203032839606</v>
      </c>
      <c r="AX252" s="39">
        <f t="shared" si="457"/>
        <v>0.27115559127184952</v>
      </c>
      <c r="AY252" s="39">
        <f t="shared" si="458"/>
        <v>-1.1978444087281517</v>
      </c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6">
        <f t="shared" si="459"/>
        <v>23.197644408728152</v>
      </c>
      <c r="BK252" s="7"/>
      <c r="BL252" s="5">
        <f t="shared" ref="BL252:BQ252" si="658">BL125-$CO125</f>
        <v>-0.22285231241239956</v>
      </c>
      <c r="BM252" s="5">
        <f t="shared" si="658"/>
        <v>-0.3211320867904135</v>
      </c>
      <c r="BN252" s="5">
        <f t="shared" si="658"/>
        <v>0.20751591320960472</v>
      </c>
      <c r="BO252" s="5">
        <f t="shared" si="658"/>
        <v>0.48371591320960761</v>
      </c>
      <c r="BP252" s="5">
        <f t="shared" si="658"/>
        <v>-9.9484086790397441E-2</v>
      </c>
      <c r="BQ252" s="5">
        <f t="shared" si="658"/>
        <v>-1.0914840867903877</v>
      </c>
      <c r="BR252" s="39">
        <f t="shared" si="461"/>
        <v>0.86671591320960317</v>
      </c>
      <c r="BS252" s="5">
        <f t="shared" si="462"/>
        <v>0.16786591320961008</v>
      </c>
      <c r="BT252" s="39">
        <f t="shared" si="463"/>
        <v>0.39231591320960035</v>
      </c>
      <c r="BU252" s="39">
        <f t="shared" si="464"/>
        <v>-1.1324840867903987</v>
      </c>
      <c r="BV252" s="39">
        <f t="shared" si="465"/>
        <v>-1.0573112022133984</v>
      </c>
      <c r="BW252" s="39">
        <f t="shared" si="466"/>
        <v>-2.9876261564126594E-2</v>
      </c>
      <c r="BX252" s="39">
        <f t="shared" si="467"/>
        <v>-0.9210840867904011</v>
      </c>
      <c r="BY252" s="39">
        <f t="shared" si="467"/>
        <v>0.31526591320960051</v>
      </c>
      <c r="BZ252" s="39">
        <f t="shared" si="467"/>
        <v>-3.1484086790399601E-2</v>
      </c>
      <c r="CA252" s="39">
        <f t="shared" ref="CA252" si="659">CA125-$CO125</f>
        <v>1.7054173372806076</v>
      </c>
      <c r="CB252" s="39">
        <f t="shared" si="469"/>
        <v>0.20544765397518461</v>
      </c>
      <c r="CC252" s="39">
        <f t="shared" si="470"/>
        <v>0.66331591320960115</v>
      </c>
      <c r="CD252" s="39">
        <f t="shared" si="471"/>
        <v>-0.1003840867903989</v>
      </c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6">
        <f t="shared" si="472"/>
        <v>106.35148408679039</v>
      </c>
    </row>
    <row r="253" spans="1:93">
      <c r="A253">
        <v>98</v>
      </c>
      <c r="B253" s="5">
        <f t="shared" ref="B253:F253" si="660">B126-$AE126</f>
        <v>-1.2012431129119392</v>
      </c>
      <c r="C253" s="5">
        <f t="shared" si="660"/>
        <v>-0.59975911516924896</v>
      </c>
      <c r="D253" s="5">
        <f t="shared" si="660"/>
        <v>-2.0233344151692307</v>
      </c>
      <c r="E253" s="5">
        <f t="shared" si="660"/>
        <v>0.14816558483076392</v>
      </c>
      <c r="F253" s="5">
        <f t="shared" si="660"/>
        <v>-0.28613441516922933</v>
      </c>
      <c r="G253" s="5">
        <f t="shared" si="654"/>
        <v>-0.39933441516923551</v>
      </c>
      <c r="H253" s="39">
        <f t="shared" si="435"/>
        <v>-0.62093441516923065</v>
      </c>
      <c r="I253" s="5">
        <f t="shared" si="436"/>
        <v>0.14011358483077174</v>
      </c>
      <c r="J253" s="39">
        <f t="shared" si="437"/>
        <v>0.76766558483076608</v>
      </c>
      <c r="K253" s="39">
        <f t="shared" si="438"/>
        <v>0.53606558483076583</v>
      </c>
      <c r="L253" s="39">
        <f t="shared" si="439"/>
        <v>-1.0041830006984327</v>
      </c>
      <c r="M253" s="39">
        <f t="shared" si="440"/>
        <v>-0.11179639720364776</v>
      </c>
      <c r="N253" s="39">
        <f t="shared" si="441"/>
        <v>-0.10273441516925175</v>
      </c>
      <c r="O253" s="39">
        <f t="shared" si="441"/>
        <v>2.5851655848307615</v>
      </c>
      <c r="P253" s="39">
        <f t="shared" si="441"/>
        <v>0.44666558483076813</v>
      </c>
      <c r="Q253" s="39">
        <f t="shared" ref="Q253" si="661">Q126-$AE126</f>
        <v>1.2480484383526687</v>
      </c>
      <c r="R253" s="39">
        <f t="shared" si="443"/>
        <v>0.24023258483079246</v>
      </c>
      <c r="S253" s="39">
        <f t="shared" si="444"/>
        <v>0.5545655848307689</v>
      </c>
      <c r="T253" s="39">
        <f t="shared" si="445"/>
        <v>-0.31723441516923856</v>
      </c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6">
        <f t="shared" si="446"/>
        <v>-79.056665584830768</v>
      </c>
      <c r="AF253" s="7"/>
      <c r="AG253" s="5">
        <f t="shared" ref="AG253:AL253" si="662">AG126-$BJ126</f>
        <v>-0.22529099996631885</v>
      </c>
      <c r="AH253" s="5">
        <f t="shared" si="662"/>
        <v>8.9367546356676542E-2</v>
      </c>
      <c r="AI253" s="5">
        <f t="shared" si="662"/>
        <v>0.36734874635667936</v>
      </c>
      <c r="AJ253" s="5">
        <f t="shared" si="662"/>
        <v>0.17234874635667907</v>
      </c>
      <c r="AK253" s="5">
        <f t="shared" si="662"/>
        <v>-8.6751253643321036E-2</v>
      </c>
      <c r="AL253" s="5">
        <f t="shared" si="662"/>
        <v>1.0348746356680039E-2</v>
      </c>
      <c r="AM253" s="39">
        <f t="shared" si="448"/>
        <v>0.1833487463566783</v>
      </c>
      <c r="AN253" s="5">
        <f t="shared" si="449"/>
        <v>0.33102874635667945</v>
      </c>
      <c r="AO253" s="39">
        <f t="shared" si="450"/>
        <v>0.43114874635667988</v>
      </c>
      <c r="AP253" s="39">
        <f t="shared" si="451"/>
        <v>-0.83025125364331842</v>
      </c>
      <c r="AQ253" s="39">
        <f t="shared" si="452"/>
        <v>-0.26027136770701986</v>
      </c>
      <c r="AR253" s="39">
        <f t="shared" si="453"/>
        <v>3.3870502440258576E-3</v>
      </c>
      <c r="AS253" s="39">
        <f t="shared" si="454"/>
        <v>0.45764874635666786</v>
      </c>
      <c r="AT253" s="39">
        <f t="shared" si="454"/>
        <v>0.52667774260308065</v>
      </c>
      <c r="AU253" s="39">
        <f t="shared" si="454"/>
        <v>0.24734874635667836</v>
      </c>
      <c r="AV253" s="39">
        <f t="shared" ref="AV253" si="663">AV126-$BJ126</f>
        <v>-0.22109355099922112</v>
      </c>
      <c r="AW253" s="39">
        <f t="shared" si="456"/>
        <v>-0.61944137681141953</v>
      </c>
      <c r="AX253" s="39">
        <f t="shared" si="457"/>
        <v>0.33824874635667967</v>
      </c>
      <c r="AY253" s="39">
        <f t="shared" si="458"/>
        <v>-0.91515125364331951</v>
      </c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6">
        <f t="shared" si="459"/>
        <v>24.08265125364332</v>
      </c>
      <c r="BK253" s="7"/>
      <c r="BL253" s="5">
        <f t="shared" ref="BL253:BQ253" si="664">BL126-$CO126</f>
        <v>-0.20216139100284636</v>
      </c>
      <c r="BM253" s="5">
        <f t="shared" si="664"/>
        <v>-0.32126588705988013</v>
      </c>
      <c r="BN253" s="5">
        <f t="shared" si="664"/>
        <v>0.17172311294015685</v>
      </c>
      <c r="BO253" s="5">
        <f t="shared" si="664"/>
        <v>0.65442311294015099</v>
      </c>
      <c r="BP253" s="5">
        <f t="shared" si="664"/>
        <v>-0.10727688705983951</v>
      </c>
      <c r="BQ253" s="5">
        <f t="shared" si="664"/>
        <v>-1.2452768870598447</v>
      </c>
      <c r="BR253" s="39">
        <f t="shared" si="461"/>
        <v>0.53292311294015349</v>
      </c>
      <c r="BS253" s="5">
        <f t="shared" si="462"/>
        <v>1.5183112940150068E-2</v>
      </c>
      <c r="BT253" s="39">
        <f t="shared" si="463"/>
        <v>0.16282311294015983</v>
      </c>
      <c r="BU253" s="39">
        <f t="shared" si="464"/>
        <v>-1.4552768870598385</v>
      </c>
      <c r="BV253" s="39">
        <f t="shared" si="465"/>
        <v>-1.3315207808018386</v>
      </c>
      <c r="BW253" s="39">
        <f t="shared" si="466"/>
        <v>-2.6247332200384221E-2</v>
      </c>
      <c r="BX253" s="39">
        <f t="shared" si="467"/>
        <v>-1.1449768870598547</v>
      </c>
      <c r="BY253" s="39">
        <f t="shared" si="467"/>
        <v>0.34957311294016336</v>
      </c>
      <c r="BZ253" s="39">
        <f t="shared" si="467"/>
        <v>-1.527688705984076E-2</v>
      </c>
      <c r="CA253" s="39">
        <f t="shared" ref="CA253" si="665">CA126-$CO126</f>
        <v>1.5934905660671603</v>
      </c>
      <c r="CB253" s="39">
        <f t="shared" si="469"/>
        <v>0.2493943567756105</v>
      </c>
      <c r="CC253" s="39">
        <f t="shared" si="470"/>
        <v>2.0753231129401541</v>
      </c>
      <c r="CD253" s="39">
        <f t="shared" si="471"/>
        <v>4.4423112940151555E-2</v>
      </c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6">
        <f t="shared" si="472"/>
        <v>108.07527688705984</v>
      </c>
    </row>
    <row r="254" spans="1:93">
      <c r="A254">
        <v>99</v>
      </c>
      <c r="B254" s="5">
        <f t="shared" ref="B254:F254" si="666">B127-$AE127</f>
        <v>-0.54717543140714042</v>
      </c>
      <c r="C254" s="5">
        <f t="shared" si="666"/>
        <v>-0.44368209061080677</v>
      </c>
      <c r="D254" s="5">
        <f t="shared" si="666"/>
        <v>-2.1531108906108329</v>
      </c>
      <c r="E254" s="5">
        <f t="shared" si="666"/>
        <v>5.8891093891588753E-3</v>
      </c>
      <c r="F254" s="5">
        <f t="shared" si="666"/>
        <v>-9.4410890610845399E-2</v>
      </c>
      <c r="G254" s="5">
        <f t="shared" si="654"/>
        <v>-0.5191108906108326</v>
      </c>
      <c r="H254" s="39">
        <f t="shared" si="435"/>
        <v>-0.69031089061084572</v>
      </c>
      <c r="I254" s="5">
        <f t="shared" si="436"/>
        <v>8.6934109389162018E-2</v>
      </c>
      <c r="J254" s="39">
        <f t="shared" si="437"/>
        <v>0.33338910938915944</v>
      </c>
      <c r="K254" s="39">
        <f t="shared" si="438"/>
        <v>0.65298910938916777</v>
      </c>
      <c r="L254" s="39">
        <f t="shared" si="439"/>
        <v>-1.0546291456560368</v>
      </c>
      <c r="M254" s="39">
        <f t="shared" si="440"/>
        <v>-0.32284288496386182</v>
      </c>
      <c r="N254" s="39">
        <f t="shared" si="441"/>
        <v>0.10708910938916461</v>
      </c>
      <c r="O254" s="39">
        <f t="shared" si="441"/>
        <v>2.5788891093891664</v>
      </c>
      <c r="P254" s="39">
        <f t="shared" si="441"/>
        <v>0.60688910938915797</v>
      </c>
      <c r="Q254" s="39">
        <f t="shared" ref="Q254" si="667">Q127-$AE127</f>
        <v>0.9389590211894614</v>
      </c>
      <c r="R254" s="39">
        <f t="shared" si="443"/>
        <v>0.14826710938916676</v>
      </c>
      <c r="S254" s="39">
        <f t="shared" si="444"/>
        <v>0.58188910938916649</v>
      </c>
      <c r="T254" s="39">
        <f t="shared" si="445"/>
        <v>-0.2159108906108429</v>
      </c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6">
        <f t="shared" si="446"/>
        <v>-75.806889109389161</v>
      </c>
      <c r="AF254" s="7"/>
      <c r="AG254" s="5">
        <f t="shared" ref="AG254:AL254" si="668">AG127-$BJ127</f>
        <v>-0.13138941435506979</v>
      </c>
      <c r="AH254" s="5">
        <f t="shared" si="668"/>
        <v>0.11212899375853524</v>
      </c>
      <c r="AI254" s="5">
        <f t="shared" si="668"/>
        <v>0.25493799375853143</v>
      </c>
      <c r="AJ254" s="5">
        <f t="shared" si="668"/>
        <v>0.37283799375853022</v>
      </c>
      <c r="AK254" s="5">
        <f t="shared" si="668"/>
        <v>-7.0962006241469311E-2</v>
      </c>
      <c r="AL254" s="5">
        <f t="shared" si="668"/>
        <v>4.4937993758530581E-2</v>
      </c>
      <c r="AM254" s="39">
        <f t="shared" si="448"/>
        <v>-4.5362006241468578E-2</v>
      </c>
      <c r="AN254" s="5">
        <f t="shared" si="449"/>
        <v>0.22699799375853047</v>
      </c>
      <c r="AO254" s="39">
        <f t="shared" si="450"/>
        <v>0.29923799375853122</v>
      </c>
      <c r="AP254" s="39">
        <f t="shared" si="451"/>
        <v>-0.60716200624147021</v>
      </c>
      <c r="AQ254" s="39">
        <f t="shared" si="452"/>
        <v>-0.33838474224636883</v>
      </c>
      <c r="AR254" s="39">
        <f t="shared" si="453"/>
        <v>2.8410057840027036E-3</v>
      </c>
      <c r="AS254" s="39">
        <f t="shared" si="454"/>
        <v>0.25493799375853143</v>
      </c>
      <c r="AT254" s="39">
        <f t="shared" si="454"/>
        <v>0.40137748587693167</v>
      </c>
      <c r="AU254" s="39">
        <f t="shared" si="454"/>
        <v>0.18493799375853115</v>
      </c>
      <c r="AV254" s="39">
        <f t="shared" ref="AV254" si="669">AV127-$BJ127</f>
        <v>-0.13533295374906729</v>
      </c>
      <c r="AW254" s="39">
        <f t="shared" si="456"/>
        <v>-0.45295630017126598</v>
      </c>
      <c r="AX254" s="39">
        <f t="shared" si="457"/>
        <v>0.40453799375853094</v>
      </c>
      <c r="AY254" s="39">
        <f t="shared" si="458"/>
        <v>-0.77816200624146958</v>
      </c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6">
        <f t="shared" si="459"/>
        <v>24.905062006241469</v>
      </c>
      <c r="BK254" s="7"/>
      <c r="BL254" s="5">
        <f t="shared" ref="BL254:BQ254" si="670">BL127-$CO127</f>
        <v>-0.3743490226145525</v>
      </c>
      <c r="BM254" s="5">
        <f t="shared" si="670"/>
        <v>-0.41175629065453734</v>
      </c>
      <c r="BN254" s="5">
        <f t="shared" si="670"/>
        <v>0.31212770934544665</v>
      </c>
      <c r="BO254" s="5">
        <f t="shared" si="670"/>
        <v>0.30202770934543821</v>
      </c>
      <c r="BP254" s="5">
        <f t="shared" si="670"/>
        <v>0.27812770934544062</v>
      </c>
      <c r="BQ254" s="5">
        <f t="shared" si="670"/>
        <v>-1.5258722906545614</v>
      </c>
      <c r="BR254" s="39">
        <f t="shared" si="461"/>
        <v>7.3827709345437142E-2</v>
      </c>
      <c r="BS254" s="5">
        <f t="shared" si="462"/>
        <v>-3.0542290654551607E-2</v>
      </c>
      <c r="BT254" s="39">
        <f t="shared" si="463"/>
        <v>0.19222770934544542</v>
      </c>
      <c r="BU254" s="39">
        <f t="shared" si="464"/>
        <v>-1.6798722906545578</v>
      </c>
      <c r="BV254" s="39">
        <f t="shared" si="465"/>
        <v>-1.6747396844065605</v>
      </c>
      <c r="BW254" s="39">
        <f t="shared" si="466"/>
        <v>-2.3856234721861824E-2</v>
      </c>
      <c r="BX254" s="39">
        <f t="shared" si="467"/>
        <v>-1.3940722906545062</v>
      </c>
      <c r="BY254" s="39">
        <f t="shared" si="467"/>
        <v>0.64172770934544587</v>
      </c>
      <c r="BZ254" s="39">
        <f t="shared" si="467"/>
        <v>0.37412770934544426</v>
      </c>
      <c r="CA254" s="39">
        <f t="shared" ref="CA254" si="671">CA127-$CO127</f>
        <v>1.1573118016584374</v>
      </c>
      <c r="CB254" s="39">
        <f t="shared" si="469"/>
        <v>6.1199209248187003E-2</v>
      </c>
      <c r="CC254" s="39">
        <f t="shared" si="470"/>
        <v>3.35002770934544</v>
      </c>
      <c r="CD254" s="39">
        <f t="shared" si="471"/>
        <v>0.37232770934544135</v>
      </c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6">
        <f t="shared" si="472"/>
        <v>110.32587229065456</v>
      </c>
    </row>
  </sheetData>
  <phoneticPr fontId="25" type="noConversion"/>
  <pageMargins left="0.19685039370078741" right="0.19685039370078741" top="0.19685039370078741" bottom="0.19685039370078741" header="0.19685039370078741" footer="0.19685039370078741"/>
  <pageSetup paperSize="9" scale="16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CO254"/>
  <sheetViews>
    <sheetView zoomScale="60" zoomScaleNormal="60" zoomScalePageLayoutView="70" workbookViewId="0"/>
  </sheetViews>
  <sheetFormatPr defaultColWidth="9.140625" defaultRowHeight="12.75"/>
  <cols>
    <col min="1" max="93" width="9.28515625" customWidth="1"/>
  </cols>
  <sheetData>
    <row r="1" spans="1:1">
      <c r="A1" s="14"/>
    </row>
    <row r="2" spans="1:1">
      <c r="A2" s="14"/>
    </row>
    <row r="3" spans="1:1">
      <c r="A3" s="14"/>
    </row>
    <row r="4" spans="1:1">
      <c r="A4" s="14"/>
    </row>
    <row r="5" spans="1:1">
      <c r="A5" s="14"/>
    </row>
    <row r="6" spans="1:1">
      <c r="A6" s="14"/>
    </row>
    <row r="25" spans="1:93">
      <c r="A25" t="s">
        <v>0</v>
      </c>
      <c r="B25" s="11" t="s">
        <v>19</v>
      </c>
      <c r="C25" s="11" t="s">
        <v>28</v>
      </c>
      <c r="D25" s="11" t="s">
        <v>35</v>
      </c>
      <c r="E25" s="11" t="s">
        <v>41</v>
      </c>
      <c r="F25" s="12" t="s">
        <v>52</v>
      </c>
      <c r="G25" s="12" t="s">
        <v>56</v>
      </c>
      <c r="H25" s="11" t="s">
        <v>64</v>
      </c>
      <c r="I25" s="11" t="s">
        <v>66</v>
      </c>
      <c r="J25" s="11" t="s">
        <v>76</v>
      </c>
      <c r="K25" s="11" t="s">
        <v>82</v>
      </c>
      <c r="L25" s="11" t="s">
        <v>87</v>
      </c>
      <c r="M25" s="11" t="s">
        <v>95</v>
      </c>
      <c r="N25" s="11" t="s">
        <v>109</v>
      </c>
      <c r="O25" s="11" t="s">
        <v>119</v>
      </c>
      <c r="P25" s="11" t="s">
        <v>125</v>
      </c>
      <c r="Q25" s="11" t="s">
        <v>133</v>
      </c>
      <c r="R25" s="13" t="s">
        <v>136</v>
      </c>
      <c r="S25" s="11" t="s">
        <v>144</v>
      </c>
      <c r="T25" s="11" t="s">
        <v>2</v>
      </c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0" t="s">
        <v>1</v>
      </c>
      <c r="AG25" t="str">
        <f>B25</f>
        <v>CHTTL</v>
      </c>
      <c r="AH25" t="str">
        <f t="shared" ref="AH25:BJ25" si="0">C25</f>
        <v>Orange</v>
      </c>
      <c r="AI25" t="str">
        <f t="shared" si="0"/>
        <v>ALU</v>
      </c>
      <c r="AJ25" t="str">
        <f t="shared" si="0"/>
        <v>CATT</v>
      </c>
      <c r="AK25" t="str">
        <f t="shared" si="0"/>
        <v>CMCC</v>
      </c>
      <c r="AL25" t="str">
        <f t="shared" si="0"/>
        <v>NEC</v>
      </c>
      <c r="AM25" t="str">
        <f t="shared" si="0"/>
        <v>Intel</v>
      </c>
      <c r="AN25" t="str">
        <f t="shared" si="0"/>
        <v>Huawei</v>
      </c>
      <c r="AO25" t="str">
        <f t="shared" si="0"/>
        <v>Hitachi</v>
      </c>
      <c r="AP25" t="str">
        <f t="shared" si="0"/>
        <v>Samsung</v>
      </c>
      <c r="AQ25" t="str">
        <f t="shared" si="0"/>
        <v>CTC</v>
      </c>
      <c r="AR25" t="str">
        <f t="shared" si="0"/>
        <v>Fujitsu</v>
      </c>
      <c r="AS25" t="str">
        <f t="shared" si="0"/>
        <v>LGE</v>
      </c>
      <c r="AT25" t="str">
        <f t="shared" si="0"/>
        <v>Qualcomm</v>
      </c>
      <c r="AU25" t="str">
        <f t="shared" si="0"/>
        <v>NTT DOCOMO</v>
      </c>
      <c r="AV25" t="str">
        <f t="shared" si="0"/>
        <v>IDCC</v>
      </c>
      <c r="AW25" t="s">
        <v>136</v>
      </c>
      <c r="AX25" t="str">
        <f t="shared" si="0"/>
        <v>ZTE</v>
      </c>
      <c r="AY25" t="str">
        <f t="shared" si="0"/>
        <v>NSN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0" t="str">
        <f t="shared" si="0"/>
        <v>Mean</v>
      </c>
      <c r="BL25" t="str">
        <f>B25</f>
        <v>CHTTL</v>
      </c>
      <c r="BM25" t="str">
        <f t="shared" ref="BM25:CO25" si="1">C25</f>
        <v>Orange</v>
      </c>
      <c r="BN25" t="str">
        <f t="shared" si="1"/>
        <v>ALU</v>
      </c>
      <c r="BO25" t="str">
        <f t="shared" si="1"/>
        <v>CATT</v>
      </c>
      <c r="BP25" t="str">
        <f t="shared" si="1"/>
        <v>CMCC</v>
      </c>
      <c r="BQ25" t="str">
        <f t="shared" si="1"/>
        <v>NEC</v>
      </c>
      <c r="BR25" t="str">
        <f t="shared" si="1"/>
        <v>Intel</v>
      </c>
      <c r="BS25" t="str">
        <f t="shared" si="1"/>
        <v>Huawei</v>
      </c>
      <c r="BT25" t="str">
        <f t="shared" si="1"/>
        <v>Hitachi</v>
      </c>
      <c r="BU25" t="str">
        <f t="shared" si="1"/>
        <v>Samsung</v>
      </c>
      <c r="BV25" t="str">
        <f t="shared" si="1"/>
        <v>CTC</v>
      </c>
      <c r="BW25" t="str">
        <f t="shared" si="1"/>
        <v>Fujitsu</v>
      </c>
      <c r="BX25" t="str">
        <f t="shared" si="1"/>
        <v>LGE</v>
      </c>
      <c r="BY25" t="str">
        <f t="shared" si="1"/>
        <v>Qualcomm</v>
      </c>
      <c r="BZ25" t="str">
        <f t="shared" si="1"/>
        <v>NTT DOCOMO</v>
      </c>
      <c r="CA25" t="str">
        <f t="shared" si="1"/>
        <v>IDCC</v>
      </c>
      <c r="CB25" t="s">
        <v>136</v>
      </c>
      <c r="CC25" t="str">
        <f t="shared" si="1"/>
        <v>ZTE</v>
      </c>
      <c r="CD25" t="str">
        <f t="shared" si="1"/>
        <v>NSN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0" t="str">
        <f t="shared" si="1"/>
        <v>Mean</v>
      </c>
    </row>
    <row r="26" spans="1:93">
      <c r="A26" s="1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6"/>
      <c r="S26" s="15"/>
      <c r="T26" s="17"/>
      <c r="U26" s="15"/>
      <c r="V26" s="15"/>
      <c r="W26" s="16"/>
      <c r="X26" s="15"/>
      <c r="Y26" s="15"/>
      <c r="Z26" s="15"/>
      <c r="AA26" s="15"/>
      <c r="AB26" s="15"/>
      <c r="AC26" s="15"/>
      <c r="AD26" s="15"/>
      <c r="AE26" s="15"/>
      <c r="BJ26" s="10"/>
      <c r="CO26" s="10"/>
    </row>
    <row r="27" spans="1:93">
      <c r="A27" s="1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6"/>
      <c r="S27" s="15"/>
      <c r="T27" s="17"/>
      <c r="U27" s="15"/>
      <c r="V27" s="15"/>
      <c r="W27" s="16"/>
      <c r="X27" s="15"/>
      <c r="Y27" s="15"/>
      <c r="Z27" s="15"/>
      <c r="AA27" s="15"/>
      <c r="AB27" s="15"/>
      <c r="AC27" s="15"/>
      <c r="AD27" s="15"/>
      <c r="AE27" s="15"/>
      <c r="BJ27" s="10"/>
      <c r="CO27" s="10"/>
    </row>
    <row r="28" spans="1:93">
      <c r="A28" s="1" t="s">
        <v>4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8"/>
      <c r="AF28" s="1"/>
      <c r="AG28" s="1" t="s">
        <v>5</v>
      </c>
      <c r="AH28" s="1"/>
      <c r="AI28" s="1"/>
      <c r="AL28" s="1"/>
      <c r="AN28" s="1"/>
      <c r="AO28" s="1" t="s">
        <v>3</v>
      </c>
      <c r="AS28" s="1"/>
      <c r="AX28" s="1"/>
      <c r="BJ28" s="10"/>
      <c r="BK28" s="1"/>
      <c r="BL28" s="1" t="s">
        <v>6</v>
      </c>
      <c r="BM28" s="1"/>
      <c r="BN28" s="1"/>
      <c r="BQ28" s="1"/>
      <c r="BS28" s="1"/>
      <c r="BT28" s="1"/>
      <c r="BX28" s="1"/>
      <c r="CC28" s="1"/>
      <c r="CO28" s="10"/>
    </row>
    <row r="29" spans="1:93">
      <c r="A29">
        <v>0</v>
      </c>
      <c r="B29" s="3">
        <v>-151.78385335896601</v>
      </c>
      <c r="C29" s="3">
        <v>-152.82490000000001</v>
      </c>
      <c r="D29" s="3">
        <v>-156.59</v>
      </c>
      <c r="E29" s="3">
        <v>-151.45920000000001</v>
      </c>
      <c r="F29" s="3">
        <v>-158.51900000000001</v>
      </c>
      <c r="G29" s="3">
        <v>-151.69999999999999</v>
      </c>
      <c r="H29" s="37">
        <v>-152.43899999999999</v>
      </c>
      <c r="I29" s="3">
        <v>-156.60802699999999</v>
      </c>
      <c r="J29" s="37">
        <v>-155.27709999999999</v>
      </c>
      <c r="K29" s="37">
        <v>-155.27099999999999</v>
      </c>
      <c r="L29" s="37">
        <v>-147.43315782679201</v>
      </c>
      <c r="M29" s="37">
        <v>-152.91963736699</v>
      </c>
      <c r="N29" s="37">
        <v>-154.80000000000001</v>
      </c>
      <c r="O29" s="37">
        <v>-150.74</v>
      </c>
      <c r="P29" s="37">
        <v>-159.68</v>
      </c>
      <c r="Q29" s="37">
        <v>-150.35120795447401</v>
      </c>
      <c r="R29" s="3">
        <v>-149.24799999999999</v>
      </c>
      <c r="S29" s="37">
        <v>-150.70140000000001</v>
      </c>
      <c r="T29" s="3">
        <v>-168.26609999999999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9">
        <f>AVERAGE(B29:AD29)</f>
        <v>-154.03218860564326</v>
      </c>
      <c r="AF29" s="2"/>
      <c r="AG29" s="19">
        <v>-10.6364663687696</v>
      </c>
      <c r="AH29" s="19">
        <v>-6.4495560000000003</v>
      </c>
      <c r="AI29" s="19">
        <v>-15.39</v>
      </c>
      <c r="AJ29" s="19">
        <v>-10.9754</v>
      </c>
      <c r="AK29" s="19">
        <v>-15.547599999999999</v>
      </c>
      <c r="AL29" s="19">
        <v>-10.932</v>
      </c>
      <c r="AM29" s="19">
        <v>-12.132899999999999</v>
      </c>
      <c r="AN29" s="19">
        <v>-15.67046</v>
      </c>
      <c r="AO29" s="38">
        <v>-13.0266</v>
      </c>
      <c r="AP29" s="19">
        <v>-5.38483</v>
      </c>
      <c r="AQ29" s="19">
        <v>-7.0705480299021</v>
      </c>
      <c r="AR29" s="19">
        <v>-12.623132312963801</v>
      </c>
      <c r="AS29" s="19">
        <v>-13.98</v>
      </c>
      <c r="AT29" s="19">
        <v>-10.5936106328032</v>
      </c>
      <c r="AU29" s="19">
        <v>-18.55</v>
      </c>
      <c r="AV29" s="19">
        <v>-9.9564331118387805</v>
      </c>
      <c r="AW29" s="19">
        <v>-9.8102503409869062</v>
      </c>
      <c r="AX29" s="38">
        <v>-4.4295</v>
      </c>
      <c r="AY29" s="19">
        <v>-27.2773</v>
      </c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9">
        <f>AVERAGE(AG29:BI29)</f>
        <v>-12.128241410382335</v>
      </c>
      <c r="BK29" s="2"/>
      <c r="BL29" s="20">
        <v>90.126772796191901</v>
      </c>
      <c r="BM29" s="20">
        <v>90.128190000000004</v>
      </c>
      <c r="BN29" s="20">
        <v>90.119</v>
      </c>
      <c r="BO29" s="20">
        <v>90.133600000000001</v>
      </c>
      <c r="BP29" s="20">
        <v>90.115799999999993</v>
      </c>
      <c r="BQ29" s="22">
        <v>90.13</v>
      </c>
      <c r="BR29" s="20">
        <v>90.115996999999993</v>
      </c>
      <c r="BS29" s="20">
        <v>90.116534000000001</v>
      </c>
      <c r="BT29" s="41">
        <v>90.114800000000002</v>
      </c>
      <c r="BU29" s="20">
        <v>90.114500000000007</v>
      </c>
      <c r="BV29" s="20">
        <v>90.109072440224594</v>
      </c>
      <c r="BW29" s="20">
        <v>90.119006887962101</v>
      </c>
      <c r="BX29" s="20">
        <v>90.13</v>
      </c>
      <c r="BY29" s="20">
        <v>90.173460000000006</v>
      </c>
      <c r="BZ29" s="20">
        <v>90.13</v>
      </c>
      <c r="CA29" s="20">
        <v>90.137593161698902</v>
      </c>
      <c r="CB29" s="20">
        <v>90.045591890700976</v>
      </c>
      <c r="CC29" s="41">
        <v>90.216499999999996</v>
      </c>
      <c r="CD29" s="20">
        <v>90.051100000000005</v>
      </c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9">
        <f>AVERAGE(BL29:CN29)</f>
        <v>90.122500956672539</v>
      </c>
    </row>
    <row r="30" spans="1:93">
      <c r="A30">
        <v>1</v>
      </c>
      <c r="B30" s="3">
        <v>-139.040772329801</v>
      </c>
      <c r="C30" s="3">
        <v>-138.10125300000001</v>
      </c>
      <c r="D30" s="3">
        <v>-139.88999999999999</v>
      </c>
      <c r="E30" s="3">
        <v>-137.66669999999999</v>
      </c>
      <c r="F30" s="3">
        <v>-141.34299999999999</v>
      </c>
      <c r="G30" s="3">
        <v>-137.91999999999999</v>
      </c>
      <c r="H30" s="37">
        <v>-139.34200000000001</v>
      </c>
      <c r="I30" s="3">
        <v>-137.625314</v>
      </c>
      <c r="J30" s="37">
        <v>-137.88720000000001</v>
      </c>
      <c r="K30" s="37">
        <v>-140.31100000000001</v>
      </c>
      <c r="L30" s="37">
        <v>-140.720804615579</v>
      </c>
      <c r="M30" s="37">
        <v>-137.69436475954805</v>
      </c>
      <c r="N30" s="37">
        <v>-137.72040000000001</v>
      </c>
      <c r="O30" s="37">
        <v>-138.40299999999999</v>
      </c>
      <c r="P30" s="37">
        <v>-138.63999999999999</v>
      </c>
      <c r="Q30" s="37">
        <v>-139.697121206123</v>
      </c>
      <c r="R30" s="3">
        <v>-138.32809</v>
      </c>
      <c r="S30" s="37">
        <v>-139.16370000000001</v>
      </c>
      <c r="T30" s="3">
        <v>-143.17490000000001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9">
        <f t="shared" ref="AE30:AE93" si="2">AVERAGE(B30:AD30)</f>
        <v>-139.08787473216057</v>
      </c>
      <c r="AF30" s="2"/>
      <c r="AG30" s="19">
        <v>-3.5244080864239402</v>
      </c>
      <c r="AH30" s="19">
        <v>-3.1188556099999998</v>
      </c>
      <c r="AI30" s="19">
        <v>-3.57</v>
      </c>
      <c r="AJ30" s="19">
        <v>-3.4340000000000002</v>
      </c>
      <c r="AK30" s="19">
        <v>-3.64317</v>
      </c>
      <c r="AL30" s="19">
        <v>-3.4236</v>
      </c>
      <c r="AM30" s="19">
        <v>-3.67258</v>
      </c>
      <c r="AN30" s="19">
        <v>-3.160819</v>
      </c>
      <c r="AO30" s="38">
        <v>-3.1616</v>
      </c>
      <c r="AP30" s="19">
        <v>-2.8337400000000001</v>
      </c>
      <c r="AQ30" s="19">
        <v>-3.9441695079093102</v>
      </c>
      <c r="AR30" s="19">
        <v>-3.3259024757793161</v>
      </c>
      <c r="AS30" s="19">
        <v>-3.0300999999999996</v>
      </c>
      <c r="AT30" s="19">
        <v>-3.5409707099698799</v>
      </c>
      <c r="AU30" s="19">
        <v>-3.45</v>
      </c>
      <c r="AV30" s="19">
        <v>-3.4571528440794701</v>
      </c>
      <c r="AW30" s="19">
        <v>-3.3664429569554564</v>
      </c>
      <c r="AX30" s="38">
        <v>-2.7915000000000001</v>
      </c>
      <c r="AY30" s="19">
        <v>-4.7293000000000003</v>
      </c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9">
        <f t="shared" ref="BJ30:BJ93" si="3">AVERAGE(AG30:BI30)</f>
        <v>-3.4304374311114407</v>
      </c>
      <c r="BK30" s="2"/>
      <c r="BL30" s="20">
        <v>90.5698185528869</v>
      </c>
      <c r="BM30" s="20">
        <v>90.651499200000003</v>
      </c>
      <c r="BN30" s="20">
        <v>90.69</v>
      </c>
      <c r="BO30" s="20">
        <v>90.653700000000001</v>
      </c>
      <c r="BP30" s="20">
        <v>90.727900000000005</v>
      </c>
      <c r="BQ30" s="22">
        <v>90.722999999999999</v>
      </c>
      <c r="BR30" s="20">
        <v>90.812415000000001</v>
      </c>
      <c r="BS30" s="20">
        <v>90.683712</v>
      </c>
      <c r="BT30" s="41">
        <v>90.619399999999999</v>
      </c>
      <c r="BU30" s="20">
        <v>90.627899999999997</v>
      </c>
      <c r="BV30" s="20">
        <v>90.684895024331098</v>
      </c>
      <c r="BW30" s="20">
        <v>90.690003095861911</v>
      </c>
      <c r="BX30" s="20">
        <v>90.729900000000001</v>
      </c>
      <c r="BY30" s="20">
        <v>90.732344999999995</v>
      </c>
      <c r="BZ30" s="20">
        <v>90.69</v>
      </c>
      <c r="CA30" s="20">
        <v>90.652051249660801</v>
      </c>
      <c r="CB30" s="20">
        <v>90.647622754355652</v>
      </c>
      <c r="CC30" s="41">
        <v>90.46</v>
      </c>
      <c r="CD30" s="20">
        <v>90.727800000000002</v>
      </c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9">
        <f t="shared" ref="CO30:CO93" si="4">AVERAGE(BL30:CN30)</f>
        <v>90.67231378300508</v>
      </c>
    </row>
    <row r="31" spans="1:93">
      <c r="A31">
        <v>2</v>
      </c>
      <c r="B31" s="3">
        <v>-137.11754051565799</v>
      </c>
      <c r="C31" s="3">
        <v>-136.01075</v>
      </c>
      <c r="D31" s="3">
        <v>-137.55000000000001</v>
      </c>
      <c r="E31" s="3">
        <v>-135.76730000000001</v>
      </c>
      <c r="F31" s="3">
        <v>-137.875</v>
      </c>
      <c r="G31" s="3">
        <v>-135.82</v>
      </c>
      <c r="H31" s="37">
        <v>-136.71100000000001</v>
      </c>
      <c r="I31" s="3">
        <v>-135.398393</v>
      </c>
      <c r="J31" s="37">
        <v>-135.78800000000001</v>
      </c>
      <c r="K31" s="37">
        <v>-138.02699999999999</v>
      </c>
      <c r="L31" s="37">
        <v>-138.37600432443699</v>
      </c>
      <c r="M31" s="37">
        <v>-135.57573149586813</v>
      </c>
      <c r="N31" s="37">
        <v>-135.55020000000002</v>
      </c>
      <c r="O31" s="37">
        <v>-135.90299999999999</v>
      </c>
      <c r="P31" s="37">
        <v>-136.38999999999999</v>
      </c>
      <c r="Q31" s="37">
        <v>-137.27937642205501</v>
      </c>
      <c r="R31" s="3">
        <v>-136.31392</v>
      </c>
      <c r="S31" s="37">
        <v>-136.60339999999999</v>
      </c>
      <c r="T31" s="3">
        <v>-140.40010000000001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9">
        <f t="shared" si="2"/>
        <v>-136.7608797767378</v>
      </c>
      <c r="AF31" s="2"/>
      <c r="AG31" s="19">
        <v>-2.6666029441347998</v>
      </c>
      <c r="AH31" s="19">
        <v>-2.2967424400000001</v>
      </c>
      <c r="AI31" s="19">
        <v>-2.73</v>
      </c>
      <c r="AJ31" s="19">
        <v>-2.4786000000000001</v>
      </c>
      <c r="AK31" s="19">
        <v>-2.6562100000000002</v>
      </c>
      <c r="AL31" s="19">
        <v>-2.5878999999999999</v>
      </c>
      <c r="AM31" s="19">
        <v>-2.8706100000000001</v>
      </c>
      <c r="AN31" s="19">
        <v>-2.432105</v>
      </c>
      <c r="AO31" s="38">
        <v>-2.4746000000000001</v>
      </c>
      <c r="AP31" s="19">
        <v>-2.2565200000000001</v>
      </c>
      <c r="AQ31" s="19">
        <v>-3.1865740197628298</v>
      </c>
      <c r="AR31" s="19">
        <v>-2.5597940996213873</v>
      </c>
      <c r="AS31" s="19">
        <v>-2.4702000000000002</v>
      </c>
      <c r="AT31" s="19">
        <v>-2.6708683649657399</v>
      </c>
      <c r="AU31" s="19">
        <v>-2.67</v>
      </c>
      <c r="AV31" s="19">
        <v>-2.5637374229560499</v>
      </c>
      <c r="AW31" s="19">
        <v>-2.5958903322755611</v>
      </c>
      <c r="AX31" s="38">
        <v>-2.1785999999999999</v>
      </c>
      <c r="AY31" s="19">
        <v>-3.2726999999999999</v>
      </c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9">
        <f t="shared" si="3"/>
        <v>-2.6114870854587564</v>
      </c>
      <c r="BK31" s="2"/>
      <c r="BL31" s="20">
        <v>90.805610420664493</v>
      </c>
      <c r="BM31" s="20">
        <v>90.927919000000003</v>
      </c>
      <c r="BN31" s="20">
        <v>90.960999999999999</v>
      </c>
      <c r="BO31" s="20">
        <v>90.966700000000003</v>
      </c>
      <c r="BP31" s="20">
        <v>91.041799999999995</v>
      </c>
      <c r="BQ31" s="22">
        <v>90.957999999999998</v>
      </c>
      <c r="BR31" s="20">
        <v>91.128330000000005</v>
      </c>
      <c r="BS31" s="20">
        <v>90.935933000000006</v>
      </c>
      <c r="BT31" s="41">
        <v>90.956800000000001</v>
      </c>
      <c r="BU31" s="20">
        <v>90.945800000000006</v>
      </c>
      <c r="BV31" s="20">
        <v>90.9793953310283</v>
      </c>
      <c r="BW31" s="20">
        <v>90.962413307957334</v>
      </c>
      <c r="BX31" s="20">
        <v>90.99</v>
      </c>
      <c r="BY31" s="20">
        <v>90.963080000000005</v>
      </c>
      <c r="BZ31" s="20">
        <v>90.99</v>
      </c>
      <c r="CA31" s="20">
        <v>90.952200404534693</v>
      </c>
      <c r="CB31" s="20">
        <v>90.97259792476612</v>
      </c>
      <c r="CC31" s="41">
        <v>90.605400000000003</v>
      </c>
      <c r="CD31" s="20">
        <v>91.003399999999999</v>
      </c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9">
        <f t="shared" si="4"/>
        <v>90.94980944152374</v>
      </c>
    </row>
    <row r="32" spans="1:93">
      <c r="A32">
        <v>3</v>
      </c>
      <c r="B32" s="3">
        <v>-135.585376607147</v>
      </c>
      <c r="C32" s="3">
        <v>-134.60432699999998</v>
      </c>
      <c r="D32" s="3">
        <v>-136.13</v>
      </c>
      <c r="E32" s="3">
        <v>-134.44919999999999</v>
      </c>
      <c r="F32" s="3">
        <v>-136.077</v>
      </c>
      <c r="G32" s="3">
        <v>-134.16</v>
      </c>
      <c r="H32" s="37">
        <v>-135.33799999999999</v>
      </c>
      <c r="I32" s="3">
        <v>-134.083529</v>
      </c>
      <c r="J32" s="37">
        <v>-134.31489999999999</v>
      </c>
      <c r="K32" s="37">
        <v>-136.4</v>
      </c>
      <c r="L32" s="37">
        <v>-136.77679863378401</v>
      </c>
      <c r="M32" s="37">
        <v>-134.17388106411423</v>
      </c>
      <c r="N32" s="37">
        <v>-134.24030000000002</v>
      </c>
      <c r="O32" s="37">
        <v>-134.2945</v>
      </c>
      <c r="P32" s="37">
        <v>-134.94999999999999</v>
      </c>
      <c r="Q32" s="37">
        <v>-135.55520301214699</v>
      </c>
      <c r="R32" s="3">
        <v>-135.01403000000002</v>
      </c>
      <c r="S32" s="37">
        <v>-135.45760000000001</v>
      </c>
      <c r="T32" s="3">
        <v>-138.59719999999999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9">
        <f t="shared" si="2"/>
        <v>-135.27378133248379</v>
      </c>
      <c r="AF32" s="2"/>
      <c r="AG32" s="19">
        <v>-2.22191398184916</v>
      </c>
      <c r="AH32" s="19">
        <v>-1.78707415</v>
      </c>
      <c r="AI32" s="19">
        <v>-2.2000000000000002</v>
      </c>
      <c r="AJ32" s="19">
        <v>-2.0301999999999998</v>
      </c>
      <c r="AK32" s="19">
        <v>-2.1328</v>
      </c>
      <c r="AL32" s="19">
        <v>-2.0844</v>
      </c>
      <c r="AM32" s="19">
        <v>-2.2232699999999999</v>
      </c>
      <c r="AN32" s="19">
        <v>-1.9936389999999999</v>
      </c>
      <c r="AO32" s="38">
        <v>-1.9379999999999999</v>
      </c>
      <c r="AP32" s="19">
        <v>-1.76302</v>
      </c>
      <c r="AQ32" s="19">
        <v>-2.6127269985648098</v>
      </c>
      <c r="AR32" s="19">
        <v>-2.0294877986708175</v>
      </c>
      <c r="AS32" s="19">
        <v>-1.94</v>
      </c>
      <c r="AT32" s="19">
        <v>-2.2078810174799899</v>
      </c>
      <c r="AU32" s="19">
        <v>-2.14</v>
      </c>
      <c r="AV32" s="19">
        <v>-2.1269384276943999</v>
      </c>
      <c r="AW32" s="19">
        <v>-2.152239092340571</v>
      </c>
      <c r="AX32" s="38">
        <v>-1.8361000000000001</v>
      </c>
      <c r="AY32" s="19">
        <v>-2.6280999999999999</v>
      </c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9">
        <f t="shared" si="3"/>
        <v>-2.1077784456105131</v>
      </c>
      <c r="BK32" s="2"/>
      <c r="BL32" s="20">
        <v>91.030406319566595</v>
      </c>
      <c r="BM32" s="20">
        <v>91.116829799999991</v>
      </c>
      <c r="BN32" s="20">
        <v>91.138999999999996</v>
      </c>
      <c r="BO32" s="20">
        <v>91.142399999999995</v>
      </c>
      <c r="BP32" s="20">
        <v>91.226100000000002</v>
      </c>
      <c r="BQ32" s="22">
        <v>91.167000000000002</v>
      </c>
      <c r="BR32" s="20">
        <v>91.25564</v>
      </c>
      <c r="BS32" s="20">
        <v>91.118706000000003</v>
      </c>
      <c r="BT32" s="41">
        <v>91.147099999999995</v>
      </c>
      <c r="BU32" s="20">
        <v>91.114000000000004</v>
      </c>
      <c r="BV32" s="20">
        <v>91.161739149328696</v>
      </c>
      <c r="BW32" s="20">
        <v>91.158475458294291</v>
      </c>
      <c r="BX32" s="20">
        <v>91.14</v>
      </c>
      <c r="BY32" s="20">
        <v>91.132054999999994</v>
      </c>
      <c r="BZ32" s="20">
        <v>91.19</v>
      </c>
      <c r="CA32" s="20">
        <v>91.190172022325996</v>
      </c>
      <c r="CB32" s="20">
        <v>91.139838422613096</v>
      </c>
      <c r="CC32" s="41">
        <v>90.781000000000006</v>
      </c>
      <c r="CD32" s="20">
        <v>91.216200000000001</v>
      </c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9">
        <f t="shared" si="4"/>
        <v>91.135087482743629</v>
      </c>
    </row>
    <row r="33" spans="1:93">
      <c r="A33">
        <v>4</v>
      </c>
      <c r="B33" s="3">
        <v>-134.59257043006099</v>
      </c>
      <c r="C33" s="3">
        <v>-133.37325999999999</v>
      </c>
      <c r="D33" s="3">
        <v>-135.07</v>
      </c>
      <c r="E33" s="3">
        <v>-133.66399999999999</v>
      </c>
      <c r="F33" s="3">
        <v>-134.887</v>
      </c>
      <c r="G33" s="3">
        <v>-133.12</v>
      </c>
      <c r="H33" s="37">
        <v>-134.10499999999999</v>
      </c>
      <c r="I33" s="3">
        <v>-133.06905900000001</v>
      </c>
      <c r="J33" s="37">
        <v>-133.16720000000001</v>
      </c>
      <c r="K33" s="37">
        <v>-135.27199999999999</v>
      </c>
      <c r="L33" s="37">
        <v>-135.68697024504399</v>
      </c>
      <c r="M33" s="37">
        <v>-133.10316976961221</v>
      </c>
      <c r="N33" s="37">
        <v>-133.21080000000001</v>
      </c>
      <c r="O33" s="37">
        <v>-133.25200000000001</v>
      </c>
      <c r="P33" s="37">
        <v>-133.91</v>
      </c>
      <c r="Q33" s="37">
        <v>-134.052193555598</v>
      </c>
      <c r="R33" s="3">
        <v>-133.95404000000002</v>
      </c>
      <c r="S33" s="37">
        <v>-134.49709999999999</v>
      </c>
      <c r="T33" s="3">
        <v>-137.28720000000001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9">
        <f t="shared" si="2"/>
        <v>-134.17229278949029</v>
      </c>
      <c r="AF33" s="2"/>
      <c r="AG33" s="19">
        <v>-1.8159965727404901</v>
      </c>
      <c r="AH33" s="19">
        <v>-1.4059678799999999</v>
      </c>
      <c r="AI33" s="19">
        <v>-1.74</v>
      </c>
      <c r="AJ33" s="19">
        <v>-1.6398999999999999</v>
      </c>
      <c r="AK33" s="19">
        <v>-1.7293700000000001</v>
      </c>
      <c r="AL33" s="19">
        <v>-1.6808000000000001</v>
      </c>
      <c r="AM33" s="19">
        <v>-1.88036</v>
      </c>
      <c r="AN33" s="19">
        <v>-1.5837319999999999</v>
      </c>
      <c r="AO33" s="38">
        <v>-1.5062</v>
      </c>
      <c r="AP33" s="19">
        <v>-1.4392400000000001</v>
      </c>
      <c r="AQ33" s="19">
        <v>-2.2468627650034998</v>
      </c>
      <c r="AR33" s="19">
        <v>-1.619150901192824</v>
      </c>
      <c r="AS33" s="19">
        <v>-1.53</v>
      </c>
      <c r="AT33" s="19">
        <v>-1.72373723187411</v>
      </c>
      <c r="AU33" s="19">
        <v>-1.65</v>
      </c>
      <c r="AV33" s="19">
        <v>-1.7283595005746899</v>
      </c>
      <c r="AW33" s="19">
        <v>-1.7264288814611397</v>
      </c>
      <c r="AX33" s="38">
        <v>-1.4816</v>
      </c>
      <c r="AY33" s="19">
        <v>-2.1802999999999999</v>
      </c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9">
        <f t="shared" si="3"/>
        <v>-1.7004213543603555</v>
      </c>
      <c r="BK33" s="2"/>
      <c r="BL33" s="20">
        <v>91.226514772098398</v>
      </c>
      <c r="BM33" s="20">
        <v>91.294988000000004</v>
      </c>
      <c r="BN33" s="20">
        <v>91.292000000000002</v>
      </c>
      <c r="BO33" s="20">
        <v>91.291300000000007</v>
      </c>
      <c r="BP33" s="20">
        <v>91.396600000000007</v>
      </c>
      <c r="BQ33" s="22">
        <v>91.331000000000003</v>
      </c>
      <c r="BR33" s="20">
        <v>91.384349999999998</v>
      </c>
      <c r="BS33" s="20">
        <v>91.285070000000005</v>
      </c>
      <c r="BT33" s="41">
        <v>91.271000000000001</v>
      </c>
      <c r="BU33" s="20">
        <v>91.253399999999999</v>
      </c>
      <c r="BV33" s="20">
        <v>91.3174404301555</v>
      </c>
      <c r="BW33" s="20">
        <v>91.320817388314524</v>
      </c>
      <c r="BX33" s="20">
        <v>91.289600000000007</v>
      </c>
      <c r="BY33" s="20">
        <v>91.259614999999997</v>
      </c>
      <c r="BZ33" s="20">
        <v>91.32</v>
      </c>
      <c r="CA33" s="20">
        <v>91.368640404938702</v>
      </c>
      <c r="CB33" s="20">
        <v>91.306300490311628</v>
      </c>
      <c r="CC33" s="41">
        <v>90.887200000000007</v>
      </c>
      <c r="CD33" s="20">
        <v>91.363900000000001</v>
      </c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9">
        <f t="shared" si="4"/>
        <v>91.287354551885201</v>
      </c>
    </row>
    <row r="34" spans="1:93">
      <c r="A34">
        <v>5</v>
      </c>
      <c r="B34" s="3">
        <v>-133.638424641228</v>
      </c>
      <c r="C34" s="3">
        <v>-132.47362000000001</v>
      </c>
      <c r="D34" s="3">
        <v>-134.26</v>
      </c>
      <c r="E34" s="3">
        <v>-132.68950000000001</v>
      </c>
      <c r="F34" s="3">
        <v>-133.84299999999999</v>
      </c>
      <c r="G34" s="3">
        <v>-132.07</v>
      </c>
      <c r="H34" s="37">
        <v>-133.274</v>
      </c>
      <c r="I34" s="3">
        <v>-132.14817500000001</v>
      </c>
      <c r="J34" s="37">
        <v>-132.209</v>
      </c>
      <c r="K34" s="37">
        <v>-134.11099999999999</v>
      </c>
      <c r="L34" s="37">
        <v>-134.59714185630301</v>
      </c>
      <c r="M34" s="37">
        <v>-132.1776580292989</v>
      </c>
      <c r="N34" s="37">
        <v>-132.3305</v>
      </c>
      <c r="O34" s="37">
        <v>-132.3955</v>
      </c>
      <c r="P34" s="37">
        <v>-133.04</v>
      </c>
      <c r="Q34" s="37">
        <v>-132.816746981096</v>
      </c>
      <c r="R34" s="3">
        <v>-133.17445000000001</v>
      </c>
      <c r="S34" s="37">
        <v>-133.62520000000001</v>
      </c>
      <c r="T34" s="3">
        <v>-136.32220000000001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9">
        <f t="shared" si="2"/>
        <v>-133.22084823725928</v>
      </c>
      <c r="AF34" s="2"/>
      <c r="AG34" s="19">
        <v>-1.4251560547575</v>
      </c>
      <c r="AH34" s="19">
        <v>-1.0789800999999999</v>
      </c>
      <c r="AI34" s="19">
        <v>-1.39</v>
      </c>
      <c r="AJ34" s="19">
        <v>-1.2677</v>
      </c>
      <c r="AK34" s="19">
        <v>-1.3873899999999999</v>
      </c>
      <c r="AL34" s="19">
        <v>-1.3458000000000001</v>
      </c>
      <c r="AM34" s="19">
        <v>-1.5601700000000001</v>
      </c>
      <c r="AN34" s="19">
        <v>-1.248332</v>
      </c>
      <c r="AO34" s="38">
        <v>-1.2098</v>
      </c>
      <c r="AP34" s="19">
        <v>-1.14114</v>
      </c>
      <c r="AQ34" s="19">
        <v>-1.9078972741876501</v>
      </c>
      <c r="AR34" s="19">
        <v>-1.2935050036033668</v>
      </c>
      <c r="AS34" s="19">
        <v>-1.1504999999999994</v>
      </c>
      <c r="AT34" s="19">
        <v>-1.32869845564241</v>
      </c>
      <c r="AU34" s="19">
        <v>-1.33</v>
      </c>
      <c r="AV34" s="19">
        <v>-1.46570367070972</v>
      </c>
      <c r="AW34" s="19">
        <v>-1.4084129592539629</v>
      </c>
      <c r="AX34" s="38">
        <v>-1.0916999999999999</v>
      </c>
      <c r="AY34" s="19">
        <v>-1.7744</v>
      </c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9">
        <f t="shared" si="3"/>
        <v>-1.3581729220081373</v>
      </c>
      <c r="BK34" s="2"/>
      <c r="BL34" s="20">
        <v>91.331655812150501</v>
      </c>
      <c r="BM34" s="20">
        <v>91.450544500000007</v>
      </c>
      <c r="BN34" s="20">
        <v>91.43</v>
      </c>
      <c r="BO34" s="20">
        <v>91.419499999999999</v>
      </c>
      <c r="BP34" s="20">
        <v>91.520799999999994</v>
      </c>
      <c r="BQ34" s="22">
        <v>91.463999999999999</v>
      </c>
      <c r="BR34" s="20">
        <v>91.541420000000002</v>
      </c>
      <c r="BS34" s="20">
        <v>91.431875000000005</v>
      </c>
      <c r="BT34" s="41">
        <v>91.414000000000001</v>
      </c>
      <c r="BU34" s="20">
        <v>91.411100000000005</v>
      </c>
      <c r="BV34" s="20">
        <v>91.453231427601494</v>
      </c>
      <c r="BW34" s="20">
        <v>91.449350466280762</v>
      </c>
      <c r="BX34" s="20">
        <v>91.43</v>
      </c>
      <c r="BY34" s="20">
        <v>91.387200000000007</v>
      </c>
      <c r="BZ34" s="20">
        <v>91.47</v>
      </c>
      <c r="CA34" s="20">
        <v>91.518667171274103</v>
      </c>
      <c r="CB34" s="20">
        <v>91.447512696146873</v>
      </c>
      <c r="CC34" s="41">
        <v>90.986599999999996</v>
      </c>
      <c r="CD34" s="20">
        <v>91.504099999999994</v>
      </c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9">
        <f t="shared" si="4"/>
        <v>91.424292477550182</v>
      </c>
    </row>
    <row r="35" spans="1:93">
      <c r="A35">
        <v>6</v>
      </c>
      <c r="B35" s="3">
        <v>-132.76375266612899</v>
      </c>
      <c r="C35" s="3">
        <v>-131.75105600000001</v>
      </c>
      <c r="D35" s="3">
        <v>-133.47999999999999</v>
      </c>
      <c r="E35" s="3">
        <v>-131.88990000000001</v>
      </c>
      <c r="F35" s="3">
        <v>-132.96199999999999</v>
      </c>
      <c r="G35" s="3">
        <v>-131.22999999999999</v>
      </c>
      <c r="H35" s="37">
        <v>-132.33699999999999</v>
      </c>
      <c r="I35" s="3">
        <v>-131.429812</v>
      </c>
      <c r="J35" s="37">
        <v>-131.40700000000001</v>
      </c>
      <c r="K35" s="37">
        <v>-133.23599999999999</v>
      </c>
      <c r="L35" s="37">
        <v>-133.848736821708</v>
      </c>
      <c r="M35" s="37">
        <v>-131.3969934467431</v>
      </c>
      <c r="N35" s="37">
        <v>-131.5806</v>
      </c>
      <c r="O35" s="37">
        <v>-131.69499999999999</v>
      </c>
      <c r="P35" s="37">
        <v>-132.36000000000001</v>
      </c>
      <c r="Q35" s="37">
        <v>-132.165731536208</v>
      </c>
      <c r="R35" s="3">
        <v>-132.45866000000001</v>
      </c>
      <c r="S35" s="37">
        <v>-132.38310000000001</v>
      </c>
      <c r="T35" s="3">
        <v>-135.3751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9">
        <f t="shared" si="2"/>
        <v>-132.40791802477835</v>
      </c>
      <c r="AF35" s="2"/>
      <c r="AG35" s="19">
        <v>-1.14047819599315</v>
      </c>
      <c r="AH35" s="19">
        <v>-0.83558032000000015</v>
      </c>
      <c r="AI35" s="19">
        <v>-1.1000000000000001</v>
      </c>
      <c r="AJ35" s="19">
        <v>-1.0087999999999999</v>
      </c>
      <c r="AK35" s="19">
        <v>-1.08968</v>
      </c>
      <c r="AL35" s="19">
        <v>-1.0404</v>
      </c>
      <c r="AM35" s="19">
        <v>-1.2446200000000001</v>
      </c>
      <c r="AN35" s="19">
        <v>-0.95642499999999997</v>
      </c>
      <c r="AO35" s="38">
        <v>-0.9103</v>
      </c>
      <c r="AP35" s="19">
        <v>-0.84512799999999999</v>
      </c>
      <c r="AQ35" s="19">
        <v>-1.5689317833718099</v>
      </c>
      <c r="AR35" s="19">
        <v>-1.0082031363673221</v>
      </c>
      <c r="AS35" s="19">
        <v>-0.89</v>
      </c>
      <c r="AT35" s="19">
        <v>-1.0070297181439101</v>
      </c>
      <c r="AU35" s="19">
        <v>-1.01</v>
      </c>
      <c r="AV35" s="19">
        <v>-1.1404508810424201</v>
      </c>
      <c r="AW35" s="19">
        <v>-1.1260970604369449</v>
      </c>
      <c r="AX35" s="38">
        <v>-0.85089999999999999</v>
      </c>
      <c r="AY35" s="19">
        <v>-1.4207000000000001</v>
      </c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9">
        <f t="shared" si="3"/>
        <v>-1.0628275839660819</v>
      </c>
      <c r="BK35" s="2"/>
      <c r="BL35" s="20">
        <v>91.470741481731196</v>
      </c>
      <c r="BM35" s="20">
        <v>91.575787800000001</v>
      </c>
      <c r="BN35" s="20">
        <v>91.554000000000002</v>
      </c>
      <c r="BO35" s="20">
        <v>91.538600000000002</v>
      </c>
      <c r="BP35" s="20">
        <v>91.644099999999995</v>
      </c>
      <c r="BQ35" s="22">
        <v>91.581000000000003</v>
      </c>
      <c r="BR35" s="20">
        <v>91.672470000000004</v>
      </c>
      <c r="BS35" s="20">
        <v>91.566035999999997</v>
      </c>
      <c r="BT35" s="41">
        <v>91.5381</v>
      </c>
      <c r="BU35" s="20">
        <v>91.528499999999994</v>
      </c>
      <c r="BV35" s="20">
        <v>91.583006368198596</v>
      </c>
      <c r="BW35" s="20">
        <v>91.575562061521197</v>
      </c>
      <c r="BX35" s="20">
        <v>91.57</v>
      </c>
      <c r="BY35" s="20">
        <v>91.489949999999993</v>
      </c>
      <c r="BZ35" s="20">
        <v>91.58</v>
      </c>
      <c r="CA35" s="20">
        <v>91.643778771161095</v>
      </c>
      <c r="CB35" s="20">
        <v>91.573244391247783</v>
      </c>
      <c r="CC35" s="41">
        <v>91.114000000000004</v>
      </c>
      <c r="CD35" s="20">
        <v>91.634600000000006</v>
      </c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9">
        <f t="shared" si="4"/>
        <v>91.54913036178209</v>
      </c>
    </row>
    <row r="36" spans="1:93">
      <c r="A36">
        <v>7</v>
      </c>
      <c r="B36" s="3">
        <v>-132.06075843230099</v>
      </c>
      <c r="C36" s="3">
        <v>-131.10411500000001</v>
      </c>
      <c r="D36" s="3">
        <v>-132.78</v>
      </c>
      <c r="E36" s="3">
        <v>-131.29929999999999</v>
      </c>
      <c r="F36" s="3">
        <v>-132.17400000000001</v>
      </c>
      <c r="G36" s="3">
        <v>-130.54</v>
      </c>
      <c r="H36" s="37">
        <v>-131.571</v>
      </c>
      <c r="I36" s="3">
        <v>-130.66547399999999</v>
      </c>
      <c r="J36" s="37">
        <v>-130.73310000000001</v>
      </c>
      <c r="K36" s="37">
        <v>-132.56899999999999</v>
      </c>
      <c r="L36" s="37">
        <v>-133.13436192560599</v>
      </c>
      <c r="M36" s="37">
        <v>-130.70227167000664</v>
      </c>
      <c r="N36" s="37">
        <v>-130.87</v>
      </c>
      <c r="O36" s="37">
        <v>-131.07249999999999</v>
      </c>
      <c r="P36" s="37">
        <v>-131.62</v>
      </c>
      <c r="Q36" s="37">
        <v>-131.52893606974899</v>
      </c>
      <c r="R36" s="3">
        <v>-131.67863</v>
      </c>
      <c r="S36" s="37">
        <v>-131.76259999999999</v>
      </c>
      <c r="T36" s="3">
        <v>-134.3947</v>
      </c>
      <c r="U36" s="3"/>
      <c r="V36" s="3"/>
      <c r="W36" s="3"/>
      <c r="X36" s="3"/>
      <c r="Y36" s="3"/>
      <c r="Z36" s="3"/>
      <c r="AA36" s="3"/>
      <c r="AB36" s="3"/>
      <c r="AC36" s="3"/>
      <c r="AD36" s="3"/>
      <c r="AE36" s="9">
        <f t="shared" si="2"/>
        <v>-131.6979340577717</v>
      </c>
      <c r="AF36" s="2"/>
      <c r="AG36" s="19">
        <v>-0.82332776542398001</v>
      </c>
      <c r="AH36" s="19">
        <v>-0.61854830999999999</v>
      </c>
      <c r="AI36" s="19">
        <v>-0.84</v>
      </c>
      <c r="AJ36" s="19">
        <v>-0.74950000000000006</v>
      </c>
      <c r="AK36" s="19">
        <v>-0.82200600000000001</v>
      </c>
      <c r="AL36" s="19">
        <v>-0.72928999999999999</v>
      </c>
      <c r="AM36" s="19">
        <v>-0.99452799999999997</v>
      </c>
      <c r="AN36" s="19">
        <v>-0.72654700000000005</v>
      </c>
      <c r="AO36" s="38">
        <v>-0.65759999999999996</v>
      </c>
      <c r="AP36" s="19">
        <v>-0.64825999999999995</v>
      </c>
      <c r="AQ36" s="19">
        <v>-1.31349142996031</v>
      </c>
      <c r="AR36" s="19">
        <v>-0.74425539295607013</v>
      </c>
      <c r="AS36" s="19">
        <v>-0.61</v>
      </c>
      <c r="AT36" s="19">
        <v>-0.744444991713891</v>
      </c>
      <c r="AU36" s="19">
        <v>-0.75</v>
      </c>
      <c r="AV36" s="19">
        <v>-0.86943103022685198</v>
      </c>
      <c r="AW36" s="19">
        <v>-0.86510051349839079</v>
      </c>
      <c r="AX36" s="38">
        <v>-0.52300000000000002</v>
      </c>
      <c r="AY36" s="19">
        <v>-1.1200000000000001</v>
      </c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9">
        <f t="shared" si="3"/>
        <v>-0.79733318072523651</v>
      </c>
      <c r="BK36" s="2"/>
      <c r="BL36" s="20">
        <v>91.583126307672202</v>
      </c>
      <c r="BM36" s="20">
        <v>91.720869399999998</v>
      </c>
      <c r="BN36" s="20">
        <v>91.674000000000007</v>
      </c>
      <c r="BO36" s="20">
        <v>91.668999999999997</v>
      </c>
      <c r="BP36" s="20">
        <v>91.755899999999997</v>
      </c>
      <c r="BQ36" s="22">
        <v>91.703999999999994</v>
      </c>
      <c r="BR36" s="20">
        <v>91.780659999999997</v>
      </c>
      <c r="BS36" s="20">
        <v>91.695186000000007</v>
      </c>
      <c r="BT36" s="41">
        <v>91.652900000000002</v>
      </c>
      <c r="BU36" s="20">
        <v>91.688900000000004</v>
      </c>
      <c r="BV36" s="20">
        <v>91.700176237302898</v>
      </c>
      <c r="BW36" s="20">
        <v>91.694578932917466</v>
      </c>
      <c r="BX36" s="20">
        <v>91.68</v>
      </c>
      <c r="BY36" s="20">
        <v>91.593405000000004</v>
      </c>
      <c r="BZ36" s="20">
        <v>91.68</v>
      </c>
      <c r="CA36" s="20">
        <v>91.765526692216397</v>
      </c>
      <c r="CB36" s="20">
        <v>91.6988262586557</v>
      </c>
      <c r="CC36" s="41">
        <v>91.173299999999998</v>
      </c>
      <c r="CD36" s="20">
        <v>91.756399999999999</v>
      </c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9">
        <f t="shared" si="4"/>
        <v>91.666671306777104</v>
      </c>
    </row>
    <row r="37" spans="1:93">
      <c r="A37">
        <v>8</v>
      </c>
      <c r="B37" s="3">
        <v>-131.223615684881</v>
      </c>
      <c r="C37" s="3">
        <v>-130.46908400000001</v>
      </c>
      <c r="D37" s="3">
        <v>-132.15</v>
      </c>
      <c r="E37" s="3">
        <v>-130.785</v>
      </c>
      <c r="F37" s="3">
        <v>-131.523</v>
      </c>
      <c r="G37" s="3">
        <v>-129.94</v>
      </c>
      <c r="H37" s="37">
        <v>-130.935</v>
      </c>
      <c r="I37" s="3">
        <v>-130.00332800000001</v>
      </c>
      <c r="J37" s="37">
        <v>-130.1037</v>
      </c>
      <c r="K37" s="37">
        <v>-131.92699999999999</v>
      </c>
      <c r="L37" s="37">
        <v>-132.419987029504</v>
      </c>
      <c r="M37" s="37">
        <v>-130.11741909580817</v>
      </c>
      <c r="N37" s="37">
        <v>-130.35</v>
      </c>
      <c r="O37" s="37">
        <v>-130.4265</v>
      </c>
      <c r="P37" s="37">
        <v>-130.93</v>
      </c>
      <c r="Q37" s="37">
        <v>-130.854919669521</v>
      </c>
      <c r="R37" s="3">
        <v>-131.01964000000001</v>
      </c>
      <c r="S37" s="37">
        <v>-131.1001</v>
      </c>
      <c r="T37" s="3">
        <v>-133.55240000000001</v>
      </c>
      <c r="U37" s="3"/>
      <c r="V37" s="3"/>
      <c r="W37" s="3"/>
      <c r="X37" s="3"/>
      <c r="Y37" s="3"/>
      <c r="Z37" s="3"/>
      <c r="AA37" s="3"/>
      <c r="AB37" s="3"/>
      <c r="AC37" s="3"/>
      <c r="AD37" s="3"/>
      <c r="AE37" s="9">
        <f t="shared" si="2"/>
        <v>-131.04372070945865</v>
      </c>
      <c r="AF37" s="2"/>
      <c r="AG37" s="19">
        <v>-0.53563689886459498</v>
      </c>
      <c r="AH37" s="19">
        <v>-0.38713274799999992</v>
      </c>
      <c r="AI37" s="19">
        <v>-0.59</v>
      </c>
      <c r="AJ37" s="19">
        <v>-0.55600000000000005</v>
      </c>
      <c r="AK37" s="19">
        <v>-0.54595400000000005</v>
      </c>
      <c r="AL37" s="19">
        <v>-0.47700999999999999</v>
      </c>
      <c r="AM37" s="19">
        <v>-0.73821099999999995</v>
      </c>
      <c r="AN37" s="19">
        <v>-0.46614</v>
      </c>
      <c r="AO37" s="38">
        <v>-0.41520000000000001</v>
      </c>
      <c r="AP37" s="19">
        <v>-0.429392</v>
      </c>
      <c r="AQ37" s="19">
        <v>-1.1006478197949501</v>
      </c>
      <c r="AR37" s="19">
        <v>-0.48297397346341953</v>
      </c>
      <c r="AS37" s="19">
        <v>-0.43</v>
      </c>
      <c r="AT37" s="19">
        <v>-0.451448595364838</v>
      </c>
      <c r="AU37" s="19">
        <v>-0.5</v>
      </c>
      <c r="AV37" s="19">
        <v>-0.673791944368478</v>
      </c>
      <c r="AW37" s="19">
        <v>-0.63674836815729341</v>
      </c>
      <c r="AX37" s="38">
        <v>-0.34689999999999999</v>
      </c>
      <c r="AY37" s="19">
        <v>-0.84519999999999995</v>
      </c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9">
        <f t="shared" si="3"/>
        <v>-0.55833617621124076</v>
      </c>
      <c r="BK37" s="2"/>
      <c r="BL37" s="20">
        <v>91.686948795790897</v>
      </c>
      <c r="BM37" s="20">
        <v>91.832456800000003</v>
      </c>
      <c r="BN37" s="20">
        <v>91.786000000000001</v>
      </c>
      <c r="BO37" s="20">
        <v>91.783600000000007</v>
      </c>
      <c r="BP37" s="20">
        <v>91.866399999999999</v>
      </c>
      <c r="BQ37" s="22">
        <v>91.814999999999998</v>
      </c>
      <c r="BR37" s="20">
        <v>91.900419999999997</v>
      </c>
      <c r="BS37" s="20">
        <v>91.807063999999997</v>
      </c>
      <c r="BT37" s="41">
        <v>91.763599999999997</v>
      </c>
      <c r="BU37" s="20">
        <v>91.810900000000004</v>
      </c>
      <c r="BV37" s="20">
        <v>91.816343430265704</v>
      </c>
      <c r="BW37" s="20">
        <v>91.79269711180325</v>
      </c>
      <c r="BX37" s="20">
        <v>91.8</v>
      </c>
      <c r="BY37" s="20">
        <v>91.699150000000003</v>
      </c>
      <c r="BZ37" s="20">
        <v>91.78</v>
      </c>
      <c r="CA37" s="20">
        <v>91.882107512739793</v>
      </c>
      <c r="CB37" s="20">
        <v>91.821337441551591</v>
      </c>
      <c r="CC37" s="41">
        <v>91.243700000000004</v>
      </c>
      <c r="CD37" s="20">
        <v>91.850099999999998</v>
      </c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9">
        <f t="shared" si="4"/>
        <v>91.775675004850058</v>
      </c>
    </row>
    <row r="38" spans="1:93">
      <c r="A38">
        <v>9</v>
      </c>
      <c r="B38" s="3">
        <v>-130.67098762122899</v>
      </c>
      <c r="C38" s="3">
        <v>-129.88449900000001</v>
      </c>
      <c r="D38" s="3">
        <v>-131.58000000000001</v>
      </c>
      <c r="E38" s="3">
        <v>-130.22800000000001</v>
      </c>
      <c r="F38" s="3">
        <v>-130.911</v>
      </c>
      <c r="G38" s="3">
        <v>-129.33000000000001</v>
      </c>
      <c r="H38" s="37">
        <v>-130.251</v>
      </c>
      <c r="I38" s="3">
        <v>-129.42519899999999</v>
      </c>
      <c r="J38" s="37">
        <v>-129.5129</v>
      </c>
      <c r="K38" s="37">
        <v>-131.37799999999999</v>
      </c>
      <c r="L38" s="37">
        <v>-131.717875242384</v>
      </c>
      <c r="M38" s="37">
        <v>-129.55989431778531</v>
      </c>
      <c r="N38" s="37">
        <v>-129.7509</v>
      </c>
      <c r="O38" s="37">
        <v>-129.84399999999999</v>
      </c>
      <c r="P38" s="37">
        <v>-130.31</v>
      </c>
      <c r="Q38" s="37">
        <v>-130.285963385287</v>
      </c>
      <c r="R38" s="3">
        <v>-130.43217999999999</v>
      </c>
      <c r="S38" s="37">
        <v>-130.6645</v>
      </c>
      <c r="T38" s="3">
        <v>-132.80430000000001</v>
      </c>
      <c r="U38" s="3"/>
      <c r="V38" s="3"/>
      <c r="W38" s="3"/>
      <c r="X38" s="3"/>
      <c r="Y38" s="3"/>
      <c r="Z38" s="3"/>
      <c r="AA38" s="3"/>
      <c r="AB38" s="3"/>
      <c r="AC38" s="3"/>
      <c r="AD38" s="3"/>
      <c r="AE38" s="9">
        <f t="shared" si="2"/>
        <v>-130.44953676666765</v>
      </c>
      <c r="AF38" s="2"/>
      <c r="AG38" s="19">
        <v>-0.32539342551009298</v>
      </c>
      <c r="AH38" s="19">
        <v>-0.15400271500000018</v>
      </c>
      <c r="AI38" s="19">
        <v>-0.34</v>
      </c>
      <c r="AJ38" s="19">
        <v>-0.32629999999999998</v>
      </c>
      <c r="AK38" s="19">
        <v>-0.32294899999999999</v>
      </c>
      <c r="AL38" s="19">
        <v>-0.24437</v>
      </c>
      <c r="AM38" s="19">
        <v>-0.442521</v>
      </c>
      <c r="AN38" s="19">
        <v>-0.27568100000000001</v>
      </c>
      <c r="AO38" s="38">
        <v>-0.17610000000000001</v>
      </c>
      <c r="AP38" s="19">
        <v>-0.23081099999999999</v>
      </c>
      <c r="AQ38" s="19">
        <v>-0.88780420962958395</v>
      </c>
      <c r="AR38" s="19">
        <v>-0.26193687809329685</v>
      </c>
      <c r="AS38" s="19">
        <v>-0.21</v>
      </c>
      <c r="AT38" s="19">
        <v>-0.208048713532861</v>
      </c>
      <c r="AU38" s="19">
        <v>-0.28000000000000003</v>
      </c>
      <c r="AV38" s="19">
        <v>-0.33987003406406402</v>
      </c>
      <c r="AW38" s="19">
        <v>-0.42778726598036204</v>
      </c>
      <c r="AX38" s="38">
        <v>-0.12529999999999999</v>
      </c>
      <c r="AY38" s="19">
        <v>-0.62339999999999995</v>
      </c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9">
        <f t="shared" si="3"/>
        <v>-0.32643553904264533</v>
      </c>
      <c r="BK38" s="2"/>
      <c r="BL38" s="20">
        <v>91.793607322133695</v>
      </c>
      <c r="BM38" s="20">
        <v>91.92650549999999</v>
      </c>
      <c r="BN38" s="20">
        <v>91.897999999999996</v>
      </c>
      <c r="BO38" s="20">
        <v>91.903899999999993</v>
      </c>
      <c r="BP38" s="20">
        <v>91.971400000000003</v>
      </c>
      <c r="BQ38" s="22">
        <v>91.924000000000007</v>
      </c>
      <c r="BR38" s="20">
        <v>92.012200000000007</v>
      </c>
      <c r="BS38" s="20">
        <v>91.921629999999993</v>
      </c>
      <c r="BT38" s="41">
        <v>91.865499999999997</v>
      </c>
      <c r="BU38" s="20">
        <v>91.9435</v>
      </c>
      <c r="BV38" s="20">
        <v>91.919700923951595</v>
      </c>
      <c r="BW38" s="20">
        <v>91.892955217827563</v>
      </c>
      <c r="BX38" s="20">
        <v>91.91</v>
      </c>
      <c r="BY38" s="20">
        <v>91.788794999999993</v>
      </c>
      <c r="BZ38" s="20">
        <v>91.89</v>
      </c>
      <c r="CA38" s="20">
        <v>91.985461318020597</v>
      </c>
      <c r="CB38" s="20">
        <v>91.934460881177387</v>
      </c>
      <c r="CC38" s="41">
        <v>91.278499999999994</v>
      </c>
      <c r="CD38" s="20">
        <v>91.965199999999996</v>
      </c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9">
        <f t="shared" si="4"/>
        <v>91.880279798058453</v>
      </c>
    </row>
    <row r="39" spans="1:93">
      <c r="A39">
        <v>10</v>
      </c>
      <c r="B39" s="3">
        <v>-129.878332397462</v>
      </c>
      <c r="C39" s="3">
        <v>-129.28029999999998</v>
      </c>
      <c r="D39" s="3">
        <v>-131.04</v>
      </c>
      <c r="E39" s="3">
        <v>-129.6002</v>
      </c>
      <c r="F39" s="3">
        <v>-130.34200000000001</v>
      </c>
      <c r="G39" s="3">
        <v>-128.71</v>
      </c>
      <c r="H39" s="37">
        <v>-129.58500000000001</v>
      </c>
      <c r="I39" s="3">
        <v>-128.871602</v>
      </c>
      <c r="J39" s="37">
        <v>-128.87370000000001</v>
      </c>
      <c r="K39" s="37">
        <v>-130.74700000000001</v>
      </c>
      <c r="L39" s="37">
        <v>-131.18858345624199</v>
      </c>
      <c r="M39" s="37">
        <v>-129.04378599109251</v>
      </c>
      <c r="N39" s="37">
        <v>-129.221</v>
      </c>
      <c r="O39" s="37">
        <v>-129.15299999999999</v>
      </c>
      <c r="P39" s="37">
        <v>-129.69999999999999</v>
      </c>
      <c r="Q39" s="37">
        <v>-129.600296919302</v>
      </c>
      <c r="R39" s="3">
        <v>-129.9143</v>
      </c>
      <c r="S39" s="37">
        <v>-129.8263</v>
      </c>
      <c r="T39" s="3">
        <v>-132.15199999999999</v>
      </c>
      <c r="U39" s="3"/>
      <c r="V39" s="3"/>
      <c r="W39" s="3"/>
      <c r="X39" s="3"/>
      <c r="Y39" s="3"/>
      <c r="Z39" s="3"/>
      <c r="AA39" s="3"/>
      <c r="AB39" s="3"/>
      <c r="AC39" s="3"/>
      <c r="AD39" s="3"/>
      <c r="AE39" s="9">
        <f t="shared" si="2"/>
        <v>-129.82775793495259</v>
      </c>
      <c r="AF39" s="2"/>
      <c r="AG39" s="19">
        <v>-7.9243315043078494E-2</v>
      </c>
      <c r="AH39" s="19">
        <v>5.6447850000000278E-2</v>
      </c>
      <c r="AI39" s="19">
        <v>-0.14000000000000001</v>
      </c>
      <c r="AJ39" s="19">
        <v>-0.1143</v>
      </c>
      <c r="AK39" s="19">
        <v>-0.120126</v>
      </c>
      <c r="AL39" s="19">
        <v>-4.5931E-2</v>
      </c>
      <c r="AM39" s="19">
        <v>-0.17675399999999999</v>
      </c>
      <c r="AN39" s="19">
        <v>-6.3510999999999998E-2</v>
      </c>
      <c r="AO39" s="38">
        <v>1.6500000000000001E-2</v>
      </c>
      <c r="AP39" s="19">
        <v>-1.9215300000000001E-2</v>
      </c>
      <c r="AQ39" s="19">
        <v>-0.67496059946421905</v>
      </c>
      <c r="AR39" s="19">
        <v>-5.7748941307768739E-2</v>
      </c>
      <c r="AS39" s="19">
        <v>0.02</v>
      </c>
      <c r="AT39" s="19">
        <v>-5.4266918986428402E-2</v>
      </c>
      <c r="AU39" s="19">
        <v>-0.08</v>
      </c>
      <c r="AV39" s="19">
        <v>-0.165749812533667</v>
      </c>
      <c r="AW39" s="19">
        <v>-0.22065395361275061</v>
      </c>
      <c r="AX39" s="38">
        <v>8.5000000000000006E-2</v>
      </c>
      <c r="AY39" s="19">
        <v>-0.3982</v>
      </c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9">
        <f t="shared" si="3"/>
        <v>-0.11751121004989011</v>
      </c>
      <c r="BK39" s="2"/>
      <c r="BL39" s="20">
        <v>91.865627741701005</v>
      </c>
      <c r="BM39" s="20">
        <v>92.025675000000007</v>
      </c>
      <c r="BN39" s="20">
        <v>92.007000000000005</v>
      </c>
      <c r="BO39" s="20">
        <v>91.996899999999997</v>
      </c>
      <c r="BP39" s="20">
        <v>92.071899999999999</v>
      </c>
      <c r="BQ39" s="22">
        <v>92.036000000000001</v>
      </c>
      <c r="BR39" s="20">
        <v>92.133750000000006</v>
      </c>
      <c r="BS39" s="20">
        <v>92.045720000000003</v>
      </c>
      <c r="BT39" s="41">
        <v>91.964200000000005</v>
      </c>
      <c r="BU39" s="20">
        <v>92.042500000000004</v>
      </c>
      <c r="BV39" s="20">
        <v>92.025473025488395</v>
      </c>
      <c r="BW39" s="20">
        <v>91.993903917061786</v>
      </c>
      <c r="BX39" s="20">
        <v>92.02</v>
      </c>
      <c r="BY39" s="20">
        <v>91.906170000000003</v>
      </c>
      <c r="BZ39" s="20">
        <v>92</v>
      </c>
      <c r="CA39" s="20">
        <v>92.096137090666403</v>
      </c>
      <c r="CB39" s="20">
        <v>92.038601045604182</v>
      </c>
      <c r="CC39" s="41">
        <v>91.322999999999993</v>
      </c>
      <c r="CD39" s="20">
        <v>92.078599999999994</v>
      </c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9">
        <f t="shared" si="4"/>
        <v>91.982692516869562</v>
      </c>
    </row>
    <row r="40" spans="1:93">
      <c r="A40">
        <v>11</v>
      </c>
      <c r="B40" s="3">
        <v>-129.42142288410699</v>
      </c>
      <c r="C40" s="3">
        <v>-128.735277</v>
      </c>
      <c r="D40" s="3">
        <v>-130.54</v>
      </c>
      <c r="E40" s="3">
        <v>-129.09289999999999</v>
      </c>
      <c r="F40" s="3">
        <v>-129.84</v>
      </c>
      <c r="G40" s="3">
        <v>-128.16999999999999</v>
      </c>
      <c r="H40" s="37">
        <v>-128.90899999999999</v>
      </c>
      <c r="I40" s="3">
        <v>-128.42103700000001</v>
      </c>
      <c r="J40" s="37">
        <v>-128.42760000000001</v>
      </c>
      <c r="K40" s="37">
        <v>-130.18199999999999</v>
      </c>
      <c r="L40" s="37">
        <v>-130.6592916701</v>
      </c>
      <c r="M40" s="37">
        <v>-128.51447889184269</v>
      </c>
      <c r="N40" s="37">
        <v>-128.66999999999999</v>
      </c>
      <c r="O40" s="37">
        <v>-128.49199999999999</v>
      </c>
      <c r="P40" s="37">
        <v>-129.13</v>
      </c>
      <c r="Q40" s="37">
        <v>-129.11662155694901</v>
      </c>
      <c r="R40" s="3">
        <v>-129.428</v>
      </c>
      <c r="S40" s="37">
        <v>-129.393</v>
      </c>
      <c r="T40" s="3">
        <v>-131.56039999999999</v>
      </c>
      <c r="U40" s="3"/>
      <c r="V40" s="3"/>
      <c r="W40" s="3"/>
      <c r="X40" s="3"/>
      <c r="Y40" s="3"/>
      <c r="Z40" s="3"/>
      <c r="AA40" s="3"/>
      <c r="AB40" s="3"/>
      <c r="AC40" s="3"/>
      <c r="AD40" s="3"/>
      <c r="AE40" s="9">
        <f t="shared" si="2"/>
        <v>-129.30015942121045</v>
      </c>
      <c r="AF40" s="2"/>
      <c r="AG40" s="19">
        <v>7.2907393676750198E-2</v>
      </c>
      <c r="AH40" s="19">
        <v>0.26389809800000003</v>
      </c>
      <c r="AI40" s="19">
        <v>0.03</v>
      </c>
      <c r="AJ40" s="19">
        <v>9.8500000000000004E-2</v>
      </c>
      <c r="AK40" s="19">
        <v>5.8077299999999998E-2</v>
      </c>
      <c r="AL40" s="19">
        <v>0.14998</v>
      </c>
      <c r="AM40" s="19">
        <v>-2.9290699999999999E-2</v>
      </c>
      <c r="AN40" s="19">
        <v>0.1399</v>
      </c>
      <c r="AO40" s="38">
        <v>0.16139999999999999</v>
      </c>
      <c r="AP40" s="19">
        <v>0.155642</v>
      </c>
      <c r="AQ40" s="19">
        <v>-0.46211698929885597</v>
      </c>
      <c r="AR40" s="19">
        <v>0.11609571631815487</v>
      </c>
      <c r="AS40" s="19">
        <v>0.19</v>
      </c>
      <c r="AT40" s="19">
        <v>0.136005624776772</v>
      </c>
      <c r="AU40" s="19">
        <v>0.12</v>
      </c>
      <c r="AV40" s="19">
        <v>7.9205523300595299E-2</v>
      </c>
      <c r="AW40" s="19">
        <v>-2.250124159983867E-2</v>
      </c>
      <c r="AX40" s="38">
        <v>0.2104</v>
      </c>
      <c r="AY40" s="19">
        <v>-0.16689999999999999</v>
      </c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9">
        <f t="shared" si="3"/>
        <v>6.8484353956504096E-2</v>
      </c>
      <c r="BK40" s="2"/>
      <c r="BL40" s="20">
        <v>91.976505976344299</v>
      </c>
      <c r="BM40" s="20">
        <v>92.1066316</v>
      </c>
      <c r="BN40" s="20">
        <v>92.105999999999995</v>
      </c>
      <c r="BO40" s="20">
        <v>92.112200000000001</v>
      </c>
      <c r="BP40" s="20">
        <v>92.165899999999993</v>
      </c>
      <c r="BQ40" s="22">
        <v>92.135999999999996</v>
      </c>
      <c r="BR40" s="20">
        <v>92.229920000000007</v>
      </c>
      <c r="BS40" s="20">
        <v>92.139263</v>
      </c>
      <c r="BT40" s="41">
        <v>92.070499999999996</v>
      </c>
      <c r="BU40" s="20">
        <v>92.141999999999996</v>
      </c>
      <c r="BV40" s="20">
        <v>92.132759372626595</v>
      </c>
      <c r="BW40" s="20">
        <v>92.091367602772536</v>
      </c>
      <c r="BX40" s="20">
        <v>92.13</v>
      </c>
      <c r="BY40" s="20">
        <v>91.997609999999995</v>
      </c>
      <c r="BZ40" s="20">
        <v>92.1</v>
      </c>
      <c r="CA40" s="20">
        <v>92.209083030191394</v>
      </c>
      <c r="CB40" s="20">
        <v>92.144504395432818</v>
      </c>
      <c r="CC40" s="41">
        <v>91.403199999999998</v>
      </c>
      <c r="CD40" s="20">
        <v>92.172300000000007</v>
      </c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9">
        <f t="shared" si="4"/>
        <v>92.082407630387749</v>
      </c>
    </row>
    <row r="41" spans="1:93">
      <c r="A41">
        <v>12</v>
      </c>
      <c r="B41" s="3">
        <v>-128.93188242404401</v>
      </c>
      <c r="C41" s="3">
        <v>-128.26628000000002</v>
      </c>
      <c r="D41" s="3">
        <v>-130.05000000000001</v>
      </c>
      <c r="E41" s="3">
        <v>-128.64240000000001</v>
      </c>
      <c r="F41" s="3">
        <v>-129.31800000000001</v>
      </c>
      <c r="G41" s="3">
        <v>-127.74</v>
      </c>
      <c r="H41" s="37">
        <v>-128.48400000000001</v>
      </c>
      <c r="I41" s="3">
        <v>-127.868864</v>
      </c>
      <c r="J41" s="37">
        <v>-128.0206</v>
      </c>
      <c r="K41" s="37">
        <v>-129.69</v>
      </c>
      <c r="L41" s="37">
        <v>-130.12999988395799</v>
      </c>
      <c r="M41" s="37">
        <v>-128.00864059441832</v>
      </c>
      <c r="N41" s="37">
        <v>-128.18</v>
      </c>
      <c r="O41" s="37">
        <v>-128.048</v>
      </c>
      <c r="P41" s="37">
        <v>-128.69999999999999</v>
      </c>
      <c r="Q41" s="37">
        <v>-128.52208638962301</v>
      </c>
      <c r="R41" s="3">
        <v>-129.05212</v>
      </c>
      <c r="S41" s="37">
        <v>-128.7747</v>
      </c>
      <c r="T41" s="3">
        <v>-131.01519999999999</v>
      </c>
      <c r="U41" s="3"/>
      <c r="V41" s="3"/>
      <c r="W41" s="3"/>
      <c r="X41" s="3"/>
      <c r="Y41" s="3"/>
      <c r="Z41" s="3"/>
      <c r="AA41" s="3"/>
      <c r="AB41" s="3"/>
      <c r="AC41" s="3"/>
      <c r="AD41" s="3"/>
      <c r="AE41" s="9">
        <f t="shared" si="2"/>
        <v>-128.81277754168647</v>
      </c>
      <c r="AF41" s="2"/>
      <c r="AG41" s="19">
        <v>0.20538012593941199</v>
      </c>
      <c r="AH41" s="19">
        <v>0.43734272399999985</v>
      </c>
      <c r="AI41" s="19">
        <v>0.2</v>
      </c>
      <c r="AJ41" s="19">
        <v>0.28349999999999997</v>
      </c>
      <c r="AK41" s="19">
        <v>0.23405899999999999</v>
      </c>
      <c r="AL41" s="19">
        <v>0.32168999999999998</v>
      </c>
      <c r="AM41" s="19">
        <v>0.142794</v>
      </c>
      <c r="AN41" s="19">
        <v>0.323851</v>
      </c>
      <c r="AO41" s="38">
        <v>0.33850000000000002</v>
      </c>
      <c r="AP41" s="19">
        <v>0.30148599999999998</v>
      </c>
      <c r="AQ41" s="19">
        <v>-0.26550275431905102</v>
      </c>
      <c r="AR41" s="19">
        <v>0.28498219211645243</v>
      </c>
      <c r="AS41" s="19">
        <v>0.38</v>
      </c>
      <c r="AT41" s="19">
        <v>0.3316589534505</v>
      </c>
      <c r="AU41" s="19">
        <v>0.28999999999999998</v>
      </c>
      <c r="AV41" s="19">
        <v>0.26347215419853898</v>
      </c>
      <c r="AW41" s="19">
        <v>0.16746442746945225</v>
      </c>
      <c r="AX41" s="38">
        <v>0.43230000000000002</v>
      </c>
      <c r="AY41" s="19">
        <v>1.38E-2</v>
      </c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9">
        <f t="shared" si="3"/>
        <v>0.24667251699238446</v>
      </c>
      <c r="BK41" s="2"/>
      <c r="BL41" s="20">
        <v>92.091306547928895</v>
      </c>
      <c r="BM41" s="20">
        <v>92.200300400000003</v>
      </c>
      <c r="BN41" s="20">
        <v>92.207999999999998</v>
      </c>
      <c r="BO41" s="20">
        <v>92.209400000000002</v>
      </c>
      <c r="BP41" s="20">
        <v>92.252600000000001</v>
      </c>
      <c r="BQ41" s="22">
        <v>92.22</v>
      </c>
      <c r="BR41" s="20">
        <v>92.331770000000006</v>
      </c>
      <c r="BS41" s="20">
        <v>92.234463000000005</v>
      </c>
      <c r="BT41" s="41">
        <v>92.171199999999999</v>
      </c>
      <c r="BU41" s="20">
        <v>92.234999999999999</v>
      </c>
      <c r="BV41" s="20">
        <v>92.231717368957106</v>
      </c>
      <c r="BW41" s="20">
        <v>92.192777322696955</v>
      </c>
      <c r="BX41" s="20">
        <v>92.22</v>
      </c>
      <c r="BY41" s="20">
        <v>92.087450000000004</v>
      </c>
      <c r="BZ41" s="20">
        <v>92.2</v>
      </c>
      <c r="CA41" s="20">
        <v>92.312837598285995</v>
      </c>
      <c r="CB41" s="20">
        <v>92.250174371980677</v>
      </c>
      <c r="CC41" s="41">
        <v>91.645799999999994</v>
      </c>
      <c r="CD41" s="20">
        <v>92.276499999999999</v>
      </c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9">
        <f t="shared" si="4"/>
        <v>92.18796297946578</v>
      </c>
    </row>
    <row r="42" spans="1:93">
      <c r="A42">
        <v>13</v>
      </c>
      <c r="B42" s="3">
        <v>-128.40933543498701</v>
      </c>
      <c r="C42" s="3">
        <v>-127.77497299999999</v>
      </c>
      <c r="D42" s="3">
        <v>-129.62</v>
      </c>
      <c r="E42" s="3">
        <v>-128.08750000000001</v>
      </c>
      <c r="F42" s="3">
        <v>-128.863</v>
      </c>
      <c r="G42" s="3">
        <v>-127.32</v>
      </c>
      <c r="H42" s="37">
        <v>-127.893</v>
      </c>
      <c r="I42" s="3">
        <v>-127.393463</v>
      </c>
      <c r="J42" s="37">
        <v>-127.4984</v>
      </c>
      <c r="K42" s="37">
        <v>-129.245</v>
      </c>
      <c r="L42" s="37">
        <v>-129.60070809781601</v>
      </c>
      <c r="M42" s="37">
        <v>-127.540930904172</v>
      </c>
      <c r="N42" s="37">
        <v>-127.77</v>
      </c>
      <c r="O42" s="37">
        <v>-127.60599999999999</v>
      </c>
      <c r="P42" s="37">
        <v>-128.1</v>
      </c>
      <c r="Q42" s="37">
        <v>-128.05779416489401</v>
      </c>
      <c r="R42" s="3">
        <v>-128.59213</v>
      </c>
      <c r="S42" s="37">
        <v>-128.3425</v>
      </c>
      <c r="T42" s="3">
        <v>-130.49209999999999</v>
      </c>
      <c r="U42" s="3"/>
      <c r="V42" s="3"/>
      <c r="W42" s="3"/>
      <c r="X42" s="3"/>
      <c r="Y42" s="3"/>
      <c r="Z42" s="3"/>
      <c r="AA42" s="3"/>
      <c r="AB42" s="3"/>
      <c r="AC42" s="3"/>
      <c r="AD42" s="3"/>
      <c r="AE42" s="9">
        <f t="shared" si="2"/>
        <v>-128.32667550536152</v>
      </c>
      <c r="AF42" s="2"/>
      <c r="AG42" s="19">
        <v>0.34803569263567502</v>
      </c>
      <c r="AH42" s="19">
        <v>0.64621966300000022</v>
      </c>
      <c r="AI42" s="19">
        <v>0.38</v>
      </c>
      <c r="AJ42" s="19">
        <v>0.46339999999999998</v>
      </c>
      <c r="AK42" s="19">
        <v>0.41575699999999999</v>
      </c>
      <c r="AL42" s="19">
        <v>0.51075000000000004</v>
      </c>
      <c r="AM42" s="19">
        <v>0.31323899999999999</v>
      </c>
      <c r="AN42" s="19">
        <v>0.53210299999999999</v>
      </c>
      <c r="AO42" s="38">
        <v>0.49409999999999998</v>
      </c>
      <c r="AP42" s="19">
        <v>0.51716499999999999</v>
      </c>
      <c r="AQ42" s="19">
        <v>-8.3333066858639296E-2</v>
      </c>
      <c r="AR42" s="19">
        <v>0.47822936910434083</v>
      </c>
      <c r="AS42" s="19">
        <v>0.56000000000000005</v>
      </c>
      <c r="AT42" s="19">
        <v>0.49135031707865601</v>
      </c>
      <c r="AU42" s="19">
        <v>0.5</v>
      </c>
      <c r="AV42" s="19">
        <v>0.42517903852389699</v>
      </c>
      <c r="AW42" s="19">
        <v>0.35412165895291825</v>
      </c>
      <c r="AX42" s="38">
        <v>0.65710000000000002</v>
      </c>
      <c r="AY42" s="19">
        <v>0.19209999999999999</v>
      </c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9">
        <f t="shared" si="3"/>
        <v>0.43134298275983413</v>
      </c>
      <c r="BK42" s="2"/>
      <c r="BL42" s="20">
        <v>92.180202426119095</v>
      </c>
      <c r="BM42" s="20">
        <v>92.289805100000009</v>
      </c>
      <c r="BN42" s="20">
        <v>92.302999999999997</v>
      </c>
      <c r="BO42" s="20">
        <v>92.296300000000002</v>
      </c>
      <c r="BP42" s="20">
        <v>92.338999999999999</v>
      </c>
      <c r="BQ42" s="22">
        <v>92.314999999999998</v>
      </c>
      <c r="BR42" s="20">
        <v>92.40907</v>
      </c>
      <c r="BS42" s="20">
        <v>92.326723000000001</v>
      </c>
      <c r="BT42" s="41">
        <v>92.270399999999995</v>
      </c>
      <c r="BU42" s="20">
        <v>92.337299999999999</v>
      </c>
      <c r="BV42" s="20">
        <v>92.325368684756398</v>
      </c>
      <c r="BW42" s="20">
        <v>92.2836507789943</v>
      </c>
      <c r="BX42" s="20">
        <v>92.31</v>
      </c>
      <c r="BY42" s="20">
        <v>92.184515000000005</v>
      </c>
      <c r="BZ42" s="20">
        <v>92.29</v>
      </c>
      <c r="CA42" s="20">
        <v>92.406783988546195</v>
      </c>
      <c r="CB42" s="20">
        <v>92.334625789903043</v>
      </c>
      <c r="CC42" s="41">
        <v>91.700900000000004</v>
      </c>
      <c r="CD42" s="20">
        <v>92.381799999999998</v>
      </c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9">
        <f t="shared" si="4"/>
        <v>92.278128672016805</v>
      </c>
    </row>
    <row r="43" spans="1:93">
      <c r="A43">
        <v>14</v>
      </c>
      <c r="B43" s="3">
        <v>-128.02085838275701</v>
      </c>
      <c r="C43" s="3">
        <v>-127.320982</v>
      </c>
      <c r="D43" s="3">
        <v>-129.16</v>
      </c>
      <c r="E43" s="3">
        <v>-127.6553</v>
      </c>
      <c r="F43" s="3">
        <v>-128.39599999999999</v>
      </c>
      <c r="G43" s="3">
        <v>-126.89</v>
      </c>
      <c r="H43" s="37">
        <v>-127.327</v>
      </c>
      <c r="I43" s="3">
        <v>-126.949803</v>
      </c>
      <c r="J43" s="37">
        <v>-127.0617</v>
      </c>
      <c r="K43" s="37">
        <v>-128.81399999999999</v>
      </c>
      <c r="L43" s="37">
        <v>-129.071416311674</v>
      </c>
      <c r="M43" s="37">
        <v>-127.100773032688</v>
      </c>
      <c r="N43" s="37">
        <v>-127.35</v>
      </c>
      <c r="O43" s="37">
        <v>-127.11450000000001</v>
      </c>
      <c r="P43" s="37">
        <v>-127.69</v>
      </c>
      <c r="Q43" s="37">
        <v>-127.524973205571</v>
      </c>
      <c r="R43" s="3">
        <v>-128.15213999999997</v>
      </c>
      <c r="S43" s="37">
        <v>-127.93940000000001</v>
      </c>
      <c r="T43" s="3">
        <v>-129.9393</v>
      </c>
      <c r="U43" s="3"/>
      <c r="V43" s="3"/>
      <c r="W43" s="3"/>
      <c r="X43" s="3"/>
      <c r="Y43" s="3"/>
      <c r="Z43" s="3"/>
      <c r="AA43" s="3"/>
      <c r="AB43" s="3"/>
      <c r="AC43" s="3"/>
      <c r="AD43" s="3"/>
      <c r="AE43" s="9">
        <f t="shared" si="2"/>
        <v>-127.86727083856266</v>
      </c>
      <c r="AF43" s="2"/>
      <c r="AG43" s="19">
        <v>0.51753505627455898</v>
      </c>
      <c r="AH43" s="19">
        <v>0.86104946200000021</v>
      </c>
      <c r="AI43" s="19">
        <v>0.55000000000000004</v>
      </c>
      <c r="AJ43" s="19">
        <v>0.66220000000000001</v>
      </c>
      <c r="AK43" s="19">
        <v>0.60713099999999998</v>
      </c>
      <c r="AL43" s="19">
        <v>0.69538999999999995</v>
      </c>
      <c r="AM43" s="19">
        <v>0.47888900000000001</v>
      </c>
      <c r="AN43" s="19">
        <v>0.69461600000000001</v>
      </c>
      <c r="AO43" s="38">
        <v>0.67710000000000004</v>
      </c>
      <c r="AP43" s="19">
        <v>0.68117099999999997</v>
      </c>
      <c r="AQ43" s="19">
        <v>9.8836620601771896E-2</v>
      </c>
      <c r="AR43" s="19">
        <v>0.67039308097857486</v>
      </c>
      <c r="AS43" s="19">
        <v>0.73</v>
      </c>
      <c r="AT43" s="19">
        <v>0.64016099962248096</v>
      </c>
      <c r="AU43" s="19">
        <v>0.69</v>
      </c>
      <c r="AV43" s="19">
        <v>0.59201041184807401</v>
      </c>
      <c r="AW43" s="19">
        <v>0.54360048649288684</v>
      </c>
      <c r="AX43" s="38">
        <v>0.76590000000000003</v>
      </c>
      <c r="AY43" s="19">
        <v>0.37280000000000002</v>
      </c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9">
        <f t="shared" si="3"/>
        <v>0.60677805883254454</v>
      </c>
      <c r="BK43" s="2"/>
      <c r="BL43" s="20">
        <v>92.270361198469004</v>
      </c>
      <c r="BM43" s="20">
        <v>92.378742000000003</v>
      </c>
      <c r="BN43" s="20">
        <v>92.4</v>
      </c>
      <c r="BO43" s="20">
        <v>92.412999999999997</v>
      </c>
      <c r="BP43" s="20">
        <v>92.422700000000006</v>
      </c>
      <c r="BQ43" s="22">
        <v>92.403999999999996</v>
      </c>
      <c r="BR43" s="20">
        <v>92.500119999999995</v>
      </c>
      <c r="BS43" s="20">
        <v>92.420259000000001</v>
      </c>
      <c r="BT43" s="41">
        <v>92.363399999999999</v>
      </c>
      <c r="BU43" s="20">
        <v>92.428899999999999</v>
      </c>
      <c r="BV43" s="20">
        <v>92.415227565626097</v>
      </c>
      <c r="BW43" s="20">
        <v>92.380711366929688</v>
      </c>
      <c r="BX43" s="20">
        <v>92.41</v>
      </c>
      <c r="BY43" s="20">
        <v>92.275154999999998</v>
      </c>
      <c r="BZ43" s="20">
        <v>92.38</v>
      </c>
      <c r="CA43" s="20">
        <v>92.505307939049601</v>
      </c>
      <c r="CB43" s="20">
        <v>92.413244509513063</v>
      </c>
      <c r="CC43" s="41">
        <v>91.783000000000001</v>
      </c>
      <c r="CD43" s="20">
        <v>92.462900000000005</v>
      </c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9">
        <f t="shared" si="4"/>
        <v>92.369843609451976</v>
      </c>
    </row>
    <row r="44" spans="1:93">
      <c r="A44">
        <v>15</v>
      </c>
      <c r="B44" s="3">
        <v>-127.661404104374</v>
      </c>
      <c r="C44" s="3">
        <v>-126.88772</v>
      </c>
      <c r="D44" s="3">
        <v>-128.69</v>
      </c>
      <c r="E44" s="3">
        <v>-127.2504</v>
      </c>
      <c r="F44" s="3">
        <v>-127.92</v>
      </c>
      <c r="G44" s="3">
        <v>-126.45</v>
      </c>
      <c r="H44" s="37">
        <v>-126.904</v>
      </c>
      <c r="I44" s="3">
        <v>-126.45872300000001</v>
      </c>
      <c r="J44" s="37">
        <v>-126.62739999999999</v>
      </c>
      <c r="K44" s="37">
        <v>-128.24</v>
      </c>
      <c r="L44" s="37">
        <v>-128.61497287273099</v>
      </c>
      <c r="M44" s="37">
        <v>-126.6645578935868</v>
      </c>
      <c r="N44" s="37">
        <v>-126.93</v>
      </c>
      <c r="O44" s="37">
        <v>-126.7375</v>
      </c>
      <c r="P44" s="37">
        <v>-127.24</v>
      </c>
      <c r="Q44" s="37">
        <v>-127.11208917287701</v>
      </c>
      <c r="R44" s="3">
        <v>-127.69215</v>
      </c>
      <c r="S44" s="37">
        <v>-127.1388</v>
      </c>
      <c r="T44" s="3">
        <v>-129.36920000000001</v>
      </c>
      <c r="U44" s="3"/>
      <c r="V44" s="3"/>
      <c r="W44" s="3"/>
      <c r="X44" s="3"/>
      <c r="Y44" s="3"/>
      <c r="Z44" s="3"/>
      <c r="AA44" s="3"/>
      <c r="AB44" s="3"/>
      <c r="AC44" s="3"/>
      <c r="AD44" s="3"/>
      <c r="AE44" s="9">
        <f t="shared" si="2"/>
        <v>-127.39941668650363</v>
      </c>
      <c r="AF44" s="2"/>
      <c r="AG44" s="19">
        <v>0.68008416058865895</v>
      </c>
      <c r="AH44" s="19">
        <v>1.0507624499999997</v>
      </c>
      <c r="AI44" s="19">
        <v>0.75</v>
      </c>
      <c r="AJ44" s="19">
        <v>0.81359999999999999</v>
      </c>
      <c r="AK44" s="19">
        <v>0.78871400000000003</v>
      </c>
      <c r="AL44" s="19">
        <v>0.875</v>
      </c>
      <c r="AM44" s="19">
        <v>0.69786899999999996</v>
      </c>
      <c r="AN44" s="19">
        <v>0.88265300000000002</v>
      </c>
      <c r="AO44" s="38">
        <v>0.87050000000000005</v>
      </c>
      <c r="AP44" s="19">
        <v>0.89759999999999995</v>
      </c>
      <c r="AQ44" s="19">
        <v>0.28100630806218302</v>
      </c>
      <c r="AR44" s="19">
        <v>0.84832386654215941</v>
      </c>
      <c r="AS44" s="19">
        <v>0.91</v>
      </c>
      <c r="AT44" s="19">
        <v>0.93908936472095705</v>
      </c>
      <c r="AU44" s="19">
        <v>0.86</v>
      </c>
      <c r="AV44" s="19">
        <v>0.80947468377814302</v>
      </c>
      <c r="AW44" s="19">
        <v>0.7090798565531754</v>
      </c>
      <c r="AX44" s="38">
        <v>0.96209999999999996</v>
      </c>
      <c r="AY44" s="19">
        <v>0.55410000000000004</v>
      </c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9">
        <f t="shared" si="3"/>
        <v>0.79894508896027772</v>
      </c>
      <c r="BK44" s="2"/>
      <c r="BL44" s="20">
        <v>92.342006127154406</v>
      </c>
      <c r="BM44" s="20">
        <v>92.476605000000006</v>
      </c>
      <c r="BN44" s="20">
        <v>92.486000000000004</v>
      </c>
      <c r="BO44" s="20">
        <v>92.511099999999999</v>
      </c>
      <c r="BP44" s="20">
        <v>92.508799999999994</v>
      </c>
      <c r="BQ44" s="22">
        <v>92.492999999999995</v>
      </c>
      <c r="BR44" s="20">
        <v>92.615579999999994</v>
      </c>
      <c r="BS44" s="20">
        <v>92.511247999999995</v>
      </c>
      <c r="BT44" s="41">
        <v>92.4529</v>
      </c>
      <c r="BU44" s="20">
        <v>92.514799999999994</v>
      </c>
      <c r="BV44" s="20">
        <v>92.5037495449739</v>
      </c>
      <c r="BW44" s="20">
        <v>92.47045251985422</v>
      </c>
      <c r="BX44" s="20">
        <v>92.5</v>
      </c>
      <c r="BY44" s="20">
        <v>92.384969999999996</v>
      </c>
      <c r="BZ44" s="20">
        <v>92.49</v>
      </c>
      <c r="CA44" s="20">
        <v>92.614799707702701</v>
      </c>
      <c r="CB44" s="20">
        <v>92.519931088231218</v>
      </c>
      <c r="CC44" s="41">
        <v>91.992900000000006</v>
      </c>
      <c r="CD44" s="20">
        <v>92.562799999999996</v>
      </c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9">
        <f t="shared" si="4"/>
        <v>92.471139051995607</v>
      </c>
    </row>
    <row r="45" spans="1:93">
      <c r="A45">
        <v>16</v>
      </c>
      <c r="B45" s="3">
        <v>-127.2375922791</v>
      </c>
      <c r="C45" s="3">
        <v>-126.44888</v>
      </c>
      <c r="D45" s="3">
        <v>-128.28</v>
      </c>
      <c r="E45" s="3">
        <v>-126.8587</v>
      </c>
      <c r="F45" s="3">
        <v>-127.504</v>
      </c>
      <c r="G45" s="3">
        <v>-126.02</v>
      </c>
      <c r="H45" s="37">
        <v>-126.276</v>
      </c>
      <c r="I45" s="3">
        <v>-126.013752</v>
      </c>
      <c r="J45" s="37">
        <v>-126.2175</v>
      </c>
      <c r="K45" s="37">
        <v>-127.8</v>
      </c>
      <c r="L45" s="37">
        <v>-128.16852991752799</v>
      </c>
      <c r="M45" s="37">
        <v>-126.26828517998844</v>
      </c>
      <c r="N45" s="37">
        <v>-126.4716</v>
      </c>
      <c r="O45" s="37">
        <v>-126.389</v>
      </c>
      <c r="P45" s="37">
        <v>-126.86</v>
      </c>
      <c r="Q45" s="37">
        <v>-126.655166223751</v>
      </c>
      <c r="R45" s="3">
        <v>-127.29432</v>
      </c>
      <c r="S45" s="37">
        <v>-126.7483</v>
      </c>
      <c r="T45" s="3">
        <v>-128.77119999999999</v>
      </c>
      <c r="U45" s="3"/>
      <c r="V45" s="3"/>
      <c r="W45" s="3"/>
      <c r="X45" s="3"/>
      <c r="Y45" s="3"/>
      <c r="Z45" s="3"/>
      <c r="AA45" s="3"/>
      <c r="AB45" s="3"/>
      <c r="AC45" s="3"/>
      <c r="AD45" s="3"/>
      <c r="AE45" s="9">
        <f t="shared" si="2"/>
        <v>-126.96225397896671</v>
      </c>
      <c r="AF45" s="2"/>
      <c r="AG45" s="19">
        <v>0.83807648203728602</v>
      </c>
      <c r="AH45" s="19">
        <v>1.2335344000000006</v>
      </c>
      <c r="AI45" s="19">
        <v>0.92</v>
      </c>
      <c r="AJ45" s="19">
        <v>1.0238</v>
      </c>
      <c r="AK45" s="19">
        <v>0.98007900000000003</v>
      </c>
      <c r="AL45" s="19">
        <v>1.0831999999999999</v>
      </c>
      <c r="AM45" s="19">
        <v>0.85931800000000003</v>
      </c>
      <c r="AN45" s="19">
        <v>1.0882829999999999</v>
      </c>
      <c r="AO45" s="38">
        <v>1.0656000000000001</v>
      </c>
      <c r="AP45" s="19">
        <v>1.0697700000000001</v>
      </c>
      <c r="AQ45" s="19">
        <v>0.46317599552259398</v>
      </c>
      <c r="AR45" s="19">
        <v>1.0100145146292954</v>
      </c>
      <c r="AS45" s="19">
        <v>1.0900000000000001</v>
      </c>
      <c r="AT45" s="19">
        <v>1.1363171612341001</v>
      </c>
      <c r="AU45" s="19">
        <v>1.02</v>
      </c>
      <c r="AV45" s="19">
        <v>1.0270464051909201</v>
      </c>
      <c r="AW45" s="19">
        <v>0.8769026206724001</v>
      </c>
      <c r="AX45" s="38">
        <v>1.1113999999999999</v>
      </c>
      <c r="AY45" s="19">
        <v>0.73460000000000003</v>
      </c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9">
        <f t="shared" si="3"/>
        <v>0.98058513575192607</v>
      </c>
      <c r="BK45" s="2"/>
      <c r="BL45" s="20">
        <v>92.452373619767499</v>
      </c>
      <c r="BM45" s="20">
        <v>92.557605199999998</v>
      </c>
      <c r="BN45" s="20">
        <v>92.576999999999998</v>
      </c>
      <c r="BO45" s="20">
        <v>92.602800000000002</v>
      </c>
      <c r="BP45" s="20">
        <v>92.588300000000004</v>
      </c>
      <c r="BQ45" s="22">
        <v>92.572000000000003</v>
      </c>
      <c r="BR45" s="20">
        <v>92.716830000000002</v>
      </c>
      <c r="BS45" s="20">
        <v>92.601684000000006</v>
      </c>
      <c r="BT45" s="41">
        <v>92.547300000000007</v>
      </c>
      <c r="BU45" s="20">
        <v>92.585599999999999</v>
      </c>
      <c r="BV45" s="20">
        <v>92.596445931114602</v>
      </c>
      <c r="BW45" s="20">
        <v>92.563516168744343</v>
      </c>
      <c r="BX45" s="20">
        <v>92.59</v>
      </c>
      <c r="BY45" s="20">
        <v>92.476560000000006</v>
      </c>
      <c r="BZ45" s="20">
        <v>92.58</v>
      </c>
      <c r="CA45" s="20">
        <v>92.7180926438607</v>
      </c>
      <c r="CB45" s="20">
        <v>92.608947460115417</v>
      </c>
      <c r="CC45" s="41">
        <v>92.107799999999997</v>
      </c>
      <c r="CD45" s="20">
        <v>92.643100000000004</v>
      </c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9">
        <f t="shared" si="4"/>
        <v>92.562418685452755</v>
      </c>
    </row>
    <row r="46" spans="1:93">
      <c r="A46">
        <v>17</v>
      </c>
      <c r="B46" s="3">
        <v>-126.78181599067101</v>
      </c>
      <c r="C46" s="3">
        <v>-126.070719</v>
      </c>
      <c r="D46" s="3">
        <v>-127.86</v>
      </c>
      <c r="E46" s="3">
        <v>-126.3944</v>
      </c>
      <c r="F46" s="3">
        <v>-127.08799999999999</v>
      </c>
      <c r="G46" s="3">
        <v>-125.66</v>
      </c>
      <c r="H46" s="37">
        <v>-125.99</v>
      </c>
      <c r="I46" s="3">
        <v>-125.586696</v>
      </c>
      <c r="J46" s="37">
        <v>-125.8241</v>
      </c>
      <c r="K46" s="37">
        <v>-127.366</v>
      </c>
      <c r="L46" s="37">
        <v>-127.72208696232499</v>
      </c>
      <c r="M46" s="37">
        <v>-125.84914204951984</v>
      </c>
      <c r="N46" s="37">
        <v>-126.0117</v>
      </c>
      <c r="O46" s="37">
        <v>-126.0215</v>
      </c>
      <c r="P46" s="37">
        <v>-126.45</v>
      </c>
      <c r="Q46" s="37">
        <v>-126.143833531662</v>
      </c>
      <c r="R46" s="3">
        <v>-126.87151</v>
      </c>
      <c r="S46" s="37">
        <v>-126.2998</v>
      </c>
      <c r="T46" s="3">
        <v>-128.25800000000001</v>
      </c>
      <c r="U46" s="3"/>
      <c r="V46" s="3"/>
      <c r="W46" s="3"/>
      <c r="X46" s="3"/>
      <c r="Y46" s="3"/>
      <c r="Z46" s="3"/>
      <c r="AA46" s="3"/>
      <c r="AB46" s="3"/>
      <c r="AC46" s="3"/>
      <c r="AD46" s="3"/>
      <c r="AE46" s="9">
        <f t="shared" si="2"/>
        <v>-126.53943702811462</v>
      </c>
      <c r="AF46" s="2"/>
      <c r="AG46" s="19">
        <v>0.99332000249391805</v>
      </c>
      <c r="AH46" s="19">
        <v>1.4214472900000006</v>
      </c>
      <c r="AI46" s="19">
        <v>1.1100000000000001</v>
      </c>
      <c r="AJ46" s="19">
        <v>1.2473000000000001</v>
      </c>
      <c r="AK46" s="19">
        <v>1.1681699999999999</v>
      </c>
      <c r="AL46" s="19">
        <v>1.2634000000000001</v>
      </c>
      <c r="AM46" s="19">
        <v>1.01857</v>
      </c>
      <c r="AN46" s="19">
        <v>1.2993110000000001</v>
      </c>
      <c r="AO46" s="38">
        <v>1.2383</v>
      </c>
      <c r="AP46" s="19">
        <v>1.2149799999999999</v>
      </c>
      <c r="AQ46" s="19">
        <v>0.64534568298300499</v>
      </c>
      <c r="AR46" s="19">
        <v>1.1936444303422444</v>
      </c>
      <c r="AS46" s="19">
        <v>1.28</v>
      </c>
      <c r="AT46" s="19">
        <v>1.3057610149251999</v>
      </c>
      <c r="AU46" s="19">
        <v>1.19</v>
      </c>
      <c r="AV46" s="19">
        <v>1.20859212008399</v>
      </c>
      <c r="AW46" s="19">
        <v>1.0393035130629475</v>
      </c>
      <c r="AX46" s="38">
        <v>1.2947</v>
      </c>
      <c r="AY46" s="19">
        <v>0.92269999999999996</v>
      </c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9">
        <f t="shared" si="3"/>
        <v>1.160781318625858</v>
      </c>
      <c r="BK46" s="2"/>
      <c r="BL46" s="20">
        <v>92.560798595338298</v>
      </c>
      <c r="BM46" s="20">
        <v>92.644414699999999</v>
      </c>
      <c r="BN46" s="20">
        <v>92.658000000000001</v>
      </c>
      <c r="BO46" s="20">
        <v>92.694000000000003</v>
      </c>
      <c r="BP46" s="20">
        <v>92.674800000000005</v>
      </c>
      <c r="BQ46" s="22">
        <v>92.662000000000006</v>
      </c>
      <c r="BR46" s="20">
        <v>92.848259999999996</v>
      </c>
      <c r="BS46" s="20">
        <v>92.683104</v>
      </c>
      <c r="BT46" s="41">
        <v>92.6404</v>
      </c>
      <c r="BU46" s="20">
        <v>92.672799999999995</v>
      </c>
      <c r="BV46" s="20">
        <v>92.687859983142502</v>
      </c>
      <c r="BW46" s="20">
        <v>92.643826656910221</v>
      </c>
      <c r="BX46" s="20">
        <v>92.67</v>
      </c>
      <c r="BY46" s="20">
        <v>92.553240000000002</v>
      </c>
      <c r="BZ46" s="20">
        <v>92.66</v>
      </c>
      <c r="CA46" s="20">
        <v>92.801981019297301</v>
      </c>
      <c r="CB46" s="20">
        <v>92.696806820091595</v>
      </c>
      <c r="CC46" s="41">
        <v>92.259900000000002</v>
      </c>
      <c r="CD46" s="20">
        <v>92.735399999999998</v>
      </c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9">
        <f t="shared" si="4"/>
        <v>92.655136409198946</v>
      </c>
    </row>
    <row r="47" spans="1:93">
      <c r="A47">
        <v>18</v>
      </c>
      <c r="B47" s="3">
        <v>-126.231734997819</v>
      </c>
      <c r="C47" s="3">
        <v>-125.642004</v>
      </c>
      <c r="D47" s="3">
        <v>-127.46</v>
      </c>
      <c r="E47" s="3">
        <v>-126.0176</v>
      </c>
      <c r="F47" s="3">
        <v>-126.685</v>
      </c>
      <c r="G47" s="3">
        <v>-125.19</v>
      </c>
      <c r="H47" s="37">
        <v>-125.57899999999999</v>
      </c>
      <c r="I47" s="3">
        <v>-125.161469</v>
      </c>
      <c r="J47" s="37">
        <v>-125.4449</v>
      </c>
      <c r="K47" s="37">
        <v>-127.005</v>
      </c>
      <c r="L47" s="37">
        <v>-127.275644007121</v>
      </c>
      <c r="M47" s="37">
        <v>-125.39141871065571</v>
      </c>
      <c r="N47" s="37">
        <v>-125.64</v>
      </c>
      <c r="O47" s="37">
        <v>-125.69799999999999</v>
      </c>
      <c r="P47" s="37">
        <v>-126.09</v>
      </c>
      <c r="Q47" s="37">
        <v>-125.73352580624</v>
      </c>
      <c r="R47" s="3">
        <v>-126.50136000000001</v>
      </c>
      <c r="S47" s="37">
        <v>-125.9311</v>
      </c>
      <c r="T47" s="3">
        <v>-127.78570000000001</v>
      </c>
      <c r="U47" s="3"/>
      <c r="V47" s="3"/>
      <c r="W47" s="3"/>
      <c r="X47" s="3"/>
      <c r="Y47" s="3"/>
      <c r="Z47" s="3"/>
      <c r="AA47" s="3"/>
      <c r="AB47" s="3"/>
      <c r="AC47" s="3"/>
      <c r="AD47" s="3"/>
      <c r="AE47" s="9">
        <f t="shared" si="2"/>
        <v>-126.12965560641241</v>
      </c>
      <c r="AF47" s="2"/>
      <c r="AG47" s="19">
        <v>1.18420013380848</v>
      </c>
      <c r="AH47" s="19">
        <v>1.6217587599999996</v>
      </c>
      <c r="AI47" s="19">
        <v>1.27</v>
      </c>
      <c r="AJ47" s="19">
        <v>1.4458</v>
      </c>
      <c r="AK47" s="19">
        <v>1.3609100000000001</v>
      </c>
      <c r="AL47" s="19">
        <v>1.4354</v>
      </c>
      <c r="AM47" s="19">
        <v>1.2804500000000001</v>
      </c>
      <c r="AN47" s="19">
        <v>1.5151429999999999</v>
      </c>
      <c r="AO47" s="38">
        <v>1.4279999999999999</v>
      </c>
      <c r="AP47" s="19">
        <v>1.39995</v>
      </c>
      <c r="AQ47" s="19">
        <v>0.83308758720859899</v>
      </c>
      <c r="AR47" s="19">
        <v>1.3999883509269779</v>
      </c>
      <c r="AS47" s="19">
        <v>1.45</v>
      </c>
      <c r="AT47" s="19">
        <v>1.5384015399164099</v>
      </c>
      <c r="AU47" s="19">
        <v>1.35</v>
      </c>
      <c r="AV47" s="19">
        <v>1.4534716969360899</v>
      </c>
      <c r="AW47" s="19">
        <v>1.211676444594767</v>
      </c>
      <c r="AX47" s="38">
        <v>1.4388000000000001</v>
      </c>
      <c r="AY47" s="19">
        <v>1.0948</v>
      </c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9">
        <f t="shared" si="3"/>
        <v>1.3532546059679647</v>
      </c>
      <c r="BK47" s="2"/>
      <c r="BL47" s="20">
        <v>92.637122487445396</v>
      </c>
      <c r="BM47" s="20">
        <v>92.724816200000006</v>
      </c>
      <c r="BN47" s="20">
        <v>92.742999999999995</v>
      </c>
      <c r="BO47" s="20">
        <v>92.795500000000004</v>
      </c>
      <c r="BP47" s="20">
        <v>92.749200000000002</v>
      </c>
      <c r="BQ47" s="22">
        <v>92.733999999999995</v>
      </c>
      <c r="BR47" s="20">
        <v>92.929699999999997</v>
      </c>
      <c r="BS47" s="20">
        <v>92.775524000000004</v>
      </c>
      <c r="BT47" s="41">
        <v>92.7303</v>
      </c>
      <c r="BU47" s="20">
        <v>92.758600000000001</v>
      </c>
      <c r="BV47" s="20">
        <v>92.772409455110704</v>
      </c>
      <c r="BW47" s="20">
        <v>92.73049475864309</v>
      </c>
      <c r="BX47" s="20">
        <v>92.75</v>
      </c>
      <c r="BY47" s="20">
        <v>92.615690000000001</v>
      </c>
      <c r="BZ47" s="20">
        <v>92.74</v>
      </c>
      <c r="CA47" s="20">
        <v>92.885713335019005</v>
      </c>
      <c r="CB47" s="20">
        <v>92.783642946365219</v>
      </c>
      <c r="CC47" s="41">
        <v>92.405000000000001</v>
      </c>
      <c r="CD47" s="20">
        <v>92.827799999999996</v>
      </c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9">
        <f t="shared" si="4"/>
        <v>92.7415006938202</v>
      </c>
    </row>
    <row r="48" spans="1:93">
      <c r="A48">
        <v>19</v>
      </c>
      <c r="B48" s="3">
        <v>-125.889046857179</v>
      </c>
      <c r="C48" s="3">
        <v>-125.22841699999999</v>
      </c>
      <c r="D48" s="3">
        <v>-127.06</v>
      </c>
      <c r="E48" s="3">
        <v>-125.59820000000001</v>
      </c>
      <c r="F48" s="3">
        <v>-126.28</v>
      </c>
      <c r="G48" s="3">
        <v>-124.79</v>
      </c>
      <c r="H48" s="37">
        <v>-124.998</v>
      </c>
      <c r="I48" s="3">
        <v>-124.79853199999999</v>
      </c>
      <c r="J48" s="37">
        <v>-125.03579999999999</v>
      </c>
      <c r="K48" s="37">
        <v>-126.56</v>
      </c>
      <c r="L48" s="37">
        <v>-126.82920105191801</v>
      </c>
      <c r="M48" s="37">
        <v>-124.98287690680981</v>
      </c>
      <c r="N48" s="37">
        <v>-125.23</v>
      </c>
      <c r="O48" s="37">
        <v>-125.3105</v>
      </c>
      <c r="P48" s="37">
        <v>-125.66</v>
      </c>
      <c r="Q48" s="37">
        <v>-125.390342534455</v>
      </c>
      <c r="R48" s="3">
        <v>-126.12719</v>
      </c>
      <c r="S48" s="37">
        <v>-125.4629</v>
      </c>
      <c r="T48" s="3">
        <v>-127.3262</v>
      </c>
      <c r="U48" s="3"/>
      <c r="V48" s="3"/>
      <c r="W48" s="3"/>
      <c r="X48" s="3"/>
      <c r="Y48" s="3"/>
      <c r="Z48" s="3"/>
      <c r="AA48" s="3"/>
      <c r="AB48" s="3"/>
      <c r="AC48" s="3"/>
      <c r="AD48" s="3"/>
      <c r="AE48" s="9">
        <f t="shared" si="2"/>
        <v>-125.71353717633484</v>
      </c>
      <c r="AF48" s="2"/>
      <c r="AG48" s="19">
        <v>1.42824497497823</v>
      </c>
      <c r="AH48" s="19">
        <v>1.8360311799999998</v>
      </c>
      <c r="AI48" s="19">
        <v>1.47</v>
      </c>
      <c r="AJ48" s="19">
        <v>1.6338999999999999</v>
      </c>
      <c r="AK48" s="19">
        <v>1.5502199999999999</v>
      </c>
      <c r="AL48" s="19">
        <v>1.6103000000000001</v>
      </c>
      <c r="AM48" s="19">
        <v>1.4736899999999999</v>
      </c>
      <c r="AN48" s="19">
        <v>1.691333</v>
      </c>
      <c r="AO48" s="38">
        <v>1.6296999999999999</v>
      </c>
      <c r="AP48" s="19">
        <v>1.56579</v>
      </c>
      <c r="AQ48" s="19">
        <v>1.02573920139222</v>
      </c>
      <c r="AR48" s="19">
        <v>1.5896677104725119</v>
      </c>
      <c r="AS48" s="19">
        <v>1.6380999999999994</v>
      </c>
      <c r="AT48" s="19">
        <v>1.7294572398972199</v>
      </c>
      <c r="AU48" s="19">
        <v>1.52</v>
      </c>
      <c r="AV48" s="19">
        <v>1.67568752875797</v>
      </c>
      <c r="AW48" s="19">
        <v>1.3974096663597122</v>
      </c>
      <c r="AX48" s="38">
        <v>1.5724</v>
      </c>
      <c r="AY48" s="19">
        <v>1.2762</v>
      </c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9">
        <f t="shared" si="3"/>
        <v>1.5428352895714663</v>
      </c>
      <c r="BK48" s="2"/>
      <c r="BL48" s="20">
        <v>92.706213368002594</v>
      </c>
      <c r="BM48" s="20">
        <v>92.810558499999999</v>
      </c>
      <c r="BN48" s="20">
        <v>92.828999999999994</v>
      </c>
      <c r="BO48" s="20">
        <v>92.881799999999998</v>
      </c>
      <c r="BP48" s="20">
        <v>92.821700000000007</v>
      </c>
      <c r="BQ48" s="22">
        <v>92.811000000000007</v>
      </c>
      <c r="BR48" s="20">
        <v>92.978359999999995</v>
      </c>
      <c r="BS48" s="20">
        <v>92.856585999999993</v>
      </c>
      <c r="BT48" s="41">
        <v>92.810900000000004</v>
      </c>
      <c r="BU48" s="20">
        <v>92.841200000000001</v>
      </c>
      <c r="BV48" s="20">
        <v>92.855586556741002</v>
      </c>
      <c r="BW48" s="20">
        <v>92.810605867642423</v>
      </c>
      <c r="BX48" s="20">
        <v>92.84</v>
      </c>
      <c r="BY48" s="20">
        <v>92.724715000000003</v>
      </c>
      <c r="BZ48" s="20">
        <v>92.83</v>
      </c>
      <c r="CA48" s="20">
        <v>92.970531619837899</v>
      </c>
      <c r="CB48" s="20">
        <v>92.863533248966647</v>
      </c>
      <c r="CC48" s="41">
        <v>92.603800000000007</v>
      </c>
      <c r="CD48" s="20">
        <v>92.914699999999996</v>
      </c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9">
        <f t="shared" si="4"/>
        <v>92.829515271641597</v>
      </c>
    </row>
    <row r="49" spans="1:93">
      <c r="A49">
        <v>20</v>
      </c>
      <c r="B49" s="3">
        <v>-125.60105760648101</v>
      </c>
      <c r="C49" s="3">
        <v>-124.7769</v>
      </c>
      <c r="D49" s="3">
        <v>-126.65</v>
      </c>
      <c r="E49" s="3">
        <v>-125.2782</v>
      </c>
      <c r="F49" s="3">
        <v>-125.89400000000001</v>
      </c>
      <c r="G49" s="3">
        <v>-124.44</v>
      </c>
      <c r="H49" s="37">
        <v>-124.511</v>
      </c>
      <c r="I49" s="3">
        <v>-124.440629</v>
      </c>
      <c r="J49" s="37">
        <v>-124.5962</v>
      </c>
      <c r="K49" s="37">
        <v>-126.143</v>
      </c>
      <c r="L49" s="37">
        <v>-126.382758096714</v>
      </c>
      <c r="M49" s="37">
        <v>-124.569263774221</v>
      </c>
      <c r="N49" s="37">
        <v>-124.762</v>
      </c>
      <c r="O49" s="37">
        <v>-124.8595</v>
      </c>
      <c r="P49" s="37">
        <v>-125.24</v>
      </c>
      <c r="Q49" s="37">
        <v>-125.111091059676</v>
      </c>
      <c r="R49" s="3">
        <v>-125.708</v>
      </c>
      <c r="S49" s="37">
        <v>-124.9365</v>
      </c>
      <c r="T49" s="3">
        <v>-126.8175</v>
      </c>
      <c r="U49" s="3"/>
      <c r="V49" s="3"/>
      <c r="W49" s="3"/>
      <c r="X49" s="3"/>
      <c r="Y49" s="3"/>
      <c r="Z49" s="3"/>
      <c r="AA49" s="3"/>
      <c r="AB49" s="3"/>
      <c r="AC49" s="3"/>
      <c r="AD49" s="3"/>
      <c r="AE49" s="9">
        <f t="shared" si="2"/>
        <v>-125.30092629142588</v>
      </c>
      <c r="AF49" s="2"/>
      <c r="AG49" s="19">
        <v>1.5953088505666</v>
      </c>
      <c r="AH49" s="19">
        <v>2.0289802000000008</v>
      </c>
      <c r="AI49" s="19">
        <v>1.65</v>
      </c>
      <c r="AJ49" s="19">
        <v>1.8532999999999999</v>
      </c>
      <c r="AK49" s="19">
        <v>1.7452799999999999</v>
      </c>
      <c r="AL49" s="19">
        <v>1.8197000000000001</v>
      </c>
      <c r="AM49" s="19">
        <v>1.7273400000000001</v>
      </c>
      <c r="AN49" s="19">
        <v>1.880377</v>
      </c>
      <c r="AO49" s="38">
        <v>1.8011999999999999</v>
      </c>
      <c r="AP49" s="19">
        <v>1.7342900000000001</v>
      </c>
      <c r="AQ49" s="19">
        <v>1.2183908155758401</v>
      </c>
      <c r="AR49" s="19">
        <v>1.7534656142198541</v>
      </c>
      <c r="AS49" s="19">
        <v>1.83</v>
      </c>
      <c r="AT49" s="19">
        <v>1.9137064230336001</v>
      </c>
      <c r="AU49" s="19">
        <v>1.73</v>
      </c>
      <c r="AV49" s="19">
        <v>1.8724134604839799</v>
      </c>
      <c r="AW49" s="19">
        <v>1.6059936976942177</v>
      </c>
      <c r="AX49" s="38">
        <v>1.7277</v>
      </c>
      <c r="AY49" s="19">
        <v>1.4772000000000001</v>
      </c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9">
        <f t="shared" si="3"/>
        <v>1.7349813716617943</v>
      </c>
      <c r="BK49" s="2"/>
      <c r="BL49" s="20">
        <v>92.807189508612893</v>
      </c>
      <c r="BM49" s="20">
        <v>92.890693999999996</v>
      </c>
      <c r="BN49" s="20">
        <v>92.912999999999997</v>
      </c>
      <c r="BO49" s="20">
        <v>92.992599999999996</v>
      </c>
      <c r="BP49" s="20">
        <v>92.897400000000005</v>
      </c>
      <c r="BQ49" s="22">
        <v>92.900999999999996</v>
      </c>
      <c r="BR49" s="20">
        <v>93.051659999999998</v>
      </c>
      <c r="BS49" s="20">
        <v>92.928161000000003</v>
      </c>
      <c r="BT49" s="41">
        <v>92.889600000000002</v>
      </c>
      <c r="BU49" s="20">
        <v>92.942899999999995</v>
      </c>
      <c r="BV49" s="20">
        <v>92.935950708434206</v>
      </c>
      <c r="BW49" s="20">
        <v>92.901390990928675</v>
      </c>
      <c r="BX49" s="20">
        <v>92.94</v>
      </c>
      <c r="BY49" s="20">
        <v>92.809809999999999</v>
      </c>
      <c r="BZ49" s="20">
        <v>92.91</v>
      </c>
      <c r="CA49" s="20">
        <v>93.047559773282302</v>
      </c>
      <c r="CB49" s="20">
        <v>92.94048303153663</v>
      </c>
      <c r="CC49" s="41">
        <v>92.709000000000003</v>
      </c>
      <c r="CD49" s="20">
        <v>93.003699999999995</v>
      </c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9">
        <f t="shared" si="4"/>
        <v>92.916426263831298</v>
      </c>
    </row>
    <row r="50" spans="1:93">
      <c r="A50">
        <v>21</v>
      </c>
      <c r="B50" s="3">
        <v>-125.192347002647</v>
      </c>
      <c r="C50" s="3">
        <v>-124.41609200000001</v>
      </c>
      <c r="D50" s="3">
        <v>-126.27</v>
      </c>
      <c r="E50" s="3">
        <v>-124.8871</v>
      </c>
      <c r="F50" s="3">
        <v>-125.483</v>
      </c>
      <c r="G50" s="3">
        <v>-124.01</v>
      </c>
      <c r="H50" s="37">
        <v>-124.134</v>
      </c>
      <c r="I50" s="3">
        <v>-124.01824000000001</v>
      </c>
      <c r="J50" s="37">
        <v>-124.1674</v>
      </c>
      <c r="K50" s="37">
        <v>-125.80200000000001</v>
      </c>
      <c r="L50" s="37">
        <v>-125.956975197543</v>
      </c>
      <c r="M50" s="37">
        <v>-124.20702283001232</v>
      </c>
      <c r="N50" s="37">
        <v>-124.4221</v>
      </c>
      <c r="O50" s="37">
        <v>-124.4725</v>
      </c>
      <c r="P50" s="37">
        <v>-124.79</v>
      </c>
      <c r="Q50" s="37">
        <v>-124.715549070653</v>
      </c>
      <c r="R50" s="3">
        <v>-125.3061</v>
      </c>
      <c r="S50" s="37">
        <v>-124.4913</v>
      </c>
      <c r="T50" s="3">
        <v>-126.36879999999999</v>
      </c>
      <c r="U50" s="3"/>
      <c r="V50" s="3"/>
      <c r="W50" s="3"/>
      <c r="X50" s="3"/>
      <c r="Y50" s="3"/>
      <c r="Z50" s="3"/>
      <c r="AA50" s="3"/>
      <c r="AB50" s="3"/>
      <c r="AC50" s="3"/>
      <c r="AD50" s="3"/>
      <c r="AE50" s="9">
        <f t="shared" si="2"/>
        <v>-124.90055400530819</v>
      </c>
      <c r="AF50" s="2"/>
      <c r="AG50" s="19">
        <v>1.7601512497609599</v>
      </c>
      <c r="AH50" s="19">
        <v>2.2151248899999998</v>
      </c>
      <c r="AI50" s="19">
        <v>1.84</v>
      </c>
      <c r="AJ50" s="19">
        <v>2.0384000000000002</v>
      </c>
      <c r="AK50" s="19">
        <v>1.94384</v>
      </c>
      <c r="AL50" s="19">
        <v>2.0063</v>
      </c>
      <c r="AM50" s="19">
        <v>1.98973</v>
      </c>
      <c r="AN50" s="19">
        <v>2.0993200000000001</v>
      </c>
      <c r="AO50" s="38">
        <v>1.9895</v>
      </c>
      <c r="AP50" s="19">
        <v>1.9239999999999999</v>
      </c>
      <c r="AQ50" s="19">
        <v>1.4110424297594499</v>
      </c>
      <c r="AR50" s="19">
        <v>1.9477574231041077</v>
      </c>
      <c r="AS50" s="19">
        <v>2.04</v>
      </c>
      <c r="AT50" s="19">
        <v>2.0490736808159502</v>
      </c>
      <c r="AU50" s="19">
        <v>1.88</v>
      </c>
      <c r="AV50" s="19">
        <v>2.0475464264983101</v>
      </c>
      <c r="AW50" s="19">
        <v>1.7977035119364571</v>
      </c>
      <c r="AX50" s="38">
        <v>1.9588000000000001</v>
      </c>
      <c r="AY50" s="19">
        <v>1.6613</v>
      </c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9">
        <f t="shared" si="3"/>
        <v>1.9262941900986963</v>
      </c>
      <c r="BK50" s="2"/>
      <c r="BL50" s="20">
        <v>92.908054383660797</v>
      </c>
      <c r="BM50" s="20">
        <v>92.981872899999999</v>
      </c>
      <c r="BN50" s="20">
        <v>92.995000000000005</v>
      </c>
      <c r="BO50" s="20">
        <v>93.077299999999994</v>
      </c>
      <c r="BP50" s="20">
        <v>92.981700000000004</v>
      </c>
      <c r="BQ50" s="22">
        <v>92.977000000000004</v>
      </c>
      <c r="BR50" s="20">
        <v>93.133070000000004</v>
      </c>
      <c r="BS50" s="20">
        <v>93.010678999999996</v>
      </c>
      <c r="BT50" s="41">
        <v>92.964100000000002</v>
      </c>
      <c r="BU50" s="20">
        <v>93.015900000000002</v>
      </c>
      <c r="BV50" s="20">
        <v>93.016661363175004</v>
      </c>
      <c r="BW50" s="20">
        <v>92.981470797543835</v>
      </c>
      <c r="BX50" s="20">
        <v>93.01</v>
      </c>
      <c r="BY50" s="20">
        <v>92.869219999999999</v>
      </c>
      <c r="BZ50" s="20">
        <v>92.99</v>
      </c>
      <c r="CA50" s="20">
        <v>93.143723567493495</v>
      </c>
      <c r="CB50" s="20">
        <v>93.019447741923372</v>
      </c>
      <c r="CC50" s="41">
        <v>92.799400000000006</v>
      </c>
      <c r="CD50" s="20">
        <v>93.097899999999996</v>
      </c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9">
        <f t="shared" si="4"/>
        <v>92.998552618620863</v>
      </c>
    </row>
    <row r="51" spans="1:93">
      <c r="A51">
        <v>22</v>
      </c>
      <c r="B51" s="3">
        <v>-124.852070501792</v>
      </c>
      <c r="C51" s="3">
        <v>-123.987728</v>
      </c>
      <c r="D51" s="3">
        <v>-125.88</v>
      </c>
      <c r="E51" s="3">
        <v>-124.44759999999999</v>
      </c>
      <c r="F51" s="3">
        <v>-125.089</v>
      </c>
      <c r="G51" s="3">
        <v>-123.59</v>
      </c>
      <c r="H51" s="37">
        <v>-123.706</v>
      </c>
      <c r="I51" s="3">
        <v>-123.632749</v>
      </c>
      <c r="J51" s="37">
        <v>-123.8128</v>
      </c>
      <c r="K51" s="37">
        <v>-125.4</v>
      </c>
      <c r="L51" s="37">
        <v>-125.53884321439899</v>
      </c>
      <c r="M51" s="37">
        <v>-123.79344956271905</v>
      </c>
      <c r="N51" s="37">
        <v>-124.03</v>
      </c>
      <c r="O51" s="37">
        <v>-123.977</v>
      </c>
      <c r="P51" s="37">
        <v>-124.42</v>
      </c>
      <c r="Q51" s="37">
        <v>-124.15959561523501</v>
      </c>
      <c r="R51" s="3">
        <v>-124.94665999999999</v>
      </c>
      <c r="S51" s="37">
        <v>-124.16800000000001</v>
      </c>
      <c r="T51" s="3">
        <v>-125.8969</v>
      </c>
      <c r="U51" s="3"/>
      <c r="V51" s="3"/>
      <c r="W51" s="3"/>
      <c r="X51" s="3"/>
      <c r="Y51" s="3"/>
      <c r="Z51" s="3"/>
      <c r="AA51" s="3"/>
      <c r="AB51" s="3"/>
      <c r="AC51" s="3"/>
      <c r="AD51" s="3"/>
      <c r="AE51" s="9">
        <f t="shared" si="2"/>
        <v>-124.49096820495505</v>
      </c>
      <c r="AF51" s="2"/>
      <c r="AG51" s="19">
        <v>1.9592137088294601</v>
      </c>
      <c r="AH51" s="19">
        <v>2.4333110000000002</v>
      </c>
      <c r="AI51" s="19">
        <v>2.02</v>
      </c>
      <c r="AJ51" s="19">
        <v>2.2233000000000001</v>
      </c>
      <c r="AK51" s="19">
        <v>2.1393399999999998</v>
      </c>
      <c r="AL51" s="19">
        <v>2.1934999999999998</v>
      </c>
      <c r="AM51" s="19">
        <v>2.1999399999999998</v>
      </c>
      <c r="AN51" s="19">
        <v>2.2932969999999999</v>
      </c>
      <c r="AO51" s="38">
        <v>2.2088999999999999</v>
      </c>
      <c r="AP51" s="19">
        <v>2.09578</v>
      </c>
      <c r="AQ51" s="19">
        <v>1.60369404394307</v>
      </c>
      <c r="AR51" s="19">
        <v>2.1523696024813361</v>
      </c>
      <c r="AS51" s="19">
        <v>2.2378000000000022</v>
      </c>
      <c r="AT51" s="19">
        <v>2.2457592010590299</v>
      </c>
      <c r="AU51" s="19">
        <v>2.09</v>
      </c>
      <c r="AV51" s="19">
        <v>2.2278171416012702</v>
      </c>
      <c r="AW51" s="19">
        <v>2.001128284497939</v>
      </c>
      <c r="AX51" s="38">
        <v>2.1105</v>
      </c>
      <c r="AY51" s="19">
        <v>1.8540000000000001</v>
      </c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9">
        <f t="shared" si="3"/>
        <v>2.1205078938111637</v>
      </c>
      <c r="BK51" s="2"/>
      <c r="BL51" s="20">
        <v>92.975567007151</v>
      </c>
      <c r="BM51" s="20">
        <v>93.069304799999998</v>
      </c>
      <c r="BN51" s="20">
        <v>93.067999999999998</v>
      </c>
      <c r="BO51" s="20">
        <v>93.171300000000002</v>
      </c>
      <c r="BP51" s="20">
        <v>93.065100000000001</v>
      </c>
      <c r="BQ51" s="22">
        <v>93.058999999999997</v>
      </c>
      <c r="BR51" s="20">
        <v>93.222999999999999</v>
      </c>
      <c r="BS51" s="20">
        <v>93.094053000000002</v>
      </c>
      <c r="BT51" s="41">
        <v>93.052099999999996</v>
      </c>
      <c r="BU51" s="20">
        <v>93.0929</v>
      </c>
      <c r="BV51" s="20">
        <v>93.096760862934303</v>
      </c>
      <c r="BW51" s="20">
        <v>93.056526499576037</v>
      </c>
      <c r="BX51" s="20">
        <v>93.09</v>
      </c>
      <c r="BY51" s="20">
        <v>92.959569999999999</v>
      </c>
      <c r="BZ51" s="20">
        <v>93.07</v>
      </c>
      <c r="CA51" s="20">
        <v>93.231068567071802</v>
      </c>
      <c r="CB51" s="20">
        <v>93.10387625060855</v>
      </c>
      <c r="CC51" s="41">
        <v>92.899799999999999</v>
      </c>
      <c r="CD51" s="20">
        <v>93.194800000000001</v>
      </c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9">
        <f t="shared" si="4"/>
        <v>93.082775104596919</v>
      </c>
    </row>
    <row r="52" spans="1:93">
      <c r="A52">
        <v>23</v>
      </c>
      <c r="B52" s="3">
        <v>-124.57458723865599</v>
      </c>
      <c r="C52" s="3">
        <v>-123.64738800000001</v>
      </c>
      <c r="D52" s="3">
        <v>-125.48</v>
      </c>
      <c r="E52" s="3">
        <v>-124.0331</v>
      </c>
      <c r="F52" s="3">
        <v>-124.72499999999999</v>
      </c>
      <c r="G52" s="3">
        <v>-123.19</v>
      </c>
      <c r="H52" s="37">
        <v>-123.309</v>
      </c>
      <c r="I52" s="3">
        <v>-123.176884</v>
      </c>
      <c r="J52" s="37">
        <v>-123.4393</v>
      </c>
      <c r="K52" s="37">
        <v>-124.977</v>
      </c>
      <c r="L52" s="37">
        <v>-125.120711231255</v>
      </c>
      <c r="M52" s="37">
        <v>-123.43341404640164</v>
      </c>
      <c r="N52" s="37">
        <v>-123.69</v>
      </c>
      <c r="O52" s="37">
        <v>-123.5735</v>
      </c>
      <c r="P52" s="37">
        <v>-124.07</v>
      </c>
      <c r="Q52" s="37">
        <v>-123.755221135665</v>
      </c>
      <c r="R52" s="3">
        <v>-124.57123</v>
      </c>
      <c r="S52" s="37">
        <v>-123.7953</v>
      </c>
      <c r="T52" s="3">
        <v>-125.4482</v>
      </c>
      <c r="U52" s="3"/>
      <c r="V52" s="3"/>
      <c r="W52" s="3"/>
      <c r="X52" s="3"/>
      <c r="Y52" s="3"/>
      <c r="Z52" s="3"/>
      <c r="AA52" s="3"/>
      <c r="AB52" s="3"/>
      <c r="AC52" s="3"/>
      <c r="AD52" s="3"/>
      <c r="AE52" s="9">
        <f t="shared" si="2"/>
        <v>-124.10578082378829</v>
      </c>
      <c r="AF52" s="2"/>
      <c r="AG52" s="19">
        <v>2.15484393210911</v>
      </c>
      <c r="AH52" s="19">
        <v>2.6149844999999998</v>
      </c>
      <c r="AI52" s="19">
        <v>2.21</v>
      </c>
      <c r="AJ52" s="19">
        <v>2.4746000000000001</v>
      </c>
      <c r="AK52" s="19">
        <v>2.3479000000000001</v>
      </c>
      <c r="AL52" s="19">
        <v>2.4051999999999998</v>
      </c>
      <c r="AM52" s="19">
        <v>2.4278599999999999</v>
      </c>
      <c r="AN52" s="19">
        <v>2.495768</v>
      </c>
      <c r="AO52" s="38">
        <v>2.4108999999999998</v>
      </c>
      <c r="AP52" s="19">
        <v>2.2857599999999998</v>
      </c>
      <c r="AQ52" s="19">
        <v>1.7963456581266899</v>
      </c>
      <c r="AR52" s="19">
        <v>2.3521227328407881</v>
      </c>
      <c r="AS52" s="19">
        <v>2.42</v>
      </c>
      <c r="AT52" s="19">
        <v>2.4850749422488199</v>
      </c>
      <c r="AU52" s="19">
        <v>2.29</v>
      </c>
      <c r="AV52" s="19">
        <v>2.4368439521191401</v>
      </c>
      <c r="AW52" s="19">
        <v>2.1856207230578177</v>
      </c>
      <c r="AX52" s="38">
        <v>2.3431000000000002</v>
      </c>
      <c r="AY52" s="19">
        <v>2.0209000000000001</v>
      </c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9">
        <f t="shared" si="3"/>
        <v>2.3240960231843348</v>
      </c>
      <c r="BK52" s="2"/>
      <c r="BL52" s="20">
        <v>93.059751091623795</v>
      </c>
      <c r="BM52" s="20">
        <v>93.154857000000007</v>
      </c>
      <c r="BN52" s="20">
        <v>93.138999999999996</v>
      </c>
      <c r="BO52" s="20">
        <v>93.241900000000001</v>
      </c>
      <c r="BP52" s="20">
        <v>93.143199999999993</v>
      </c>
      <c r="BQ52" s="22">
        <v>93.135999999999996</v>
      </c>
      <c r="BR52" s="20">
        <v>93.309619999999995</v>
      </c>
      <c r="BS52" s="20">
        <v>93.178383999999994</v>
      </c>
      <c r="BT52" s="41">
        <v>93.1357</v>
      </c>
      <c r="BU52" s="20">
        <v>93.158699999999996</v>
      </c>
      <c r="BV52" s="20">
        <v>93.173250728584193</v>
      </c>
      <c r="BW52" s="20">
        <v>93.13444922798746</v>
      </c>
      <c r="BX52" s="20">
        <v>93.17</v>
      </c>
      <c r="BY52" s="20">
        <v>93.035269999999997</v>
      </c>
      <c r="BZ52" s="20">
        <v>93.15</v>
      </c>
      <c r="CA52" s="20">
        <v>93.306208197402</v>
      </c>
      <c r="CB52" s="20">
        <v>93.19996500551666</v>
      </c>
      <c r="CC52" s="41">
        <v>92.981499999999997</v>
      </c>
      <c r="CD52" s="20">
        <v>93.270600000000002</v>
      </c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9">
        <f t="shared" si="4"/>
        <v>93.162018697427072</v>
      </c>
    </row>
    <row r="53" spans="1:93">
      <c r="A53">
        <v>24</v>
      </c>
      <c r="B53" s="3">
        <v>-124.351590155545</v>
      </c>
      <c r="C53" s="3">
        <v>-123.2199</v>
      </c>
      <c r="D53" s="3">
        <v>-125.07</v>
      </c>
      <c r="E53" s="3">
        <v>-123.6433</v>
      </c>
      <c r="F53" s="3">
        <v>-124.31699999999999</v>
      </c>
      <c r="G53" s="3">
        <v>-122.84</v>
      </c>
      <c r="H53" s="37">
        <v>-122.886</v>
      </c>
      <c r="I53" s="3">
        <v>-122.812209</v>
      </c>
      <c r="J53" s="37">
        <v>-123.0243</v>
      </c>
      <c r="K53" s="37">
        <v>-124.601</v>
      </c>
      <c r="L53" s="37">
        <v>-124.702579248112</v>
      </c>
      <c r="M53" s="37">
        <v>-123.07927122706</v>
      </c>
      <c r="N53" s="37">
        <v>-123.3</v>
      </c>
      <c r="O53" s="37">
        <v>-123.249</v>
      </c>
      <c r="P53" s="37">
        <v>-123.69</v>
      </c>
      <c r="Q53" s="37">
        <v>-123.334875321805</v>
      </c>
      <c r="R53" s="3">
        <v>-124.27024</v>
      </c>
      <c r="S53" s="37">
        <v>-123.39019999999999</v>
      </c>
      <c r="T53" s="3">
        <v>-125.0402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9">
        <f t="shared" si="2"/>
        <v>-123.72745605013272</v>
      </c>
      <c r="AF53" s="2"/>
      <c r="AG53" s="19">
        <v>2.3564691583866302</v>
      </c>
      <c r="AH53" s="19">
        <v>2.7833304800000001</v>
      </c>
      <c r="AI53" s="19">
        <v>2.4</v>
      </c>
      <c r="AJ53" s="19">
        <v>2.6816</v>
      </c>
      <c r="AK53" s="19">
        <v>2.5318499999999999</v>
      </c>
      <c r="AL53" s="19">
        <v>2.6122999999999998</v>
      </c>
      <c r="AM53" s="19">
        <v>2.6029800000000001</v>
      </c>
      <c r="AN53" s="19">
        <v>2.6599349999999999</v>
      </c>
      <c r="AO53" s="38">
        <v>2.5918000000000001</v>
      </c>
      <c r="AP53" s="19">
        <v>2.4709500000000002</v>
      </c>
      <c r="AQ53" s="19">
        <v>1.9979703584597399</v>
      </c>
      <c r="AR53" s="19">
        <v>2.5649634190453199</v>
      </c>
      <c r="AS53" s="19">
        <v>2.6</v>
      </c>
      <c r="AT53" s="19">
        <v>2.6441945137016498</v>
      </c>
      <c r="AU53" s="19">
        <v>2.5</v>
      </c>
      <c r="AV53" s="19">
        <v>2.60239821295401</v>
      </c>
      <c r="AW53" s="19">
        <v>2.3671504994165526</v>
      </c>
      <c r="AX53" s="38">
        <v>2.4342000000000001</v>
      </c>
      <c r="AY53" s="19">
        <v>2.2021999999999999</v>
      </c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9">
        <f t="shared" si="3"/>
        <v>2.5054890337875735</v>
      </c>
      <c r="BK53" s="2"/>
      <c r="BL53" s="20">
        <v>93.140953171549796</v>
      </c>
      <c r="BM53" s="20">
        <v>93.224499199999997</v>
      </c>
      <c r="BN53" s="20">
        <v>93.222999999999999</v>
      </c>
      <c r="BO53" s="20">
        <v>93.318700000000007</v>
      </c>
      <c r="BP53" s="20">
        <v>93.222700000000003</v>
      </c>
      <c r="BQ53" s="22">
        <v>93.204999999999998</v>
      </c>
      <c r="BR53" s="20">
        <v>93.398430000000005</v>
      </c>
      <c r="BS53" s="20">
        <v>93.257270000000005</v>
      </c>
      <c r="BT53" s="41">
        <v>93.206599999999995</v>
      </c>
      <c r="BU53" s="20">
        <v>93.230199999999996</v>
      </c>
      <c r="BV53" s="20">
        <v>93.251745946517104</v>
      </c>
      <c r="BW53" s="20">
        <v>93.209096620681095</v>
      </c>
      <c r="BX53" s="20">
        <v>93.24</v>
      </c>
      <c r="BY53" s="20">
        <v>93.111710000000002</v>
      </c>
      <c r="BZ53" s="20">
        <v>93.22</v>
      </c>
      <c r="CA53" s="20">
        <v>93.384212536661806</v>
      </c>
      <c r="CB53" s="20">
        <v>93.274977649764494</v>
      </c>
      <c r="CC53" s="41">
        <v>93.067599999999999</v>
      </c>
      <c r="CD53" s="20">
        <v>93.348200000000006</v>
      </c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9">
        <f t="shared" si="4"/>
        <v>93.238678690798636</v>
      </c>
    </row>
    <row r="54" spans="1:93">
      <c r="A54">
        <v>25</v>
      </c>
      <c r="B54" s="3">
        <v>-123.977799785112</v>
      </c>
      <c r="C54" s="3">
        <v>-122.82245</v>
      </c>
      <c r="D54" s="3">
        <v>-124.66</v>
      </c>
      <c r="E54" s="3">
        <v>-123.3096</v>
      </c>
      <c r="F54" s="3">
        <v>-123.91200000000001</v>
      </c>
      <c r="G54" s="3">
        <v>-122.46</v>
      </c>
      <c r="H54" s="37">
        <v>-122.578</v>
      </c>
      <c r="I54" s="3">
        <v>-122.358372</v>
      </c>
      <c r="J54" s="37">
        <v>-122.6541</v>
      </c>
      <c r="K54" s="37">
        <v>-124.163</v>
      </c>
      <c r="L54" s="37">
        <v>-124.28444726496799</v>
      </c>
      <c r="M54" s="37">
        <v>-122.699159337121</v>
      </c>
      <c r="N54" s="37">
        <v>-122.91249999999999</v>
      </c>
      <c r="O54" s="37">
        <v>-122.86</v>
      </c>
      <c r="P54" s="37">
        <v>-123.25</v>
      </c>
      <c r="Q54" s="37">
        <v>-123.05405481813899</v>
      </c>
      <c r="R54" s="3">
        <v>-123.88275</v>
      </c>
      <c r="S54" s="37">
        <v>-122.7979</v>
      </c>
      <c r="T54" s="3">
        <v>-124.5822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9">
        <f t="shared" si="2"/>
        <v>-123.3272806950179</v>
      </c>
      <c r="AF54" s="2"/>
      <c r="AG54" s="19">
        <v>2.57144067876159</v>
      </c>
      <c r="AH54" s="19">
        <v>2.9877265</v>
      </c>
      <c r="AI54" s="19">
        <v>2.59</v>
      </c>
      <c r="AJ54" s="19">
        <v>2.8626</v>
      </c>
      <c r="AK54" s="19">
        <v>2.7210299999999998</v>
      </c>
      <c r="AL54" s="19">
        <v>2.8178999999999998</v>
      </c>
      <c r="AM54" s="19">
        <v>2.8706299999999998</v>
      </c>
      <c r="AN54" s="19">
        <v>2.8614609999999998</v>
      </c>
      <c r="AO54" s="38">
        <v>2.7991000000000001</v>
      </c>
      <c r="AP54" s="19">
        <v>2.6733199999999999</v>
      </c>
      <c r="AQ54" s="19">
        <v>2.20105061700969</v>
      </c>
      <c r="AR54" s="19">
        <v>2.7616625981319101</v>
      </c>
      <c r="AS54" s="19">
        <v>2.82</v>
      </c>
      <c r="AT54" s="19">
        <v>2.8514210546037999</v>
      </c>
      <c r="AU54" s="19">
        <v>2.7</v>
      </c>
      <c r="AV54" s="19">
        <v>2.77893872364531</v>
      </c>
      <c r="AW54" s="19">
        <v>2.5319317594911017</v>
      </c>
      <c r="AX54" s="38">
        <v>2.6796000000000002</v>
      </c>
      <c r="AY54" s="19">
        <v>2.3993000000000002</v>
      </c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9">
        <f t="shared" si="3"/>
        <v>2.7094269964022843</v>
      </c>
      <c r="BK54" s="2"/>
      <c r="BL54" s="20">
        <v>93.222137375684696</v>
      </c>
      <c r="BM54" s="20">
        <v>93.309897500000005</v>
      </c>
      <c r="BN54" s="20">
        <v>93.302999999999997</v>
      </c>
      <c r="BO54" s="20">
        <v>93.391199999999998</v>
      </c>
      <c r="BP54" s="20">
        <v>93.2988</v>
      </c>
      <c r="BQ54" s="22">
        <v>93.278999999999996</v>
      </c>
      <c r="BR54" s="20">
        <v>93.468959999999996</v>
      </c>
      <c r="BS54" s="20">
        <v>93.328745999999995</v>
      </c>
      <c r="BT54" s="41">
        <v>93.287199999999999</v>
      </c>
      <c r="BU54" s="20">
        <v>93.312899999999999</v>
      </c>
      <c r="BV54" s="20">
        <v>93.330941446199702</v>
      </c>
      <c r="BW54" s="20">
        <v>93.281899206955842</v>
      </c>
      <c r="BX54" s="20">
        <v>93.31</v>
      </c>
      <c r="BY54" s="20">
        <v>93.190550000000002</v>
      </c>
      <c r="BZ54" s="20">
        <v>93.3</v>
      </c>
      <c r="CA54" s="20">
        <v>93.467944080986001</v>
      </c>
      <c r="CB54" s="20">
        <v>93.356976705266987</v>
      </c>
      <c r="CC54" s="41">
        <v>93.174300000000002</v>
      </c>
      <c r="CD54" s="20">
        <v>93.413200000000003</v>
      </c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9">
        <f t="shared" si="4"/>
        <v>93.317244858689108</v>
      </c>
    </row>
    <row r="55" spans="1:93">
      <c r="A55">
        <v>26</v>
      </c>
      <c r="B55" s="3">
        <v>-123.643317031013</v>
      </c>
      <c r="C55" s="3">
        <v>-122.381516</v>
      </c>
      <c r="D55" s="3">
        <v>-124.26</v>
      </c>
      <c r="E55" s="3">
        <v>-122.85769999999999</v>
      </c>
      <c r="F55" s="3">
        <v>-123.53400000000001</v>
      </c>
      <c r="G55" s="3">
        <v>-122.11</v>
      </c>
      <c r="H55" s="37">
        <v>-122.249</v>
      </c>
      <c r="I55" s="3">
        <v>-121.990673</v>
      </c>
      <c r="J55" s="37">
        <v>-122.2835</v>
      </c>
      <c r="K55" s="37">
        <v>-123.717</v>
      </c>
      <c r="L55" s="37">
        <v>-123.866315281824</v>
      </c>
      <c r="M55" s="37">
        <v>-122.33348201865174</v>
      </c>
      <c r="N55" s="37">
        <v>-122.51260000000001</v>
      </c>
      <c r="O55" s="37">
        <v>-122.54349999999999</v>
      </c>
      <c r="P55" s="37">
        <v>-122.88</v>
      </c>
      <c r="Q55" s="37">
        <v>-122.57102157553101</v>
      </c>
      <c r="R55" s="3">
        <v>-123.4743</v>
      </c>
      <c r="S55" s="37">
        <v>-122.31870000000001</v>
      </c>
      <c r="T55" s="3">
        <v>-124.1751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9">
        <f t="shared" si="2"/>
        <v>-122.93166973194839</v>
      </c>
      <c r="AF55" s="2"/>
      <c r="AG55" s="19">
        <v>2.7561718396571599</v>
      </c>
      <c r="AH55" s="19">
        <v>3.1850194200000002</v>
      </c>
      <c r="AI55" s="19">
        <v>2.8</v>
      </c>
      <c r="AJ55" s="19">
        <v>3.0830000000000002</v>
      </c>
      <c r="AK55" s="19">
        <v>2.9330599999999998</v>
      </c>
      <c r="AL55" s="19">
        <v>3.0230000000000001</v>
      </c>
      <c r="AM55" s="19">
        <v>3.0816400000000002</v>
      </c>
      <c r="AN55" s="19">
        <v>3.0765509999999998</v>
      </c>
      <c r="AO55" s="38">
        <v>2.9853999999999998</v>
      </c>
      <c r="AP55" s="19">
        <v>2.8397399999999999</v>
      </c>
      <c r="AQ55" s="19">
        <v>2.40413087555965</v>
      </c>
      <c r="AR55" s="19">
        <v>2.9746850053609939</v>
      </c>
      <c r="AS55" s="19">
        <v>3.05</v>
      </c>
      <c r="AT55" s="19">
        <v>3.0530371519862198</v>
      </c>
      <c r="AU55" s="19">
        <v>2.92</v>
      </c>
      <c r="AV55" s="19">
        <v>2.97374509245632</v>
      </c>
      <c r="AW55" s="19">
        <v>2.7633723686842031</v>
      </c>
      <c r="AX55" s="38">
        <v>2.8109999999999999</v>
      </c>
      <c r="AY55" s="19">
        <v>2.6023999999999998</v>
      </c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9">
        <f t="shared" si="3"/>
        <v>2.9113659344055023</v>
      </c>
      <c r="BK55" s="2"/>
      <c r="BL55" s="20">
        <v>93.285357400318503</v>
      </c>
      <c r="BM55" s="20">
        <v>93.386446800000002</v>
      </c>
      <c r="BN55" s="20">
        <v>93.375</v>
      </c>
      <c r="BO55" s="20">
        <v>93.455600000000004</v>
      </c>
      <c r="BP55" s="20">
        <v>93.373699999999999</v>
      </c>
      <c r="BQ55" s="22">
        <v>93.356999999999999</v>
      </c>
      <c r="BR55" s="20">
        <v>93.543959999999998</v>
      </c>
      <c r="BS55" s="20">
        <v>93.409368000000001</v>
      </c>
      <c r="BT55" s="41">
        <v>93.367800000000003</v>
      </c>
      <c r="BU55" s="20">
        <v>93.390799999999999</v>
      </c>
      <c r="BV55" s="20">
        <v>93.410168776870805</v>
      </c>
      <c r="BW55" s="20">
        <v>93.363998759846297</v>
      </c>
      <c r="BX55" s="20">
        <v>93.397400000000005</v>
      </c>
      <c r="BY55" s="20">
        <v>93.271169999999998</v>
      </c>
      <c r="BZ55" s="20">
        <v>93.38</v>
      </c>
      <c r="CA55" s="20">
        <v>93.546905497597393</v>
      </c>
      <c r="CB55" s="20">
        <v>93.43059754859695</v>
      </c>
      <c r="CC55" s="41">
        <v>93.257000000000005</v>
      </c>
      <c r="CD55" s="20">
        <v>93.479100000000003</v>
      </c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9">
        <f t="shared" si="4"/>
        <v>93.393756462275263</v>
      </c>
    </row>
    <row r="56" spans="1:93">
      <c r="A56">
        <v>27</v>
      </c>
      <c r="B56" s="3">
        <v>-123.322525216431</v>
      </c>
      <c r="C56" s="3">
        <v>-121.943072</v>
      </c>
      <c r="D56" s="3">
        <v>-123.84</v>
      </c>
      <c r="E56" s="3">
        <v>-122.44</v>
      </c>
      <c r="F56" s="3">
        <v>-123.129</v>
      </c>
      <c r="G56" s="3">
        <v>-121.74</v>
      </c>
      <c r="H56" s="37">
        <v>-121.84</v>
      </c>
      <c r="I56" s="3">
        <v>-121.60041699999999</v>
      </c>
      <c r="J56" s="37">
        <v>-121.89100000000001</v>
      </c>
      <c r="K56" s="37">
        <v>-123.348</v>
      </c>
      <c r="L56" s="37">
        <v>-123.451092870634</v>
      </c>
      <c r="M56" s="37">
        <v>-121.93060643489328</v>
      </c>
      <c r="N56" s="37">
        <v>-122.16</v>
      </c>
      <c r="O56" s="37">
        <v>-122.178</v>
      </c>
      <c r="P56" s="37">
        <v>-122.56</v>
      </c>
      <c r="Q56" s="37">
        <v>-122.193842322945</v>
      </c>
      <c r="R56" s="3">
        <v>-123.12862</v>
      </c>
      <c r="S56" s="37">
        <v>-121.9042</v>
      </c>
      <c r="T56" s="3">
        <v>-123.7465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9">
        <f t="shared" si="2"/>
        <v>-122.54457241288965</v>
      </c>
      <c r="AF56" s="2"/>
      <c r="AG56" s="19">
        <v>2.8907420905736898</v>
      </c>
      <c r="AH56" s="19">
        <v>3.3815205599999998</v>
      </c>
      <c r="AI56" s="19">
        <v>2.98</v>
      </c>
      <c r="AJ56" s="19">
        <v>3.2902</v>
      </c>
      <c r="AK56" s="19">
        <v>3.1346500000000002</v>
      </c>
      <c r="AL56" s="19">
        <v>3.2198000000000002</v>
      </c>
      <c r="AM56" s="19">
        <v>3.26017</v>
      </c>
      <c r="AN56" s="19">
        <v>3.3150550000000001</v>
      </c>
      <c r="AO56" s="38">
        <v>3.2023999999999999</v>
      </c>
      <c r="AP56" s="19">
        <v>3.01999</v>
      </c>
      <c r="AQ56" s="19">
        <v>2.6072111341095998</v>
      </c>
      <c r="AR56" s="19">
        <v>3.1836848209706621</v>
      </c>
      <c r="AS56" s="19">
        <v>3.2572999999999999</v>
      </c>
      <c r="AT56" s="19">
        <v>3.2762472556400701</v>
      </c>
      <c r="AU56" s="19">
        <v>3.12</v>
      </c>
      <c r="AV56" s="19">
        <v>3.1565712160985799</v>
      </c>
      <c r="AW56" s="19">
        <v>2.9520150332644812</v>
      </c>
      <c r="AX56" s="38">
        <v>3.0482999999999998</v>
      </c>
      <c r="AY56" s="19">
        <v>2.8069999999999999</v>
      </c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9">
        <f t="shared" si="3"/>
        <v>3.110676690034583</v>
      </c>
      <c r="BK56" s="2"/>
      <c r="BL56" s="20">
        <v>93.358864529201199</v>
      </c>
      <c r="BM56" s="20">
        <v>93.456967399999996</v>
      </c>
      <c r="BN56" s="20">
        <v>93.447999999999993</v>
      </c>
      <c r="BO56" s="20">
        <v>93.546899999999994</v>
      </c>
      <c r="BP56" s="20">
        <v>93.448899999999995</v>
      </c>
      <c r="BQ56" s="22">
        <v>93.421999999999997</v>
      </c>
      <c r="BR56" s="20">
        <v>93.608500000000006</v>
      </c>
      <c r="BS56" s="20">
        <v>93.497315</v>
      </c>
      <c r="BT56" s="41">
        <v>93.449799999999996</v>
      </c>
      <c r="BU56" s="20">
        <v>93.457099999999997</v>
      </c>
      <c r="BV56" s="20">
        <v>93.483602867613399</v>
      </c>
      <c r="BW56" s="20">
        <v>93.437816488126643</v>
      </c>
      <c r="BX56" s="20">
        <v>93.47</v>
      </c>
      <c r="BY56" s="20">
        <v>93.377435000000006</v>
      </c>
      <c r="BZ56" s="20">
        <v>93.46</v>
      </c>
      <c r="CA56" s="20">
        <v>93.612617941698005</v>
      </c>
      <c r="CB56" s="20">
        <v>93.504870995801951</v>
      </c>
      <c r="CC56" s="41">
        <v>93.348399999999998</v>
      </c>
      <c r="CD56" s="20">
        <v>93.555000000000007</v>
      </c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9">
        <f t="shared" si="4"/>
        <v>93.470741590654811</v>
      </c>
    </row>
    <row r="57" spans="1:93">
      <c r="A57">
        <v>28</v>
      </c>
      <c r="B57" s="3">
        <v>-122.99260002148</v>
      </c>
      <c r="C57" s="3">
        <v>-121.525784</v>
      </c>
      <c r="D57" s="3">
        <v>-123.46</v>
      </c>
      <c r="E57" s="3">
        <v>-122.02249999999999</v>
      </c>
      <c r="F57" s="3">
        <v>-122.741</v>
      </c>
      <c r="G57" s="3">
        <v>-121.42</v>
      </c>
      <c r="H57" s="37">
        <v>-121.57299999999999</v>
      </c>
      <c r="I57" s="3">
        <v>-121.160049</v>
      </c>
      <c r="J57" s="37">
        <v>-121.5245</v>
      </c>
      <c r="K57" s="37">
        <v>-122.959</v>
      </c>
      <c r="L57" s="37">
        <v>-123.05071927718301</v>
      </c>
      <c r="M57" s="37">
        <v>-121.55300284617979</v>
      </c>
      <c r="N57" s="37">
        <v>-121.75279999999999</v>
      </c>
      <c r="O57" s="37">
        <v>-121.76900000000001</v>
      </c>
      <c r="P57" s="37">
        <v>-122.19</v>
      </c>
      <c r="Q57" s="37">
        <v>-121.818169649693</v>
      </c>
      <c r="R57" s="3">
        <v>-122.77212</v>
      </c>
      <c r="S57" s="37">
        <v>-121.39570000000001</v>
      </c>
      <c r="T57" s="3">
        <v>-123.3017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9">
        <f t="shared" si="2"/>
        <v>-122.15692867339662</v>
      </c>
      <c r="AF57" s="2"/>
      <c r="AG57" s="19">
        <v>3.0375351402824302</v>
      </c>
      <c r="AH57" s="19">
        <v>3.6053788800000004</v>
      </c>
      <c r="AI57" s="19">
        <v>3.2</v>
      </c>
      <c r="AJ57" s="19">
        <v>3.5066999999999999</v>
      </c>
      <c r="AK57" s="19">
        <v>3.3479999999999999</v>
      </c>
      <c r="AL57" s="19">
        <v>3.4422999999999999</v>
      </c>
      <c r="AM57" s="19">
        <v>3.5407299999999999</v>
      </c>
      <c r="AN57" s="19">
        <v>3.5323540000000002</v>
      </c>
      <c r="AO57" s="38">
        <v>3.4258000000000002</v>
      </c>
      <c r="AP57" s="19">
        <v>3.2260200000000001</v>
      </c>
      <c r="AQ57" s="19">
        <v>2.8102913926595599</v>
      </c>
      <c r="AR57" s="19">
        <v>3.3921418140568087</v>
      </c>
      <c r="AS57" s="19">
        <v>3.43</v>
      </c>
      <c r="AT57" s="19">
        <v>3.46298048208627</v>
      </c>
      <c r="AU57" s="19">
        <v>3.32</v>
      </c>
      <c r="AV57" s="19">
        <v>3.4037333982935301</v>
      </c>
      <c r="AW57" s="19">
        <v>3.1964212450134544</v>
      </c>
      <c r="AX57" s="38">
        <v>3.262</v>
      </c>
      <c r="AY57" s="19">
        <v>2.99</v>
      </c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9">
        <f t="shared" si="3"/>
        <v>3.3227571764416872</v>
      </c>
      <c r="BK57" s="2"/>
      <c r="BL57" s="20">
        <v>93.425030570115297</v>
      </c>
      <c r="BM57" s="20">
        <v>93.525650400000004</v>
      </c>
      <c r="BN57" s="20">
        <v>93.519000000000005</v>
      </c>
      <c r="BO57" s="20">
        <v>93.615499999999997</v>
      </c>
      <c r="BP57" s="20">
        <v>93.524299999999997</v>
      </c>
      <c r="BQ57" s="22">
        <v>93.498000000000005</v>
      </c>
      <c r="BR57" s="20">
        <v>93.693349999999995</v>
      </c>
      <c r="BS57" s="20">
        <v>93.574332999999996</v>
      </c>
      <c r="BT57" s="41">
        <v>93.524500000000003</v>
      </c>
      <c r="BU57" s="20">
        <v>93.527299999999997</v>
      </c>
      <c r="BV57" s="20">
        <v>93.557050600208299</v>
      </c>
      <c r="BW57" s="20">
        <v>93.513488643539603</v>
      </c>
      <c r="BX57" s="20">
        <v>93.537200000000013</v>
      </c>
      <c r="BY57" s="20">
        <v>93.441485</v>
      </c>
      <c r="BZ57" s="20">
        <v>93.54</v>
      </c>
      <c r="CA57" s="20">
        <v>93.693024911240201</v>
      </c>
      <c r="CB57" s="20">
        <v>93.57701581074808</v>
      </c>
      <c r="CC57" s="41">
        <v>93.440299999999993</v>
      </c>
      <c r="CD57" s="20">
        <v>93.620500000000007</v>
      </c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9">
        <f t="shared" si="4"/>
        <v>93.544580470307963</v>
      </c>
    </row>
    <row r="58" spans="1:93">
      <c r="A58">
        <v>29</v>
      </c>
      <c r="B58" s="3">
        <v>-122.622508565107</v>
      </c>
      <c r="C58" s="3">
        <v>-121.13643999999999</v>
      </c>
      <c r="D58" s="3">
        <v>-123.05</v>
      </c>
      <c r="E58" s="3">
        <v>-121.67910000000001</v>
      </c>
      <c r="F58" s="3">
        <v>-122.35</v>
      </c>
      <c r="G58" s="3">
        <v>-121.02</v>
      </c>
      <c r="H58" s="37">
        <v>-121.17</v>
      </c>
      <c r="I58" s="3">
        <v>-120.71695099999999</v>
      </c>
      <c r="J58" s="37">
        <v>-121.1103</v>
      </c>
      <c r="K58" s="37">
        <v>-122.58199999999999</v>
      </c>
      <c r="L58" s="37">
        <v>-122.65034568373299</v>
      </c>
      <c r="M58" s="37">
        <v>-121.21246954077371</v>
      </c>
      <c r="N58" s="37">
        <v>-121.34</v>
      </c>
      <c r="O58" s="37">
        <v>-121.358</v>
      </c>
      <c r="P58" s="37">
        <v>-121.78</v>
      </c>
      <c r="Q58" s="37">
        <v>-121.503436369094</v>
      </c>
      <c r="R58" s="3">
        <v>-122.39929000000001</v>
      </c>
      <c r="S58" s="37">
        <v>-120.90009999999999</v>
      </c>
      <c r="T58" s="3">
        <v>-122.90689999999999</v>
      </c>
      <c r="U58" s="3"/>
      <c r="V58" s="3"/>
      <c r="W58" s="3"/>
      <c r="X58" s="3"/>
      <c r="Y58" s="3"/>
      <c r="Z58" s="3"/>
      <c r="AA58" s="3"/>
      <c r="AB58" s="3"/>
      <c r="AC58" s="3"/>
      <c r="AD58" s="3"/>
      <c r="AE58" s="9">
        <f t="shared" si="2"/>
        <v>-121.76251795572144</v>
      </c>
      <c r="AF58" s="2"/>
      <c r="AG58" s="19">
        <v>3.2356672178883401</v>
      </c>
      <c r="AH58" s="19">
        <v>3.7921167999999992</v>
      </c>
      <c r="AI58" s="19">
        <v>3.4</v>
      </c>
      <c r="AJ58" s="19">
        <v>3.7313000000000001</v>
      </c>
      <c r="AK58" s="19">
        <v>3.5439799999999999</v>
      </c>
      <c r="AL58" s="19">
        <v>3.6469</v>
      </c>
      <c r="AM58" s="19">
        <v>3.7394599999999998</v>
      </c>
      <c r="AN58" s="19">
        <v>3.7520929999999999</v>
      </c>
      <c r="AO58" s="38">
        <v>3.6251000000000002</v>
      </c>
      <c r="AP58" s="19">
        <v>3.4267799999999999</v>
      </c>
      <c r="AQ58" s="19">
        <v>3.0157844994182001</v>
      </c>
      <c r="AR58" s="19">
        <v>3.5891494376048758</v>
      </c>
      <c r="AS58" s="19">
        <v>3.64</v>
      </c>
      <c r="AT58" s="19">
        <v>3.6801985716335199</v>
      </c>
      <c r="AU58" s="19">
        <v>3.51</v>
      </c>
      <c r="AV58" s="19">
        <v>3.5788057758771799</v>
      </c>
      <c r="AW58" s="19">
        <v>3.3858926980254855</v>
      </c>
      <c r="AX58" s="38">
        <v>3.4529000000000001</v>
      </c>
      <c r="AY58" s="19">
        <v>3.1768999999999998</v>
      </c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9">
        <f t="shared" si="3"/>
        <v>3.5222646316025052</v>
      </c>
      <c r="BK58" s="2"/>
      <c r="BL58" s="20">
        <v>93.4949895788003</v>
      </c>
      <c r="BM58" s="20">
        <v>93.608004600000001</v>
      </c>
      <c r="BN58" s="20">
        <v>93.593000000000004</v>
      </c>
      <c r="BO58" s="20">
        <v>93.701999999999998</v>
      </c>
      <c r="BP58" s="20">
        <v>93.600200000000001</v>
      </c>
      <c r="BQ58" s="22">
        <v>93.561999999999998</v>
      </c>
      <c r="BR58" s="20">
        <v>93.748350000000002</v>
      </c>
      <c r="BS58" s="20">
        <v>93.635953999999998</v>
      </c>
      <c r="BT58" s="41">
        <v>93.596100000000007</v>
      </c>
      <c r="BU58" s="20">
        <v>93.595600000000005</v>
      </c>
      <c r="BV58" s="20">
        <v>93.6282938094771</v>
      </c>
      <c r="BW58" s="20">
        <v>93.586519637076833</v>
      </c>
      <c r="BX58" s="20">
        <v>93.62</v>
      </c>
      <c r="BY58" s="20">
        <v>93.529814999999999</v>
      </c>
      <c r="BZ58" s="20">
        <v>93.61</v>
      </c>
      <c r="CA58" s="20">
        <v>93.764024124543099</v>
      </c>
      <c r="CB58" s="20">
        <v>93.66551794623517</v>
      </c>
      <c r="CC58" s="41">
        <v>93.561999999999998</v>
      </c>
      <c r="CD58" s="20">
        <v>93.700199999999995</v>
      </c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9">
        <f t="shared" si="4"/>
        <v>93.621187826112234</v>
      </c>
    </row>
    <row r="59" spans="1:93">
      <c r="A59">
        <v>30</v>
      </c>
      <c r="B59" s="3">
        <v>-122.186767224538</v>
      </c>
      <c r="C59" s="3">
        <v>-120.70595</v>
      </c>
      <c r="D59" s="3">
        <v>-122.64</v>
      </c>
      <c r="E59" s="3">
        <v>-121.3075</v>
      </c>
      <c r="F59" s="3">
        <v>-121.996</v>
      </c>
      <c r="G59" s="3">
        <v>-120.65</v>
      </c>
      <c r="H59" s="37">
        <v>-120.67400000000001</v>
      </c>
      <c r="I59" s="3">
        <v>-120.40381600000001</v>
      </c>
      <c r="J59" s="37">
        <v>-120.7383</v>
      </c>
      <c r="K59" s="37">
        <v>-122.286</v>
      </c>
      <c r="L59" s="37">
        <v>-122.249972090282</v>
      </c>
      <c r="M59" s="37">
        <v>-120.83542527977851</v>
      </c>
      <c r="N59" s="37">
        <v>-120.983</v>
      </c>
      <c r="O59" s="37">
        <v>-120.96550000000001</v>
      </c>
      <c r="P59" s="37">
        <v>-121.44</v>
      </c>
      <c r="Q59" s="37">
        <v>-121.180231185984</v>
      </c>
      <c r="R59" s="3">
        <v>-122.07559999999999</v>
      </c>
      <c r="S59" s="37">
        <v>-120.49169999999999</v>
      </c>
      <c r="T59" s="3">
        <v>-122.5063</v>
      </c>
      <c r="U59" s="3"/>
      <c r="V59" s="3"/>
      <c r="W59" s="3"/>
      <c r="X59" s="3"/>
      <c r="Y59" s="3"/>
      <c r="Z59" s="3"/>
      <c r="AA59" s="3"/>
      <c r="AB59" s="3"/>
      <c r="AC59" s="3"/>
      <c r="AD59" s="3"/>
      <c r="AE59" s="9">
        <f t="shared" si="2"/>
        <v>-121.38505588318856</v>
      </c>
      <c r="AF59" s="2"/>
      <c r="AG59" s="19">
        <v>3.4104722288570901</v>
      </c>
      <c r="AH59" s="19">
        <v>4.0406461</v>
      </c>
      <c r="AI59" s="19">
        <v>3.61</v>
      </c>
      <c r="AJ59" s="19">
        <v>3.9174000000000002</v>
      </c>
      <c r="AK59" s="19">
        <v>3.7719399999999998</v>
      </c>
      <c r="AL59" s="19">
        <v>3.8921999999999999</v>
      </c>
      <c r="AM59" s="19">
        <v>3.98475</v>
      </c>
      <c r="AN59" s="19">
        <v>3.9806469999999998</v>
      </c>
      <c r="AO59" s="38">
        <v>3.8408000000000002</v>
      </c>
      <c r="AP59" s="19">
        <v>3.6294200000000001</v>
      </c>
      <c r="AQ59" s="19">
        <v>3.2238865082138299</v>
      </c>
      <c r="AR59" s="19">
        <v>3.8138779424491758</v>
      </c>
      <c r="AS59" s="19">
        <v>3.84</v>
      </c>
      <c r="AT59" s="19">
        <v>3.9215987108773902</v>
      </c>
      <c r="AU59" s="19">
        <v>3.73</v>
      </c>
      <c r="AV59" s="19">
        <v>3.8348385616516998</v>
      </c>
      <c r="AW59" s="19">
        <v>3.6058849086137896</v>
      </c>
      <c r="AX59" s="38">
        <v>3.6038000000000001</v>
      </c>
      <c r="AY59" s="19">
        <v>3.3814000000000002</v>
      </c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9">
        <f t="shared" si="3"/>
        <v>3.7386085242454201</v>
      </c>
      <c r="BK59" s="2"/>
      <c r="BL59" s="20">
        <v>93.574695627276299</v>
      </c>
      <c r="BM59" s="20">
        <v>93.681039999999996</v>
      </c>
      <c r="BN59" s="20">
        <v>93.671000000000006</v>
      </c>
      <c r="BO59" s="20">
        <v>93.771699999999996</v>
      </c>
      <c r="BP59" s="20">
        <v>93.677000000000007</v>
      </c>
      <c r="BQ59" s="22">
        <v>93.635999999999996</v>
      </c>
      <c r="BR59" s="20">
        <v>93.832440000000005</v>
      </c>
      <c r="BS59" s="20">
        <v>93.719781999999995</v>
      </c>
      <c r="BT59" s="41">
        <v>93.6721</v>
      </c>
      <c r="BU59" s="20">
        <v>93.671099999999996</v>
      </c>
      <c r="BV59" s="20">
        <v>93.699455167632394</v>
      </c>
      <c r="BW59" s="20">
        <v>93.662421049286522</v>
      </c>
      <c r="BX59" s="20">
        <v>93.7</v>
      </c>
      <c r="BY59" s="20">
        <v>93.598245000000006</v>
      </c>
      <c r="BZ59" s="20">
        <v>93.69</v>
      </c>
      <c r="CA59" s="20">
        <v>93.854205271801504</v>
      </c>
      <c r="CB59" s="20">
        <v>93.74329977825839</v>
      </c>
      <c r="CC59" s="41">
        <v>93.614999999999995</v>
      </c>
      <c r="CD59" s="20">
        <v>93.779700000000005</v>
      </c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9">
        <f t="shared" si="4"/>
        <v>93.697325468118692</v>
      </c>
    </row>
    <row r="60" spans="1:93">
      <c r="A60">
        <v>31</v>
      </c>
      <c r="B60" s="3">
        <v>-121.714433078951</v>
      </c>
      <c r="C60" s="3">
        <v>-120.33631</v>
      </c>
      <c r="D60" s="3">
        <v>-122.24</v>
      </c>
      <c r="E60" s="3">
        <v>-120.9999</v>
      </c>
      <c r="F60" s="3">
        <v>-121.58</v>
      </c>
      <c r="G60" s="3">
        <v>-120.22</v>
      </c>
      <c r="H60" s="37">
        <v>-120.242</v>
      </c>
      <c r="I60" s="3">
        <v>-119.96863999999999</v>
      </c>
      <c r="J60" s="37">
        <v>-120.3673</v>
      </c>
      <c r="K60" s="37">
        <v>-121.932</v>
      </c>
      <c r="L60" s="37">
        <v>-121.84959849683101</v>
      </c>
      <c r="M60" s="37">
        <v>-120.44194152981491</v>
      </c>
      <c r="N60" s="37">
        <v>-120.64</v>
      </c>
      <c r="O60" s="37">
        <v>-120.646</v>
      </c>
      <c r="P60" s="37">
        <v>-121.01</v>
      </c>
      <c r="Q60" s="37">
        <v>-120.751407099951</v>
      </c>
      <c r="R60" s="3">
        <v>-121.69092999999999</v>
      </c>
      <c r="S60" s="37">
        <v>-120.1709</v>
      </c>
      <c r="T60" s="3">
        <v>-122.09139999999999</v>
      </c>
      <c r="U60" s="3"/>
      <c r="V60" s="3"/>
      <c r="W60" s="3"/>
      <c r="X60" s="3"/>
      <c r="Y60" s="3"/>
      <c r="Z60" s="3"/>
      <c r="AA60" s="3"/>
      <c r="AB60" s="3"/>
      <c r="AC60" s="3"/>
      <c r="AD60" s="3"/>
      <c r="AE60" s="9">
        <f t="shared" si="2"/>
        <v>-120.99435580029198</v>
      </c>
      <c r="AF60" s="2"/>
      <c r="AG60" s="19">
        <v>3.61138618683843</v>
      </c>
      <c r="AH60" s="19">
        <v>4.2297211299999997</v>
      </c>
      <c r="AI60" s="19">
        <v>3.82</v>
      </c>
      <c r="AJ60" s="19">
        <v>4.1310000000000002</v>
      </c>
      <c r="AK60" s="19">
        <v>3.9972599999999998</v>
      </c>
      <c r="AL60" s="19">
        <v>4.0726000000000004</v>
      </c>
      <c r="AM60" s="19">
        <v>4.1803400000000002</v>
      </c>
      <c r="AN60" s="19">
        <v>4.1865769999999998</v>
      </c>
      <c r="AO60" s="38">
        <v>4.0294999999999996</v>
      </c>
      <c r="AP60" s="19">
        <v>3.78729</v>
      </c>
      <c r="AQ60" s="19">
        <v>3.4319885170094602</v>
      </c>
      <c r="AR60" s="19">
        <v>4.0212002811486549</v>
      </c>
      <c r="AS60" s="19">
        <v>4.05</v>
      </c>
      <c r="AT60" s="19">
        <v>4.15041461431895</v>
      </c>
      <c r="AU60" s="19">
        <v>3.92</v>
      </c>
      <c r="AV60" s="19">
        <v>4.0164817381316</v>
      </c>
      <c r="AW60" s="19">
        <v>3.8045633806739541</v>
      </c>
      <c r="AX60" s="38">
        <v>3.79</v>
      </c>
      <c r="AY60" s="19">
        <v>3.6084000000000001</v>
      </c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9">
        <f t="shared" si="3"/>
        <v>3.9388801499011081</v>
      </c>
      <c r="BK60" s="2"/>
      <c r="BL60" s="20">
        <v>93.653030206323095</v>
      </c>
      <c r="BM60" s="20">
        <v>93.755600099999995</v>
      </c>
      <c r="BN60" s="20">
        <v>93.741</v>
      </c>
      <c r="BO60" s="20">
        <v>93.860299999999995</v>
      </c>
      <c r="BP60" s="20">
        <v>93.745800000000003</v>
      </c>
      <c r="BQ60" s="22">
        <v>93.704999999999998</v>
      </c>
      <c r="BR60" s="20">
        <v>93.905019999999993</v>
      </c>
      <c r="BS60" s="20">
        <v>93.800996999999995</v>
      </c>
      <c r="BT60" s="41">
        <v>93.732500000000002</v>
      </c>
      <c r="BU60" s="20">
        <v>93.737499999999997</v>
      </c>
      <c r="BV60" s="20">
        <v>93.775265669039499</v>
      </c>
      <c r="BW60" s="20">
        <v>93.74146402119797</v>
      </c>
      <c r="BX60" s="20">
        <v>93.77</v>
      </c>
      <c r="BY60" s="20">
        <v>93.681155000000004</v>
      </c>
      <c r="BZ60" s="20">
        <v>93.78</v>
      </c>
      <c r="CA60" s="20">
        <v>93.929712033103797</v>
      </c>
      <c r="CB60" s="20">
        <v>93.822818831389611</v>
      </c>
      <c r="CC60" s="41">
        <v>93.703999999999994</v>
      </c>
      <c r="CD60" s="20">
        <v>93.8583</v>
      </c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9">
        <f t="shared" si="4"/>
        <v>93.773655940055477</v>
      </c>
    </row>
    <row r="61" spans="1:93">
      <c r="A61">
        <v>32</v>
      </c>
      <c r="B61" s="3">
        <v>-121.338514293106</v>
      </c>
      <c r="C61" s="3">
        <v>-119.93142</v>
      </c>
      <c r="D61" s="3">
        <v>-121.83</v>
      </c>
      <c r="E61" s="3">
        <v>-120.5419</v>
      </c>
      <c r="F61" s="3">
        <v>-121.22</v>
      </c>
      <c r="G61" s="3">
        <v>-119.83</v>
      </c>
      <c r="H61" s="37">
        <v>-119.881</v>
      </c>
      <c r="I61" s="3">
        <v>-119.598603</v>
      </c>
      <c r="J61" s="37">
        <v>-119.9221</v>
      </c>
      <c r="K61" s="37">
        <v>-121.578</v>
      </c>
      <c r="L61" s="37">
        <v>-121.44922490338</v>
      </c>
      <c r="M61" s="37">
        <v>-120.05512053560024</v>
      </c>
      <c r="N61" s="37">
        <v>-120.2332</v>
      </c>
      <c r="O61" s="37">
        <v>-120.267</v>
      </c>
      <c r="P61" s="37">
        <v>-120.66</v>
      </c>
      <c r="Q61" s="37">
        <v>-120.401063440282</v>
      </c>
      <c r="R61" s="3">
        <v>-121.31327999999999</v>
      </c>
      <c r="S61" s="37">
        <v>-119.75700000000001</v>
      </c>
      <c r="T61" s="3">
        <v>-121.6888</v>
      </c>
      <c r="U61" s="3"/>
      <c r="V61" s="3"/>
      <c r="W61" s="3"/>
      <c r="X61" s="3"/>
      <c r="Y61" s="3"/>
      <c r="Z61" s="3"/>
      <c r="AA61" s="3"/>
      <c r="AB61" s="3"/>
      <c r="AC61" s="3"/>
      <c r="AD61" s="3"/>
      <c r="AE61" s="9">
        <f t="shared" si="2"/>
        <v>-120.6050645353878</v>
      </c>
      <c r="AF61" s="2"/>
      <c r="AG61" s="19">
        <v>3.7872763017561302</v>
      </c>
      <c r="AH61" s="19">
        <v>4.4120278000000015</v>
      </c>
      <c r="AI61" s="19">
        <v>4.03</v>
      </c>
      <c r="AJ61" s="19">
        <v>4.3474000000000004</v>
      </c>
      <c r="AK61" s="19">
        <v>4.21577</v>
      </c>
      <c r="AL61" s="19">
        <v>4.2483000000000004</v>
      </c>
      <c r="AM61" s="19">
        <v>4.4139600000000003</v>
      </c>
      <c r="AN61" s="19">
        <v>4.3918520000000001</v>
      </c>
      <c r="AO61" s="38">
        <v>4.2443999999999997</v>
      </c>
      <c r="AP61" s="19">
        <v>3.9851999999999999</v>
      </c>
      <c r="AQ61" s="19">
        <v>3.64009052580509</v>
      </c>
      <c r="AR61" s="19">
        <v>4.237002843909802</v>
      </c>
      <c r="AS61" s="19">
        <v>4.29</v>
      </c>
      <c r="AT61" s="19">
        <v>4.3518248722056097</v>
      </c>
      <c r="AU61" s="19">
        <v>4.0999999999999996</v>
      </c>
      <c r="AV61" s="19">
        <v>4.2277117797315302</v>
      </c>
      <c r="AW61" s="19">
        <v>3.9818279281208717</v>
      </c>
      <c r="AX61" s="38">
        <v>3.9377</v>
      </c>
      <c r="AY61" s="19">
        <v>3.8443999999999998</v>
      </c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9">
        <f t="shared" si="3"/>
        <v>4.1414075816594229</v>
      </c>
      <c r="BK61" s="2"/>
      <c r="BL61" s="20">
        <v>93.733314071984296</v>
      </c>
      <c r="BM61" s="20">
        <v>93.843472399999996</v>
      </c>
      <c r="BN61" s="20">
        <v>93.814999999999998</v>
      </c>
      <c r="BO61" s="20">
        <v>93.9298</v>
      </c>
      <c r="BP61" s="20">
        <v>93.8172</v>
      </c>
      <c r="BQ61" s="22">
        <v>93.772000000000006</v>
      </c>
      <c r="BR61" s="20">
        <v>93.983829999999998</v>
      </c>
      <c r="BS61" s="20">
        <v>93.879878000000005</v>
      </c>
      <c r="BT61" s="41">
        <v>93.803799999999995</v>
      </c>
      <c r="BU61" s="20">
        <v>93.798699999999997</v>
      </c>
      <c r="BV61" s="20">
        <v>93.848004025316598</v>
      </c>
      <c r="BW61" s="20">
        <v>93.809845669561525</v>
      </c>
      <c r="BX61" s="20">
        <v>93.83</v>
      </c>
      <c r="BY61" s="20">
        <v>93.762680000000003</v>
      </c>
      <c r="BZ61" s="20">
        <v>93.85</v>
      </c>
      <c r="CA61" s="20">
        <v>93.997083677447705</v>
      </c>
      <c r="CB61" s="20">
        <v>93.884086871131117</v>
      </c>
      <c r="CC61" s="41">
        <v>93.771299999999997</v>
      </c>
      <c r="CD61" s="20">
        <v>93.939099999999996</v>
      </c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9">
        <f t="shared" si="4"/>
        <v>93.845741827128492</v>
      </c>
    </row>
    <row r="62" spans="1:93">
      <c r="A62">
        <v>33</v>
      </c>
      <c r="B62" s="3">
        <v>-120.997834776461</v>
      </c>
      <c r="C62" s="3">
        <v>-119.535866</v>
      </c>
      <c r="D62" s="3">
        <v>-121.42</v>
      </c>
      <c r="E62" s="3">
        <v>-120.1885</v>
      </c>
      <c r="F62" s="3">
        <v>-120.815</v>
      </c>
      <c r="G62" s="3">
        <v>-119.51</v>
      </c>
      <c r="H62" s="37">
        <v>-119.398</v>
      </c>
      <c r="I62" s="3">
        <v>-119.21962499999999</v>
      </c>
      <c r="J62" s="37">
        <v>-119.52070000000001</v>
      </c>
      <c r="K62" s="37">
        <v>-121.21</v>
      </c>
      <c r="L62" s="37">
        <v>-121.04885130993</v>
      </c>
      <c r="M62" s="37">
        <v>-119.63605988876922</v>
      </c>
      <c r="N62" s="37">
        <v>-119.92</v>
      </c>
      <c r="O62" s="37">
        <v>-119.8595</v>
      </c>
      <c r="P62" s="37">
        <v>-120.25</v>
      </c>
      <c r="Q62" s="37">
        <v>-119.881530461563</v>
      </c>
      <c r="R62" s="3">
        <v>-120.92799000000001</v>
      </c>
      <c r="S62" s="37">
        <v>-119.4233</v>
      </c>
      <c r="T62" s="3">
        <v>-121.3516</v>
      </c>
      <c r="U62" s="3"/>
      <c r="V62" s="3"/>
      <c r="W62" s="3"/>
      <c r="X62" s="3"/>
      <c r="Y62" s="3"/>
      <c r="Z62" s="3"/>
      <c r="AA62" s="3"/>
      <c r="AB62" s="3"/>
      <c r="AC62" s="3"/>
      <c r="AD62" s="3"/>
      <c r="AE62" s="9">
        <f t="shared" si="2"/>
        <v>-120.2165451282486</v>
      </c>
      <c r="AF62" s="2"/>
      <c r="AG62" s="19">
        <v>3.9521034902298502</v>
      </c>
      <c r="AH62" s="19">
        <v>4.5921186700000005</v>
      </c>
      <c r="AI62" s="19">
        <v>4.25</v>
      </c>
      <c r="AJ62" s="19">
        <v>4.5246000000000004</v>
      </c>
      <c r="AK62" s="19">
        <v>4.4312500000000004</v>
      </c>
      <c r="AL62" s="19">
        <v>4.4345999999999997</v>
      </c>
      <c r="AM62" s="19">
        <v>4.69116</v>
      </c>
      <c r="AN62" s="19">
        <v>4.6032140000000004</v>
      </c>
      <c r="AO62" s="38">
        <v>4.4589999999999996</v>
      </c>
      <c r="AP62" s="19">
        <v>4.1801599999999999</v>
      </c>
      <c r="AQ62" s="19">
        <v>3.8481925346007202</v>
      </c>
      <c r="AR62" s="19">
        <v>4.4366677074614458</v>
      </c>
      <c r="AS62" s="19">
        <v>4.5</v>
      </c>
      <c r="AT62" s="19">
        <v>4.5531545978550998</v>
      </c>
      <c r="AU62" s="19">
        <v>4.3099999999999996</v>
      </c>
      <c r="AV62" s="19">
        <v>4.4868129107486299</v>
      </c>
      <c r="AW62" s="19">
        <v>4.2071216218697636</v>
      </c>
      <c r="AX62" s="38">
        <v>4.1776</v>
      </c>
      <c r="AY62" s="19">
        <v>4.0407999999999999</v>
      </c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9">
        <f t="shared" si="3"/>
        <v>4.351502922777132</v>
      </c>
      <c r="BK62" s="2"/>
      <c r="BL62" s="20">
        <v>93.833885286979196</v>
      </c>
      <c r="BM62" s="20">
        <v>93.911731000000003</v>
      </c>
      <c r="BN62" s="20">
        <v>93.891000000000005</v>
      </c>
      <c r="BO62" s="20">
        <v>94.003399999999999</v>
      </c>
      <c r="BP62" s="20">
        <v>93.893100000000004</v>
      </c>
      <c r="BQ62" s="22">
        <v>93.852000000000004</v>
      </c>
      <c r="BR62" s="20">
        <v>94.057640000000006</v>
      </c>
      <c r="BS62" s="20">
        <v>93.949168999999998</v>
      </c>
      <c r="BT62" s="41">
        <v>93.8767</v>
      </c>
      <c r="BU62" s="20">
        <v>93.8613</v>
      </c>
      <c r="BV62" s="20">
        <v>93.918095862254305</v>
      </c>
      <c r="BW62" s="20">
        <v>93.881731534047631</v>
      </c>
      <c r="BX62" s="20">
        <v>93.9</v>
      </c>
      <c r="BY62" s="20">
        <v>93.817014999999998</v>
      </c>
      <c r="BZ62" s="20">
        <v>93.93</v>
      </c>
      <c r="CA62" s="20">
        <v>94.0604044423864</v>
      </c>
      <c r="CB62" s="20">
        <v>93.947689447913376</v>
      </c>
      <c r="CC62" s="41">
        <v>93.845699999999994</v>
      </c>
      <c r="CD62" s="20">
        <v>94.020300000000006</v>
      </c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9">
        <f t="shared" si="4"/>
        <v>93.918466398609539</v>
      </c>
    </row>
    <row r="63" spans="1:93">
      <c r="A63">
        <v>34</v>
      </c>
      <c r="B63" s="3">
        <v>-120.536524551943</v>
      </c>
      <c r="C63" s="3">
        <v>-119.10484</v>
      </c>
      <c r="D63" s="3">
        <v>-121.03</v>
      </c>
      <c r="E63" s="3">
        <v>-119.7657</v>
      </c>
      <c r="F63" s="3">
        <v>-120.434</v>
      </c>
      <c r="G63" s="3">
        <v>-119.09</v>
      </c>
      <c r="H63" s="37">
        <v>-118.895</v>
      </c>
      <c r="I63" s="3">
        <v>-118.82229100000001</v>
      </c>
      <c r="J63" s="37">
        <v>-119.10339999999999</v>
      </c>
      <c r="K63" s="37">
        <v>-120.90600000000001</v>
      </c>
      <c r="L63" s="37">
        <v>-120.641692414839</v>
      </c>
      <c r="M63" s="37">
        <v>-119.2733159115224</v>
      </c>
      <c r="N63" s="37">
        <v>-119.5</v>
      </c>
      <c r="O63" s="37">
        <v>-119.526</v>
      </c>
      <c r="P63" s="37">
        <v>-119.84</v>
      </c>
      <c r="Q63" s="37">
        <v>-119.45088322564099</v>
      </c>
      <c r="R63" s="3">
        <v>-120.45534000000001</v>
      </c>
      <c r="S63" s="37">
        <v>-119.05710000000001</v>
      </c>
      <c r="T63" s="3">
        <v>-120.94589999999999</v>
      </c>
      <c r="U63" s="3"/>
      <c r="V63" s="3"/>
      <c r="W63" s="3"/>
      <c r="X63" s="3"/>
      <c r="Y63" s="3"/>
      <c r="Z63" s="3"/>
      <c r="AA63" s="3"/>
      <c r="AB63" s="3"/>
      <c r="AC63" s="3"/>
      <c r="AD63" s="3"/>
      <c r="AE63" s="9">
        <f t="shared" si="2"/>
        <v>-119.80936774231293</v>
      </c>
      <c r="AF63" s="2"/>
      <c r="AG63" s="19">
        <v>4.2175731565291796</v>
      </c>
      <c r="AH63" s="19">
        <v>4.7919708999999999</v>
      </c>
      <c r="AI63" s="19">
        <v>4.47</v>
      </c>
      <c r="AJ63" s="19">
        <v>4.7234999999999996</v>
      </c>
      <c r="AK63" s="19">
        <v>4.6631400000000003</v>
      </c>
      <c r="AL63" s="19">
        <v>4.6688000000000001</v>
      </c>
      <c r="AM63" s="19">
        <v>4.8654200000000003</v>
      </c>
      <c r="AN63" s="19">
        <v>4.8154579999999996</v>
      </c>
      <c r="AO63" s="38">
        <v>4.6890000000000001</v>
      </c>
      <c r="AP63" s="19">
        <v>4.37371</v>
      </c>
      <c r="AQ63" s="19">
        <v>4.0587650638036603</v>
      </c>
      <c r="AR63" s="19">
        <v>4.661377928088414</v>
      </c>
      <c r="AS63" s="19">
        <v>4.74</v>
      </c>
      <c r="AT63" s="19">
        <v>4.6895480193243797</v>
      </c>
      <c r="AU63" s="19">
        <v>4.5</v>
      </c>
      <c r="AV63" s="19">
        <v>4.6776401190665799</v>
      </c>
      <c r="AW63" s="19">
        <v>4.4358522998485279</v>
      </c>
      <c r="AX63" s="38">
        <v>4.5419</v>
      </c>
      <c r="AY63" s="19">
        <v>4.2595999999999998</v>
      </c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9">
        <f t="shared" si="3"/>
        <v>4.5706976571926718</v>
      </c>
      <c r="BK63" s="2"/>
      <c r="BL63" s="20">
        <v>93.893600082783806</v>
      </c>
      <c r="BM63" s="20">
        <v>93.988379000000009</v>
      </c>
      <c r="BN63" s="20">
        <v>93.963999999999999</v>
      </c>
      <c r="BO63" s="20">
        <v>94.077600000000004</v>
      </c>
      <c r="BP63" s="20">
        <v>93.962900000000005</v>
      </c>
      <c r="BQ63" s="22">
        <v>93.918000000000006</v>
      </c>
      <c r="BR63" s="20">
        <v>94.130229999999997</v>
      </c>
      <c r="BS63" s="20">
        <v>94.021865000000005</v>
      </c>
      <c r="BT63" s="41">
        <v>93.936300000000003</v>
      </c>
      <c r="BU63" s="20">
        <v>93.932100000000005</v>
      </c>
      <c r="BV63" s="20">
        <v>93.987169107556198</v>
      </c>
      <c r="BW63" s="20">
        <v>93.948590734430283</v>
      </c>
      <c r="BX63" s="20">
        <v>93.976600000000005</v>
      </c>
      <c r="BY63" s="20">
        <v>93.900895000000006</v>
      </c>
      <c r="BZ63" s="20">
        <v>93.99</v>
      </c>
      <c r="CA63" s="20">
        <v>94.122138506208103</v>
      </c>
      <c r="CB63" s="20">
        <v>94.011784823870428</v>
      </c>
      <c r="CC63" s="41">
        <v>93.910200000000003</v>
      </c>
      <c r="CD63" s="20">
        <v>94.092699999999994</v>
      </c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9">
        <f t="shared" si="4"/>
        <v>93.987634329202564</v>
      </c>
    </row>
    <row r="64" spans="1:93">
      <c r="A64">
        <v>35</v>
      </c>
      <c r="B64" s="3">
        <v>-120.17032049777499</v>
      </c>
      <c r="C64" s="3">
        <v>-118.66034499999999</v>
      </c>
      <c r="D64" s="3">
        <v>-120.64</v>
      </c>
      <c r="E64" s="3">
        <v>-119.39749999999999</v>
      </c>
      <c r="F64" s="3">
        <v>-120.038</v>
      </c>
      <c r="G64" s="3">
        <v>-118.7</v>
      </c>
      <c r="H64" s="37">
        <v>-118.41800000000001</v>
      </c>
      <c r="I64" s="3">
        <v>-118.374045</v>
      </c>
      <c r="J64" s="37">
        <v>-118.6258</v>
      </c>
      <c r="K64" s="37">
        <v>-120.515</v>
      </c>
      <c r="L64" s="37">
        <v>-120.219195369068</v>
      </c>
      <c r="M64" s="37">
        <v>-118.86345232905239</v>
      </c>
      <c r="N64" s="37">
        <v>-119.06700000000001</v>
      </c>
      <c r="O64" s="37">
        <v>-119.07250000000001</v>
      </c>
      <c r="P64" s="37">
        <v>-119.49</v>
      </c>
      <c r="Q64" s="37">
        <v>-119.034448213578</v>
      </c>
      <c r="R64" s="3">
        <v>-120.0737</v>
      </c>
      <c r="S64" s="37">
        <v>-118.5716</v>
      </c>
      <c r="T64" s="3">
        <v>-120.5172</v>
      </c>
      <c r="U64" s="3"/>
      <c r="V64" s="3"/>
      <c r="W64" s="3"/>
      <c r="X64" s="3"/>
      <c r="Y64" s="3"/>
      <c r="Z64" s="3"/>
      <c r="AA64" s="3"/>
      <c r="AB64" s="3"/>
      <c r="AC64" s="3"/>
      <c r="AD64" s="3"/>
      <c r="AE64" s="9">
        <f t="shared" si="2"/>
        <v>-119.39200560049861</v>
      </c>
      <c r="AF64" s="2"/>
      <c r="AG64" s="19">
        <v>4.4584092815388097</v>
      </c>
      <c r="AH64" s="19">
        <v>4.9782815000000014</v>
      </c>
      <c r="AI64" s="19">
        <v>4.7</v>
      </c>
      <c r="AJ64" s="19">
        <v>4.9356999999999998</v>
      </c>
      <c r="AK64" s="19">
        <v>4.8634399999999998</v>
      </c>
      <c r="AL64" s="19">
        <v>4.8834</v>
      </c>
      <c r="AM64" s="19">
        <v>5.0271499999999998</v>
      </c>
      <c r="AN64" s="19">
        <v>5.0487140000000004</v>
      </c>
      <c r="AO64" s="38">
        <v>4.9118000000000004</v>
      </c>
      <c r="AP64" s="19">
        <v>4.6102299999999996</v>
      </c>
      <c r="AQ64" s="19">
        <v>4.27759183179937</v>
      </c>
      <c r="AR64" s="19">
        <v>4.886434779497268</v>
      </c>
      <c r="AS64" s="19">
        <v>4.92</v>
      </c>
      <c r="AT64" s="19">
        <v>4.8904376168211199</v>
      </c>
      <c r="AU64" s="19">
        <v>4.7300000000000004</v>
      </c>
      <c r="AV64" s="19">
        <v>4.8971757266178901</v>
      </c>
      <c r="AW64" s="19">
        <v>4.6367639842742721</v>
      </c>
      <c r="AX64" s="38">
        <v>4.7114000000000003</v>
      </c>
      <c r="AY64" s="19">
        <v>4.4648000000000003</v>
      </c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9">
        <f t="shared" si="3"/>
        <v>4.7806173010815121</v>
      </c>
      <c r="BK64" s="2"/>
      <c r="BL64" s="20">
        <v>93.955894287030603</v>
      </c>
      <c r="BM64" s="20">
        <v>94.058016499999994</v>
      </c>
      <c r="BN64" s="20">
        <v>94.031999999999996</v>
      </c>
      <c r="BO64" s="20">
        <v>94.131399999999999</v>
      </c>
      <c r="BP64" s="20">
        <v>94.0381</v>
      </c>
      <c r="BQ64" s="22">
        <v>93.995000000000005</v>
      </c>
      <c r="BR64" s="20">
        <v>94.207650000000001</v>
      </c>
      <c r="BS64" s="20">
        <v>94.096449000000007</v>
      </c>
      <c r="BT64" s="41">
        <v>94.002700000000004</v>
      </c>
      <c r="BU64" s="20">
        <v>93.992900000000006</v>
      </c>
      <c r="BV64" s="20">
        <v>94.060025693219501</v>
      </c>
      <c r="BW64" s="20">
        <v>94.022518191228158</v>
      </c>
      <c r="BX64" s="20">
        <v>94.04</v>
      </c>
      <c r="BY64" s="20">
        <v>93.973699999999994</v>
      </c>
      <c r="BZ64" s="20">
        <v>94.06</v>
      </c>
      <c r="CA64" s="20">
        <v>94.1973223298466</v>
      </c>
      <c r="CB64" s="20">
        <v>94.089274405549858</v>
      </c>
      <c r="CC64" s="41">
        <v>93.980599999999995</v>
      </c>
      <c r="CD64" s="20">
        <v>94.172899999999998</v>
      </c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9">
        <f t="shared" si="4"/>
        <v>94.058234231940759</v>
      </c>
    </row>
    <row r="65" spans="1:93">
      <c r="A65">
        <v>36</v>
      </c>
      <c r="B65" s="3">
        <v>-119.687605949505</v>
      </c>
      <c r="C65" s="3">
        <v>-118.30708</v>
      </c>
      <c r="D65" s="3">
        <v>-120.22</v>
      </c>
      <c r="E65" s="3">
        <v>-118.9239</v>
      </c>
      <c r="F65" s="3">
        <v>-119.64700000000001</v>
      </c>
      <c r="G65" s="3">
        <v>-118.25</v>
      </c>
      <c r="H65" s="37">
        <v>-118.04600000000001</v>
      </c>
      <c r="I65" s="3">
        <v>-117.986829</v>
      </c>
      <c r="J65" s="37">
        <v>-118.19</v>
      </c>
      <c r="K65" s="37">
        <v>-120.117</v>
      </c>
      <c r="L65" s="37">
        <v>-119.796698323298</v>
      </c>
      <c r="M65" s="37">
        <v>-118.41500730689572</v>
      </c>
      <c r="N65" s="37">
        <v>-118.59</v>
      </c>
      <c r="O65" s="37">
        <v>-118.73399999999999</v>
      </c>
      <c r="P65" s="37">
        <v>-119.04</v>
      </c>
      <c r="Q65" s="37">
        <v>-118.737443371231</v>
      </c>
      <c r="R65" s="3">
        <v>-119.6298</v>
      </c>
      <c r="S65" s="37">
        <v>-118.1639</v>
      </c>
      <c r="T65" s="3">
        <v>-120.0587</v>
      </c>
      <c r="U65" s="3"/>
      <c r="V65" s="3"/>
      <c r="W65" s="3"/>
      <c r="X65" s="3"/>
      <c r="Y65" s="3"/>
      <c r="Z65" s="3"/>
      <c r="AA65" s="3"/>
      <c r="AB65" s="3"/>
      <c r="AC65" s="3"/>
      <c r="AD65" s="3"/>
      <c r="AE65" s="9">
        <f t="shared" si="2"/>
        <v>-118.97584020794365</v>
      </c>
      <c r="AF65" s="2"/>
      <c r="AG65" s="19">
        <v>4.6525140215953504</v>
      </c>
      <c r="AH65" s="19">
        <v>5.2113947599999992</v>
      </c>
      <c r="AI65" s="19">
        <v>4.91</v>
      </c>
      <c r="AJ65" s="19">
        <v>5.1120999999999999</v>
      </c>
      <c r="AK65" s="19">
        <v>5.1115599999999999</v>
      </c>
      <c r="AL65" s="19">
        <v>5.0765000000000002</v>
      </c>
      <c r="AM65" s="19">
        <v>5.3291399999999998</v>
      </c>
      <c r="AN65" s="19">
        <v>5.264132</v>
      </c>
      <c r="AO65" s="38">
        <v>5.1428000000000003</v>
      </c>
      <c r="AP65" s="19">
        <v>4.8234399999999997</v>
      </c>
      <c r="AQ65" s="19">
        <v>4.4964185997950699</v>
      </c>
      <c r="AR65" s="19">
        <v>5.1006440260273029</v>
      </c>
      <c r="AS65" s="19">
        <v>5.14</v>
      </c>
      <c r="AT65" s="19">
        <v>5.1080504814051997</v>
      </c>
      <c r="AU65" s="19">
        <v>5.0199999999999996</v>
      </c>
      <c r="AV65" s="19">
        <v>5.10960028231744</v>
      </c>
      <c r="AW65" s="19">
        <v>4.8354277995103452</v>
      </c>
      <c r="AX65" s="38">
        <v>4.9547999999999996</v>
      </c>
      <c r="AY65" s="19">
        <v>4.6680999999999999</v>
      </c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9">
        <f t="shared" si="3"/>
        <v>5.0035064195079322</v>
      </c>
      <c r="BK65" s="2"/>
      <c r="BL65" s="20">
        <v>94.042796339043093</v>
      </c>
      <c r="BM65" s="20">
        <v>94.13327120000001</v>
      </c>
      <c r="BN65" s="20">
        <v>94.102999999999994</v>
      </c>
      <c r="BO65" s="20">
        <v>94.201700000000002</v>
      </c>
      <c r="BP65" s="20">
        <v>94.11</v>
      </c>
      <c r="BQ65" s="22">
        <v>94.075999999999993</v>
      </c>
      <c r="BR65" s="20">
        <v>94.259</v>
      </c>
      <c r="BS65" s="20">
        <v>94.163499000000002</v>
      </c>
      <c r="BT65" s="41">
        <v>94.075699999999998</v>
      </c>
      <c r="BU65" s="20">
        <v>94.054100000000005</v>
      </c>
      <c r="BV65" s="20">
        <v>94.130663204247796</v>
      </c>
      <c r="BW65" s="20">
        <v>94.096069865465495</v>
      </c>
      <c r="BX65" s="20">
        <v>94.11</v>
      </c>
      <c r="BY65" s="20">
        <v>94.032700000000006</v>
      </c>
      <c r="BZ65" s="20">
        <v>94.12</v>
      </c>
      <c r="CA65" s="20">
        <v>94.261533872091604</v>
      </c>
      <c r="CB65" s="20">
        <v>94.16410075165328</v>
      </c>
      <c r="CC65" s="41">
        <v>94.063199999999995</v>
      </c>
      <c r="CD65" s="20">
        <v>94.241100000000003</v>
      </c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9">
        <f t="shared" si="4"/>
        <v>94.128338643815866</v>
      </c>
    </row>
    <row r="66" spans="1:93">
      <c r="A66">
        <v>37</v>
      </c>
      <c r="B66" s="3">
        <v>-119.34443068367401</v>
      </c>
      <c r="C66" s="3">
        <v>-117.97197</v>
      </c>
      <c r="D66" s="3">
        <v>-119.77</v>
      </c>
      <c r="E66" s="3">
        <v>-118.5458</v>
      </c>
      <c r="F66" s="3">
        <v>-119.29600000000001</v>
      </c>
      <c r="G66" s="3">
        <v>-117.79</v>
      </c>
      <c r="H66" s="37">
        <v>-117.595</v>
      </c>
      <c r="I66" s="3">
        <v>-117.49248799999999</v>
      </c>
      <c r="J66" s="37">
        <v>-117.7475</v>
      </c>
      <c r="K66" s="37">
        <v>-119.708</v>
      </c>
      <c r="L66" s="37">
        <v>-119.37420127752701</v>
      </c>
      <c r="M66" s="37">
        <v>-118.0537840836606</v>
      </c>
      <c r="N66" s="37">
        <v>-118.12</v>
      </c>
      <c r="O66" s="37">
        <v>-118.33450000000001</v>
      </c>
      <c r="P66" s="37">
        <v>-118.68</v>
      </c>
      <c r="Q66" s="37">
        <v>-118.302551849971</v>
      </c>
      <c r="R66" s="3">
        <v>-119.19937</v>
      </c>
      <c r="S66" s="37">
        <v>-117.6935</v>
      </c>
      <c r="T66" s="3">
        <v>-119.6568</v>
      </c>
      <c r="U66" s="3"/>
      <c r="V66" s="3"/>
      <c r="W66" s="3"/>
      <c r="X66" s="3"/>
      <c r="Y66" s="3"/>
      <c r="Z66" s="3"/>
      <c r="AA66" s="3"/>
      <c r="AB66" s="3"/>
      <c r="AC66" s="3"/>
      <c r="AD66" s="3"/>
      <c r="AE66" s="9">
        <f t="shared" si="2"/>
        <v>-118.56188925762279</v>
      </c>
      <c r="AF66" s="2"/>
      <c r="AG66" s="19">
        <v>4.8675333228712603</v>
      </c>
      <c r="AH66" s="19">
        <v>5.4079116899999997</v>
      </c>
      <c r="AI66" s="19">
        <v>5.1100000000000003</v>
      </c>
      <c r="AJ66" s="19">
        <v>5.3193999999999999</v>
      </c>
      <c r="AK66" s="19">
        <v>5.3335699999999999</v>
      </c>
      <c r="AL66" s="19">
        <v>5.3175999999999997</v>
      </c>
      <c r="AM66" s="19">
        <v>5.5350900000000003</v>
      </c>
      <c r="AN66" s="19">
        <v>5.491079</v>
      </c>
      <c r="AO66" s="38">
        <v>5.3696000000000002</v>
      </c>
      <c r="AP66" s="19">
        <v>5.0387000000000004</v>
      </c>
      <c r="AQ66" s="19">
        <v>4.7152453677907804</v>
      </c>
      <c r="AR66" s="19">
        <v>5.3324721431079922</v>
      </c>
      <c r="AS66" s="19">
        <v>5.35</v>
      </c>
      <c r="AT66" s="19">
        <v>5.3428576399097398</v>
      </c>
      <c r="AU66" s="19">
        <v>5.25</v>
      </c>
      <c r="AV66" s="19">
        <v>5.3445896561297603</v>
      </c>
      <c r="AW66" s="19">
        <v>5.0394733100368763</v>
      </c>
      <c r="AX66" s="38">
        <v>5.1497000000000002</v>
      </c>
      <c r="AY66" s="19">
        <v>4.8669000000000002</v>
      </c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9">
        <f t="shared" si="3"/>
        <v>5.2200906384129686</v>
      </c>
      <c r="BK66" s="2"/>
      <c r="BL66" s="20">
        <v>94.120216977875302</v>
      </c>
      <c r="BM66" s="20">
        <v>94.196458200000009</v>
      </c>
      <c r="BN66" s="20">
        <v>94.171999999999997</v>
      </c>
      <c r="BO66" s="20">
        <v>94.270899999999997</v>
      </c>
      <c r="BP66" s="20">
        <v>94.1815</v>
      </c>
      <c r="BQ66" s="22">
        <v>94.132999999999996</v>
      </c>
      <c r="BR66" s="20">
        <v>94.320160000000001</v>
      </c>
      <c r="BS66" s="20">
        <v>94.232641000000001</v>
      </c>
      <c r="BT66" s="41">
        <v>94.151499999999999</v>
      </c>
      <c r="BU66" s="20">
        <v>94.133099999999999</v>
      </c>
      <c r="BV66" s="20">
        <v>94.199290815709105</v>
      </c>
      <c r="BW66" s="20">
        <v>94.169005584867776</v>
      </c>
      <c r="BX66" s="20">
        <v>94.17</v>
      </c>
      <c r="BY66" s="20">
        <v>94.096125000000001</v>
      </c>
      <c r="BZ66" s="20">
        <v>94.19</v>
      </c>
      <c r="CA66" s="20">
        <v>94.319791697325897</v>
      </c>
      <c r="CB66" s="20">
        <v>94.227637636368911</v>
      </c>
      <c r="CC66" s="41">
        <v>94.098399999999998</v>
      </c>
      <c r="CD66" s="20">
        <v>94.318200000000004</v>
      </c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9">
        <f t="shared" si="4"/>
        <v>94.194732995376171</v>
      </c>
    </row>
    <row r="67" spans="1:93">
      <c r="A67">
        <v>38</v>
      </c>
      <c r="B67" s="3">
        <v>-118.863015500971</v>
      </c>
      <c r="C67" s="3">
        <v>-117.56545199999999</v>
      </c>
      <c r="D67" s="3">
        <v>-119.33</v>
      </c>
      <c r="E67" s="3">
        <v>-118.1589</v>
      </c>
      <c r="F67" s="3">
        <v>-118.887</v>
      </c>
      <c r="G67" s="3">
        <v>-117.39</v>
      </c>
      <c r="H67" s="37">
        <v>-117.03700000000001</v>
      </c>
      <c r="I67" s="3">
        <v>-117.02709900000001</v>
      </c>
      <c r="J67" s="37">
        <v>-117.3582</v>
      </c>
      <c r="K67" s="37">
        <v>-119.273</v>
      </c>
      <c r="L67" s="37">
        <v>-118.951704231756</v>
      </c>
      <c r="M67" s="37">
        <v>-117.63052657762518</v>
      </c>
      <c r="N67" s="37">
        <v>-117.69</v>
      </c>
      <c r="O67" s="37">
        <v>-117.8665</v>
      </c>
      <c r="P67" s="37">
        <v>-118.26</v>
      </c>
      <c r="Q67" s="37">
        <v>-117.830732370679</v>
      </c>
      <c r="R67" s="3">
        <v>-118.77238</v>
      </c>
      <c r="S67" s="37">
        <v>-117.191</v>
      </c>
      <c r="T67" s="3">
        <v>-119.23779999999999</v>
      </c>
      <c r="U67" s="3"/>
      <c r="V67" s="3"/>
      <c r="W67" s="3"/>
      <c r="X67" s="3"/>
      <c r="Y67" s="3"/>
      <c r="Z67" s="3"/>
      <c r="AA67" s="3"/>
      <c r="AB67" s="3"/>
      <c r="AC67" s="3"/>
      <c r="AD67" s="3"/>
      <c r="AE67" s="9">
        <f t="shared" si="2"/>
        <v>-118.12212156215951</v>
      </c>
      <c r="AF67" s="2"/>
      <c r="AG67" s="19">
        <v>5.0245648399449099</v>
      </c>
      <c r="AH67" s="19">
        <v>5.6193382199999995</v>
      </c>
      <c r="AI67" s="19">
        <v>5.33</v>
      </c>
      <c r="AJ67" s="19">
        <v>5.5438000000000001</v>
      </c>
      <c r="AK67" s="19">
        <v>5.5720499999999999</v>
      </c>
      <c r="AL67" s="19">
        <v>5.5148000000000001</v>
      </c>
      <c r="AM67" s="19">
        <v>5.7476500000000001</v>
      </c>
      <c r="AN67" s="19">
        <v>5.7106190000000003</v>
      </c>
      <c r="AO67" s="38">
        <v>5.6062000000000003</v>
      </c>
      <c r="AP67" s="19">
        <v>5.2606099999999998</v>
      </c>
      <c r="AQ67" s="19">
        <v>4.9340721357864901</v>
      </c>
      <c r="AR67" s="19">
        <v>5.5380181644601683</v>
      </c>
      <c r="AS67" s="19">
        <v>5.5361999999999991</v>
      </c>
      <c r="AT67" s="19">
        <v>5.5905706260132604</v>
      </c>
      <c r="AU67" s="19">
        <v>5.5</v>
      </c>
      <c r="AV67" s="19">
        <v>5.5539229590157904</v>
      </c>
      <c r="AW67" s="19">
        <v>5.224307195203286</v>
      </c>
      <c r="AX67" s="38">
        <v>5.3993000000000002</v>
      </c>
      <c r="AY67" s="19">
        <v>5.1161000000000003</v>
      </c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9">
        <f t="shared" si="3"/>
        <v>5.4380064810749422</v>
      </c>
      <c r="BK67" s="2"/>
      <c r="BL67" s="20">
        <v>94.205932001181395</v>
      </c>
      <c r="BM67" s="20">
        <v>94.270592999999991</v>
      </c>
      <c r="BN67" s="20">
        <v>94.242000000000004</v>
      </c>
      <c r="BO67" s="20">
        <v>94.331100000000006</v>
      </c>
      <c r="BP67" s="20">
        <v>94.251599999999996</v>
      </c>
      <c r="BQ67" s="22">
        <v>94.212000000000003</v>
      </c>
      <c r="BR67" s="20">
        <v>94.409369999999996</v>
      </c>
      <c r="BS67" s="20">
        <v>94.300751000000005</v>
      </c>
      <c r="BT67" s="41">
        <v>94.230199999999996</v>
      </c>
      <c r="BU67" s="20">
        <v>94.200800000000001</v>
      </c>
      <c r="BV67" s="20">
        <v>94.269462230118293</v>
      </c>
      <c r="BW67" s="20">
        <v>94.242433411680011</v>
      </c>
      <c r="BX67" s="20">
        <v>94.23</v>
      </c>
      <c r="BY67" s="20">
        <v>94.177760000000006</v>
      </c>
      <c r="BZ67" s="20">
        <v>94.27</v>
      </c>
      <c r="CA67" s="20">
        <v>94.386299852212005</v>
      </c>
      <c r="CB67" s="20">
        <v>94.298743385122293</v>
      </c>
      <c r="CC67" s="41">
        <v>94.169899999999998</v>
      </c>
      <c r="CD67" s="20">
        <v>94.3964</v>
      </c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9">
        <f t="shared" si="4"/>
        <v>94.268176046332314</v>
      </c>
    </row>
    <row r="68" spans="1:93">
      <c r="A68">
        <v>39</v>
      </c>
      <c r="B68" s="3">
        <v>-118.43049832084</v>
      </c>
      <c r="C68" s="3">
        <v>-117.166203</v>
      </c>
      <c r="D68" s="3">
        <v>-118.89</v>
      </c>
      <c r="E68" s="3">
        <v>-117.7902</v>
      </c>
      <c r="F68" s="3">
        <v>-118.53400000000001</v>
      </c>
      <c r="G68" s="3">
        <v>-116.94</v>
      </c>
      <c r="H68" s="37">
        <v>-116.58199999999999</v>
      </c>
      <c r="I68" s="3">
        <v>-116.63294999999999</v>
      </c>
      <c r="J68" s="37">
        <v>-116.9285</v>
      </c>
      <c r="K68" s="37">
        <v>-118.82299999999999</v>
      </c>
      <c r="L68" s="37">
        <v>-118.529207185985</v>
      </c>
      <c r="M68" s="37">
        <v>-117.229585372732</v>
      </c>
      <c r="N68" s="37">
        <v>-117.26</v>
      </c>
      <c r="O68" s="37">
        <v>-117.4055</v>
      </c>
      <c r="P68" s="37">
        <v>-117.78</v>
      </c>
      <c r="Q68" s="37">
        <v>-117.401430637594</v>
      </c>
      <c r="R68" s="3">
        <v>-118.32338999999999</v>
      </c>
      <c r="S68" s="37">
        <v>-116.9683</v>
      </c>
      <c r="T68" s="3">
        <v>-118.7869</v>
      </c>
      <c r="U68" s="3"/>
      <c r="V68" s="3"/>
      <c r="W68" s="3"/>
      <c r="X68" s="3"/>
      <c r="Y68" s="3"/>
      <c r="Z68" s="3"/>
      <c r="AA68" s="3"/>
      <c r="AB68" s="3"/>
      <c r="AC68" s="3"/>
      <c r="AD68" s="3"/>
      <c r="AE68" s="9">
        <f t="shared" si="2"/>
        <v>-117.7053507640606</v>
      </c>
      <c r="AF68" s="2"/>
      <c r="AG68" s="19">
        <v>5.2543121063069202</v>
      </c>
      <c r="AH68" s="19">
        <v>5.8009705400000016</v>
      </c>
      <c r="AI68" s="19">
        <v>5.56</v>
      </c>
      <c r="AJ68" s="19">
        <v>5.8331999999999997</v>
      </c>
      <c r="AK68" s="19">
        <v>5.7998599999999998</v>
      </c>
      <c r="AL68" s="19">
        <v>5.7382999999999997</v>
      </c>
      <c r="AM68" s="19">
        <v>5.9711400000000001</v>
      </c>
      <c r="AN68" s="19">
        <v>5.941287</v>
      </c>
      <c r="AO68" s="38">
        <v>5.8205999999999998</v>
      </c>
      <c r="AP68" s="19">
        <v>5.4635800000000003</v>
      </c>
      <c r="AQ68" s="19">
        <v>5.1560501609170899</v>
      </c>
      <c r="AR68" s="19">
        <v>5.77030537856559</v>
      </c>
      <c r="AS68" s="19">
        <v>5.78</v>
      </c>
      <c r="AT68" s="19">
        <v>5.7854440002338396</v>
      </c>
      <c r="AU68" s="19">
        <v>5.7</v>
      </c>
      <c r="AV68" s="19">
        <v>5.7457820751328699</v>
      </c>
      <c r="AW68" s="19">
        <v>5.4404467034889548</v>
      </c>
      <c r="AX68" s="38">
        <v>5.7446999999999999</v>
      </c>
      <c r="AY68" s="19">
        <v>5.3440000000000003</v>
      </c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9">
        <f t="shared" si="3"/>
        <v>5.6657883139286982</v>
      </c>
      <c r="BK68" s="2"/>
      <c r="BL68" s="20">
        <v>94.261786574415495</v>
      </c>
      <c r="BM68" s="20">
        <v>94.339062600000005</v>
      </c>
      <c r="BN68" s="20">
        <v>94.308000000000007</v>
      </c>
      <c r="BO68" s="20">
        <v>94.403899999999993</v>
      </c>
      <c r="BP68" s="20">
        <v>94.316800000000001</v>
      </c>
      <c r="BQ68" s="22">
        <v>94.287000000000006</v>
      </c>
      <c r="BR68" s="20">
        <v>94.464740000000006</v>
      </c>
      <c r="BS68" s="20">
        <v>94.373926999999995</v>
      </c>
      <c r="BT68" s="41">
        <v>94.309600000000003</v>
      </c>
      <c r="BU68" s="20">
        <v>94.274199999999993</v>
      </c>
      <c r="BV68" s="20">
        <v>94.337246320381098</v>
      </c>
      <c r="BW68" s="20">
        <v>94.317169010176826</v>
      </c>
      <c r="BX68" s="20">
        <v>94.31</v>
      </c>
      <c r="BY68" s="20">
        <v>94.265285000000006</v>
      </c>
      <c r="BZ68" s="20">
        <v>94.33</v>
      </c>
      <c r="CA68" s="20">
        <v>94.445979498455401</v>
      </c>
      <c r="CB68" s="20">
        <v>94.3699254280898</v>
      </c>
      <c r="CC68" s="41">
        <v>94.252200000000002</v>
      </c>
      <c r="CD68" s="20">
        <v>94.470500000000001</v>
      </c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9">
        <f t="shared" si="4"/>
        <v>94.338806391132536</v>
      </c>
    </row>
    <row r="69" spans="1:93">
      <c r="A69">
        <v>40</v>
      </c>
      <c r="B69" s="3">
        <v>-118.127759725199</v>
      </c>
      <c r="C69" s="3">
        <v>-116.71818</v>
      </c>
      <c r="D69" s="3">
        <v>-118.45</v>
      </c>
      <c r="E69" s="3">
        <v>-117.24079999999999</v>
      </c>
      <c r="F69" s="3">
        <v>-118.13</v>
      </c>
      <c r="G69" s="3">
        <v>-116.53</v>
      </c>
      <c r="H69" s="37">
        <v>-116.221</v>
      </c>
      <c r="I69" s="3">
        <v>-116.141338</v>
      </c>
      <c r="J69" s="37">
        <v>-116.4729</v>
      </c>
      <c r="K69" s="37">
        <v>-118.444</v>
      </c>
      <c r="L69" s="37">
        <v>-118.106710140215</v>
      </c>
      <c r="M69" s="37">
        <v>-116.810604182113</v>
      </c>
      <c r="N69" s="37">
        <v>-116.804</v>
      </c>
      <c r="O69" s="37">
        <v>-116.9615</v>
      </c>
      <c r="P69" s="37">
        <v>-117.38</v>
      </c>
      <c r="Q69" s="37">
        <v>-116.87103961821801</v>
      </c>
      <c r="R69" s="3">
        <v>-117.8672</v>
      </c>
      <c r="S69" s="37">
        <v>-116.393</v>
      </c>
      <c r="T69" s="3">
        <v>-118.3343</v>
      </c>
      <c r="U69" s="3"/>
      <c r="V69" s="3"/>
      <c r="W69" s="3"/>
      <c r="X69" s="3"/>
      <c r="Y69" s="3"/>
      <c r="Z69" s="3"/>
      <c r="AA69" s="3"/>
      <c r="AB69" s="3"/>
      <c r="AC69" s="3"/>
      <c r="AD69" s="3"/>
      <c r="AE69" s="9">
        <f t="shared" si="2"/>
        <v>-117.26338587714449</v>
      </c>
      <c r="AF69" s="2"/>
      <c r="AG69" s="19">
        <v>5.4482846245672496</v>
      </c>
      <c r="AH69" s="19">
        <v>6.0059634000000015</v>
      </c>
      <c r="AI69" s="19">
        <v>5.79</v>
      </c>
      <c r="AJ69" s="19">
        <v>6.0974000000000004</v>
      </c>
      <c r="AK69" s="19">
        <v>6.0310800000000002</v>
      </c>
      <c r="AL69" s="19">
        <v>5.9793000000000003</v>
      </c>
      <c r="AM69" s="19">
        <v>6.194</v>
      </c>
      <c r="AN69" s="19">
        <v>6.1707270000000003</v>
      </c>
      <c r="AO69" s="38">
        <v>6.0605000000000002</v>
      </c>
      <c r="AP69" s="19">
        <v>5.7107299999999999</v>
      </c>
      <c r="AQ69" s="19">
        <v>5.3881429301453698</v>
      </c>
      <c r="AR69" s="19">
        <v>5.9945699815192199</v>
      </c>
      <c r="AS69" s="19">
        <v>6.01</v>
      </c>
      <c r="AT69" s="19">
        <v>6.0053710552283004</v>
      </c>
      <c r="AU69" s="19">
        <v>5.94</v>
      </c>
      <c r="AV69" s="19">
        <v>5.9898641624270796</v>
      </c>
      <c r="AW69" s="19">
        <v>5.7111248508882202</v>
      </c>
      <c r="AX69" s="38">
        <v>5.9958999999999998</v>
      </c>
      <c r="AY69" s="19">
        <v>5.5693000000000001</v>
      </c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9">
        <f t="shared" si="3"/>
        <v>5.8995925265671287</v>
      </c>
      <c r="BK69" s="2"/>
      <c r="BL69" s="20">
        <v>94.342055938638197</v>
      </c>
      <c r="BM69" s="20">
        <v>94.414941999999996</v>
      </c>
      <c r="BN69" s="20">
        <v>94.388000000000005</v>
      </c>
      <c r="BO69" s="20">
        <v>94.458600000000004</v>
      </c>
      <c r="BP69" s="20">
        <v>94.385599999999997</v>
      </c>
      <c r="BQ69" s="22">
        <v>94.364000000000004</v>
      </c>
      <c r="BR69" s="20">
        <v>94.542389999999997</v>
      </c>
      <c r="BS69" s="20">
        <v>94.437713000000002</v>
      </c>
      <c r="BT69" s="41">
        <v>94.373800000000003</v>
      </c>
      <c r="BU69" s="20">
        <v>94.330100000000002</v>
      </c>
      <c r="BV69" s="20">
        <v>94.4072381170688</v>
      </c>
      <c r="BW69" s="20">
        <v>94.385946801942467</v>
      </c>
      <c r="BX69" s="20">
        <v>94.39</v>
      </c>
      <c r="BY69" s="20">
        <v>94.330484999999996</v>
      </c>
      <c r="BZ69" s="20">
        <v>94.4</v>
      </c>
      <c r="CA69" s="20">
        <v>94.503304225479795</v>
      </c>
      <c r="CB69" s="20">
        <v>94.429466385944338</v>
      </c>
      <c r="CC69" s="41">
        <v>94.320599999999999</v>
      </c>
      <c r="CD69" s="20">
        <v>94.542500000000004</v>
      </c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9">
        <f t="shared" si="4"/>
        <v>94.407723235214405</v>
      </c>
    </row>
    <row r="70" spans="1:93">
      <c r="A70">
        <v>41</v>
      </c>
      <c r="B70" s="3">
        <v>-117.57872909320101</v>
      </c>
      <c r="C70" s="3">
        <v>-116.209868</v>
      </c>
      <c r="D70" s="3">
        <v>-118</v>
      </c>
      <c r="E70" s="3">
        <v>-116.797</v>
      </c>
      <c r="F70" s="3">
        <v>-117.736</v>
      </c>
      <c r="G70" s="3">
        <v>-116.06</v>
      </c>
      <c r="H70" s="37">
        <v>-115.629</v>
      </c>
      <c r="I70" s="3">
        <v>-115.64725900000001</v>
      </c>
      <c r="J70" s="37">
        <v>-116.0241</v>
      </c>
      <c r="K70" s="37">
        <v>-117.961</v>
      </c>
      <c r="L70" s="37">
        <v>-117.644313641732</v>
      </c>
      <c r="M70" s="37">
        <v>-116.36112103711648</v>
      </c>
      <c r="N70" s="37">
        <v>-116.37</v>
      </c>
      <c r="O70" s="37">
        <v>-116.602</v>
      </c>
      <c r="P70" s="37">
        <v>-116.93</v>
      </c>
      <c r="Q70" s="37">
        <v>-116.324412489257</v>
      </c>
      <c r="R70" s="3">
        <v>-117.44204999999999</v>
      </c>
      <c r="S70" s="37">
        <v>-115.914</v>
      </c>
      <c r="T70" s="3">
        <v>-117.8789</v>
      </c>
      <c r="U70" s="3"/>
      <c r="V70" s="3"/>
      <c r="W70" s="3"/>
      <c r="X70" s="3"/>
      <c r="Y70" s="3"/>
      <c r="Z70" s="3"/>
      <c r="AA70" s="3"/>
      <c r="AB70" s="3"/>
      <c r="AC70" s="3"/>
      <c r="AD70" s="3"/>
      <c r="AE70" s="9">
        <f t="shared" si="2"/>
        <v>-116.79525017164772</v>
      </c>
      <c r="AF70" s="2"/>
      <c r="AG70" s="19">
        <v>5.6865238059201104</v>
      </c>
      <c r="AH70" s="19">
        <v>6.2716704700000001</v>
      </c>
      <c r="AI70" s="19">
        <v>6.01</v>
      </c>
      <c r="AJ70" s="19">
        <v>6.3486000000000002</v>
      </c>
      <c r="AK70" s="19">
        <v>6.2580200000000001</v>
      </c>
      <c r="AL70" s="19">
        <v>6.2202000000000002</v>
      </c>
      <c r="AM70" s="19">
        <v>6.4272200000000002</v>
      </c>
      <c r="AN70" s="19">
        <v>6.4298029999999997</v>
      </c>
      <c r="AO70" s="38">
        <v>6.2432999999999996</v>
      </c>
      <c r="AP70" s="19">
        <v>5.93743</v>
      </c>
      <c r="AQ70" s="19">
        <v>5.6202356993736604</v>
      </c>
      <c r="AR70" s="19">
        <v>6.2172470155375024</v>
      </c>
      <c r="AS70" s="19">
        <v>6.2459000000000016</v>
      </c>
      <c r="AT70" s="19">
        <v>6.1981844553279197</v>
      </c>
      <c r="AU70" s="19">
        <v>6.2</v>
      </c>
      <c r="AV70" s="19">
        <v>6.19512236744721</v>
      </c>
      <c r="AW70" s="19">
        <v>5.9384415298387587</v>
      </c>
      <c r="AX70" s="38">
        <v>6.2919</v>
      </c>
      <c r="AY70" s="19">
        <v>5.7911999999999999</v>
      </c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9">
        <f t="shared" si="3"/>
        <v>6.1332104391286935</v>
      </c>
      <c r="BK70" s="2"/>
      <c r="BL70" s="20">
        <v>94.417720756209306</v>
      </c>
      <c r="BM70" s="20">
        <v>94.508069500000005</v>
      </c>
      <c r="BN70" s="20">
        <v>94.460999999999999</v>
      </c>
      <c r="BO70" s="20">
        <v>94.5428</v>
      </c>
      <c r="BP70" s="20">
        <v>94.453500000000005</v>
      </c>
      <c r="BQ70" s="22">
        <v>94.433999999999997</v>
      </c>
      <c r="BR70" s="20">
        <v>94.598849999999999</v>
      </c>
      <c r="BS70" s="20">
        <v>94.510401000000002</v>
      </c>
      <c r="BT70" s="41">
        <v>94.441400000000002</v>
      </c>
      <c r="BU70" s="20">
        <v>94.391000000000005</v>
      </c>
      <c r="BV70" s="20">
        <v>94.478292324675394</v>
      </c>
      <c r="BW70" s="20">
        <v>94.451929194739009</v>
      </c>
      <c r="BX70" s="20">
        <v>94.47</v>
      </c>
      <c r="BY70" s="20">
        <v>94.386340000000004</v>
      </c>
      <c r="BZ70" s="20">
        <v>94.47</v>
      </c>
      <c r="CA70" s="20">
        <v>94.572155733483598</v>
      </c>
      <c r="CB70" s="20">
        <v>94.492573526572386</v>
      </c>
      <c r="CC70" s="41">
        <v>94.381799999999998</v>
      </c>
      <c r="CD70" s="20">
        <v>94.620199999999997</v>
      </c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9">
        <f t="shared" si="4"/>
        <v>94.478001686088419</v>
      </c>
    </row>
    <row r="71" spans="1:93">
      <c r="A71">
        <v>42</v>
      </c>
      <c r="B71" s="3">
        <v>-117.200829662871</v>
      </c>
      <c r="C71" s="3">
        <v>-115.73316</v>
      </c>
      <c r="D71" s="3">
        <v>-117.51</v>
      </c>
      <c r="E71" s="3">
        <v>-116.38639999999999</v>
      </c>
      <c r="F71" s="3">
        <v>-117.30500000000001</v>
      </c>
      <c r="G71" s="3">
        <v>-115.63</v>
      </c>
      <c r="H71" s="37">
        <v>-115.26600000000001</v>
      </c>
      <c r="I71" s="3">
        <v>-115.15648299999999</v>
      </c>
      <c r="J71" s="37">
        <v>-115.53270000000001</v>
      </c>
      <c r="K71" s="37">
        <v>-117.52</v>
      </c>
      <c r="L71" s="37">
        <v>-117.17247429682</v>
      </c>
      <c r="M71" s="37">
        <v>-115.90963923004973</v>
      </c>
      <c r="N71" s="37">
        <v>-115.9842</v>
      </c>
      <c r="O71" s="37">
        <v>-116.12050000000001</v>
      </c>
      <c r="P71" s="37">
        <v>-116.49</v>
      </c>
      <c r="Q71" s="37">
        <v>-115.83969687788699</v>
      </c>
      <c r="R71" s="3">
        <v>-117.04742</v>
      </c>
      <c r="S71" s="37">
        <v>-115.54770000000001</v>
      </c>
      <c r="T71" s="3">
        <v>-117.3973</v>
      </c>
      <c r="U71" s="3"/>
      <c r="V71" s="3"/>
      <c r="W71" s="3"/>
      <c r="X71" s="3"/>
      <c r="Y71" s="3"/>
      <c r="Z71" s="3"/>
      <c r="AA71" s="3"/>
      <c r="AB71" s="3"/>
      <c r="AC71" s="3"/>
      <c r="AD71" s="3"/>
      <c r="AE71" s="9">
        <f t="shared" si="2"/>
        <v>-116.35523700355935</v>
      </c>
      <c r="AF71" s="2"/>
      <c r="AG71" s="19">
        <v>5.8879560185567703</v>
      </c>
      <c r="AH71" s="19">
        <v>6.5408098599999995</v>
      </c>
      <c r="AI71" s="19">
        <v>6.26</v>
      </c>
      <c r="AJ71" s="19">
        <v>6.5948000000000002</v>
      </c>
      <c r="AK71" s="19">
        <v>6.4942299999999999</v>
      </c>
      <c r="AL71" s="19">
        <v>6.4188000000000001</v>
      </c>
      <c r="AM71" s="19">
        <v>6.5789499999999999</v>
      </c>
      <c r="AN71" s="19">
        <v>6.6801919999999999</v>
      </c>
      <c r="AO71" s="38">
        <v>6.4892000000000003</v>
      </c>
      <c r="AP71" s="19">
        <v>6.14086</v>
      </c>
      <c r="AQ71" s="19">
        <v>5.8523284686019403</v>
      </c>
      <c r="AR71" s="19">
        <v>6.4728418015560774</v>
      </c>
      <c r="AS71" s="19">
        <v>6.48</v>
      </c>
      <c r="AT71" s="19">
        <v>6.5254195756383497</v>
      </c>
      <c r="AU71" s="19">
        <v>6.45</v>
      </c>
      <c r="AV71" s="19">
        <v>6.4160125977144897</v>
      </c>
      <c r="AW71" s="19">
        <v>6.2115005693068301</v>
      </c>
      <c r="AX71" s="38">
        <v>6.4436</v>
      </c>
      <c r="AY71" s="19">
        <v>6.0228999999999999</v>
      </c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9">
        <f t="shared" si="3"/>
        <v>6.366336889019709</v>
      </c>
      <c r="BK71" s="2"/>
      <c r="BL71" s="20">
        <v>94.481059384532998</v>
      </c>
      <c r="BM71" s="20">
        <v>94.570813399999992</v>
      </c>
      <c r="BN71" s="20">
        <v>94.536000000000001</v>
      </c>
      <c r="BO71" s="20">
        <v>94.611999999999995</v>
      </c>
      <c r="BP71" s="20">
        <v>94.517300000000006</v>
      </c>
      <c r="BQ71" s="22">
        <v>94.495000000000005</v>
      </c>
      <c r="BR71" s="20">
        <v>94.666160000000005</v>
      </c>
      <c r="BS71" s="20">
        <v>94.570623999999995</v>
      </c>
      <c r="BT71" s="41">
        <v>94.499300000000005</v>
      </c>
      <c r="BU71" s="20">
        <v>94.4512</v>
      </c>
      <c r="BV71" s="20">
        <v>94.543383802673702</v>
      </c>
      <c r="BW71" s="20">
        <v>94.527717296839214</v>
      </c>
      <c r="BX71" s="20">
        <v>94.53</v>
      </c>
      <c r="BY71" s="20">
        <v>94.456995000000006</v>
      </c>
      <c r="BZ71" s="20">
        <v>94.54</v>
      </c>
      <c r="CA71" s="20">
        <v>94.642135634661599</v>
      </c>
      <c r="CB71" s="20">
        <v>94.556115448139721</v>
      </c>
      <c r="CC71" s="41">
        <v>94.485100000000003</v>
      </c>
      <c r="CD71" s="20">
        <v>94.701099999999997</v>
      </c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9">
        <f t="shared" si="4"/>
        <v>94.546421261413016</v>
      </c>
    </row>
    <row r="72" spans="1:93">
      <c r="A72">
        <v>43</v>
      </c>
      <c r="B72" s="3">
        <v>-116.699742848494</v>
      </c>
      <c r="C72" s="3">
        <v>-115.291264</v>
      </c>
      <c r="D72" s="3">
        <v>-117.03</v>
      </c>
      <c r="E72" s="3">
        <v>-116.0813</v>
      </c>
      <c r="F72" s="3">
        <v>-116.873</v>
      </c>
      <c r="G72" s="3">
        <v>-115.29</v>
      </c>
      <c r="H72" s="37">
        <v>-114.749</v>
      </c>
      <c r="I72" s="3">
        <v>-114.69016499999999</v>
      </c>
      <c r="J72" s="37">
        <v>-115.1515</v>
      </c>
      <c r="K72" s="37">
        <v>-117.084</v>
      </c>
      <c r="L72" s="37">
        <v>-116.700634951909</v>
      </c>
      <c r="M72" s="37">
        <v>-115.43538489226908</v>
      </c>
      <c r="N72" s="37">
        <v>-115.51430000000001</v>
      </c>
      <c r="O72" s="37">
        <v>-115.65600000000001</v>
      </c>
      <c r="P72" s="37">
        <v>-116.07</v>
      </c>
      <c r="Q72" s="37">
        <v>-115.392292791358</v>
      </c>
      <c r="R72" s="3">
        <v>-116.63286000000001</v>
      </c>
      <c r="S72" s="37">
        <v>-115.2106</v>
      </c>
      <c r="T72" s="3">
        <v>-116.90940000000001</v>
      </c>
      <c r="U72" s="3"/>
      <c r="V72" s="3"/>
      <c r="W72" s="3"/>
      <c r="X72" s="3"/>
      <c r="Y72" s="3"/>
      <c r="Z72" s="3"/>
      <c r="AA72" s="3"/>
      <c r="AB72" s="3"/>
      <c r="AC72" s="3"/>
      <c r="AD72" s="3"/>
      <c r="AE72" s="9">
        <f t="shared" si="2"/>
        <v>-115.91902339389631</v>
      </c>
      <c r="AF72" s="2"/>
      <c r="AG72" s="19">
        <v>6.1027618236773096</v>
      </c>
      <c r="AH72" s="19">
        <v>6.791127519999999</v>
      </c>
      <c r="AI72" s="19">
        <v>6.49</v>
      </c>
      <c r="AJ72" s="19">
        <v>6.8319000000000001</v>
      </c>
      <c r="AK72" s="19">
        <v>6.7275600000000004</v>
      </c>
      <c r="AL72" s="19">
        <v>6.6554000000000002</v>
      </c>
      <c r="AM72" s="19">
        <v>6.8753299999999999</v>
      </c>
      <c r="AN72" s="19">
        <v>6.8973820000000003</v>
      </c>
      <c r="AO72" s="38">
        <v>6.7393000000000001</v>
      </c>
      <c r="AP72" s="19">
        <v>6.3794000000000004</v>
      </c>
      <c r="AQ72" s="19">
        <v>6.08442123783023</v>
      </c>
      <c r="AR72" s="19">
        <v>6.7000884926515543</v>
      </c>
      <c r="AS72" s="19">
        <v>6.72</v>
      </c>
      <c r="AT72" s="19">
        <v>6.6963699632087801</v>
      </c>
      <c r="AU72" s="19">
        <v>6.66</v>
      </c>
      <c r="AV72" s="19">
        <v>6.6768255560344203</v>
      </c>
      <c r="AW72" s="19">
        <v>6.4704322636835485</v>
      </c>
      <c r="AX72" s="38">
        <v>6.6852</v>
      </c>
      <c r="AY72" s="19">
        <v>6.2845000000000004</v>
      </c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9">
        <f t="shared" si="3"/>
        <v>6.6035788872150434</v>
      </c>
      <c r="BK72" s="2"/>
      <c r="BL72" s="20">
        <v>94.529260348260706</v>
      </c>
      <c r="BM72" s="20">
        <v>94.636293199999997</v>
      </c>
      <c r="BN72" s="20">
        <v>94.605999999999995</v>
      </c>
      <c r="BO72" s="20">
        <v>94.694599999999994</v>
      </c>
      <c r="BP72" s="20">
        <v>94.588300000000004</v>
      </c>
      <c r="BQ72" s="22">
        <v>94.561000000000007</v>
      </c>
      <c r="BR72" s="20">
        <v>94.746290000000002</v>
      </c>
      <c r="BS72" s="20">
        <v>94.637538000000006</v>
      </c>
      <c r="BT72" s="41">
        <v>94.566000000000003</v>
      </c>
      <c r="BU72" s="20">
        <v>94.514099999999999</v>
      </c>
      <c r="BV72" s="20">
        <v>94.612592329677199</v>
      </c>
      <c r="BW72" s="20">
        <v>94.594595802411789</v>
      </c>
      <c r="BX72" s="20">
        <v>94.61</v>
      </c>
      <c r="BY72" s="20">
        <v>94.515199999999993</v>
      </c>
      <c r="BZ72" s="20">
        <v>94.61</v>
      </c>
      <c r="CA72" s="20">
        <v>94.716963775550397</v>
      </c>
      <c r="CB72" s="20">
        <v>94.632071002234966</v>
      </c>
      <c r="CC72" s="41">
        <v>94.558599999999998</v>
      </c>
      <c r="CD72" s="20">
        <v>94.773700000000005</v>
      </c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9">
        <f t="shared" si="4"/>
        <v>94.615952866217626</v>
      </c>
    </row>
    <row r="73" spans="1:93">
      <c r="A73">
        <v>44</v>
      </c>
      <c r="B73" s="3">
        <v>-116.304779107654</v>
      </c>
      <c r="C73" s="3">
        <v>-114.788832</v>
      </c>
      <c r="D73" s="3">
        <v>-116.55</v>
      </c>
      <c r="E73" s="3">
        <v>-115.4988</v>
      </c>
      <c r="F73" s="3">
        <v>-116.446</v>
      </c>
      <c r="G73" s="3">
        <v>-114.76</v>
      </c>
      <c r="H73" s="37">
        <v>-114.31699999999999</v>
      </c>
      <c r="I73" s="3">
        <v>-114.194113</v>
      </c>
      <c r="J73" s="37">
        <v>-114.7105</v>
      </c>
      <c r="K73" s="37">
        <v>-116.667</v>
      </c>
      <c r="L73" s="37">
        <v>-116.228795606997</v>
      </c>
      <c r="M73" s="37">
        <v>-115.0084134592452</v>
      </c>
      <c r="N73" s="37">
        <v>-115.1</v>
      </c>
      <c r="O73" s="37">
        <v>-115.22150000000001</v>
      </c>
      <c r="P73" s="37">
        <v>-115.65</v>
      </c>
      <c r="Q73" s="37">
        <v>-114.87849927229099</v>
      </c>
      <c r="R73" s="3">
        <v>-116.19543999999999</v>
      </c>
      <c r="S73" s="37">
        <v>-114.5391</v>
      </c>
      <c r="T73" s="3">
        <v>-116.45399999999999</v>
      </c>
      <c r="U73" s="3"/>
      <c r="V73" s="3"/>
      <c r="W73" s="3"/>
      <c r="X73" s="3"/>
      <c r="Y73" s="3"/>
      <c r="Z73" s="3"/>
      <c r="AA73" s="3"/>
      <c r="AB73" s="3"/>
      <c r="AC73" s="3"/>
      <c r="AD73" s="3"/>
      <c r="AE73" s="9">
        <f t="shared" si="2"/>
        <v>-115.44804065506251</v>
      </c>
      <c r="AF73" s="2"/>
      <c r="AG73" s="19">
        <v>6.3242002188529396</v>
      </c>
      <c r="AH73" s="19">
        <v>7.06210892</v>
      </c>
      <c r="AI73" s="19">
        <v>6.74</v>
      </c>
      <c r="AJ73" s="19">
        <v>7.1119000000000003</v>
      </c>
      <c r="AK73" s="19">
        <v>6.9373300000000002</v>
      </c>
      <c r="AL73" s="19">
        <v>6.9085999999999999</v>
      </c>
      <c r="AM73" s="19">
        <v>7.1095100000000002</v>
      </c>
      <c r="AN73" s="19">
        <v>7.1307729999999996</v>
      </c>
      <c r="AO73" s="38">
        <v>6.9756999999999998</v>
      </c>
      <c r="AP73" s="19">
        <v>6.6110499999999996</v>
      </c>
      <c r="AQ73" s="19">
        <v>6.32134282540519</v>
      </c>
      <c r="AR73" s="19">
        <v>6.9532156889556127</v>
      </c>
      <c r="AS73" s="19">
        <v>6.94</v>
      </c>
      <c r="AT73" s="19">
        <v>6.93230898937421</v>
      </c>
      <c r="AU73" s="19">
        <v>6.85</v>
      </c>
      <c r="AV73" s="19">
        <v>6.93758335665472</v>
      </c>
      <c r="AW73" s="19">
        <v>6.7190558482649392</v>
      </c>
      <c r="AX73" s="38">
        <v>6.9950999999999999</v>
      </c>
      <c r="AY73" s="19">
        <v>6.5136000000000003</v>
      </c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9">
        <f t="shared" si="3"/>
        <v>6.8459673077635577</v>
      </c>
      <c r="BK73" s="2"/>
      <c r="BL73" s="20">
        <v>94.612216072153899</v>
      </c>
      <c r="BM73" s="20">
        <v>94.701751200000004</v>
      </c>
      <c r="BN73" s="20">
        <v>94.673000000000002</v>
      </c>
      <c r="BO73" s="20">
        <v>94.763999999999996</v>
      </c>
      <c r="BP73" s="20">
        <v>94.657600000000002</v>
      </c>
      <c r="BQ73" s="22">
        <v>94.623000000000005</v>
      </c>
      <c r="BR73" s="20">
        <v>94.816419999999994</v>
      </c>
      <c r="BS73" s="20">
        <v>94.704301999999998</v>
      </c>
      <c r="BT73" s="41">
        <v>94.633200000000002</v>
      </c>
      <c r="BU73" s="20">
        <v>94.581900000000005</v>
      </c>
      <c r="BV73" s="20">
        <v>94.681504828486595</v>
      </c>
      <c r="BW73" s="20">
        <v>94.668062539002904</v>
      </c>
      <c r="BX73" s="20">
        <v>94.67</v>
      </c>
      <c r="BY73" s="20">
        <v>94.581604999999996</v>
      </c>
      <c r="BZ73" s="20">
        <v>94.68</v>
      </c>
      <c r="CA73" s="20">
        <v>94.776228169313399</v>
      </c>
      <c r="CB73" s="20">
        <v>94.711277001928053</v>
      </c>
      <c r="CC73" s="41">
        <v>94.618600000000001</v>
      </c>
      <c r="CD73" s="20">
        <v>94.845399999999998</v>
      </c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9">
        <f t="shared" si="4"/>
        <v>94.68421404267815</v>
      </c>
    </row>
    <row r="74" spans="1:93">
      <c r="A74">
        <v>45</v>
      </c>
      <c r="B74" s="3">
        <v>-115.749645149193</v>
      </c>
      <c r="C74" s="3">
        <v>-114.404285</v>
      </c>
      <c r="D74" s="3">
        <v>-116.05</v>
      </c>
      <c r="E74" s="3">
        <v>-114.9661</v>
      </c>
      <c r="F74" s="3">
        <v>-115.977</v>
      </c>
      <c r="G74" s="3">
        <v>-114.28</v>
      </c>
      <c r="H74" s="37">
        <v>-113.64400000000001</v>
      </c>
      <c r="I74" s="3">
        <v>-113.586468</v>
      </c>
      <c r="J74" s="37">
        <v>-114.2169</v>
      </c>
      <c r="K74" s="37">
        <v>-116.223</v>
      </c>
      <c r="L74" s="37">
        <v>-115.756956262085</v>
      </c>
      <c r="M74" s="37">
        <v>-114.53815116896659</v>
      </c>
      <c r="N74" s="37">
        <v>-114.62</v>
      </c>
      <c r="O74" s="37">
        <v>-114.8205</v>
      </c>
      <c r="P74" s="37">
        <v>-115.15</v>
      </c>
      <c r="Q74" s="37">
        <v>-114.436098718187</v>
      </c>
      <c r="R74" s="3">
        <v>-115.68270000000001</v>
      </c>
      <c r="S74" s="37">
        <v>-113.9909</v>
      </c>
      <c r="T74" s="3">
        <v>-115.9974</v>
      </c>
      <c r="U74" s="3"/>
      <c r="V74" s="3"/>
      <c r="W74" s="3"/>
      <c r="X74" s="3"/>
      <c r="Y74" s="3"/>
      <c r="Z74" s="3"/>
      <c r="AA74" s="3"/>
      <c r="AB74" s="3"/>
      <c r="AC74" s="3"/>
      <c r="AD74" s="3"/>
      <c r="AE74" s="9">
        <f t="shared" si="2"/>
        <v>-114.95211075254905</v>
      </c>
      <c r="AF74" s="2"/>
      <c r="AG74" s="19">
        <v>6.5471554509336203</v>
      </c>
      <c r="AH74" s="19">
        <v>7.3167694000000001</v>
      </c>
      <c r="AI74" s="19">
        <v>6.98</v>
      </c>
      <c r="AJ74" s="19">
        <v>7.2866</v>
      </c>
      <c r="AK74" s="19">
        <v>7.1940999999999997</v>
      </c>
      <c r="AL74" s="19">
        <v>7.1458000000000004</v>
      </c>
      <c r="AM74" s="19">
        <v>7.3591100000000003</v>
      </c>
      <c r="AN74" s="19">
        <v>7.3468859999999996</v>
      </c>
      <c r="AO74" s="38">
        <v>7.1974999999999998</v>
      </c>
      <c r="AP74" s="19">
        <v>6.8056400000000004</v>
      </c>
      <c r="AQ74" s="19">
        <v>6.5625446629881399</v>
      </c>
      <c r="AR74" s="19">
        <v>7.1906761440814302</v>
      </c>
      <c r="AS74" s="19">
        <v>7.17</v>
      </c>
      <c r="AT74" s="19">
        <v>7.2093356383042302</v>
      </c>
      <c r="AU74" s="19">
        <v>7.09</v>
      </c>
      <c r="AV74" s="19">
        <v>7.1121442812276703</v>
      </c>
      <c r="AW74" s="19">
        <v>6.9953998760338774</v>
      </c>
      <c r="AX74" s="38">
        <v>7.2591999999999999</v>
      </c>
      <c r="AY74" s="19">
        <v>6.7420999999999998</v>
      </c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9">
        <f t="shared" si="3"/>
        <v>7.0795242870299457</v>
      </c>
      <c r="BK74" s="2"/>
      <c r="BL74" s="20">
        <v>94.691628941915397</v>
      </c>
      <c r="BM74" s="20">
        <v>94.76882950000001</v>
      </c>
      <c r="BN74" s="20">
        <v>94.741</v>
      </c>
      <c r="BO74" s="20">
        <v>94.8536</v>
      </c>
      <c r="BP74" s="20">
        <v>94.725499999999997</v>
      </c>
      <c r="BQ74" s="22">
        <v>94.694000000000003</v>
      </c>
      <c r="BR74" s="20">
        <v>94.886650000000003</v>
      </c>
      <c r="BS74" s="20">
        <v>94.783719000000005</v>
      </c>
      <c r="BT74" s="41">
        <v>94.703900000000004</v>
      </c>
      <c r="BU74" s="20">
        <v>94.644599999999997</v>
      </c>
      <c r="BV74" s="20">
        <v>94.754868891054201</v>
      </c>
      <c r="BW74" s="20">
        <v>94.739228377911601</v>
      </c>
      <c r="BX74" s="20">
        <v>94.74</v>
      </c>
      <c r="BY74" s="20">
        <v>94.657515000000004</v>
      </c>
      <c r="BZ74" s="20">
        <v>94.74</v>
      </c>
      <c r="CA74" s="20">
        <v>94.841190636833204</v>
      </c>
      <c r="CB74" s="20">
        <v>94.785949402894701</v>
      </c>
      <c r="CC74" s="41">
        <v>94.7179</v>
      </c>
      <c r="CD74" s="20">
        <v>94.908299999999997</v>
      </c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9">
        <f t="shared" si="4"/>
        <v>94.756756828979448</v>
      </c>
    </row>
    <row r="75" spans="1:93">
      <c r="A75">
        <v>46</v>
      </c>
      <c r="B75" s="3">
        <v>-115.27030366973101</v>
      </c>
      <c r="C75" s="3">
        <v>-113.89736600000001</v>
      </c>
      <c r="D75" s="3">
        <v>-115.54</v>
      </c>
      <c r="E75" s="3">
        <v>-114.4922</v>
      </c>
      <c r="F75" s="3">
        <v>-115.464</v>
      </c>
      <c r="G75" s="3">
        <v>-113.76</v>
      </c>
      <c r="H75" s="37">
        <v>-112.845</v>
      </c>
      <c r="I75" s="3">
        <v>-113.095721</v>
      </c>
      <c r="J75" s="37">
        <v>-113.8098</v>
      </c>
      <c r="K75" s="37">
        <v>-115.745</v>
      </c>
      <c r="L75" s="37">
        <v>-115.285116917173</v>
      </c>
      <c r="M75" s="37">
        <v>-114.07536496474364</v>
      </c>
      <c r="N75" s="37">
        <v>-114.17</v>
      </c>
      <c r="O75" s="37">
        <v>-114.23350000000001</v>
      </c>
      <c r="P75" s="37">
        <v>-114.69</v>
      </c>
      <c r="Q75" s="37">
        <v>-113.91245874577901</v>
      </c>
      <c r="R75" s="3">
        <v>-115.26744000000001</v>
      </c>
      <c r="S75" s="37">
        <v>-113.53579999999999</v>
      </c>
      <c r="T75" s="3">
        <v>-115.51309999999999</v>
      </c>
      <c r="U75" s="3"/>
      <c r="V75" s="3"/>
      <c r="W75" s="3"/>
      <c r="X75" s="3"/>
      <c r="Y75" s="3"/>
      <c r="Z75" s="3"/>
      <c r="AA75" s="3"/>
      <c r="AB75" s="3"/>
      <c r="AC75" s="3"/>
      <c r="AD75" s="3"/>
      <c r="AE75" s="9">
        <f t="shared" si="2"/>
        <v>-114.45274585775933</v>
      </c>
      <c r="AF75" s="2"/>
      <c r="AG75" s="19">
        <v>6.7762567534042999</v>
      </c>
      <c r="AH75" s="19">
        <v>7.5530490600000002</v>
      </c>
      <c r="AI75" s="19">
        <v>7.21</v>
      </c>
      <c r="AJ75" s="19">
        <v>7.5403000000000002</v>
      </c>
      <c r="AK75" s="19">
        <v>7.4332799999999999</v>
      </c>
      <c r="AL75" s="19">
        <v>7.3776999999999999</v>
      </c>
      <c r="AM75" s="19">
        <v>7.5285200000000003</v>
      </c>
      <c r="AN75" s="19">
        <v>7.6135039999999998</v>
      </c>
      <c r="AO75" s="38">
        <v>7.4367000000000001</v>
      </c>
      <c r="AP75" s="19">
        <v>7.0239099999999999</v>
      </c>
      <c r="AQ75" s="19">
        <v>6.8037465005710898</v>
      </c>
      <c r="AR75" s="19">
        <v>7.4416940487524723</v>
      </c>
      <c r="AS75" s="19">
        <v>7.4</v>
      </c>
      <c r="AT75" s="19">
        <v>7.4219331771175199</v>
      </c>
      <c r="AU75" s="19">
        <v>7.36</v>
      </c>
      <c r="AV75" s="19">
        <v>7.3437458352919602</v>
      </c>
      <c r="AW75" s="19">
        <v>7.2436341419712589</v>
      </c>
      <c r="AX75" s="38">
        <v>7.4919000000000002</v>
      </c>
      <c r="AY75" s="19">
        <v>6.9904999999999999</v>
      </c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9">
        <f t="shared" si="3"/>
        <v>7.3152828166899262</v>
      </c>
      <c r="BK75" s="2"/>
      <c r="BL75" s="20">
        <v>94.7665444454952</v>
      </c>
      <c r="BM75" s="20">
        <v>94.847763200000003</v>
      </c>
      <c r="BN75" s="20">
        <v>94.81</v>
      </c>
      <c r="BO75" s="20">
        <v>94.915499999999994</v>
      </c>
      <c r="BP75" s="20">
        <v>94.802999999999997</v>
      </c>
      <c r="BQ75" s="22">
        <v>94.751999999999995</v>
      </c>
      <c r="BR75" s="20">
        <v>94.941820000000007</v>
      </c>
      <c r="BS75" s="20">
        <v>94.857022999999998</v>
      </c>
      <c r="BT75" s="41">
        <v>94.778199999999998</v>
      </c>
      <c r="BU75" s="20">
        <v>94.713200000000001</v>
      </c>
      <c r="BV75" s="20">
        <v>94.823287327447403</v>
      </c>
      <c r="BW75" s="20">
        <v>94.813551302586816</v>
      </c>
      <c r="BX75" s="20">
        <v>94.8</v>
      </c>
      <c r="BY75" s="20">
        <v>94.724509999999995</v>
      </c>
      <c r="BZ75" s="20">
        <v>94.82</v>
      </c>
      <c r="CA75" s="20">
        <v>94.9273907166871</v>
      </c>
      <c r="CB75" s="20">
        <v>94.850065833887129</v>
      </c>
      <c r="CC75" s="41">
        <v>94.787599999999998</v>
      </c>
      <c r="CD75" s="20">
        <v>94.9726</v>
      </c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9">
        <f t="shared" si="4"/>
        <v>94.826529254005465</v>
      </c>
    </row>
    <row r="76" spans="1:93">
      <c r="A76">
        <v>47</v>
      </c>
      <c r="B76" s="3">
        <v>-114.789205699795</v>
      </c>
      <c r="C76" s="3">
        <v>-113.400386</v>
      </c>
      <c r="D76" s="3">
        <v>-115.04</v>
      </c>
      <c r="E76" s="3">
        <v>-114.1007</v>
      </c>
      <c r="F76" s="3">
        <v>-114.988</v>
      </c>
      <c r="G76" s="3">
        <v>-113.37</v>
      </c>
      <c r="H76" s="37">
        <v>-112.355</v>
      </c>
      <c r="I76" s="3">
        <v>-112.58020500000001</v>
      </c>
      <c r="J76" s="37">
        <v>-113.27589999999999</v>
      </c>
      <c r="K76" s="37">
        <v>-115.249</v>
      </c>
      <c r="L76" s="37">
        <v>-114.77716210942801</v>
      </c>
      <c r="M76" s="37">
        <v>-113.58444332411079</v>
      </c>
      <c r="N76" s="37">
        <v>-113.69</v>
      </c>
      <c r="O76" s="37">
        <v>-113.818</v>
      </c>
      <c r="P76" s="37">
        <v>-114.21</v>
      </c>
      <c r="Q76" s="37">
        <v>-113.40352749851</v>
      </c>
      <c r="R76" s="3">
        <v>-114.80822999999999</v>
      </c>
      <c r="S76" s="37">
        <v>-113.14919999999999</v>
      </c>
      <c r="T76" s="3">
        <v>-115.04040000000001</v>
      </c>
      <c r="U76" s="3"/>
      <c r="V76" s="3"/>
      <c r="W76" s="3"/>
      <c r="X76" s="3"/>
      <c r="Y76" s="3"/>
      <c r="Z76" s="3"/>
      <c r="AA76" s="3"/>
      <c r="AB76" s="3"/>
      <c r="AC76" s="3"/>
      <c r="AD76" s="3"/>
      <c r="AE76" s="9">
        <f t="shared" si="2"/>
        <v>-113.9804926122023</v>
      </c>
      <c r="AF76" s="2"/>
      <c r="AG76" s="19">
        <v>6.9733282691424003</v>
      </c>
      <c r="AH76" s="19">
        <v>7.7905703300000004</v>
      </c>
      <c r="AI76" s="19">
        <v>7.48</v>
      </c>
      <c r="AJ76" s="19">
        <v>7.7419000000000002</v>
      </c>
      <c r="AK76" s="19">
        <v>7.6924200000000003</v>
      </c>
      <c r="AL76" s="19">
        <v>7.6551999999999998</v>
      </c>
      <c r="AM76" s="19">
        <v>7.77501</v>
      </c>
      <c r="AN76" s="19">
        <v>7.8782870000000003</v>
      </c>
      <c r="AO76" s="38">
        <v>7.6748000000000003</v>
      </c>
      <c r="AP76" s="19">
        <v>7.2661800000000003</v>
      </c>
      <c r="AQ76" s="19">
        <v>7.0449483381540299</v>
      </c>
      <c r="AR76" s="19">
        <v>7.6981514109918754</v>
      </c>
      <c r="AS76" s="19">
        <v>7.65</v>
      </c>
      <c r="AT76" s="19">
        <v>7.74127338020915</v>
      </c>
      <c r="AU76" s="19">
        <v>7.63</v>
      </c>
      <c r="AV76" s="19">
        <v>7.58705578997081</v>
      </c>
      <c r="AW76" s="19">
        <v>7.4582813862494941</v>
      </c>
      <c r="AX76" s="38">
        <v>7.6562000000000001</v>
      </c>
      <c r="AY76" s="19">
        <v>7.2577999999999996</v>
      </c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9">
        <f t="shared" si="3"/>
        <v>7.5606003107746194</v>
      </c>
      <c r="BK76" s="2"/>
      <c r="BL76" s="20">
        <v>94.841140787332705</v>
      </c>
      <c r="BM76" s="20">
        <v>94.915283299999999</v>
      </c>
      <c r="BN76" s="20">
        <v>94.888000000000005</v>
      </c>
      <c r="BO76" s="20">
        <v>94.9739</v>
      </c>
      <c r="BP76" s="20">
        <v>94.870699999999999</v>
      </c>
      <c r="BQ76" s="22">
        <v>94.816999999999993</v>
      </c>
      <c r="BR76" s="20">
        <v>94.986739999999998</v>
      </c>
      <c r="BS76" s="20">
        <v>94.928134999999997</v>
      </c>
      <c r="BT76" s="41">
        <v>94.842799999999997</v>
      </c>
      <c r="BU76" s="20">
        <v>94.781000000000006</v>
      </c>
      <c r="BV76" s="20">
        <v>94.888277111638004</v>
      </c>
      <c r="BW76" s="20">
        <v>94.882765136236301</v>
      </c>
      <c r="BX76" s="20">
        <v>94.87</v>
      </c>
      <c r="BY76" s="20">
        <v>94.779319999999998</v>
      </c>
      <c r="BZ76" s="20">
        <v>94.9</v>
      </c>
      <c r="CA76" s="20">
        <v>94.991720713399801</v>
      </c>
      <c r="CB76" s="20">
        <v>94.908654176809236</v>
      </c>
      <c r="CC76" s="41">
        <v>94.906300000000002</v>
      </c>
      <c r="CD76" s="20">
        <v>95.039699999999996</v>
      </c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9">
        <f t="shared" si="4"/>
        <v>94.895338748706124</v>
      </c>
    </row>
    <row r="77" spans="1:93">
      <c r="A77">
        <v>48</v>
      </c>
      <c r="B77" s="3">
        <v>-114.383135634703</v>
      </c>
      <c r="C77" s="3">
        <v>-112.914948</v>
      </c>
      <c r="D77" s="3">
        <v>-114.53</v>
      </c>
      <c r="E77" s="3">
        <v>-113.5577</v>
      </c>
      <c r="F77" s="3">
        <v>-114.47</v>
      </c>
      <c r="G77" s="3">
        <v>-112.94</v>
      </c>
      <c r="H77" s="37">
        <v>-111.884</v>
      </c>
      <c r="I77" s="3">
        <v>-112.120689</v>
      </c>
      <c r="J77" s="37">
        <v>-112.7257</v>
      </c>
      <c r="K77" s="37">
        <v>-114.824</v>
      </c>
      <c r="L77" s="37">
        <v>-114.26884551563499</v>
      </c>
      <c r="M77" s="37">
        <v>-113.02444855419613</v>
      </c>
      <c r="N77" s="37">
        <v>-113.1448</v>
      </c>
      <c r="O77" s="37">
        <v>-113.1425</v>
      </c>
      <c r="P77" s="37">
        <v>-113.66</v>
      </c>
      <c r="Q77" s="37">
        <v>-112.93223664607299</v>
      </c>
      <c r="R77" s="3">
        <v>-114.35491999999999</v>
      </c>
      <c r="S77" s="37">
        <v>-112.90819999999999</v>
      </c>
      <c r="T77" s="3">
        <v>-114.50060000000001</v>
      </c>
      <c r="U77" s="3"/>
      <c r="V77" s="3"/>
      <c r="W77" s="3"/>
      <c r="X77" s="3"/>
      <c r="Y77" s="3"/>
      <c r="Z77" s="3"/>
      <c r="AA77" s="3"/>
      <c r="AB77" s="3"/>
      <c r="AC77" s="3"/>
      <c r="AD77" s="3"/>
      <c r="AE77" s="9">
        <f t="shared" si="2"/>
        <v>-113.48877491318986</v>
      </c>
      <c r="AF77" s="2"/>
      <c r="AG77" s="19">
        <v>7.2503805894585502</v>
      </c>
      <c r="AH77" s="19">
        <v>8.0138397599999998</v>
      </c>
      <c r="AI77" s="19">
        <v>7.75</v>
      </c>
      <c r="AJ77" s="19">
        <v>7.9824000000000002</v>
      </c>
      <c r="AK77" s="19">
        <v>7.9335000000000004</v>
      </c>
      <c r="AL77" s="19">
        <v>7.9413</v>
      </c>
      <c r="AM77" s="19">
        <v>8.1090199999999992</v>
      </c>
      <c r="AN77" s="19">
        <v>8.1125959999999999</v>
      </c>
      <c r="AO77" s="38">
        <v>7.9145000000000003</v>
      </c>
      <c r="AP77" s="19">
        <v>7.4881799999999998</v>
      </c>
      <c r="AQ77" s="19">
        <v>7.2861601865883401</v>
      </c>
      <c r="AR77" s="19">
        <v>7.9255356637449497</v>
      </c>
      <c r="AS77" s="19">
        <v>7.87</v>
      </c>
      <c r="AT77" s="19">
        <v>7.99896466118759</v>
      </c>
      <c r="AU77" s="19">
        <v>7.86</v>
      </c>
      <c r="AV77" s="19">
        <v>7.8925964122398398</v>
      </c>
      <c r="AW77" s="19">
        <v>7.7230804027190452</v>
      </c>
      <c r="AX77" s="38">
        <v>7.8681999999999999</v>
      </c>
      <c r="AY77" s="19">
        <v>7.5119999999999996</v>
      </c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9">
        <f t="shared" si="3"/>
        <v>7.8122238776809638</v>
      </c>
      <c r="BK77" s="2"/>
      <c r="BL77" s="20">
        <v>94.920812142820694</v>
      </c>
      <c r="BM77" s="20">
        <v>94.991072799999998</v>
      </c>
      <c r="BN77" s="20">
        <v>94.959000000000003</v>
      </c>
      <c r="BO77" s="20">
        <v>95.039900000000003</v>
      </c>
      <c r="BP77" s="20">
        <v>94.945999999999998</v>
      </c>
      <c r="BQ77" s="22">
        <v>94.88</v>
      </c>
      <c r="BR77" s="20">
        <v>95.058930000000004</v>
      </c>
      <c r="BS77" s="20">
        <v>95.006773999999993</v>
      </c>
      <c r="BT77" s="41">
        <v>94.909700000000001</v>
      </c>
      <c r="BU77" s="20">
        <v>94.865499999999997</v>
      </c>
      <c r="BV77" s="20">
        <v>94.9567251053777</v>
      </c>
      <c r="BW77" s="20">
        <v>94.952750733849001</v>
      </c>
      <c r="BX77" s="20">
        <v>94.93</v>
      </c>
      <c r="BY77" s="20">
        <v>94.870054999999994</v>
      </c>
      <c r="BZ77" s="20">
        <v>94.96</v>
      </c>
      <c r="CA77" s="20">
        <v>95.075972554198998</v>
      </c>
      <c r="CB77" s="20">
        <v>94.981219324440374</v>
      </c>
      <c r="CC77" s="41">
        <v>94.957999999999998</v>
      </c>
      <c r="CD77" s="20">
        <v>95.119</v>
      </c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9">
        <f t="shared" si="4"/>
        <v>94.967442718983534</v>
      </c>
    </row>
    <row r="78" spans="1:93">
      <c r="A78">
        <v>49</v>
      </c>
      <c r="B78" s="3">
        <v>-113.90748191612499</v>
      </c>
      <c r="C78" s="3">
        <v>-112.43335999999999</v>
      </c>
      <c r="D78" s="3">
        <v>-114.02</v>
      </c>
      <c r="E78" s="3">
        <v>-113.12730000000001</v>
      </c>
      <c r="F78" s="3">
        <v>-113.96899999999999</v>
      </c>
      <c r="G78" s="3">
        <v>-112.36</v>
      </c>
      <c r="H78" s="37">
        <v>-111.47</v>
      </c>
      <c r="I78" s="3">
        <v>-111.59641000000001</v>
      </c>
      <c r="J78" s="37">
        <v>-112.2843</v>
      </c>
      <c r="K78" s="37">
        <v>-114.334</v>
      </c>
      <c r="L78" s="37">
        <v>-113.760528921841</v>
      </c>
      <c r="M78" s="37">
        <v>-112.5156989490095</v>
      </c>
      <c r="N78" s="37">
        <v>-112.66</v>
      </c>
      <c r="O78" s="37">
        <v>-112.721</v>
      </c>
      <c r="P78" s="37">
        <v>-113.08</v>
      </c>
      <c r="Q78" s="37">
        <v>-112.30717816667099</v>
      </c>
      <c r="R78" s="3">
        <v>-113.78598</v>
      </c>
      <c r="S78" s="37">
        <v>-112.2204</v>
      </c>
      <c r="T78" s="3">
        <v>-114.03660000000001</v>
      </c>
      <c r="U78" s="3"/>
      <c r="V78" s="3"/>
      <c r="W78" s="3"/>
      <c r="X78" s="3"/>
      <c r="Y78" s="3"/>
      <c r="Z78" s="3"/>
      <c r="AA78" s="3"/>
      <c r="AB78" s="3"/>
      <c r="AC78" s="3"/>
      <c r="AD78" s="3"/>
      <c r="AE78" s="9">
        <f t="shared" si="2"/>
        <v>-112.97838094492877</v>
      </c>
      <c r="AF78" s="2"/>
      <c r="AG78" s="19">
        <v>7.4989661340048599</v>
      </c>
      <c r="AH78" s="19">
        <v>8.2425103999999987</v>
      </c>
      <c r="AI78" s="19">
        <v>7.99</v>
      </c>
      <c r="AJ78" s="19">
        <v>8.2509999999999994</v>
      </c>
      <c r="AK78" s="19">
        <v>8.2057699999999993</v>
      </c>
      <c r="AL78" s="19">
        <v>8.2173999999999996</v>
      </c>
      <c r="AM78" s="19">
        <v>8.3724000000000007</v>
      </c>
      <c r="AN78" s="19">
        <v>8.4173369999999998</v>
      </c>
      <c r="AO78" s="38">
        <v>8.1724999999999994</v>
      </c>
      <c r="AP78" s="19">
        <v>7.7161499999999998</v>
      </c>
      <c r="AQ78" s="19">
        <v>7.5493088906036601</v>
      </c>
      <c r="AR78" s="19">
        <v>8.1670776892723751</v>
      </c>
      <c r="AS78" s="19">
        <v>8.14</v>
      </c>
      <c r="AT78" s="19">
        <v>8.2873015383891602</v>
      </c>
      <c r="AU78" s="19">
        <v>8.1</v>
      </c>
      <c r="AV78" s="19">
        <v>8.1274000041337295</v>
      </c>
      <c r="AW78" s="19">
        <v>8.0231408509214752</v>
      </c>
      <c r="AX78" s="38">
        <v>8.0947999999999993</v>
      </c>
      <c r="AY78" s="19">
        <v>7.7435</v>
      </c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9">
        <f t="shared" si="3"/>
        <v>8.0692927635434337</v>
      </c>
      <c r="BK78" s="2"/>
      <c r="BL78" s="20">
        <v>94.991688181063907</v>
      </c>
      <c r="BM78" s="20">
        <v>95.068080499999994</v>
      </c>
      <c r="BN78" s="20">
        <v>95.031999999999996</v>
      </c>
      <c r="BO78" s="20">
        <v>95.094700000000003</v>
      </c>
      <c r="BP78" s="20">
        <v>95.016499999999994</v>
      </c>
      <c r="BQ78" s="22">
        <v>94.947000000000003</v>
      </c>
      <c r="BR78" s="20">
        <v>95.126649999999998</v>
      </c>
      <c r="BS78" s="20">
        <v>95.082577000000001</v>
      </c>
      <c r="BT78" s="41">
        <v>94.979900000000001</v>
      </c>
      <c r="BU78" s="20">
        <v>94.947000000000003</v>
      </c>
      <c r="BV78" s="20">
        <v>95.027413773351896</v>
      </c>
      <c r="BW78" s="20">
        <v>95.029878140368197</v>
      </c>
      <c r="BX78" s="20">
        <v>95</v>
      </c>
      <c r="BY78" s="20">
        <v>94.928425000000004</v>
      </c>
      <c r="BZ78" s="20">
        <v>95.03</v>
      </c>
      <c r="CA78" s="20">
        <v>95.136943568536907</v>
      </c>
      <c r="CB78" s="20">
        <v>95.040346077797693</v>
      </c>
      <c r="CC78" s="41">
        <v>95.055300000000003</v>
      </c>
      <c r="CD78" s="20">
        <v>95.185400000000001</v>
      </c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9">
        <f t="shared" si="4"/>
        <v>95.037884328479947</v>
      </c>
    </row>
    <row r="79" spans="1:93">
      <c r="A79">
        <v>50</v>
      </c>
      <c r="B79" s="3">
        <v>-113.465972451574</v>
      </c>
      <c r="C79" s="3">
        <v>-111.9757</v>
      </c>
      <c r="D79" s="3">
        <v>-113.49</v>
      </c>
      <c r="E79" s="3">
        <v>-112.69329999999999</v>
      </c>
      <c r="F79" s="3">
        <v>-113.447</v>
      </c>
      <c r="G79" s="3">
        <v>-111.9</v>
      </c>
      <c r="H79" s="37">
        <v>-110.858</v>
      </c>
      <c r="I79" s="3">
        <v>-111.135644</v>
      </c>
      <c r="J79" s="37">
        <v>-111.789</v>
      </c>
      <c r="K79" s="37">
        <v>-113.822</v>
      </c>
      <c r="L79" s="37">
        <v>-113.252212328048</v>
      </c>
      <c r="M79" s="37">
        <v>-111.99036304425699</v>
      </c>
      <c r="N79" s="37">
        <v>-112.07</v>
      </c>
      <c r="O79" s="37">
        <v>-112.18899999999999</v>
      </c>
      <c r="P79" s="37">
        <v>-112.56</v>
      </c>
      <c r="Q79" s="37">
        <v>-111.763119949391</v>
      </c>
      <c r="R79" s="3">
        <v>-113.28399999999999</v>
      </c>
      <c r="S79" s="37">
        <v>-111.60899999999999</v>
      </c>
      <c r="T79" s="3">
        <v>-113.5252</v>
      </c>
      <c r="U79" s="3"/>
      <c r="V79" s="3"/>
      <c r="W79" s="3"/>
      <c r="X79" s="3"/>
      <c r="Y79" s="3"/>
      <c r="Z79" s="3"/>
      <c r="AA79" s="3"/>
      <c r="AB79" s="3"/>
      <c r="AC79" s="3"/>
      <c r="AD79" s="3"/>
      <c r="AE79" s="9">
        <f t="shared" si="2"/>
        <v>-112.4641848301721</v>
      </c>
      <c r="AF79" s="2"/>
      <c r="AG79" s="19">
        <v>7.7414034965436098</v>
      </c>
      <c r="AH79" s="19">
        <v>8.5130060000000007</v>
      </c>
      <c r="AI79" s="19">
        <v>8.26</v>
      </c>
      <c r="AJ79" s="19">
        <v>8.5182000000000002</v>
      </c>
      <c r="AK79" s="19">
        <v>8.4570399999999992</v>
      </c>
      <c r="AL79" s="19">
        <v>8.4789999999999992</v>
      </c>
      <c r="AM79" s="19">
        <v>8.7814300000000003</v>
      </c>
      <c r="AN79" s="19">
        <v>8.7036979999999993</v>
      </c>
      <c r="AO79" s="38">
        <v>8.4320000000000004</v>
      </c>
      <c r="AP79" s="19">
        <v>7.9646800000000004</v>
      </c>
      <c r="AQ79" s="19">
        <v>7.81245759461898</v>
      </c>
      <c r="AR79" s="19">
        <v>8.4175131467085365</v>
      </c>
      <c r="AS79" s="19">
        <v>8.4050000000000011</v>
      </c>
      <c r="AT79" s="19">
        <v>8.5051261563611398</v>
      </c>
      <c r="AU79" s="19">
        <v>8.42</v>
      </c>
      <c r="AV79" s="19">
        <v>8.3666190365327697</v>
      </c>
      <c r="AW79" s="19">
        <v>8.2611107483906547</v>
      </c>
      <c r="AX79" s="38">
        <v>8.2885000000000009</v>
      </c>
      <c r="AY79" s="19">
        <v>8.0096000000000007</v>
      </c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9">
        <f t="shared" si="3"/>
        <v>8.3334939041660903</v>
      </c>
      <c r="BK79" s="2"/>
      <c r="BL79" s="20">
        <v>95.084533994066604</v>
      </c>
      <c r="BM79" s="20">
        <v>95.138305000000003</v>
      </c>
      <c r="BN79" s="20">
        <v>95.106999999999999</v>
      </c>
      <c r="BO79" s="20">
        <v>95.169799999999995</v>
      </c>
      <c r="BP79" s="20">
        <v>95.083500000000001</v>
      </c>
      <c r="BQ79" s="22">
        <v>95.016000000000005</v>
      </c>
      <c r="BR79" s="20">
        <v>95.180340000000001</v>
      </c>
      <c r="BS79" s="20">
        <v>95.156514999999999</v>
      </c>
      <c r="BT79" s="41">
        <v>95.056899999999999</v>
      </c>
      <c r="BU79" s="20">
        <v>95.012799999999999</v>
      </c>
      <c r="BV79" s="20">
        <v>95.0971475116677</v>
      </c>
      <c r="BW79" s="20">
        <v>95.105352509613709</v>
      </c>
      <c r="BX79" s="20">
        <v>95.09</v>
      </c>
      <c r="BY79" s="20">
        <v>94.992495000000005</v>
      </c>
      <c r="BZ79" s="20">
        <v>95.11</v>
      </c>
      <c r="CA79" s="20">
        <v>95.209339854782101</v>
      </c>
      <c r="CB79" s="20">
        <v>95.10721722924292</v>
      </c>
      <c r="CC79" s="41">
        <v>95.1066</v>
      </c>
      <c r="CD79" s="20">
        <v>95.264300000000006</v>
      </c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9">
        <f t="shared" si="4"/>
        <v>95.109902426282787</v>
      </c>
    </row>
    <row r="80" spans="1:93">
      <c r="A80">
        <v>51</v>
      </c>
      <c r="B80" s="3">
        <v>-113.068129934851</v>
      </c>
      <c r="C80" s="3">
        <v>-111.41881000000001</v>
      </c>
      <c r="D80" s="3">
        <v>-112.95</v>
      </c>
      <c r="E80" s="3">
        <v>-111.9992</v>
      </c>
      <c r="F80" s="3">
        <v>-112.959</v>
      </c>
      <c r="G80" s="3">
        <v>-111.33</v>
      </c>
      <c r="H80" s="37">
        <v>-110.44499999999999</v>
      </c>
      <c r="I80" s="3">
        <v>-110.589386</v>
      </c>
      <c r="J80" s="37">
        <v>-111.1583</v>
      </c>
      <c r="K80" s="37">
        <v>-113.318</v>
      </c>
      <c r="L80" s="37">
        <v>-112.74389573425501</v>
      </c>
      <c r="M80" s="37">
        <v>-111.51289984334568</v>
      </c>
      <c r="N80" s="37">
        <v>-111.56</v>
      </c>
      <c r="O80" s="37">
        <v>-111.679</v>
      </c>
      <c r="P80" s="37">
        <v>-112</v>
      </c>
      <c r="Q80" s="37">
        <v>-111.247512935331</v>
      </c>
      <c r="R80" s="3">
        <v>-112.72951</v>
      </c>
      <c r="S80" s="37">
        <v>-111.015</v>
      </c>
      <c r="T80" s="3">
        <v>-113.047</v>
      </c>
      <c r="U80" s="3"/>
      <c r="V80" s="3"/>
      <c r="W80" s="3"/>
      <c r="X80" s="3"/>
      <c r="Y80" s="3"/>
      <c r="Z80" s="3"/>
      <c r="AA80" s="3"/>
      <c r="AB80" s="3"/>
      <c r="AC80" s="3"/>
      <c r="AD80" s="3"/>
      <c r="AE80" s="9">
        <f t="shared" si="2"/>
        <v>-111.93529707619909</v>
      </c>
      <c r="AF80" s="2"/>
      <c r="AG80" s="19">
        <v>7.9945206119867898</v>
      </c>
      <c r="AH80" s="19">
        <v>8.7678465699999997</v>
      </c>
      <c r="AI80" s="19">
        <v>8.5299999999999994</v>
      </c>
      <c r="AJ80" s="19">
        <v>8.8265999999999991</v>
      </c>
      <c r="AK80" s="19">
        <v>8.7761999999999993</v>
      </c>
      <c r="AL80" s="19">
        <v>8.7220999999999993</v>
      </c>
      <c r="AM80" s="19">
        <v>8.9840300000000006</v>
      </c>
      <c r="AN80" s="19">
        <v>8.9735619999999994</v>
      </c>
      <c r="AO80" s="38">
        <v>8.7073</v>
      </c>
      <c r="AP80" s="19">
        <v>8.1620100000000004</v>
      </c>
      <c r="AQ80" s="19">
        <v>8.0756062986343</v>
      </c>
      <c r="AR80" s="19">
        <v>8.6870190123388564</v>
      </c>
      <c r="AS80" s="19">
        <v>8.694899999999997</v>
      </c>
      <c r="AT80" s="19">
        <v>8.7075761511046004</v>
      </c>
      <c r="AU80" s="19">
        <v>8.67</v>
      </c>
      <c r="AV80" s="19">
        <v>8.6359416866633403</v>
      </c>
      <c r="AW80" s="19">
        <v>8.5216914438502904</v>
      </c>
      <c r="AX80" s="38">
        <v>8.5027000000000008</v>
      </c>
      <c r="AY80" s="19">
        <v>8.3047000000000004</v>
      </c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9">
        <f t="shared" si="3"/>
        <v>8.5918054618199022</v>
      </c>
      <c r="BK80" s="2"/>
      <c r="BL80" s="20">
        <v>95.140939362487202</v>
      </c>
      <c r="BM80" s="20">
        <v>95.218743799999999</v>
      </c>
      <c r="BN80" s="20">
        <v>95.176000000000002</v>
      </c>
      <c r="BO80" s="20">
        <v>95.251499999999993</v>
      </c>
      <c r="BP80" s="20">
        <v>95.161600000000007</v>
      </c>
      <c r="BQ80" s="22">
        <v>95.081999999999994</v>
      </c>
      <c r="BR80" s="20">
        <v>95.238299999999995</v>
      </c>
      <c r="BS80" s="20">
        <v>95.230166999999994</v>
      </c>
      <c r="BT80" s="41">
        <v>95.134500000000003</v>
      </c>
      <c r="BU80" s="20">
        <v>95.081800000000001</v>
      </c>
      <c r="BV80" s="20">
        <v>95.172873433590794</v>
      </c>
      <c r="BW80" s="20">
        <v>95.183556423074606</v>
      </c>
      <c r="BX80" s="20">
        <v>95.16</v>
      </c>
      <c r="BY80" s="20">
        <v>95.059629999999999</v>
      </c>
      <c r="BZ80" s="20">
        <v>95.2</v>
      </c>
      <c r="CA80" s="20">
        <v>95.276573038857904</v>
      </c>
      <c r="CB80" s="20">
        <v>95.192822261507359</v>
      </c>
      <c r="CC80" s="41">
        <v>95.171999999999997</v>
      </c>
      <c r="CD80" s="20">
        <v>95.327500000000001</v>
      </c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9">
        <f t="shared" si="4"/>
        <v>95.182131858922006</v>
      </c>
    </row>
    <row r="81" spans="1:93">
      <c r="A81">
        <v>52</v>
      </c>
      <c r="B81" s="3">
        <v>-112.584021835656</v>
      </c>
      <c r="C81" s="3">
        <v>-110.96160400000001</v>
      </c>
      <c r="D81" s="3">
        <v>-112.42</v>
      </c>
      <c r="E81" s="3">
        <v>-111.38979999999999</v>
      </c>
      <c r="F81" s="3">
        <v>-112.47799999999999</v>
      </c>
      <c r="G81" s="3">
        <v>-110.72</v>
      </c>
      <c r="H81" s="37">
        <v>-109.899</v>
      </c>
      <c r="I81" s="3">
        <v>-109.90602699999999</v>
      </c>
      <c r="J81" s="37">
        <v>-110.6688</v>
      </c>
      <c r="K81" s="37">
        <v>-112.81399999999999</v>
      </c>
      <c r="L81" s="37">
        <v>-112.20554134358299</v>
      </c>
      <c r="M81" s="37">
        <v>-110.96350495406648</v>
      </c>
      <c r="N81" s="37">
        <v>-111</v>
      </c>
      <c r="O81" s="37">
        <v>-111.13500000000001</v>
      </c>
      <c r="P81" s="37">
        <v>-111.47</v>
      </c>
      <c r="Q81" s="37">
        <v>-110.640231419702</v>
      </c>
      <c r="R81" s="3">
        <v>-112.20808</v>
      </c>
      <c r="S81" s="37">
        <v>-110.37730000000001</v>
      </c>
      <c r="T81" s="3">
        <v>-112.5094</v>
      </c>
      <c r="U81" s="3"/>
      <c r="V81" s="3"/>
      <c r="W81" s="3"/>
      <c r="X81" s="3"/>
      <c r="Y81" s="3"/>
      <c r="Z81" s="3"/>
      <c r="AA81" s="3"/>
      <c r="AB81" s="3"/>
      <c r="AC81" s="3"/>
      <c r="AD81" s="3"/>
      <c r="AE81" s="9">
        <f t="shared" si="2"/>
        <v>-111.3868584501583</v>
      </c>
      <c r="AF81" s="2"/>
      <c r="AG81" s="19">
        <v>8.3156139540701393</v>
      </c>
      <c r="AH81" s="19">
        <v>9.0443012799999991</v>
      </c>
      <c r="AI81" s="19">
        <v>8.81</v>
      </c>
      <c r="AJ81" s="19">
        <v>9.1464999999999996</v>
      </c>
      <c r="AK81" s="19">
        <v>9.0345600000000008</v>
      </c>
      <c r="AL81" s="19">
        <v>9.0213000000000001</v>
      </c>
      <c r="AM81" s="19">
        <v>9.2303200000000007</v>
      </c>
      <c r="AN81" s="19">
        <v>9.2314500000000006</v>
      </c>
      <c r="AO81" s="38">
        <v>9.0038999999999998</v>
      </c>
      <c r="AP81" s="19">
        <v>8.4240200000000005</v>
      </c>
      <c r="AQ81" s="19">
        <v>8.33875500264962</v>
      </c>
      <c r="AR81" s="19">
        <v>8.9403599137743015</v>
      </c>
      <c r="AS81" s="19">
        <v>8.94</v>
      </c>
      <c r="AT81" s="19">
        <v>9.0092309565598008</v>
      </c>
      <c r="AU81" s="19">
        <v>8.93</v>
      </c>
      <c r="AV81" s="19">
        <v>8.9312440986233792</v>
      </c>
      <c r="AW81" s="19">
        <v>8.8000262365184163</v>
      </c>
      <c r="AX81" s="38">
        <v>8.7431999999999999</v>
      </c>
      <c r="AY81" s="19">
        <v>8.5709999999999997</v>
      </c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9">
        <f t="shared" si="3"/>
        <v>8.8666200759050344</v>
      </c>
      <c r="BK81" s="2"/>
      <c r="BL81" s="20">
        <v>95.223691852343094</v>
      </c>
      <c r="BM81" s="20">
        <v>95.293022800000003</v>
      </c>
      <c r="BN81" s="20">
        <v>95.251999999999995</v>
      </c>
      <c r="BO81" s="20">
        <v>95.313900000000004</v>
      </c>
      <c r="BP81" s="20">
        <v>95.238200000000006</v>
      </c>
      <c r="BQ81" s="22">
        <v>95.144000000000005</v>
      </c>
      <c r="BR81" s="20">
        <v>95.33802</v>
      </c>
      <c r="BS81" s="20">
        <v>95.306894999999997</v>
      </c>
      <c r="BT81" s="41">
        <v>95.224599999999995</v>
      </c>
      <c r="BU81" s="20">
        <v>95.147300000000001</v>
      </c>
      <c r="BV81" s="20">
        <v>95.250477383842394</v>
      </c>
      <c r="BW81" s="20">
        <v>95.250797930661363</v>
      </c>
      <c r="BX81" s="20">
        <v>95.22</v>
      </c>
      <c r="BY81" s="20">
        <v>95.131145000000004</v>
      </c>
      <c r="BZ81" s="20">
        <v>95.28</v>
      </c>
      <c r="CA81" s="20">
        <v>95.340692783366606</v>
      </c>
      <c r="CB81" s="20">
        <v>95.270613842073274</v>
      </c>
      <c r="CC81" s="41">
        <v>95.2196</v>
      </c>
      <c r="CD81" s="20">
        <v>95.407799999999995</v>
      </c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9">
        <f t="shared" si="4"/>
        <v>95.2554082416993</v>
      </c>
    </row>
    <row r="82" spans="1:93">
      <c r="A82">
        <v>53</v>
      </c>
      <c r="B82" s="3">
        <v>-112.04491098043999</v>
      </c>
      <c r="C82" s="3">
        <v>-110.428853</v>
      </c>
      <c r="D82" s="3">
        <v>-111.86</v>
      </c>
      <c r="E82" s="3">
        <v>-110.879</v>
      </c>
      <c r="F82" s="3">
        <v>-111.962</v>
      </c>
      <c r="G82" s="3">
        <v>-110.21</v>
      </c>
      <c r="H82" s="37">
        <v>-109.044</v>
      </c>
      <c r="I82" s="3">
        <v>-109.38990699999999</v>
      </c>
      <c r="J82" s="37">
        <v>-110.1533</v>
      </c>
      <c r="K82" s="37">
        <v>-112.31699999999999</v>
      </c>
      <c r="L82" s="37">
        <v>-111.646233880201</v>
      </c>
      <c r="M82" s="37">
        <v>-110.43979757542984</v>
      </c>
      <c r="N82" s="37">
        <v>-110.39</v>
      </c>
      <c r="O82" s="37">
        <v>-110.55200000000001</v>
      </c>
      <c r="P82" s="37">
        <v>-110.97</v>
      </c>
      <c r="Q82" s="37">
        <v>-110.10704078471601</v>
      </c>
      <c r="R82" s="3">
        <v>-111.70752999999999</v>
      </c>
      <c r="S82" s="37">
        <v>-109.4894</v>
      </c>
      <c r="T82" s="3">
        <v>-111.9667</v>
      </c>
      <c r="U82" s="3"/>
      <c r="V82" s="3"/>
      <c r="W82" s="3"/>
      <c r="X82" s="3"/>
      <c r="Y82" s="3"/>
      <c r="Z82" s="3"/>
      <c r="AA82" s="3"/>
      <c r="AB82" s="3"/>
      <c r="AC82" s="3"/>
      <c r="AD82" s="3"/>
      <c r="AE82" s="9">
        <f t="shared" si="2"/>
        <v>-110.81882490635721</v>
      </c>
      <c r="AF82" s="2"/>
      <c r="AG82" s="19">
        <v>8.5259951540223593</v>
      </c>
      <c r="AH82" s="19">
        <v>9.3167489100000012</v>
      </c>
      <c r="AI82" s="19">
        <v>9.08</v>
      </c>
      <c r="AJ82" s="19">
        <v>9.4656000000000002</v>
      </c>
      <c r="AK82" s="19">
        <v>9.3016000000000005</v>
      </c>
      <c r="AL82" s="19">
        <v>9.2947000000000006</v>
      </c>
      <c r="AM82" s="19">
        <v>9.4610299999999992</v>
      </c>
      <c r="AN82" s="19">
        <v>9.5525610000000007</v>
      </c>
      <c r="AO82" s="38">
        <v>9.2878000000000007</v>
      </c>
      <c r="AP82" s="19">
        <v>8.6510599999999993</v>
      </c>
      <c r="AQ82" s="19">
        <v>8.6126506383734203</v>
      </c>
      <c r="AR82" s="19">
        <v>9.192723076984036</v>
      </c>
      <c r="AS82" s="19">
        <v>9.1999999999999993</v>
      </c>
      <c r="AT82" s="19">
        <v>9.2955515455609508</v>
      </c>
      <c r="AU82" s="19">
        <v>9.23</v>
      </c>
      <c r="AV82" s="19">
        <v>9.2625333205565603</v>
      </c>
      <c r="AW82" s="19">
        <v>9.0824917708264969</v>
      </c>
      <c r="AX82" s="38">
        <v>8.9265000000000008</v>
      </c>
      <c r="AY82" s="19">
        <v>8.8447999999999993</v>
      </c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9">
        <f t="shared" si="3"/>
        <v>9.1360181798065181</v>
      </c>
      <c r="BK82" s="2"/>
      <c r="BL82" s="20">
        <v>95.287103482123996</v>
      </c>
      <c r="BM82" s="20">
        <v>95.3598736</v>
      </c>
      <c r="BN82" s="20">
        <v>95.331000000000003</v>
      </c>
      <c r="BO82" s="20">
        <v>95.401399999999995</v>
      </c>
      <c r="BP82" s="20">
        <v>95.311899999999994</v>
      </c>
      <c r="BQ82" s="22">
        <v>95.224000000000004</v>
      </c>
      <c r="BR82" s="20">
        <v>95.403729999999996</v>
      </c>
      <c r="BS82" s="20">
        <v>95.380927999999997</v>
      </c>
      <c r="BT82" s="41">
        <v>95.308300000000003</v>
      </c>
      <c r="BU82" s="20">
        <v>95.226500000000001</v>
      </c>
      <c r="BV82" s="20">
        <v>95.319632480257894</v>
      </c>
      <c r="BW82" s="20">
        <v>95.330633440644377</v>
      </c>
      <c r="BX82" s="20">
        <v>95.31</v>
      </c>
      <c r="BY82" s="20">
        <v>95.203654999999998</v>
      </c>
      <c r="BZ82" s="20">
        <v>95.36</v>
      </c>
      <c r="CA82" s="20">
        <v>95.440436345018895</v>
      </c>
      <c r="CB82" s="20">
        <v>95.335666448940685</v>
      </c>
      <c r="CC82" s="41">
        <v>95.340599999999995</v>
      </c>
      <c r="CD82" s="20">
        <v>95.476200000000006</v>
      </c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9">
        <f t="shared" si="4"/>
        <v>95.334292568262413</v>
      </c>
    </row>
    <row r="83" spans="1:93">
      <c r="A83">
        <v>54</v>
      </c>
      <c r="B83" s="3">
        <v>-111.53487498320401</v>
      </c>
      <c r="C83" s="3">
        <v>-109.913062</v>
      </c>
      <c r="D83" s="3">
        <v>-111.31</v>
      </c>
      <c r="E83" s="3">
        <v>-110.32250000000001</v>
      </c>
      <c r="F83" s="3">
        <v>-111.468</v>
      </c>
      <c r="G83" s="3">
        <v>-109.63</v>
      </c>
      <c r="H83" s="37">
        <v>-108.35299999999999</v>
      </c>
      <c r="I83" s="3">
        <v>-108.78396499999999</v>
      </c>
      <c r="J83" s="37">
        <v>-109.60980000000001</v>
      </c>
      <c r="K83" s="37">
        <v>-111.86799999999999</v>
      </c>
      <c r="L83" s="37">
        <v>-111.08692641682001</v>
      </c>
      <c r="M83" s="37">
        <v>-109.8806597619497</v>
      </c>
      <c r="N83" s="37">
        <v>-109.88</v>
      </c>
      <c r="O83" s="37">
        <v>-109.9755</v>
      </c>
      <c r="P83" s="37">
        <v>-110.4</v>
      </c>
      <c r="Q83" s="37">
        <v>-109.60832661705901</v>
      </c>
      <c r="R83" s="3">
        <v>-111.23094</v>
      </c>
      <c r="S83" s="37">
        <v>-109.1112</v>
      </c>
      <c r="T83" s="3">
        <v>-111.4517</v>
      </c>
      <c r="U83" s="3"/>
      <c r="V83" s="3"/>
      <c r="W83" s="3"/>
      <c r="X83" s="3"/>
      <c r="Y83" s="3"/>
      <c r="Z83" s="3"/>
      <c r="AA83" s="3"/>
      <c r="AB83" s="3"/>
      <c r="AC83" s="3"/>
      <c r="AD83" s="3"/>
      <c r="AE83" s="9">
        <f t="shared" si="2"/>
        <v>-110.28518183047538</v>
      </c>
      <c r="AF83" s="2"/>
      <c r="AG83" s="19">
        <v>8.7662447529556005</v>
      </c>
      <c r="AH83" s="19">
        <v>9.5639166000000007</v>
      </c>
      <c r="AI83" s="19">
        <v>9.35</v>
      </c>
      <c r="AJ83" s="19">
        <v>9.7530000000000001</v>
      </c>
      <c r="AK83" s="19">
        <v>9.5773600000000005</v>
      </c>
      <c r="AL83" s="19">
        <v>9.5485000000000007</v>
      </c>
      <c r="AM83" s="19">
        <v>9.7444699999999997</v>
      </c>
      <c r="AN83" s="19">
        <v>9.8304829999999992</v>
      </c>
      <c r="AO83" s="38">
        <v>9.5261999999999993</v>
      </c>
      <c r="AP83" s="19">
        <v>8.89893</v>
      </c>
      <c r="AQ83" s="19">
        <v>8.8884639645100005</v>
      </c>
      <c r="AR83" s="19">
        <v>9.4679062882391545</v>
      </c>
      <c r="AS83" s="19">
        <v>9.4700000000000006</v>
      </c>
      <c r="AT83" s="19">
        <v>9.5892313625867907</v>
      </c>
      <c r="AU83" s="19">
        <v>9.51</v>
      </c>
      <c r="AV83" s="19">
        <v>9.5796318463574295</v>
      </c>
      <c r="AW83" s="19">
        <v>9.3383902992033665</v>
      </c>
      <c r="AX83" s="38">
        <v>9.2066999999999997</v>
      </c>
      <c r="AY83" s="19">
        <v>9.1249000000000002</v>
      </c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9">
        <f t="shared" si="3"/>
        <v>9.4070699007290699</v>
      </c>
      <c r="BK83" s="2"/>
      <c r="BL83" s="20">
        <v>95.365772666098707</v>
      </c>
      <c r="BM83" s="20">
        <v>95.440961999999999</v>
      </c>
      <c r="BN83" s="20">
        <v>95.415999999999997</v>
      </c>
      <c r="BO83" s="20">
        <v>95.463200000000001</v>
      </c>
      <c r="BP83" s="20">
        <v>95.384</v>
      </c>
      <c r="BQ83" s="22">
        <v>95.3</v>
      </c>
      <c r="BR83" s="20">
        <v>95.476460000000003</v>
      </c>
      <c r="BS83" s="20">
        <v>95.456489000000005</v>
      </c>
      <c r="BT83" s="41">
        <v>95.3977</v>
      </c>
      <c r="BU83" s="20">
        <v>95.293199999999999</v>
      </c>
      <c r="BV83" s="20">
        <v>95.395945001828395</v>
      </c>
      <c r="BW83" s="20">
        <v>95.404271437974245</v>
      </c>
      <c r="BX83" s="20">
        <v>95.38</v>
      </c>
      <c r="BY83" s="20">
        <v>95.279634999999999</v>
      </c>
      <c r="BZ83" s="20">
        <v>95.43</v>
      </c>
      <c r="CA83" s="20">
        <v>95.511291382951796</v>
      </c>
      <c r="CB83" s="20">
        <v>95.424610022226886</v>
      </c>
      <c r="CC83" s="41">
        <v>95.383799999999994</v>
      </c>
      <c r="CD83" s="20">
        <v>95.540099999999995</v>
      </c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9">
        <f t="shared" si="4"/>
        <v>95.407549290056849</v>
      </c>
    </row>
    <row r="84" spans="1:93">
      <c r="A84">
        <v>55</v>
      </c>
      <c r="B84" s="3">
        <v>-111.037291210782</v>
      </c>
      <c r="C84" s="3">
        <v>-109.40752999999999</v>
      </c>
      <c r="D84" s="3">
        <v>-110.77</v>
      </c>
      <c r="E84" s="3">
        <v>-109.4692</v>
      </c>
      <c r="F84" s="3">
        <v>-110.96</v>
      </c>
      <c r="G84" s="3">
        <v>-109.03</v>
      </c>
      <c r="H84" s="37">
        <v>-107.959</v>
      </c>
      <c r="I84" s="3">
        <v>-108.210976</v>
      </c>
      <c r="J84" s="37">
        <v>-108.9949</v>
      </c>
      <c r="K84" s="37">
        <v>-111.35</v>
      </c>
      <c r="L84" s="37">
        <v>-110.52761895343799</v>
      </c>
      <c r="M84" s="37">
        <v>-109.27891270468859</v>
      </c>
      <c r="N84" s="37">
        <v>-109.25099999999999</v>
      </c>
      <c r="O84" s="37">
        <v>-109.413</v>
      </c>
      <c r="P84" s="37">
        <v>-109.83</v>
      </c>
      <c r="Q84" s="37">
        <v>-109.150151804842</v>
      </c>
      <c r="R84" s="3">
        <v>-110.7642</v>
      </c>
      <c r="S84" s="37">
        <v>-108.50020000000001</v>
      </c>
      <c r="T84" s="3">
        <v>-110.9315</v>
      </c>
      <c r="U84" s="3"/>
      <c r="V84" s="3"/>
      <c r="W84" s="3"/>
      <c r="X84" s="3"/>
      <c r="Y84" s="3"/>
      <c r="Z84" s="3"/>
      <c r="AA84" s="3"/>
      <c r="AB84" s="3"/>
      <c r="AC84" s="3"/>
      <c r="AD84" s="3"/>
      <c r="AE84" s="9">
        <f t="shared" si="2"/>
        <v>-109.72818319335528</v>
      </c>
      <c r="AF84" s="2"/>
      <c r="AG84" s="19">
        <v>9.0320532379963403</v>
      </c>
      <c r="AH84" s="19">
        <v>9.8075851000000025</v>
      </c>
      <c r="AI84" s="19">
        <v>9.6199999999999992</v>
      </c>
      <c r="AJ84" s="19">
        <v>9.9991000000000003</v>
      </c>
      <c r="AK84" s="19">
        <v>9.8710900000000006</v>
      </c>
      <c r="AL84" s="19">
        <v>9.8278999999999996</v>
      </c>
      <c r="AM84" s="19">
        <v>10.041399999999999</v>
      </c>
      <c r="AN84" s="19">
        <v>10.11632</v>
      </c>
      <c r="AO84" s="38">
        <v>9.8470999999999993</v>
      </c>
      <c r="AP84" s="19">
        <v>9.1705900000000007</v>
      </c>
      <c r="AQ84" s="19">
        <v>9.1642772906465808</v>
      </c>
      <c r="AR84" s="19">
        <v>9.7838141618144583</v>
      </c>
      <c r="AS84" s="19">
        <v>9.67</v>
      </c>
      <c r="AT84" s="19">
        <v>9.86432666176756</v>
      </c>
      <c r="AU84" s="19">
        <v>9.7799999999999994</v>
      </c>
      <c r="AV84" s="19">
        <v>9.7961320073809404</v>
      </c>
      <c r="AW84" s="19">
        <v>9.6307820925583041</v>
      </c>
      <c r="AX84" s="38">
        <v>9.5215999999999994</v>
      </c>
      <c r="AY84" s="19">
        <v>9.4045000000000005</v>
      </c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9">
        <f t="shared" si="3"/>
        <v>9.6815037132718</v>
      </c>
      <c r="BK84" s="2"/>
      <c r="BL84" s="20">
        <v>95.421944250873594</v>
      </c>
      <c r="BM84" s="20">
        <v>95.512293</v>
      </c>
      <c r="BN84" s="20">
        <v>95.486999999999995</v>
      </c>
      <c r="BO84" s="20">
        <v>95.546000000000006</v>
      </c>
      <c r="BP84" s="20">
        <v>95.462400000000002</v>
      </c>
      <c r="BQ84" s="22">
        <v>95.391000000000005</v>
      </c>
      <c r="BR84" s="20">
        <v>95.555390000000003</v>
      </c>
      <c r="BS84" s="20">
        <v>95.531688000000003</v>
      </c>
      <c r="BT84" s="41">
        <v>95.476200000000006</v>
      </c>
      <c r="BU84" s="20">
        <v>95.358800000000002</v>
      </c>
      <c r="BV84" s="20">
        <v>95.469837458807106</v>
      </c>
      <c r="BW84" s="20">
        <v>95.485036766779103</v>
      </c>
      <c r="BX84" s="20">
        <v>95.46</v>
      </c>
      <c r="BY84" s="20">
        <v>95.329549999999998</v>
      </c>
      <c r="BZ84" s="20">
        <v>95.51</v>
      </c>
      <c r="CA84" s="20">
        <v>95.591931967337899</v>
      </c>
      <c r="CB84" s="20">
        <v>95.513570838275811</v>
      </c>
      <c r="CC84" s="41">
        <v>95.460400000000007</v>
      </c>
      <c r="CD84" s="20">
        <v>95.615399999999994</v>
      </c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9">
        <f t="shared" si="4"/>
        <v>95.483075909582809</v>
      </c>
    </row>
    <row r="85" spans="1:93">
      <c r="A85">
        <v>56</v>
      </c>
      <c r="B85" s="3">
        <v>-110.478114601071</v>
      </c>
      <c r="C85" s="3">
        <v>-108.82829599999999</v>
      </c>
      <c r="D85" s="3">
        <v>-110.2</v>
      </c>
      <c r="E85" s="3">
        <v>-108.8009</v>
      </c>
      <c r="F85" s="3">
        <v>-110.36</v>
      </c>
      <c r="G85" s="3">
        <v>-108.48</v>
      </c>
      <c r="H85" s="37">
        <v>-107.429</v>
      </c>
      <c r="I85" s="3">
        <v>-107.680976</v>
      </c>
      <c r="J85" s="37">
        <v>-108.54130000000001</v>
      </c>
      <c r="K85" s="37">
        <v>-110.789</v>
      </c>
      <c r="L85" s="37">
        <v>-109.968311490056</v>
      </c>
      <c r="M85" s="37">
        <v>-108.74111173064705</v>
      </c>
      <c r="N85" s="37">
        <v>-108.73</v>
      </c>
      <c r="O85" s="37">
        <v>-108.9265</v>
      </c>
      <c r="P85" s="37">
        <v>-109.33</v>
      </c>
      <c r="Q85" s="37">
        <v>-108.660283922904</v>
      </c>
      <c r="R85" s="3">
        <v>-110.16856</v>
      </c>
      <c r="S85" s="37">
        <v>-107.8857</v>
      </c>
      <c r="T85" s="3">
        <v>-110.32389999999999</v>
      </c>
      <c r="U85" s="3"/>
      <c r="V85" s="3"/>
      <c r="W85" s="3"/>
      <c r="X85" s="3"/>
      <c r="Y85" s="3"/>
      <c r="Z85" s="3"/>
      <c r="AA85" s="3"/>
      <c r="AB85" s="3"/>
      <c r="AC85" s="3"/>
      <c r="AD85" s="3"/>
      <c r="AE85" s="9">
        <f t="shared" si="2"/>
        <v>-109.17483967077256</v>
      </c>
      <c r="AF85" s="2"/>
      <c r="AG85" s="19">
        <v>9.2969851611044998</v>
      </c>
      <c r="AH85" s="19">
        <v>10.085576400000001</v>
      </c>
      <c r="AI85" s="19">
        <v>9.9</v>
      </c>
      <c r="AJ85" s="19">
        <v>10.258100000000001</v>
      </c>
      <c r="AK85" s="19">
        <v>10.1654</v>
      </c>
      <c r="AL85" s="19">
        <v>10.071999999999999</v>
      </c>
      <c r="AM85" s="19">
        <v>10.289199999999999</v>
      </c>
      <c r="AN85" s="19">
        <v>10.376469999999999</v>
      </c>
      <c r="AO85" s="38">
        <v>10.138199999999999</v>
      </c>
      <c r="AP85" s="19">
        <v>9.4641300000000008</v>
      </c>
      <c r="AQ85" s="19">
        <v>9.4400906167831593</v>
      </c>
      <c r="AR85" s="19">
        <v>10.067297899202012</v>
      </c>
      <c r="AS85" s="19">
        <v>9.9744000000000064</v>
      </c>
      <c r="AT85" s="19">
        <v>10.091453574599599</v>
      </c>
      <c r="AU85" s="19">
        <v>10.11</v>
      </c>
      <c r="AV85" s="19">
        <v>10.082318307144099</v>
      </c>
      <c r="AW85" s="19">
        <v>9.8985921017999452</v>
      </c>
      <c r="AX85" s="38">
        <v>9.7245000000000008</v>
      </c>
      <c r="AY85" s="19">
        <v>9.6519999999999992</v>
      </c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9">
        <f t="shared" si="3"/>
        <v>9.9519323189807025</v>
      </c>
      <c r="BK85" s="2"/>
      <c r="BL85" s="20">
        <v>95.4887855840432</v>
      </c>
      <c r="BM85" s="20">
        <v>95.598652400000006</v>
      </c>
      <c r="BN85" s="20">
        <v>95.569000000000003</v>
      </c>
      <c r="BO85" s="20">
        <v>95.641000000000005</v>
      </c>
      <c r="BP85" s="20">
        <v>95.537000000000006</v>
      </c>
      <c r="BQ85" s="22">
        <v>95.471999999999994</v>
      </c>
      <c r="BR85" s="20">
        <v>95.611800000000002</v>
      </c>
      <c r="BS85" s="20">
        <v>95.619333999999995</v>
      </c>
      <c r="BT85" s="41">
        <v>95.557000000000002</v>
      </c>
      <c r="BU85" s="20">
        <v>95.439499999999995</v>
      </c>
      <c r="BV85" s="20">
        <v>95.541940104768599</v>
      </c>
      <c r="BW85" s="20">
        <v>95.564478321470887</v>
      </c>
      <c r="BX85" s="20">
        <v>95.53</v>
      </c>
      <c r="BY85" s="20">
        <v>95.415824999999998</v>
      </c>
      <c r="BZ85" s="20">
        <v>95.59</v>
      </c>
      <c r="CA85" s="20">
        <v>95.6939377894779</v>
      </c>
      <c r="CB85" s="20">
        <v>95.58917244727715</v>
      </c>
      <c r="CC85" s="41">
        <v>95.521600000000007</v>
      </c>
      <c r="CD85" s="20">
        <v>95.700199999999995</v>
      </c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9">
        <f t="shared" si="4"/>
        <v>95.56216977089673</v>
      </c>
    </row>
    <row r="86" spans="1:93">
      <c r="A86">
        <v>57</v>
      </c>
      <c r="B86" s="3">
        <v>-109.967594522677</v>
      </c>
      <c r="C86" s="3">
        <v>-108.250185</v>
      </c>
      <c r="D86" s="3">
        <v>-109.6</v>
      </c>
      <c r="E86" s="3">
        <v>-108.20659999999999</v>
      </c>
      <c r="F86" s="3">
        <v>-109.81699999999999</v>
      </c>
      <c r="G86" s="3">
        <v>-107.94</v>
      </c>
      <c r="H86" s="37">
        <v>-106.866</v>
      </c>
      <c r="I86" s="3">
        <v>-107.183509</v>
      </c>
      <c r="J86" s="37">
        <v>-107.9926</v>
      </c>
      <c r="K86" s="37">
        <v>-110.267</v>
      </c>
      <c r="L86" s="37">
        <v>-109.4019847568</v>
      </c>
      <c r="M86" s="37">
        <v>-108.16854013969142</v>
      </c>
      <c r="N86" s="37">
        <v>-108.1</v>
      </c>
      <c r="O86" s="37">
        <v>-108.285</v>
      </c>
      <c r="P86" s="37">
        <v>-108.73</v>
      </c>
      <c r="Q86" s="37">
        <v>-108.09220258408</v>
      </c>
      <c r="R86" s="3">
        <v>-109.51242000000001</v>
      </c>
      <c r="S86" s="37">
        <v>-107.4586</v>
      </c>
      <c r="T86" s="3">
        <v>-109.767</v>
      </c>
      <c r="U86" s="3"/>
      <c r="V86" s="3"/>
      <c r="W86" s="3"/>
      <c r="X86" s="3"/>
      <c r="Y86" s="3"/>
      <c r="Z86" s="3"/>
      <c r="AA86" s="3"/>
      <c r="AB86" s="3"/>
      <c r="AC86" s="3"/>
      <c r="AD86" s="3"/>
      <c r="AE86" s="9">
        <f t="shared" si="2"/>
        <v>-108.61085452648676</v>
      </c>
      <c r="AF86" s="2"/>
      <c r="AG86" s="19">
        <v>9.5757404437909308</v>
      </c>
      <c r="AH86" s="19">
        <v>10.342048800000001</v>
      </c>
      <c r="AI86" s="19">
        <v>10.199999999999999</v>
      </c>
      <c r="AJ86" s="19">
        <v>10.5914</v>
      </c>
      <c r="AK86" s="19">
        <v>10.4428</v>
      </c>
      <c r="AL86" s="19">
        <v>10.345000000000001</v>
      </c>
      <c r="AM86" s="19">
        <v>10.516999999999999</v>
      </c>
      <c r="AN86" s="19">
        <v>10.63339</v>
      </c>
      <c r="AO86" s="38">
        <v>10.4445</v>
      </c>
      <c r="AP86" s="19">
        <v>9.7654399999999999</v>
      </c>
      <c r="AQ86" s="19">
        <v>9.7274039083771395</v>
      </c>
      <c r="AR86" s="19">
        <v>10.36841636346592</v>
      </c>
      <c r="AS86" s="19">
        <v>10.244299999999994</v>
      </c>
      <c r="AT86" s="19">
        <v>10.413573479419201</v>
      </c>
      <c r="AU86" s="19">
        <v>10.42</v>
      </c>
      <c r="AV86" s="19">
        <v>10.360175517024601</v>
      </c>
      <c r="AW86" s="19">
        <v>10.212791266179934</v>
      </c>
      <c r="AX86" s="38">
        <v>9.9765999999999995</v>
      </c>
      <c r="AY86" s="19">
        <v>9.9646000000000008</v>
      </c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9">
        <f t="shared" si="3"/>
        <v>10.239219988329353</v>
      </c>
      <c r="BK86" s="2"/>
      <c r="BL86" s="20">
        <v>95.5667469884513</v>
      </c>
      <c r="BM86" s="20">
        <v>95.676407600000005</v>
      </c>
      <c r="BN86" s="20">
        <v>95.653000000000006</v>
      </c>
      <c r="BO86" s="20">
        <v>95.711600000000004</v>
      </c>
      <c r="BP86" s="20">
        <v>95.621499999999997</v>
      </c>
      <c r="BQ86" s="22">
        <v>95.546000000000006</v>
      </c>
      <c r="BR86" s="20">
        <v>95.690389999999994</v>
      </c>
      <c r="BS86" s="20">
        <v>95.686660000000003</v>
      </c>
      <c r="BT86" s="41">
        <v>95.637600000000006</v>
      </c>
      <c r="BU86" s="20">
        <v>95.503699999999995</v>
      </c>
      <c r="BV86" s="20">
        <v>95.617870654475695</v>
      </c>
      <c r="BW86" s="20">
        <v>95.651468035076576</v>
      </c>
      <c r="BX86" s="20">
        <v>95.62</v>
      </c>
      <c r="BY86" s="20">
        <v>95.502420000000001</v>
      </c>
      <c r="BZ86" s="20">
        <v>95.67</v>
      </c>
      <c r="CA86" s="20">
        <v>95.768948836396802</v>
      </c>
      <c r="CB86" s="20">
        <v>95.678403952322952</v>
      </c>
      <c r="CC86" s="41">
        <v>95.584999999999994</v>
      </c>
      <c r="CD86" s="20">
        <v>95.775400000000005</v>
      </c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9">
        <f t="shared" si="4"/>
        <v>95.640164003511757</v>
      </c>
    </row>
    <row r="87" spans="1:93">
      <c r="A87">
        <v>58</v>
      </c>
      <c r="B87" s="3">
        <v>-109.306661569265</v>
      </c>
      <c r="C87" s="3">
        <v>-107.65714800000001</v>
      </c>
      <c r="D87" s="3">
        <v>-109.05</v>
      </c>
      <c r="E87" s="3">
        <v>-107.47320000000001</v>
      </c>
      <c r="F87" s="3">
        <v>-109.26300000000001</v>
      </c>
      <c r="G87" s="3">
        <v>-107.38</v>
      </c>
      <c r="H87" s="37">
        <v>-106.35599999999999</v>
      </c>
      <c r="I87" s="3">
        <v>-106.600613</v>
      </c>
      <c r="J87" s="37">
        <v>-107.4675</v>
      </c>
      <c r="K87" s="37">
        <v>-109.64400000000001</v>
      </c>
      <c r="L87" s="37">
        <v>-108.832362111929</v>
      </c>
      <c r="M87" s="37">
        <v>-107.6284416255662</v>
      </c>
      <c r="N87" s="37">
        <v>-107.54</v>
      </c>
      <c r="O87" s="37">
        <v>-107.7265</v>
      </c>
      <c r="P87" s="37">
        <v>-108.13</v>
      </c>
      <c r="Q87" s="37">
        <v>-107.663069836627</v>
      </c>
      <c r="R87" s="3">
        <v>-108.917</v>
      </c>
      <c r="S87" s="37">
        <v>-106.9316</v>
      </c>
      <c r="T87" s="3">
        <v>-109.18089999999999</v>
      </c>
      <c r="U87" s="3"/>
      <c r="V87" s="3"/>
      <c r="W87" s="3"/>
      <c r="X87" s="3"/>
      <c r="Y87" s="3"/>
      <c r="Z87" s="3"/>
      <c r="AA87" s="3"/>
      <c r="AB87" s="3"/>
      <c r="AC87" s="3"/>
      <c r="AD87" s="3"/>
      <c r="AE87" s="9">
        <f t="shared" si="2"/>
        <v>-108.03936821807297</v>
      </c>
      <c r="AF87" s="2"/>
      <c r="AG87" s="19">
        <v>9.9362298681074002</v>
      </c>
      <c r="AH87" s="19">
        <v>10.666941799999998</v>
      </c>
      <c r="AI87" s="19">
        <v>10.48</v>
      </c>
      <c r="AJ87" s="19">
        <v>10.973599999999999</v>
      </c>
      <c r="AK87" s="19">
        <v>10.744400000000001</v>
      </c>
      <c r="AL87" s="19">
        <v>10.616</v>
      </c>
      <c r="AM87" s="19">
        <v>10.7583</v>
      </c>
      <c r="AN87" s="19">
        <v>10.88719</v>
      </c>
      <c r="AO87" s="38">
        <v>10.7218</v>
      </c>
      <c r="AP87" s="19">
        <v>10.011200000000001</v>
      </c>
      <c r="AQ87" s="19">
        <v>10.016177205075801</v>
      </c>
      <c r="AR87" s="19">
        <v>10.636586846429317</v>
      </c>
      <c r="AS87" s="19">
        <v>10.534199999999991</v>
      </c>
      <c r="AT87" s="19">
        <v>10.658576414399301</v>
      </c>
      <c r="AU87" s="19">
        <v>10.72</v>
      </c>
      <c r="AV87" s="19">
        <v>10.681424010001001</v>
      </c>
      <c r="AW87" s="19">
        <v>10.50096251879731</v>
      </c>
      <c r="AX87" s="38">
        <v>10.375400000000001</v>
      </c>
      <c r="AY87" s="19">
        <v>10.218500000000001</v>
      </c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9">
        <f t="shared" si="3"/>
        <v>10.533552034884746</v>
      </c>
      <c r="BK87" s="2"/>
      <c r="BL87" s="20">
        <v>95.652042420335803</v>
      </c>
      <c r="BM87" s="20">
        <v>95.767083599999992</v>
      </c>
      <c r="BN87" s="20">
        <v>95.74</v>
      </c>
      <c r="BO87" s="20">
        <v>95.7971</v>
      </c>
      <c r="BP87" s="20">
        <v>95.707400000000007</v>
      </c>
      <c r="BQ87" s="22">
        <v>95.622</v>
      </c>
      <c r="BR87" s="20">
        <v>95.775570000000002</v>
      </c>
      <c r="BS87" s="20">
        <v>95.769115999999997</v>
      </c>
      <c r="BT87" s="41">
        <v>95.714299999999994</v>
      </c>
      <c r="BU87" s="20">
        <v>95.576099999999997</v>
      </c>
      <c r="BV87" s="20">
        <v>95.699012391748099</v>
      </c>
      <c r="BW87" s="20">
        <v>95.726885020428256</v>
      </c>
      <c r="BX87" s="20">
        <v>95.7</v>
      </c>
      <c r="BY87" s="20">
        <v>95.594904999999997</v>
      </c>
      <c r="BZ87" s="20">
        <v>95.76</v>
      </c>
      <c r="CA87" s="20">
        <v>95.870984290412594</v>
      </c>
      <c r="CB87" s="20">
        <v>95.769215254329836</v>
      </c>
      <c r="CC87" s="41">
        <v>95.709000000000003</v>
      </c>
      <c r="CD87" s="20">
        <v>95.866900000000001</v>
      </c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9">
        <f t="shared" si="4"/>
        <v>95.727242840908133</v>
      </c>
    </row>
    <row r="88" spans="1:93">
      <c r="A88">
        <v>59</v>
      </c>
      <c r="B88" s="3">
        <v>-108.73120573892</v>
      </c>
      <c r="C88" s="3">
        <v>-107.161158</v>
      </c>
      <c r="D88" s="3">
        <v>-108.48</v>
      </c>
      <c r="E88" s="3">
        <v>-107.02889999999999</v>
      </c>
      <c r="F88" s="3">
        <v>-108.691</v>
      </c>
      <c r="G88" s="3">
        <v>-106.85</v>
      </c>
      <c r="H88" s="37">
        <v>-105.91200000000001</v>
      </c>
      <c r="I88" s="3">
        <v>-106.076249</v>
      </c>
      <c r="J88" s="37">
        <v>-106.9603</v>
      </c>
      <c r="K88" s="37">
        <v>-109.07</v>
      </c>
      <c r="L88" s="37">
        <v>-108.262739467058</v>
      </c>
      <c r="M88" s="37">
        <v>-107.01694182588361</v>
      </c>
      <c r="N88" s="37">
        <v>-107</v>
      </c>
      <c r="O88" s="37">
        <v>-107.1365</v>
      </c>
      <c r="P88" s="37">
        <v>-107.49</v>
      </c>
      <c r="Q88" s="37">
        <v>-107.092097930004</v>
      </c>
      <c r="R88" s="3">
        <v>-108.35195</v>
      </c>
      <c r="S88" s="37">
        <v>-106.5394</v>
      </c>
      <c r="T88" s="3">
        <v>-108.6134</v>
      </c>
      <c r="U88" s="3"/>
      <c r="V88" s="3"/>
      <c r="W88" s="3"/>
      <c r="X88" s="3"/>
      <c r="Y88" s="3"/>
      <c r="Z88" s="3"/>
      <c r="AA88" s="3"/>
      <c r="AB88" s="3"/>
      <c r="AC88" s="3"/>
      <c r="AD88" s="3"/>
      <c r="AE88" s="9">
        <f t="shared" si="2"/>
        <v>-107.49809694536135</v>
      </c>
      <c r="AF88" s="2"/>
      <c r="AG88" s="19">
        <v>10.2433964732487</v>
      </c>
      <c r="AH88" s="19">
        <v>10.8986553</v>
      </c>
      <c r="AI88" s="19">
        <v>10.78</v>
      </c>
      <c r="AJ88" s="19">
        <v>11.329499999999999</v>
      </c>
      <c r="AK88" s="19">
        <v>11.037800000000001</v>
      </c>
      <c r="AL88" s="19">
        <v>10.926</v>
      </c>
      <c r="AM88" s="19">
        <v>11.1639</v>
      </c>
      <c r="AN88" s="19">
        <v>11.16671</v>
      </c>
      <c r="AO88" s="38">
        <v>10.9984</v>
      </c>
      <c r="AP88" s="19">
        <v>10.300700000000001</v>
      </c>
      <c r="AQ88" s="19">
        <v>10.3049505017746</v>
      </c>
      <c r="AR88" s="19">
        <v>10.902368740387837</v>
      </c>
      <c r="AS88" s="19">
        <v>10.87</v>
      </c>
      <c r="AT88" s="19">
        <v>10.9151093781083</v>
      </c>
      <c r="AU88" s="19">
        <v>10.98</v>
      </c>
      <c r="AV88" s="19">
        <v>10.978554543957699</v>
      </c>
      <c r="AW88" s="19">
        <v>10.781576302359152</v>
      </c>
      <c r="AX88" s="38">
        <v>10.589700000000001</v>
      </c>
      <c r="AY88" s="19">
        <v>10.5311</v>
      </c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9">
        <f t="shared" si="3"/>
        <v>10.826232696833488</v>
      </c>
      <c r="BK88" s="2"/>
      <c r="BL88" s="20">
        <v>95.720478519156003</v>
      </c>
      <c r="BM88" s="20">
        <v>95.847019199999991</v>
      </c>
      <c r="BN88" s="20">
        <v>95.825999999999993</v>
      </c>
      <c r="BO88" s="20">
        <v>95.870500000000007</v>
      </c>
      <c r="BP88" s="20">
        <v>95.7941</v>
      </c>
      <c r="BQ88" s="22">
        <v>95.7</v>
      </c>
      <c r="BR88" s="20">
        <v>95.85754</v>
      </c>
      <c r="BS88" s="20">
        <v>95.853048999999999</v>
      </c>
      <c r="BT88" s="41">
        <v>95.801299999999998</v>
      </c>
      <c r="BU88" s="20">
        <v>95.657399999999996</v>
      </c>
      <c r="BV88" s="20">
        <v>95.779062780839197</v>
      </c>
      <c r="BW88" s="20">
        <v>95.814257324275715</v>
      </c>
      <c r="BX88" s="20">
        <v>95.78</v>
      </c>
      <c r="BY88" s="20">
        <v>95.69135</v>
      </c>
      <c r="BZ88" s="20">
        <v>95.84</v>
      </c>
      <c r="CA88" s="20">
        <v>95.970574530467204</v>
      </c>
      <c r="CB88" s="20">
        <v>95.865958792482786</v>
      </c>
      <c r="CC88" s="41">
        <v>95.759299999999996</v>
      </c>
      <c r="CD88" s="20">
        <v>95.937700000000007</v>
      </c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9">
        <f t="shared" si="4"/>
        <v>95.808715270906362</v>
      </c>
    </row>
    <row r="89" spans="1:93">
      <c r="A89">
        <v>60</v>
      </c>
      <c r="B89" s="3">
        <v>-108.03622648350201</v>
      </c>
      <c r="C89" s="3">
        <v>-106.53190000000001</v>
      </c>
      <c r="D89" s="3">
        <v>-107.9</v>
      </c>
      <c r="E89" s="3">
        <v>-106.43470000000001</v>
      </c>
      <c r="F89" s="3">
        <v>-108.036</v>
      </c>
      <c r="G89" s="3">
        <v>-106.3</v>
      </c>
      <c r="H89" s="37">
        <v>-105.20099999999999</v>
      </c>
      <c r="I89" s="3">
        <v>-105.551987</v>
      </c>
      <c r="J89" s="37">
        <v>-106.32340000000001</v>
      </c>
      <c r="K89" s="37">
        <v>-108.551</v>
      </c>
      <c r="L89" s="37">
        <v>-107.69311682218699</v>
      </c>
      <c r="M89" s="37">
        <v>-106.455118792363</v>
      </c>
      <c r="N89" s="37">
        <v>-106.386</v>
      </c>
      <c r="O89" s="37">
        <v>-106.5355</v>
      </c>
      <c r="P89" s="37">
        <v>-106.92</v>
      </c>
      <c r="Q89" s="37">
        <v>-106.559391357321</v>
      </c>
      <c r="R89" s="3">
        <v>-107.7518</v>
      </c>
      <c r="S89" s="37">
        <v>-106.1943</v>
      </c>
      <c r="T89" s="3">
        <v>-108.08459999999999</v>
      </c>
      <c r="U89" s="3"/>
      <c r="V89" s="3"/>
      <c r="W89" s="3"/>
      <c r="X89" s="3"/>
      <c r="Y89" s="3"/>
      <c r="Z89" s="3"/>
      <c r="AA89" s="3"/>
      <c r="AB89" s="3"/>
      <c r="AC89" s="3"/>
      <c r="AD89" s="3"/>
      <c r="AE89" s="9">
        <f t="shared" si="2"/>
        <v>-106.91821265554593</v>
      </c>
      <c r="AF89" s="2"/>
      <c r="AG89" s="19">
        <v>10.596026303141199</v>
      </c>
      <c r="AH89" s="19">
        <v>11.187533999999999</v>
      </c>
      <c r="AI89" s="19">
        <v>11.08</v>
      </c>
      <c r="AJ89" s="19">
        <v>11.5733</v>
      </c>
      <c r="AK89" s="19">
        <v>11.3017</v>
      </c>
      <c r="AL89" s="19">
        <v>11.257999999999999</v>
      </c>
      <c r="AM89" s="19">
        <v>11.489000000000001</v>
      </c>
      <c r="AN89" s="19">
        <v>11.46144</v>
      </c>
      <c r="AO89" s="38">
        <v>11.3019</v>
      </c>
      <c r="AP89" s="19">
        <v>10.546799999999999</v>
      </c>
      <c r="AQ89" s="19">
        <v>10.5958916432824</v>
      </c>
      <c r="AR89" s="19">
        <v>11.188469346253299</v>
      </c>
      <c r="AS89" s="19">
        <v>11.143999999999997</v>
      </c>
      <c r="AT89" s="19">
        <v>11.251396558039801</v>
      </c>
      <c r="AU89" s="19">
        <v>11.31</v>
      </c>
      <c r="AV89" s="19">
        <v>11.2561016148536</v>
      </c>
      <c r="AW89" s="19">
        <v>11.070783036385997</v>
      </c>
      <c r="AX89" s="38">
        <v>10.823</v>
      </c>
      <c r="AY89" s="19">
        <v>10.818099999999999</v>
      </c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9">
        <f t="shared" si="3"/>
        <v>11.118602236945069</v>
      </c>
      <c r="BK89" s="2"/>
      <c r="BL89" s="20">
        <v>95.802200467920898</v>
      </c>
      <c r="BM89" s="20">
        <v>95.940412000000009</v>
      </c>
      <c r="BN89" s="20">
        <v>95.911000000000001</v>
      </c>
      <c r="BO89" s="20">
        <v>95.951700000000002</v>
      </c>
      <c r="BP89" s="20">
        <v>95.898799999999994</v>
      </c>
      <c r="BQ89" s="22">
        <v>95.784000000000006</v>
      </c>
      <c r="BR89" s="20">
        <v>95.953530000000001</v>
      </c>
      <c r="BS89" s="20">
        <v>95.930239</v>
      </c>
      <c r="BT89" s="41">
        <v>95.885300000000001</v>
      </c>
      <c r="BU89" s="20">
        <v>95.734899999999996</v>
      </c>
      <c r="BV89" s="20">
        <v>95.864337999347796</v>
      </c>
      <c r="BW89" s="20">
        <v>95.900880653207821</v>
      </c>
      <c r="BX89" s="20">
        <v>95.87</v>
      </c>
      <c r="BY89" s="20">
        <v>95.770899999999997</v>
      </c>
      <c r="BZ89" s="20">
        <v>95.93</v>
      </c>
      <c r="CA89" s="20">
        <v>96.074672332471906</v>
      </c>
      <c r="CB89" s="20">
        <v>95.967620494645658</v>
      </c>
      <c r="CC89" s="41">
        <v>95.854500000000002</v>
      </c>
      <c r="CD89" s="20">
        <v>96.024299999999997</v>
      </c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9">
        <f t="shared" si="4"/>
        <v>95.897331207768104</v>
      </c>
    </row>
    <row r="90" spans="1:93">
      <c r="A90">
        <v>61</v>
      </c>
      <c r="B90" s="3">
        <v>-107.418800513641</v>
      </c>
      <c r="C90" s="3">
        <v>-105.978832</v>
      </c>
      <c r="D90" s="3">
        <v>-107.36</v>
      </c>
      <c r="E90" s="3">
        <v>-105.7996</v>
      </c>
      <c r="F90" s="3">
        <v>-107.446</v>
      </c>
      <c r="G90" s="3">
        <v>-105.73</v>
      </c>
      <c r="H90" s="37">
        <v>-104.694</v>
      </c>
      <c r="I90" s="3">
        <v>-105.029258</v>
      </c>
      <c r="J90" s="37">
        <v>-105.78270000000001</v>
      </c>
      <c r="K90" s="37">
        <v>-108.068</v>
      </c>
      <c r="L90" s="37">
        <v>-107.123494177316</v>
      </c>
      <c r="M90" s="37">
        <v>-105.8629766938284</v>
      </c>
      <c r="N90" s="37">
        <v>-105.92</v>
      </c>
      <c r="O90" s="37">
        <v>-105.97799999999999</v>
      </c>
      <c r="P90" s="37">
        <v>-106.37</v>
      </c>
      <c r="Q90" s="37">
        <v>-106.010259985874</v>
      </c>
      <c r="R90" s="3">
        <v>-107.13932</v>
      </c>
      <c r="S90" s="37">
        <v>-105.7449</v>
      </c>
      <c r="T90" s="3">
        <v>-107.41970000000001</v>
      </c>
      <c r="U90" s="3"/>
      <c r="V90" s="3"/>
      <c r="W90" s="3"/>
      <c r="X90" s="3"/>
      <c r="Y90" s="3"/>
      <c r="Z90" s="3"/>
      <c r="AA90" s="3"/>
      <c r="AB90" s="3"/>
      <c r="AC90" s="3"/>
      <c r="AD90" s="3"/>
      <c r="AE90" s="9">
        <f t="shared" si="2"/>
        <v>-106.36188638792945</v>
      </c>
      <c r="AF90" s="2"/>
      <c r="AG90" s="19">
        <v>10.824803168697301</v>
      </c>
      <c r="AH90" s="19">
        <v>11.460575499999997</v>
      </c>
      <c r="AI90" s="19">
        <v>11.36</v>
      </c>
      <c r="AJ90" s="19">
        <v>11.865399999999999</v>
      </c>
      <c r="AK90" s="19">
        <v>11.59</v>
      </c>
      <c r="AL90" s="19">
        <v>11.510999999999999</v>
      </c>
      <c r="AM90" s="19">
        <v>11.8599</v>
      </c>
      <c r="AN90" s="19">
        <v>11.77918</v>
      </c>
      <c r="AO90" s="38">
        <v>11.591200000000001</v>
      </c>
      <c r="AP90" s="19">
        <v>10.8222</v>
      </c>
      <c r="AQ90" s="19">
        <v>10.9055318953636</v>
      </c>
      <c r="AR90" s="19">
        <v>11.498633050242622</v>
      </c>
      <c r="AS90" s="19">
        <v>11.39</v>
      </c>
      <c r="AT90" s="19">
        <v>11.4936545315475</v>
      </c>
      <c r="AU90" s="19">
        <v>11.61</v>
      </c>
      <c r="AV90" s="19">
        <v>11.6376964983939</v>
      </c>
      <c r="AW90" s="19">
        <v>11.392877552017682</v>
      </c>
      <c r="AX90" s="38">
        <v>11.0471</v>
      </c>
      <c r="AY90" s="19">
        <v>11.172700000000001</v>
      </c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9">
        <f t="shared" si="3"/>
        <v>11.411181694540135</v>
      </c>
      <c r="BK90" s="2"/>
      <c r="BL90" s="20">
        <v>95.907501804135705</v>
      </c>
      <c r="BM90" s="20">
        <v>96.029083799999995</v>
      </c>
      <c r="BN90" s="20">
        <v>96</v>
      </c>
      <c r="BO90" s="20">
        <v>96.057699999999997</v>
      </c>
      <c r="BP90" s="20">
        <v>95.985299999999995</v>
      </c>
      <c r="BQ90" s="22">
        <v>95.89</v>
      </c>
      <c r="BR90" s="20">
        <v>96.085430000000002</v>
      </c>
      <c r="BS90" s="20">
        <v>96.010717</v>
      </c>
      <c r="BT90" s="41">
        <v>95.984700000000004</v>
      </c>
      <c r="BU90" s="20">
        <v>95.839299999999994</v>
      </c>
      <c r="BV90" s="20">
        <v>95.949387507209906</v>
      </c>
      <c r="BW90" s="20">
        <v>95.989778383808812</v>
      </c>
      <c r="BX90" s="20">
        <v>95.97</v>
      </c>
      <c r="BY90" s="20">
        <v>95.859475000000003</v>
      </c>
      <c r="BZ90" s="20">
        <v>96.02</v>
      </c>
      <c r="CA90" s="20">
        <v>96.178899035281603</v>
      </c>
      <c r="CB90" s="20">
        <v>96.061264636024418</v>
      </c>
      <c r="CC90" s="41">
        <v>95.909300000000002</v>
      </c>
      <c r="CD90" s="20">
        <v>96.108699999999999</v>
      </c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9">
        <f t="shared" si="4"/>
        <v>95.991396692971591</v>
      </c>
    </row>
    <row r="91" spans="1:93">
      <c r="A91">
        <v>62</v>
      </c>
      <c r="B91" s="3">
        <v>-106.695149664509</v>
      </c>
      <c r="C91" s="3">
        <v>-105.345468</v>
      </c>
      <c r="D91" s="3">
        <v>-106.79</v>
      </c>
      <c r="E91" s="3">
        <v>-105.4114</v>
      </c>
      <c r="F91" s="3">
        <v>-106.87</v>
      </c>
      <c r="G91" s="3">
        <v>-105.17</v>
      </c>
      <c r="H91" s="37">
        <v>-104.182</v>
      </c>
      <c r="I91" s="3">
        <v>-104.54558900000001</v>
      </c>
      <c r="J91" s="37">
        <v>-105.2306</v>
      </c>
      <c r="K91" s="37">
        <v>-107.54300000000001</v>
      </c>
      <c r="L91" s="37">
        <v>-106.556475258799</v>
      </c>
      <c r="M91" s="37">
        <v>-105.31104588820391</v>
      </c>
      <c r="N91" s="37">
        <v>-105.3524</v>
      </c>
      <c r="O91" s="37">
        <v>-105.4605</v>
      </c>
      <c r="P91" s="37">
        <v>-105.82</v>
      </c>
      <c r="Q91" s="37">
        <v>-105.61028950273599</v>
      </c>
      <c r="R91" s="3">
        <v>-106.51224000000001</v>
      </c>
      <c r="S91" s="37">
        <v>-105.17270000000001</v>
      </c>
      <c r="T91" s="3">
        <v>-106.8085</v>
      </c>
      <c r="U91" s="3"/>
      <c r="V91" s="3"/>
      <c r="W91" s="3"/>
      <c r="X91" s="3"/>
      <c r="Y91" s="3"/>
      <c r="Z91" s="3"/>
      <c r="AA91" s="3"/>
      <c r="AB91" s="3"/>
      <c r="AC91" s="3"/>
      <c r="AD91" s="3"/>
      <c r="AE91" s="9">
        <f t="shared" si="2"/>
        <v>-105.8098609112762</v>
      </c>
      <c r="AF91" s="2"/>
      <c r="AG91" s="19">
        <v>11.0886451024931</v>
      </c>
      <c r="AH91" s="19">
        <v>11.8062342</v>
      </c>
      <c r="AI91" s="19">
        <v>11.66</v>
      </c>
      <c r="AJ91" s="19">
        <v>12.1791</v>
      </c>
      <c r="AK91" s="19">
        <v>11.9048</v>
      </c>
      <c r="AL91" s="19">
        <v>11.834</v>
      </c>
      <c r="AM91" s="19">
        <v>12.116099999999999</v>
      </c>
      <c r="AN91" s="19">
        <v>12.09798</v>
      </c>
      <c r="AO91" s="38">
        <v>11.8848</v>
      </c>
      <c r="AP91" s="19">
        <v>11.116300000000001</v>
      </c>
      <c r="AQ91" s="19">
        <v>11.2151721474448</v>
      </c>
      <c r="AR91" s="19">
        <v>11.818741939452368</v>
      </c>
      <c r="AS91" s="19">
        <v>11.66</v>
      </c>
      <c r="AT91" s="19">
        <v>11.765046529024101</v>
      </c>
      <c r="AU91" s="19">
        <v>11.92</v>
      </c>
      <c r="AV91" s="19">
        <v>11.8816064595815</v>
      </c>
      <c r="AW91" s="19">
        <v>11.712066259150845</v>
      </c>
      <c r="AX91" s="38">
        <v>11.3512</v>
      </c>
      <c r="AY91" s="19">
        <v>11.4495</v>
      </c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9">
        <f t="shared" si="3"/>
        <v>11.708489086165613</v>
      </c>
      <c r="BK91" s="2"/>
      <c r="BL91" s="20">
        <v>95.995400838682897</v>
      </c>
      <c r="BM91" s="20">
        <v>96.129535000000004</v>
      </c>
      <c r="BN91" s="20">
        <v>96.091999999999999</v>
      </c>
      <c r="BO91" s="20">
        <v>96.150999999999996</v>
      </c>
      <c r="BP91" s="20">
        <v>96.077799999999996</v>
      </c>
      <c r="BQ91" s="22">
        <v>95.974000000000004</v>
      </c>
      <c r="BR91" s="20">
        <v>96.186089999999993</v>
      </c>
      <c r="BS91" s="20">
        <v>96.113836000000006</v>
      </c>
      <c r="BT91" s="41">
        <v>96.081299999999999</v>
      </c>
      <c r="BU91" s="20">
        <v>95.922899999999998</v>
      </c>
      <c r="BV91" s="20">
        <v>96.035633281498804</v>
      </c>
      <c r="BW91" s="20">
        <v>96.08158487817542</v>
      </c>
      <c r="BX91" s="20">
        <v>96.07</v>
      </c>
      <c r="BY91" s="20">
        <v>95.949245000000005</v>
      </c>
      <c r="BZ91" s="20">
        <v>96.12</v>
      </c>
      <c r="CA91" s="20">
        <v>96.278395778806001</v>
      </c>
      <c r="CB91" s="20">
        <v>96.137004042245053</v>
      </c>
      <c r="CC91" s="41">
        <v>95.980500000000006</v>
      </c>
      <c r="CD91" s="20">
        <v>96.200299999999999</v>
      </c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9">
        <f t="shared" si="4"/>
        <v>96.08297499049516</v>
      </c>
    </row>
    <row r="92" spans="1:93">
      <c r="A92">
        <v>63</v>
      </c>
      <c r="B92" s="3">
        <v>-105.99029916849</v>
      </c>
      <c r="C92" s="3">
        <v>-104.83537099999999</v>
      </c>
      <c r="D92" s="3">
        <v>-106.2</v>
      </c>
      <c r="E92" s="3">
        <v>-104.866</v>
      </c>
      <c r="F92" s="3">
        <v>-106.30200000000001</v>
      </c>
      <c r="G92" s="3">
        <v>-104.56</v>
      </c>
      <c r="H92" s="37">
        <v>-103.596</v>
      </c>
      <c r="I92" s="3">
        <v>-103.945819</v>
      </c>
      <c r="J92" s="37">
        <v>-104.5189</v>
      </c>
      <c r="K92" s="37">
        <v>-107.04600000000001</v>
      </c>
      <c r="L92" s="37">
        <v>-105.989877508159</v>
      </c>
      <c r="M92" s="37">
        <v>-104.81069152945661</v>
      </c>
      <c r="N92" s="37">
        <v>-104.77</v>
      </c>
      <c r="O92" s="37">
        <v>-104.7865</v>
      </c>
      <c r="P92" s="37">
        <v>-105.32</v>
      </c>
      <c r="Q92" s="37">
        <v>-105.06952560964</v>
      </c>
      <c r="R92" s="3">
        <v>-105.94982</v>
      </c>
      <c r="S92" s="37">
        <v>-104.6088</v>
      </c>
      <c r="T92" s="3">
        <v>-106.23690000000001</v>
      </c>
      <c r="U92" s="3"/>
      <c r="V92" s="3"/>
      <c r="W92" s="3"/>
      <c r="X92" s="3"/>
      <c r="Y92" s="3"/>
      <c r="Z92" s="3"/>
      <c r="AA92" s="3"/>
      <c r="AB92" s="3"/>
      <c r="AC92" s="3"/>
      <c r="AD92" s="3"/>
      <c r="AE92" s="9">
        <f t="shared" si="2"/>
        <v>-105.2317107271445</v>
      </c>
      <c r="AF92" s="2"/>
      <c r="AG92" s="19">
        <v>11.3406955470896</v>
      </c>
      <c r="AH92" s="19">
        <v>12.109176099999999</v>
      </c>
      <c r="AI92" s="19">
        <v>11.98</v>
      </c>
      <c r="AJ92" s="19">
        <v>12.5387</v>
      </c>
      <c r="AK92" s="19">
        <v>12.1981</v>
      </c>
      <c r="AL92" s="19">
        <v>12.132</v>
      </c>
      <c r="AM92" s="19">
        <v>12.550800000000001</v>
      </c>
      <c r="AN92" s="19">
        <v>12.409840000000001</v>
      </c>
      <c r="AO92" s="38">
        <v>12.1882</v>
      </c>
      <c r="AP92" s="19">
        <v>11.397</v>
      </c>
      <c r="AQ92" s="19">
        <v>11.524812399525899</v>
      </c>
      <c r="AR92" s="19">
        <v>12.082793524689068</v>
      </c>
      <c r="AS92" s="19">
        <v>11.98</v>
      </c>
      <c r="AT92" s="19">
        <v>12.015728208879301</v>
      </c>
      <c r="AU92" s="19">
        <v>12.25</v>
      </c>
      <c r="AV92" s="19">
        <v>12.1933869016353</v>
      </c>
      <c r="AW92" s="19">
        <v>12.016013951468855</v>
      </c>
      <c r="AX92" s="38">
        <v>11.677099999999999</v>
      </c>
      <c r="AY92" s="19">
        <v>11.7371</v>
      </c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9">
        <f t="shared" si="3"/>
        <v>12.016918243857264</v>
      </c>
      <c r="BK92" s="2"/>
      <c r="BL92" s="20">
        <v>96.0822473439693</v>
      </c>
      <c r="BM92" s="20">
        <v>96.2262822</v>
      </c>
      <c r="BN92" s="20">
        <v>96.191000000000003</v>
      </c>
      <c r="BO92" s="20">
        <v>96.259900000000002</v>
      </c>
      <c r="BP92" s="20">
        <v>96.179599999999994</v>
      </c>
      <c r="BQ92" s="22">
        <v>96.067999999999998</v>
      </c>
      <c r="BR92" s="20">
        <v>96.257549999999995</v>
      </c>
      <c r="BS92" s="20">
        <v>96.204220000000007</v>
      </c>
      <c r="BT92" s="41">
        <v>96.191400000000002</v>
      </c>
      <c r="BU92" s="20">
        <v>96.010999999999996</v>
      </c>
      <c r="BV92" s="20">
        <v>96.124392629075899</v>
      </c>
      <c r="BW92" s="20">
        <v>96.178682472648831</v>
      </c>
      <c r="BX92" s="20">
        <v>96.17</v>
      </c>
      <c r="BY92" s="20">
        <v>96.041255000000007</v>
      </c>
      <c r="BZ92" s="20">
        <v>96.21</v>
      </c>
      <c r="CA92" s="20">
        <v>96.376680936248206</v>
      </c>
      <c r="CB92" s="20">
        <v>96.226558439906427</v>
      </c>
      <c r="CC92" s="41">
        <v>96.172200000000004</v>
      </c>
      <c r="CD92" s="20">
        <v>96.290099999999995</v>
      </c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9">
        <f t="shared" si="4"/>
        <v>96.182161527465738</v>
      </c>
    </row>
    <row r="93" spans="1:93">
      <c r="A93">
        <v>64</v>
      </c>
      <c r="B93" s="3">
        <v>-105.50786301940499</v>
      </c>
      <c r="C93" s="3">
        <v>-104.301632</v>
      </c>
      <c r="D93" s="3">
        <v>-105.64</v>
      </c>
      <c r="E93" s="3">
        <v>-104.3081</v>
      </c>
      <c r="F93" s="3">
        <v>-105.66200000000001</v>
      </c>
      <c r="G93" s="3">
        <v>-104.02</v>
      </c>
      <c r="H93" s="37">
        <v>-103.25</v>
      </c>
      <c r="I93" s="3">
        <v>-103.369416</v>
      </c>
      <c r="J93" s="37">
        <v>-103.8822</v>
      </c>
      <c r="K93" s="37">
        <v>-106.461</v>
      </c>
      <c r="L93" s="37">
        <v>-105.423279757518</v>
      </c>
      <c r="M93" s="37">
        <v>-104.286543601093</v>
      </c>
      <c r="N93" s="37">
        <v>-104.22</v>
      </c>
      <c r="O93" s="37">
        <v>-104.078</v>
      </c>
      <c r="P93" s="37">
        <v>-104.67</v>
      </c>
      <c r="Q93" s="37">
        <v>-104.387168072047</v>
      </c>
      <c r="R93" s="3">
        <v>-105.41275999999999</v>
      </c>
      <c r="S93" s="37">
        <v>-103.8186</v>
      </c>
      <c r="T93" s="3">
        <v>-105.629</v>
      </c>
      <c r="U93" s="3"/>
      <c r="V93" s="3"/>
      <c r="W93" s="3"/>
      <c r="X93" s="3"/>
      <c r="Y93" s="3"/>
      <c r="Z93" s="3"/>
      <c r="AA93" s="3"/>
      <c r="AB93" s="3"/>
      <c r="AC93" s="3"/>
      <c r="AD93" s="3"/>
      <c r="AE93" s="9">
        <f t="shared" si="2"/>
        <v>-104.6488190763191</v>
      </c>
      <c r="AF93" s="2"/>
      <c r="AG93" s="19">
        <v>11.609619497309501</v>
      </c>
      <c r="AH93" s="19">
        <v>12.394631600000002</v>
      </c>
      <c r="AI93" s="19">
        <v>12.31</v>
      </c>
      <c r="AJ93" s="19">
        <v>12.9015</v>
      </c>
      <c r="AK93" s="19">
        <v>12.513</v>
      </c>
      <c r="AL93" s="19">
        <v>12.477</v>
      </c>
      <c r="AM93" s="19">
        <v>12.9436</v>
      </c>
      <c r="AN93" s="19">
        <v>12.716240000000001</v>
      </c>
      <c r="AO93" s="38">
        <v>12.5242</v>
      </c>
      <c r="AP93" s="19">
        <v>11.662800000000001</v>
      </c>
      <c r="AQ93" s="19">
        <v>11.8467646864435</v>
      </c>
      <c r="AR93" s="19">
        <v>12.37452307295194</v>
      </c>
      <c r="AS93" s="19">
        <v>12.343600000000006</v>
      </c>
      <c r="AT93" s="19">
        <v>12.3833324726294</v>
      </c>
      <c r="AU93" s="19">
        <v>12.54</v>
      </c>
      <c r="AV93" s="19">
        <v>12.4890490767502</v>
      </c>
      <c r="AW93" s="19">
        <v>12.292144844299802</v>
      </c>
      <c r="AX93" s="38">
        <v>11.8424</v>
      </c>
      <c r="AY93" s="19">
        <v>12.081300000000001</v>
      </c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9">
        <f t="shared" si="3"/>
        <v>12.328721328967598</v>
      </c>
      <c r="BK93" s="2"/>
      <c r="BL93" s="20">
        <v>96.173139620445895</v>
      </c>
      <c r="BM93" s="20">
        <v>96.316208000000003</v>
      </c>
      <c r="BN93" s="20">
        <v>96.283000000000001</v>
      </c>
      <c r="BO93" s="20">
        <v>96.342500000000001</v>
      </c>
      <c r="BP93" s="20">
        <v>96.276200000000003</v>
      </c>
      <c r="BQ93" s="22">
        <v>96.152000000000001</v>
      </c>
      <c r="BR93" s="20">
        <v>96.374319999999997</v>
      </c>
      <c r="BS93" s="20">
        <v>96.298766000000001</v>
      </c>
      <c r="BT93" s="41">
        <v>96.285200000000003</v>
      </c>
      <c r="BU93" s="20">
        <v>96.115600000000001</v>
      </c>
      <c r="BV93" s="20">
        <v>96.213508028997197</v>
      </c>
      <c r="BW93" s="20">
        <v>96.268357164333892</v>
      </c>
      <c r="BX93" s="20">
        <v>96.25</v>
      </c>
      <c r="BY93" s="20">
        <v>96.121324999999999</v>
      </c>
      <c r="BZ93" s="20">
        <v>96.3</v>
      </c>
      <c r="CA93" s="20">
        <v>96.467141518671994</v>
      </c>
      <c r="CB93" s="20">
        <v>96.335577386908568</v>
      </c>
      <c r="CC93" s="41">
        <v>96.317700000000002</v>
      </c>
      <c r="CD93" s="20">
        <v>96.380700000000004</v>
      </c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9">
        <f t="shared" si="4"/>
        <v>96.277433827334605</v>
      </c>
    </row>
    <row r="94" spans="1:93">
      <c r="A94">
        <v>65</v>
      </c>
      <c r="B94" s="3">
        <v>-104.868341919671</v>
      </c>
      <c r="C94" s="3">
        <v>-103.75794999999999</v>
      </c>
      <c r="D94" s="3">
        <v>-105.08</v>
      </c>
      <c r="E94" s="3">
        <v>-103.8058</v>
      </c>
      <c r="F94" s="3">
        <v>-105.03400000000001</v>
      </c>
      <c r="G94" s="3">
        <v>-103.52</v>
      </c>
      <c r="H94" s="37">
        <v>-102.911</v>
      </c>
      <c r="I94" s="3">
        <v>-102.79623100000001</v>
      </c>
      <c r="J94" s="37">
        <v>-103.4059</v>
      </c>
      <c r="K94" s="37">
        <v>-105.858</v>
      </c>
      <c r="L94" s="37">
        <v>-104.85668200687699</v>
      </c>
      <c r="M94" s="37">
        <v>-103.74130272605869</v>
      </c>
      <c r="N94" s="37">
        <v>-103.68</v>
      </c>
      <c r="O94" s="37">
        <v>-103.67149999999999</v>
      </c>
      <c r="P94" s="37">
        <v>-104.09</v>
      </c>
      <c r="Q94" s="37">
        <v>-103.73478813837301</v>
      </c>
      <c r="R94" s="3">
        <v>-104.71565</v>
      </c>
      <c r="S94" s="37">
        <v>-103.4004</v>
      </c>
      <c r="T94" s="3">
        <v>-104.9738</v>
      </c>
      <c r="U94" s="3"/>
      <c r="V94" s="3"/>
      <c r="W94" s="3"/>
      <c r="X94" s="3"/>
      <c r="Y94" s="3"/>
      <c r="Z94" s="3"/>
      <c r="AA94" s="3"/>
      <c r="AB94" s="3"/>
      <c r="AC94" s="3"/>
      <c r="AD94" s="3"/>
      <c r="AE94" s="9">
        <f t="shared" ref="AE94:AE128" si="5">AVERAGE(B94:AD94)</f>
        <v>-104.10007083110419</v>
      </c>
      <c r="AF94" s="2"/>
      <c r="AG94" s="19">
        <v>11.930665397938601</v>
      </c>
      <c r="AH94" s="19">
        <v>12.696123500000001</v>
      </c>
      <c r="AI94" s="19">
        <v>12.63</v>
      </c>
      <c r="AJ94" s="19">
        <v>13.1981</v>
      </c>
      <c r="AK94" s="19">
        <v>12.827999999999999</v>
      </c>
      <c r="AL94" s="19">
        <v>12.788</v>
      </c>
      <c r="AM94" s="19">
        <v>13.2896</v>
      </c>
      <c r="AN94" s="19">
        <v>13.115270000000001</v>
      </c>
      <c r="AO94" s="38">
        <v>12.845800000000001</v>
      </c>
      <c r="AP94" s="19">
        <v>11.979699999999999</v>
      </c>
      <c r="AQ94" s="19">
        <v>12.1778021574306</v>
      </c>
      <c r="AR94" s="19">
        <v>12.714205713748452</v>
      </c>
      <c r="AS94" s="19">
        <v>12.74</v>
      </c>
      <c r="AT94" s="19">
        <v>12.680424956150301</v>
      </c>
      <c r="AU94" s="19">
        <v>12.85</v>
      </c>
      <c r="AV94" s="19">
        <v>12.8611213486064</v>
      </c>
      <c r="AW94" s="19">
        <v>12.640962636923359</v>
      </c>
      <c r="AX94" s="38">
        <v>12.2661</v>
      </c>
      <c r="AY94" s="19">
        <v>12.3942</v>
      </c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9">
        <f t="shared" ref="BJ94:BJ128" si="6">AVERAGE(AG94:BI94)</f>
        <v>12.664530300568298</v>
      </c>
      <c r="BK94" s="2"/>
      <c r="BL94" s="20">
        <v>96.276721033370706</v>
      </c>
      <c r="BM94" s="20">
        <v>96.411440499999998</v>
      </c>
      <c r="BN94" s="20">
        <v>96.388000000000005</v>
      </c>
      <c r="BO94" s="20">
        <v>96.438599999999994</v>
      </c>
      <c r="BP94" s="20">
        <v>96.374200000000002</v>
      </c>
      <c r="BQ94" s="22">
        <v>96.238</v>
      </c>
      <c r="BR94" s="20">
        <v>96.441860000000005</v>
      </c>
      <c r="BS94" s="20">
        <v>96.405687999999998</v>
      </c>
      <c r="BT94" s="41">
        <v>96.378699999999995</v>
      </c>
      <c r="BU94" s="20">
        <v>96.231200000000001</v>
      </c>
      <c r="BV94" s="20">
        <v>96.310767614720604</v>
      </c>
      <c r="BW94" s="20">
        <v>96.36226096256479</v>
      </c>
      <c r="BX94" s="20">
        <v>96.34</v>
      </c>
      <c r="BY94" s="20">
        <v>96.208574999999996</v>
      </c>
      <c r="BZ94" s="20">
        <v>96.42</v>
      </c>
      <c r="CA94" s="20">
        <v>96.541359204850394</v>
      </c>
      <c r="CB94" s="20">
        <v>96.450655032840501</v>
      </c>
      <c r="CC94" s="41">
        <v>96.382199999999997</v>
      </c>
      <c r="CD94" s="20">
        <v>96.480900000000005</v>
      </c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9">
        <f t="shared" ref="CO94:CO128" si="7">AVERAGE(BL94:CN94)</f>
        <v>96.372690913070883</v>
      </c>
    </row>
    <row r="95" spans="1:93">
      <c r="A95">
        <v>66</v>
      </c>
      <c r="B95" s="3">
        <v>-104.28485636799699</v>
      </c>
      <c r="C95" s="3">
        <v>-103.175162</v>
      </c>
      <c r="D95" s="3">
        <v>-104.52</v>
      </c>
      <c r="E95" s="3">
        <v>-103.0784</v>
      </c>
      <c r="F95" s="3">
        <v>-104.383</v>
      </c>
      <c r="G95" s="3">
        <v>-103.04</v>
      </c>
      <c r="H95" s="37">
        <v>-102.477</v>
      </c>
      <c r="I95" s="3">
        <v>-102.30847900000001</v>
      </c>
      <c r="J95" s="37">
        <v>-102.833</v>
      </c>
      <c r="K95" s="37">
        <v>-105.324</v>
      </c>
      <c r="L95" s="37">
        <v>-104.29039149436301</v>
      </c>
      <c r="M95" s="37">
        <v>-103.22994028671123</v>
      </c>
      <c r="N95" s="37">
        <v>-103.0598</v>
      </c>
      <c r="O95" s="37">
        <v>-103.1425</v>
      </c>
      <c r="P95" s="37">
        <v>-103.47</v>
      </c>
      <c r="Q95" s="37">
        <v>-103.034631192026</v>
      </c>
      <c r="R95" s="3">
        <v>-104.11498</v>
      </c>
      <c r="S95" s="37">
        <v>-102.7693</v>
      </c>
      <c r="T95" s="3">
        <v>-104.38939999999999</v>
      </c>
      <c r="U95" s="3"/>
      <c r="V95" s="3"/>
      <c r="W95" s="3"/>
      <c r="X95" s="3"/>
      <c r="Y95" s="3"/>
      <c r="Z95" s="3"/>
      <c r="AA95" s="3"/>
      <c r="AB95" s="3"/>
      <c r="AC95" s="3"/>
      <c r="AD95" s="3"/>
      <c r="AE95" s="9">
        <f t="shared" si="5"/>
        <v>-103.52236001795248</v>
      </c>
      <c r="AF95" s="2"/>
      <c r="AG95" s="19">
        <v>12.4059434387165</v>
      </c>
      <c r="AH95" s="19">
        <v>13.080273800000001</v>
      </c>
      <c r="AI95" s="19">
        <v>12.96</v>
      </c>
      <c r="AJ95" s="19">
        <v>13.4549</v>
      </c>
      <c r="AK95" s="19">
        <v>13.155900000000001</v>
      </c>
      <c r="AL95" s="19">
        <v>13.106999999999999</v>
      </c>
      <c r="AM95" s="19">
        <v>13.641299999999999</v>
      </c>
      <c r="AN95" s="19">
        <v>13.40687</v>
      </c>
      <c r="AO95" s="38">
        <v>13.150600000000001</v>
      </c>
      <c r="AP95" s="19">
        <v>12.326599999999999</v>
      </c>
      <c r="AQ95" s="19">
        <v>12.5088396284177</v>
      </c>
      <c r="AR95" s="19">
        <v>13.03474001489773</v>
      </c>
      <c r="AS95" s="19">
        <v>13.09</v>
      </c>
      <c r="AT95" s="19">
        <v>13.048948705418701</v>
      </c>
      <c r="AU95" s="19">
        <v>13.21</v>
      </c>
      <c r="AV95" s="19">
        <v>13.251287617413601</v>
      </c>
      <c r="AW95" s="19">
        <v>12.984862345849244</v>
      </c>
      <c r="AX95" s="38">
        <v>12.673500000000001</v>
      </c>
      <c r="AY95" s="19">
        <v>12.716799999999999</v>
      </c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9">
        <f t="shared" si="6"/>
        <v>13.010966607932287</v>
      </c>
      <c r="BK95" s="2"/>
      <c r="BL95" s="20">
        <v>96.358261595659897</v>
      </c>
      <c r="BM95" s="20">
        <v>96.515214399999991</v>
      </c>
      <c r="BN95" s="20">
        <v>96.486000000000004</v>
      </c>
      <c r="BO95" s="20">
        <v>96.540199999999999</v>
      </c>
      <c r="BP95" s="20">
        <v>96.478200000000001</v>
      </c>
      <c r="BQ95" s="22">
        <v>96.350999999999999</v>
      </c>
      <c r="BR95" s="20">
        <v>96.543239999999997</v>
      </c>
      <c r="BS95" s="20">
        <v>96.520021999999997</v>
      </c>
      <c r="BT95" s="41">
        <v>96.473299999999995</v>
      </c>
      <c r="BU95" s="20">
        <v>96.327200000000005</v>
      </c>
      <c r="BV95" s="20">
        <v>96.412590400026701</v>
      </c>
      <c r="BW95" s="20">
        <v>96.469420605632436</v>
      </c>
      <c r="BX95" s="20">
        <v>96.44</v>
      </c>
      <c r="BY95" s="20">
        <v>96.310580000000002</v>
      </c>
      <c r="BZ95" s="20">
        <v>96.51</v>
      </c>
      <c r="CA95" s="20">
        <v>96.6567399374117</v>
      </c>
      <c r="CB95" s="20">
        <v>96.558012648558289</v>
      </c>
      <c r="CC95" s="41">
        <v>96.520600000000002</v>
      </c>
      <c r="CD95" s="20">
        <v>96.573499999999996</v>
      </c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9">
        <f t="shared" si="7"/>
        <v>96.476004294067849</v>
      </c>
    </row>
    <row r="96" spans="1:93">
      <c r="A96">
        <v>67</v>
      </c>
      <c r="B96" s="3">
        <v>-103.78417906305999</v>
      </c>
      <c r="C96" s="3">
        <v>-102.623949</v>
      </c>
      <c r="D96" s="3">
        <v>-103.98</v>
      </c>
      <c r="E96" s="3">
        <v>-102.4427</v>
      </c>
      <c r="F96" s="3">
        <v>-103.75</v>
      </c>
      <c r="G96" s="3">
        <v>-102.52</v>
      </c>
      <c r="H96" s="37">
        <v>-101.934</v>
      </c>
      <c r="I96" s="3">
        <v>-101.77547800000001</v>
      </c>
      <c r="J96" s="37">
        <v>-102.3381</v>
      </c>
      <c r="K96" s="37">
        <v>-104.779</v>
      </c>
      <c r="L96" s="37">
        <v>-103.7438463085</v>
      </c>
      <c r="M96" s="37">
        <v>-102.63706561902004</v>
      </c>
      <c r="N96" s="37">
        <v>-102.55669999999999</v>
      </c>
      <c r="O96" s="37">
        <v>-102.40049999999999</v>
      </c>
      <c r="P96" s="37">
        <v>-102.8</v>
      </c>
      <c r="Q96" s="37">
        <v>-102.43591066766299</v>
      </c>
      <c r="R96" s="3">
        <v>-103.50538</v>
      </c>
      <c r="S96" s="37">
        <v>-102.35420000000001</v>
      </c>
      <c r="T96" s="3">
        <v>-103.8128</v>
      </c>
      <c r="U96" s="3"/>
      <c r="V96" s="3"/>
      <c r="W96" s="3"/>
      <c r="X96" s="3"/>
      <c r="Y96" s="3"/>
      <c r="Z96" s="3"/>
      <c r="AA96" s="3"/>
      <c r="AB96" s="3"/>
      <c r="AC96" s="3"/>
      <c r="AD96" s="3"/>
      <c r="AE96" s="9">
        <f t="shared" si="5"/>
        <v>-102.95651624517068</v>
      </c>
      <c r="AF96" s="2"/>
      <c r="AG96" s="19">
        <v>12.7984201395887</v>
      </c>
      <c r="AH96" s="19">
        <v>13.416909500000001</v>
      </c>
      <c r="AI96" s="19">
        <v>13.3</v>
      </c>
      <c r="AJ96" s="19">
        <v>13.777699999999999</v>
      </c>
      <c r="AK96" s="19">
        <v>13.505100000000001</v>
      </c>
      <c r="AL96" s="19">
        <v>13.443</v>
      </c>
      <c r="AM96" s="19">
        <v>13.909800000000001</v>
      </c>
      <c r="AN96" s="19">
        <v>13.70655</v>
      </c>
      <c r="AO96" s="38">
        <v>13.4612</v>
      </c>
      <c r="AP96" s="19">
        <v>12.67</v>
      </c>
      <c r="AQ96" s="19">
        <v>12.840921241787701</v>
      </c>
      <c r="AR96" s="19">
        <v>13.356168222079017</v>
      </c>
      <c r="AS96" s="19">
        <v>13.47</v>
      </c>
      <c r="AT96" s="19">
        <v>13.343700754225701</v>
      </c>
      <c r="AU96" s="19">
        <v>13.56</v>
      </c>
      <c r="AV96" s="19">
        <v>13.531039574990199</v>
      </c>
      <c r="AW96" s="19">
        <v>13.302624290646905</v>
      </c>
      <c r="AX96" s="38">
        <v>13.001799999999999</v>
      </c>
      <c r="AY96" s="19">
        <v>13.0306</v>
      </c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9">
        <f t="shared" si="6"/>
        <v>13.3381859854378</v>
      </c>
      <c r="BK96" s="2"/>
      <c r="BL96" s="20">
        <v>96.464174903600806</v>
      </c>
      <c r="BM96" s="20">
        <v>96.628418100000005</v>
      </c>
      <c r="BN96" s="20">
        <v>96.594999999999999</v>
      </c>
      <c r="BO96" s="20">
        <v>96.623699999999999</v>
      </c>
      <c r="BP96" s="20">
        <v>96.584199999999996</v>
      </c>
      <c r="BQ96" s="22">
        <v>96.465999999999994</v>
      </c>
      <c r="BR96" s="20">
        <v>96.659229999999994</v>
      </c>
      <c r="BS96" s="20">
        <v>96.620896000000002</v>
      </c>
      <c r="BT96" s="41">
        <v>96.593500000000006</v>
      </c>
      <c r="BU96" s="20">
        <v>96.434799999999996</v>
      </c>
      <c r="BV96" s="20">
        <v>96.5232633369897</v>
      </c>
      <c r="BW96" s="20">
        <v>96.575774154659626</v>
      </c>
      <c r="BX96" s="20">
        <v>96.54</v>
      </c>
      <c r="BY96" s="20">
        <v>96.426590000000004</v>
      </c>
      <c r="BZ96" s="20">
        <v>96.62</v>
      </c>
      <c r="CA96" s="20">
        <v>96.764230474059801</v>
      </c>
      <c r="CB96" s="20">
        <v>96.66868408732357</v>
      </c>
      <c r="CC96" s="41">
        <v>96.643299999999996</v>
      </c>
      <c r="CD96" s="20">
        <v>96.674899999999994</v>
      </c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9">
        <f t="shared" si="7"/>
        <v>96.584561108243861</v>
      </c>
    </row>
    <row r="97" spans="1:93">
      <c r="A97">
        <v>68</v>
      </c>
      <c r="B97" s="3">
        <v>-103.164326344442</v>
      </c>
      <c r="C97" s="3">
        <v>-102.18317599999999</v>
      </c>
      <c r="D97" s="3">
        <v>-103.43</v>
      </c>
      <c r="E97" s="3">
        <v>-101.8396</v>
      </c>
      <c r="F97" s="3">
        <v>-103.124</v>
      </c>
      <c r="G97" s="3">
        <v>-101.94</v>
      </c>
      <c r="H97" s="37">
        <v>-101.40600000000001</v>
      </c>
      <c r="I97" s="3">
        <v>-101.263098</v>
      </c>
      <c r="J97" s="37">
        <v>-101.8917</v>
      </c>
      <c r="K97" s="37">
        <v>-104.24299999999999</v>
      </c>
      <c r="L97" s="37">
        <v>-103.197301122637</v>
      </c>
      <c r="M97" s="37">
        <v>-102.08338987076291</v>
      </c>
      <c r="N97" s="37">
        <v>-102.03359999999999</v>
      </c>
      <c r="O97" s="37">
        <v>-101.726</v>
      </c>
      <c r="P97" s="37">
        <v>-102.21</v>
      </c>
      <c r="Q97" s="37">
        <v>-101.782725349838</v>
      </c>
      <c r="R97" s="3">
        <v>-102.928</v>
      </c>
      <c r="S97" s="37">
        <v>-101.6615</v>
      </c>
      <c r="T97" s="3">
        <v>-103.1631</v>
      </c>
      <c r="U97" s="3"/>
      <c r="V97" s="3"/>
      <c r="W97" s="3"/>
      <c r="X97" s="3"/>
      <c r="Y97" s="3"/>
      <c r="Z97" s="3"/>
      <c r="AA97" s="3"/>
      <c r="AB97" s="3"/>
      <c r="AC97" s="3"/>
      <c r="AD97" s="3"/>
      <c r="AE97" s="9">
        <f t="shared" si="5"/>
        <v>-102.38265877303579</v>
      </c>
      <c r="AF97" s="2"/>
      <c r="AG97" s="19">
        <v>13.1275816818927</v>
      </c>
      <c r="AH97" s="19">
        <v>13.7588884</v>
      </c>
      <c r="AI97" s="19">
        <v>13.65</v>
      </c>
      <c r="AJ97" s="19">
        <v>14.1991</v>
      </c>
      <c r="AK97" s="19">
        <v>13.8269</v>
      </c>
      <c r="AL97" s="19">
        <v>13.79</v>
      </c>
      <c r="AM97" s="19">
        <v>14.1517</v>
      </c>
      <c r="AN97" s="19">
        <v>14.02758</v>
      </c>
      <c r="AO97" s="38">
        <v>13.7843</v>
      </c>
      <c r="AP97" s="19">
        <v>12.9786</v>
      </c>
      <c r="AQ97" s="19">
        <v>13.175755755657599</v>
      </c>
      <c r="AR97" s="19">
        <v>13.665447137801737</v>
      </c>
      <c r="AS97" s="19">
        <v>13.8</v>
      </c>
      <c r="AT97" s="19">
        <v>13.742512800805899</v>
      </c>
      <c r="AU97" s="19">
        <v>13.93</v>
      </c>
      <c r="AV97" s="19">
        <v>13.831907033872699</v>
      </c>
      <c r="AW97" s="19">
        <v>13.66110823056999</v>
      </c>
      <c r="AX97" s="38">
        <v>13.291399999999999</v>
      </c>
      <c r="AY97" s="19">
        <v>13.368499999999999</v>
      </c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9">
        <f t="shared" si="6"/>
        <v>13.671646370557932</v>
      </c>
      <c r="BK97" s="2"/>
      <c r="BL97" s="20">
        <v>96.558190201748502</v>
      </c>
      <c r="BM97" s="20">
        <v>96.745953600000007</v>
      </c>
      <c r="BN97" s="20">
        <v>96.703999999999994</v>
      </c>
      <c r="BO97" s="20">
        <v>96.722800000000007</v>
      </c>
      <c r="BP97" s="20">
        <v>96.687100000000001</v>
      </c>
      <c r="BQ97" s="22">
        <v>96.558999999999997</v>
      </c>
      <c r="BR97" s="20">
        <v>96.768720000000002</v>
      </c>
      <c r="BS97" s="20">
        <v>96.740930000000006</v>
      </c>
      <c r="BT97" s="41">
        <v>96.695300000000003</v>
      </c>
      <c r="BU97" s="20">
        <v>96.544399999999996</v>
      </c>
      <c r="BV97" s="20">
        <v>96.629332148813305</v>
      </c>
      <c r="BW97" s="20">
        <v>96.681517285840286</v>
      </c>
      <c r="BX97" s="20">
        <v>96.64</v>
      </c>
      <c r="BY97" s="20">
        <v>96.539275000000004</v>
      </c>
      <c r="BZ97" s="20">
        <v>96.73</v>
      </c>
      <c r="CA97" s="20">
        <v>96.906239282260998</v>
      </c>
      <c r="CB97" s="20">
        <v>96.774134823330783</v>
      </c>
      <c r="CC97" s="41">
        <v>96.731300000000005</v>
      </c>
      <c r="CD97" s="20">
        <v>96.784000000000006</v>
      </c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9">
        <f t="shared" si="7"/>
        <v>96.691694333789158</v>
      </c>
    </row>
    <row r="98" spans="1:93">
      <c r="A98">
        <v>69</v>
      </c>
      <c r="B98" s="3">
        <v>-102.587846201202</v>
      </c>
      <c r="C98" s="3">
        <v>-101.60914600000001</v>
      </c>
      <c r="D98" s="3">
        <v>-102.88</v>
      </c>
      <c r="E98" s="3">
        <v>-101.23309999999999</v>
      </c>
      <c r="F98" s="3">
        <v>-102.56100000000001</v>
      </c>
      <c r="G98" s="3">
        <v>-101.4</v>
      </c>
      <c r="H98" s="37">
        <v>-100.779</v>
      </c>
      <c r="I98" s="3">
        <v>-100.68174399999999</v>
      </c>
      <c r="J98" s="37">
        <v>-101.2948</v>
      </c>
      <c r="K98" s="37">
        <v>-103.792</v>
      </c>
      <c r="L98" s="37">
        <v>-102.650755936773</v>
      </c>
      <c r="M98" s="37">
        <v>-101.5585866701862</v>
      </c>
      <c r="N98" s="37">
        <v>-101.47</v>
      </c>
      <c r="O98" s="37">
        <v>-101.187</v>
      </c>
      <c r="P98" s="37">
        <v>-101.63</v>
      </c>
      <c r="Q98" s="37">
        <v>-101.272586560956</v>
      </c>
      <c r="R98" s="3">
        <v>-102.45007</v>
      </c>
      <c r="S98" s="37">
        <v>-101.1211</v>
      </c>
      <c r="T98" s="3">
        <v>-102.5971</v>
      </c>
      <c r="U98" s="3"/>
      <c r="V98" s="3"/>
      <c r="W98" s="3"/>
      <c r="X98" s="3"/>
      <c r="Y98" s="3"/>
      <c r="Z98" s="3"/>
      <c r="AA98" s="3"/>
      <c r="AB98" s="3"/>
      <c r="AC98" s="3"/>
      <c r="AD98" s="3"/>
      <c r="AE98" s="9">
        <f t="shared" si="5"/>
        <v>-101.82925449311145</v>
      </c>
      <c r="AF98" s="2"/>
      <c r="AG98" s="19">
        <v>13.594969200036999</v>
      </c>
      <c r="AH98" s="19">
        <v>14.070662400000002</v>
      </c>
      <c r="AI98" s="19">
        <v>14.01</v>
      </c>
      <c r="AJ98" s="19">
        <v>14.565200000000001</v>
      </c>
      <c r="AK98" s="19">
        <v>14.201499999999999</v>
      </c>
      <c r="AL98" s="19">
        <v>14.164999999999999</v>
      </c>
      <c r="AM98" s="19">
        <v>14.5525</v>
      </c>
      <c r="AN98" s="19">
        <v>14.420439999999999</v>
      </c>
      <c r="AO98" s="38">
        <v>14.114800000000001</v>
      </c>
      <c r="AP98" s="19">
        <v>13.2933</v>
      </c>
      <c r="AQ98" s="19">
        <v>13.5105902695274</v>
      </c>
      <c r="AR98" s="19">
        <v>13.984144392980397</v>
      </c>
      <c r="AS98" s="19">
        <v>14.14</v>
      </c>
      <c r="AT98" s="19">
        <v>13.984210221282201</v>
      </c>
      <c r="AU98" s="19">
        <v>14.21</v>
      </c>
      <c r="AV98" s="19">
        <v>14.2309977324178</v>
      </c>
      <c r="AW98" s="19">
        <v>13.977200309103321</v>
      </c>
      <c r="AX98" s="38">
        <v>13.5274</v>
      </c>
      <c r="AY98" s="19">
        <v>13.6991</v>
      </c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9">
        <f t="shared" si="6"/>
        <v>14.013263922386741</v>
      </c>
      <c r="BK98" s="2"/>
      <c r="BL98" s="20">
        <v>96.686338759345801</v>
      </c>
      <c r="BM98" s="20">
        <v>96.873297800000003</v>
      </c>
      <c r="BN98" s="20">
        <v>96.825000000000003</v>
      </c>
      <c r="BO98" s="20">
        <v>96.821799999999996</v>
      </c>
      <c r="BP98" s="20">
        <v>96.797499999999999</v>
      </c>
      <c r="BQ98" s="22">
        <v>96.662999999999997</v>
      </c>
      <c r="BR98" s="20">
        <v>96.90034</v>
      </c>
      <c r="BS98" s="20">
        <v>96.849628999999993</v>
      </c>
      <c r="BT98" s="41">
        <v>96.825900000000004</v>
      </c>
      <c r="BU98" s="20">
        <v>96.665199999999999</v>
      </c>
      <c r="BV98" s="20">
        <v>96.7427777922492</v>
      </c>
      <c r="BW98" s="20">
        <v>96.808984964111161</v>
      </c>
      <c r="BX98" s="20">
        <v>96.76</v>
      </c>
      <c r="BY98" s="20">
        <v>96.632170000000002</v>
      </c>
      <c r="BZ98" s="20">
        <v>96.86</v>
      </c>
      <c r="CA98" s="20">
        <v>97.019473179659201</v>
      </c>
      <c r="CB98" s="20">
        <v>96.892105454014825</v>
      </c>
      <c r="CC98" s="41">
        <v>96.8279</v>
      </c>
      <c r="CD98" s="20">
        <v>96.903999999999996</v>
      </c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9">
        <f t="shared" si="7"/>
        <v>96.808179839441081</v>
      </c>
    </row>
    <row r="99" spans="1:93">
      <c r="A99">
        <v>70</v>
      </c>
      <c r="B99" s="3">
        <v>-102.044373985585</v>
      </c>
      <c r="C99" s="3">
        <v>-101.01663999999998</v>
      </c>
      <c r="D99" s="3">
        <v>-102.29</v>
      </c>
      <c r="E99" s="3">
        <v>-100.6827</v>
      </c>
      <c r="F99" s="3">
        <v>-101.986</v>
      </c>
      <c r="G99" s="3">
        <v>-100.88</v>
      </c>
      <c r="H99" s="37">
        <v>-100.221</v>
      </c>
      <c r="I99" s="3">
        <v>-100.13595599999999</v>
      </c>
      <c r="J99" s="37">
        <v>-100.67310000000001</v>
      </c>
      <c r="K99" s="37">
        <v>-103.252</v>
      </c>
      <c r="L99" s="37">
        <v>-102.10421075091</v>
      </c>
      <c r="M99" s="37">
        <v>-101.05328212498129</v>
      </c>
      <c r="N99" s="37">
        <v>-100.947</v>
      </c>
      <c r="O99" s="37">
        <v>-100.7315</v>
      </c>
      <c r="P99" s="37">
        <v>-101.01</v>
      </c>
      <c r="Q99" s="37">
        <v>-100.598044307392</v>
      </c>
      <c r="R99" s="3">
        <v>-101.96629999999999</v>
      </c>
      <c r="S99" s="37">
        <v>-100.649</v>
      </c>
      <c r="T99" s="3">
        <v>-102.0629</v>
      </c>
      <c r="U99" s="3"/>
      <c r="V99" s="3"/>
      <c r="W99" s="3"/>
      <c r="X99" s="3"/>
      <c r="Y99" s="3"/>
      <c r="Z99" s="3"/>
      <c r="AA99" s="3"/>
      <c r="AB99" s="3"/>
      <c r="AC99" s="3"/>
      <c r="AD99" s="3"/>
      <c r="AE99" s="9">
        <f t="shared" si="5"/>
        <v>-101.27915827204571</v>
      </c>
      <c r="AF99" s="2"/>
      <c r="AG99" s="19">
        <v>13.9553292404741</v>
      </c>
      <c r="AH99" s="19">
        <v>14.405403000000003</v>
      </c>
      <c r="AI99" s="19">
        <v>14.34</v>
      </c>
      <c r="AJ99" s="19">
        <v>14.873699999999999</v>
      </c>
      <c r="AK99" s="19">
        <v>14.513299999999999</v>
      </c>
      <c r="AL99" s="19">
        <v>14.500999999999999</v>
      </c>
      <c r="AM99" s="19">
        <v>14.982900000000001</v>
      </c>
      <c r="AN99" s="19">
        <v>14.74882</v>
      </c>
      <c r="AO99" s="38">
        <v>14.5023</v>
      </c>
      <c r="AP99" s="19">
        <v>13.6332</v>
      </c>
      <c r="AQ99" s="19">
        <v>13.845773855378001</v>
      </c>
      <c r="AR99" s="19">
        <v>14.31963004409419</v>
      </c>
      <c r="AS99" s="19">
        <v>14.59</v>
      </c>
      <c r="AT99" s="19">
        <v>14.3304575614358</v>
      </c>
      <c r="AU99" s="19">
        <v>14.57</v>
      </c>
      <c r="AV99" s="19">
        <v>14.5246366782343</v>
      </c>
      <c r="AW99" s="19">
        <v>14.354421992704733</v>
      </c>
      <c r="AX99" s="38">
        <v>13.921900000000001</v>
      </c>
      <c r="AY99" s="19">
        <v>14.0444</v>
      </c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9">
        <f t="shared" si="6"/>
        <v>14.366166966964268</v>
      </c>
      <c r="BK99" s="2"/>
      <c r="BL99" s="20">
        <v>96.799796711123506</v>
      </c>
      <c r="BM99" s="20">
        <v>97.005449999999996</v>
      </c>
      <c r="BN99" s="20">
        <v>96.95</v>
      </c>
      <c r="BO99" s="20">
        <v>96.960899999999995</v>
      </c>
      <c r="BP99" s="20">
        <v>96.921099999999996</v>
      </c>
      <c r="BQ99" s="22">
        <v>96.78</v>
      </c>
      <c r="BR99" s="20">
        <v>96.996660000000006</v>
      </c>
      <c r="BS99" s="20">
        <v>96.992943999999994</v>
      </c>
      <c r="BT99" s="41">
        <v>96.955699999999993</v>
      </c>
      <c r="BU99" s="20">
        <v>96.772099999999995</v>
      </c>
      <c r="BV99" s="20">
        <v>96.854982027128997</v>
      </c>
      <c r="BW99" s="20">
        <v>96.922171931521817</v>
      </c>
      <c r="BX99" s="20">
        <v>96.87</v>
      </c>
      <c r="BY99" s="20">
        <v>96.741425000000007</v>
      </c>
      <c r="BZ99" s="20">
        <v>96.98</v>
      </c>
      <c r="CA99" s="20">
        <v>97.137619387005699</v>
      </c>
      <c r="CB99" s="20">
        <v>97.022288204597217</v>
      </c>
      <c r="CC99" s="41">
        <v>96.914100000000005</v>
      </c>
      <c r="CD99" s="20">
        <v>97.018299999999996</v>
      </c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9">
        <f t="shared" si="7"/>
        <v>96.926080908493546</v>
      </c>
    </row>
    <row r="100" spans="1:93">
      <c r="A100">
        <v>71</v>
      </c>
      <c r="B100" s="3">
        <v>-101.508051896266</v>
      </c>
      <c r="C100" s="3">
        <v>-100.45</v>
      </c>
      <c r="D100" s="3">
        <v>-101.69</v>
      </c>
      <c r="E100" s="3">
        <v>-100.1951</v>
      </c>
      <c r="F100" s="3">
        <v>-101.423</v>
      </c>
      <c r="G100" s="3">
        <v>-100.28</v>
      </c>
      <c r="H100" s="37">
        <v>-99.721699999999998</v>
      </c>
      <c r="I100" s="3">
        <v>-99.60866</v>
      </c>
      <c r="J100" s="37">
        <v>-100.1066</v>
      </c>
      <c r="K100" s="37">
        <v>-102.673</v>
      </c>
      <c r="L100" s="37">
        <v>-101.557665565047</v>
      </c>
      <c r="M100" s="37">
        <v>-100.48320162056409</v>
      </c>
      <c r="N100" s="37">
        <v>-100.36</v>
      </c>
      <c r="O100" s="37">
        <v>-100.3115</v>
      </c>
      <c r="P100" s="37">
        <v>-100.47</v>
      </c>
      <c r="Q100" s="37">
        <v>-100.044474106858</v>
      </c>
      <c r="R100" s="3">
        <v>-101.35242</v>
      </c>
      <c r="S100" s="37">
        <v>-99.863399999999999</v>
      </c>
      <c r="T100" s="3">
        <v>-101.5001</v>
      </c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9">
        <f t="shared" si="5"/>
        <v>-100.71573016782816</v>
      </c>
      <c r="AF100" s="2"/>
      <c r="AG100" s="19">
        <v>14.2427694539741</v>
      </c>
      <c r="AH100" s="19">
        <v>14.8194731</v>
      </c>
      <c r="AI100" s="19">
        <v>14.72</v>
      </c>
      <c r="AJ100" s="19">
        <v>15.240500000000001</v>
      </c>
      <c r="AK100" s="19">
        <v>14.833500000000001</v>
      </c>
      <c r="AL100" s="19">
        <v>14.847</v>
      </c>
      <c r="AM100" s="19">
        <v>15.29</v>
      </c>
      <c r="AN100" s="19">
        <v>15.126950000000001</v>
      </c>
      <c r="AO100" s="38">
        <v>14.845000000000001</v>
      </c>
      <c r="AP100" s="19">
        <v>13.983000000000001</v>
      </c>
      <c r="AQ100" s="19">
        <v>14.2096977009759</v>
      </c>
      <c r="AR100" s="19">
        <v>14.654794571955728</v>
      </c>
      <c r="AS100" s="19">
        <v>14.9</v>
      </c>
      <c r="AT100" s="19">
        <v>14.631565526691</v>
      </c>
      <c r="AU100" s="19">
        <v>14.95</v>
      </c>
      <c r="AV100" s="19">
        <v>15.0672791732595</v>
      </c>
      <c r="AW100" s="19">
        <v>14.718731674254876</v>
      </c>
      <c r="AX100" s="38">
        <v>14.3514</v>
      </c>
      <c r="AY100" s="19">
        <v>14.381600000000001</v>
      </c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9">
        <f t="shared" si="6"/>
        <v>14.727013747426899</v>
      </c>
      <c r="BK100" s="2"/>
      <c r="BL100" s="20">
        <v>96.903076284381996</v>
      </c>
      <c r="BM100" s="20">
        <v>97.124300300000002</v>
      </c>
      <c r="BN100" s="20">
        <v>97.061999999999998</v>
      </c>
      <c r="BO100" s="20">
        <v>97.081100000000006</v>
      </c>
      <c r="BP100" s="20">
        <v>97.051100000000005</v>
      </c>
      <c r="BQ100" s="22">
        <v>96.893000000000001</v>
      </c>
      <c r="BR100" s="20">
        <v>97.087149999999994</v>
      </c>
      <c r="BS100" s="20">
        <v>97.139150999999998</v>
      </c>
      <c r="BT100" s="41">
        <v>97.103200000000001</v>
      </c>
      <c r="BU100" s="20">
        <v>96.886399999999995</v>
      </c>
      <c r="BV100" s="20">
        <v>96.978492629166098</v>
      </c>
      <c r="BW100" s="20">
        <v>97.048090364121137</v>
      </c>
      <c r="BX100" s="20">
        <v>96.99</v>
      </c>
      <c r="BY100" s="20">
        <v>96.876024999999998</v>
      </c>
      <c r="BZ100" s="20">
        <v>97.13</v>
      </c>
      <c r="CA100" s="20">
        <v>97.288801115072303</v>
      </c>
      <c r="CB100" s="20">
        <v>97.131708813031807</v>
      </c>
      <c r="CC100" s="41">
        <v>97.111000000000004</v>
      </c>
      <c r="CD100" s="20">
        <v>97.151399999999995</v>
      </c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9">
        <f t="shared" si="7"/>
        <v>97.054526079251247</v>
      </c>
    </row>
    <row r="101" spans="1:93">
      <c r="A101">
        <v>72</v>
      </c>
      <c r="B101" s="3">
        <v>-100.978554455246</v>
      </c>
      <c r="C101" s="3">
        <v>-99.853390000000005</v>
      </c>
      <c r="D101" s="3">
        <v>-101.12</v>
      </c>
      <c r="E101" s="3">
        <v>-99.55</v>
      </c>
      <c r="F101" s="3">
        <v>-100.83799999999999</v>
      </c>
      <c r="G101" s="3">
        <v>-99.643000000000001</v>
      </c>
      <c r="H101" s="37">
        <v>-98.988200000000006</v>
      </c>
      <c r="I101" s="3">
        <v>-99.031041999999999</v>
      </c>
      <c r="J101" s="37">
        <v>-99.521100000000004</v>
      </c>
      <c r="K101" s="37">
        <v>-102.163</v>
      </c>
      <c r="L101" s="37">
        <v>-100.987538726888</v>
      </c>
      <c r="M101" s="37">
        <v>-99.895045361820678</v>
      </c>
      <c r="N101" s="37">
        <v>-99.92</v>
      </c>
      <c r="O101" s="37">
        <v>-99.911500000000004</v>
      </c>
      <c r="P101" s="37">
        <v>-99.99</v>
      </c>
      <c r="Q101" s="37">
        <v>-99.402505267324401</v>
      </c>
      <c r="R101" s="3">
        <v>-100.64816</v>
      </c>
      <c r="S101" s="37">
        <v>-99.361400000000003</v>
      </c>
      <c r="T101" s="3">
        <v>-100.8985</v>
      </c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9">
        <f t="shared" si="5"/>
        <v>-100.14215451638312</v>
      </c>
      <c r="AF101" s="2"/>
      <c r="AG101" s="19">
        <v>14.5023290967763</v>
      </c>
      <c r="AH101" s="19">
        <v>15.210986399999998</v>
      </c>
      <c r="AI101" s="19">
        <v>15.06</v>
      </c>
      <c r="AJ101" s="19">
        <v>15.6759</v>
      </c>
      <c r="AK101" s="19">
        <v>15.2258</v>
      </c>
      <c r="AL101" s="19">
        <v>15.183</v>
      </c>
      <c r="AM101" s="19">
        <v>15.5878</v>
      </c>
      <c r="AN101" s="19">
        <v>15.4918</v>
      </c>
      <c r="AO101" s="38">
        <v>15.197900000000001</v>
      </c>
      <c r="AP101" s="19">
        <v>14.313800000000001</v>
      </c>
      <c r="AQ101" s="19">
        <v>14.573621546573801</v>
      </c>
      <c r="AR101" s="19">
        <v>15.027836033700241</v>
      </c>
      <c r="AS101" s="19">
        <v>15.27</v>
      </c>
      <c r="AT101" s="19">
        <v>15.0192930223098</v>
      </c>
      <c r="AU101" s="19">
        <v>15.27</v>
      </c>
      <c r="AV101" s="19">
        <v>15.4388706456837</v>
      </c>
      <c r="AW101" s="19">
        <v>15.052044766420451</v>
      </c>
      <c r="AX101" s="38">
        <v>14.8565</v>
      </c>
      <c r="AY101" s="19">
        <v>14.7433</v>
      </c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9">
        <f t="shared" si="6"/>
        <v>15.089514816392859</v>
      </c>
      <c r="BK101" s="2"/>
      <c r="BL101" s="20">
        <v>97.027435969767396</v>
      </c>
      <c r="BM101" s="20">
        <v>97.257792800000004</v>
      </c>
      <c r="BN101" s="20">
        <v>97.191000000000003</v>
      </c>
      <c r="BO101" s="20">
        <v>97.206199999999995</v>
      </c>
      <c r="BP101" s="20">
        <v>97.180400000000006</v>
      </c>
      <c r="BQ101" s="22">
        <v>97.025000000000006</v>
      </c>
      <c r="BR101" s="20">
        <v>97.222750000000005</v>
      </c>
      <c r="BS101" s="20">
        <v>97.268940000000001</v>
      </c>
      <c r="BT101" s="41">
        <v>97.220399999999998</v>
      </c>
      <c r="BU101" s="20">
        <v>97.026399999999995</v>
      </c>
      <c r="BV101" s="20">
        <v>97.097209484317204</v>
      </c>
      <c r="BW101" s="20">
        <v>97.185070090570818</v>
      </c>
      <c r="BX101" s="20">
        <v>97.122799999999984</v>
      </c>
      <c r="BY101" s="20">
        <v>97.004390000000001</v>
      </c>
      <c r="BZ101" s="20">
        <v>97.28</v>
      </c>
      <c r="CA101" s="20">
        <v>97.432010924224997</v>
      </c>
      <c r="CB101" s="20">
        <v>97.266215172778757</v>
      </c>
      <c r="CC101" s="41">
        <v>97.281800000000004</v>
      </c>
      <c r="CD101" s="20">
        <v>97.275199999999998</v>
      </c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9">
        <f t="shared" si="7"/>
        <v>97.187948128508381</v>
      </c>
    </row>
    <row r="102" spans="1:93">
      <c r="A102">
        <v>73</v>
      </c>
      <c r="B102" s="3">
        <v>-100.555431738447</v>
      </c>
      <c r="C102" s="3">
        <v>-99.2404315</v>
      </c>
      <c r="D102" s="3">
        <v>-100.57</v>
      </c>
      <c r="E102" s="3">
        <v>-98.989599999999996</v>
      </c>
      <c r="F102" s="3">
        <v>-100.32299999999999</v>
      </c>
      <c r="G102" s="3">
        <v>-99.016999999999996</v>
      </c>
      <c r="H102" s="37">
        <v>-98.121300000000005</v>
      </c>
      <c r="I102" s="3">
        <v>-98.463717000000003</v>
      </c>
      <c r="J102" s="37">
        <v>-99.032899999999998</v>
      </c>
      <c r="K102" s="37">
        <v>-101.578</v>
      </c>
      <c r="L102" s="37">
        <v>-100.417224096214</v>
      </c>
      <c r="M102" s="37">
        <v>-99.345922430611637</v>
      </c>
      <c r="N102" s="37">
        <v>-99.36</v>
      </c>
      <c r="O102" s="37">
        <v>-99.401499999999999</v>
      </c>
      <c r="P102" s="37">
        <v>-99.46</v>
      </c>
      <c r="Q102" s="37">
        <v>-98.825048903296704</v>
      </c>
      <c r="R102" s="3">
        <v>-99.962589999999992</v>
      </c>
      <c r="S102" s="37">
        <v>-98.779300000000006</v>
      </c>
      <c r="T102" s="3">
        <v>-100.2811</v>
      </c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9">
        <f t="shared" si="5"/>
        <v>-99.564424508872065</v>
      </c>
      <c r="AF102" s="2"/>
      <c r="AG102" s="19">
        <v>14.873366848793699</v>
      </c>
      <c r="AH102" s="19">
        <v>15.6155583</v>
      </c>
      <c r="AI102" s="19">
        <v>15.45</v>
      </c>
      <c r="AJ102" s="19">
        <v>16.070900000000002</v>
      </c>
      <c r="AK102" s="19">
        <v>15.564399999999999</v>
      </c>
      <c r="AL102" s="19">
        <v>15.603</v>
      </c>
      <c r="AM102" s="19">
        <v>16.0044</v>
      </c>
      <c r="AN102" s="19">
        <v>15.90563</v>
      </c>
      <c r="AO102" s="38">
        <v>15.562200000000001</v>
      </c>
      <c r="AP102" s="19">
        <v>14.732100000000001</v>
      </c>
      <c r="AQ102" s="19">
        <v>14.9377848001081</v>
      </c>
      <c r="AR102" s="19">
        <v>15.402957157687355</v>
      </c>
      <c r="AS102" s="19">
        <v>15.67</v>
      </c>
      <c r="AT102" s="19">
        <v>15.4013684641948</v>
      </c>
      <c r="AU102" s="19">
        <v>15.59</v>
      </c>
      <c r="AV102" s="19">
        <v>15.755419034937599</v>
      </c>
      <c r="AW102" s="19">
        <v>15.374122771045204</v>
      </c>
      <c r="AX102" s="38">
        <v>15.3284</v>
      </c>
      <c r="AY102" s="19">
        <v>15.108599999999999</v>
      </c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9">
        <f t="shared" si="6"/>
        <v>15.471063546145619</v>
      </c>
      <c r="BK102" s="2"/>
      <c r="BL102" s="20">
        <v>97.163145744247004</v>
      </c>
      <c r="BM102" s="20">
        <v>97.412616099999994</v>
      </c>
      <c r="BN102" s="20">
        <v>97.325000000000003</v>
      </c>
      <c r="BO102" s="20">
        <v>97.3172</v>
      </c>
      <c r="BP102" s="20">
        <v>97.3125</v>
      </c>
      <c r="BQ102" s="22">
        <v>97.153999999999996</v>
      </c>
      <c r="BR102" s="20">
        <v>97.367369999999994</v>
      </c>
      <c r="BS102" s="20">
        <v>97.411275000000003</v>
      </c>
      <c r="BT102" s="41">
        <v>97.366299999999995</v>
      </c>
      <c r="BU102" s="20">
        <v>97.168599999999998</v>
      </c>
      <c r="BV102" s="20">
        <v>97.225093664190396</v>
      </c>
      <c r="BW102" s="20">
        <v>97.325780651061891</v>
      </c>
      <c r="BX102" s="20">
        <v>97.25</v>
      </c>
      <c r="BY102" s="20">
        <v>97.150729999999996</v>
      </c>
      <c r="BZ102" s="20">
        <v>97.41</v>
      </c>
      <c r="CA102" s="20">
        <v>97.599367100502207</v>
      </c>
      <c r="CB102" s="20">
        <v>97.395526283621194</v>
      </c>
      <c r="CC102" s="41">
        <v>97.464500000000001</v>
      </c>
      <c r="CD102" s="20">
        <v>97.419799999999995</v>
      </c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9">
        <f t="shared" si="7"/>
        <v>97.328358133874872</v>
      </c>
    </row>
    <row r="103" spans="1:93">
      <c r="A103">
        <v>74</v>
      </c>
      <c r="B103" s="3">
        <v>-100.022182461326</v>
      </c>
      <c r="C103" s="3">
        <v>-98.579363000000001</v>
      </c>
      <c r="D103" s="3">
        <v>-100.03</v>
      </c>
      <c r="E103" s="3">
        <v>-98.402699999999996</v>
      </c>
      <c r="F103" s="3">
        <v>-99.71</v>
      </c>
      <c r="G103" s="3">
        <v>-98.504000000000005</v>
      </c>
      <c r="H103" s="37">
        <v>-97.553100000000001</v>
      </c>
      <c r="I103" s="3">
        <v>-97.875276999999997</v>
      </c>
      <c r="J103" s="37">
        <v>-98.489599999999996</v>
      </c>
      <c r="K103" s="37">
        <v>-101.11799999999999</v>
      </c>
      <c r="L103" s="37">
        <v>-99.846909465540605</v>
      </c>
      <c r="M103" s="37">
        <v>-98.77670140156475</v>
      </c>
      <c r="N103" s="37">
        <v>-98.76</v>
      </c>
      <c r="O103" s="37">
        <v>-98.770499999999998</v>
      </c>
      <c r="P103" s="37">
        <v>-98.9</v>
      </c>
      <c r="Q103" s="37">
        <v>-98.238733759490302</v>
      </c>
      <c r="R103" s="3">
        <v>-99.323716000000005</v>
      </c>
      <c r="S103" s="37">
        <v>-98.237799999999993</v>
      </c>
      <c r="T103" s="3">
        <v>-99.622200000000007</v>
      </c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9">
        <f t="shared" si="5"/>
        <v>-98.987409636206408</v>
      </c>
      <c r="AF103" s="2"/>
      <c r="AG103" s="19">
        <v>15.4101396332254</v>
      </c>
      <c r="AH103" s="19">
        <v>16.0451956</v>
      </c>
      <c r="AI103" s="19">
        <v>15.84</v>
      </c>
      <c r="AJ103" s="19">
        <v>16.4894</v>
      </c>
      <c r="AK103" s="19">
        <v>15.9459</v>
      </c>
      <c r="AL103" s="19">
        <v>15.95</v>
      </c>
      <c r="AM103" s="19">
        <v>16.4556</v>
      </c>
      <c r="AN103" s="19">
        <v>16.284770000000002</v>
      </c>
      <c r="AO103" s="38">
        <v>15.9377</v>
      </c>
      <c r="AP103" s="19">
        <v>15.123100000000001</v>
      </c>
      <c r="AQ103" s="19">
        <v>15.326062457195601</v>
      </c>
      <c r="AR103" s="19">
        <v>15.782988660865151</v>
      </c>
      <c r="AS103" s="19">
        <v>16.02</v>
      </c>
      <c r="AT103" s="19">
        <v>15.8673871851556</v>
      </c>
      <c r="AU103" s="19">
        <v>15.98</v>
      </c>
      <c r="AV103" s="19">
        <v>16.1014395076892</v>
      </c>
      <c r="AW103" s="19">
        <v>15.757087857894</v>
      </c>
      <c r="AX103" s="38">
        <v>15.6996</v>
      </c>
      <c r="AY103" s="19">
        <v>15.479200000000001</v>
      </c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9">
        <f t="shared" si="6"/>
        <v>15.86818794221184</v>
      </c>
      <c r="BK103" s="2"/>
      <c r="BL103" s="20">
        <v>97.302626059708501</v>
      </c>
      <c r="BM103" s="20">
        <v>97.556699999999992</v>
      </c>
      <c r="BN103" s="20">
        <v>97.47</v>
      </c>
      <c r="BO103" s="20">
        <v>97.479500000000002</v>
      </c>
      <c r="BP103" s="20">
        <v>97.442499999999995</v>
      </c>
      <c r="BQ103" s="22">
        <v>97.298000000000002</v>
      </c>
      <c r="BR103" s="20">
        <v>97.482519999999994</v>
      </c>
      <c r="BS103" s="20">
        <v>97.541379000000006</v>
      </c>
      <c r="BT103" s="41">
        <v>97.512100000000004</v>
      </c>
      <c r="BU103" s="20">
        <v>97.284300000000002</v>
      </c>
      <c r="BV103" s="20">
        <v>97.359423619258806</v>
      </c>
      <c r="BW103" s="20">
        <v>97.46014203109246</v>
      </c>
      <c r="BX103" s="20">
        <v>97.38</v>
      </c>
      <c r="BY103" s="20">
        <v>97.290854999999993</v>
      </c>
      <c r="BZ103" s="20">
        <v>97.56</v>
      </c>
      <c r="CA103" s="20">
        <v>97.738174439382206</v>
      </c>
      <c r="CB103" s="20">
        <v>97.526728191322363</v>
      </c>
      <c r="CC103" s="41">
        <v>97.603999999999999</v>
      </c>
      <c r="CD103" s="20">
        <v>97.551299999999998</v>
      </c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9">
        <f t="shared" si="7"/>
        <v>97.465276228461292</v>
      </c>
    </row>
    <row r="104" spans="1:93">
      <c r="A104">
        <v>75</v>
      </c>
      <c r="B104" s="3">
        <v>-99.466613306190993</v>
      </c>
      <c r="C104" s="3">
        <v>-98.000602499999999</v>
      </c>
      <c r="D104" s="3">
        <v>-99.46</v>
      </c>
      <c r="E104" s="3">
        <v>-97.9495</v>
      </c>
      <c r="F104" s="3">
        <v>-99.071299999999994</v>
      </c>
      <c r="G104" s="3">
        <v>-97.897999999999996</v>
      </c>
      <c r="H104" s="37">
        <v>-96.988100000000003</v>
      </c>
      <c r="I104" s="3">
        <v>-97.264173</v>
      </c>
      <c r="J104" s="37">
        <v>-97.886799999999994</v>
      </c>
      <c r="K104" s="37">
        <v>-100.61199999999999</v>
      </c>
      <c r="L104" s="37">
        <v>-99.276594834867097</v>
      </c>
      <c r="M104" s="37">
        <v>-98.164868238524406</v>
      </c>
      <c r="N104" s="37">
        <v>-98.14500000000001</v>
      </c>
      <c r="O104" s="37">
        <v>-98.262</v>
      </c>
      <c r="P104" s="37">
        <v>-98.33</v>
      </c>
      <c r="Q104" s="37">
        <v>-97.534281081915395</v>
      </c>
      <c r="R104" s="3">
        <v>-98.803725000000028</v>
      </c>
      <c r="S104" s="37">
        <v>-97.857299999999995</v>
      </c>
      <c r="T104" s="3">
        <v>-98.977599999999995</v>
      </c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9">
        <f t="shared" si="5"/>
        <v>-98.418339892710392</v>
      </c>
      <c r="AF104" s="2"/>
      <c r="AG104" s="19">
        <v>15.809525965021599</v>
      </c>
      <c r="AH104" s="19">
        <v>16.457445</v>
      </c>
      <c r="AI104" s="19">
        <v>16.22</v>
      </c>
      <c r="AJ104" s="19">
        <v>16.8127</v>
      </c>
      <c r="AK104" s="19">
        <v>16.335699999999999</v>
      </c>
      <c r="AL104" s="19">
        <v>16.378</v>
      </c>
      <c r="AM104" s="19">
        <v>16.7834</v>
      </c>
      <c r="AN104" s="19">
        <v>16.687159999999999</v>
      </c>
      <c r="AO104" s="38">
        <v>16.331</v>
      </c>
      <c r="AP104" s="19">
        <v>15.494300000000001</v>
      </c>
      <c r="AQ104" s="19">
        <v>15.7143401142832</v>
      </c>
      <c r="AR104" s="19">
        <v>16.164199581425901</v>
      </c>
      <c r="AS104" s="19">
        <v>16.41</v>
      </c>
      <c r="AT104" s="19">
        <v>16.264348070235801</v>
      </c>
      <c r="AU104" s="19">
        <v>16.38</v>
      </c>
      <c r="AV104" s="19">
        <v>16.4882925706099</v>
      </c>
      <c r="AW104" s="19">
        <v>16.136505169061568</v>
      </c>
      <c r="AX104" s="38">
        <v>16.107399999999998</v>
      </c>
      <c r="AY104" s="19">
        <v>15.8965</v>
      </c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9">
        <f t="shared" si="6"/>
        <v>16.256358761612525</v>
      </c>
      <c r="BK104" s="2"/>
      <c r="BL104" s="20">
        <v>97.469490262962793</v>
      </c>
      <c r="BM104" s="20">
        <v>97.72296</v>
      </c>
      <c r="BN104" s="20">
        <v>97.623000000000005</v>
      </c>
      <c r="BO104" s="20">
        <v>97.625</v>
      </c>
      <c r="BP104" s="20">
        <v>97.597899999999996</v>
      </c>
      <c r="BQ104" s="22">
        <v>97.462999999999994</v>
      </c>
      <c r="BR104" s="20">
        <v>97.621570000000006</v>
      </c>
      <c r="BS104" s="20">
        <v>97.688978000000006</v>
      </c>
      <c r="BT104" s="41">
        <v>97.658600000000007</v>
      </c>
      <c r="BU104" s="20">
        <v>97.4405</v>
      </c>
      <c r="BV104" s="20">
        <v>97.500323490378094</v>
      </c>
      <c r="BW104" s="20">
        <v>97.604276690521104</v>
      </c>
      <c r="BX104" s="20">
        <v>97.55</v>
      </c>
      <c r="BY104" s="20">
        <v>97.458269999999999</v>
      </c>
      <c r="BZ104" s="20">
        <v>97.7</v>
      </c>
      <c r="CA104" s="20">
        <v>97.889041284477997</v>
      </c>
      <c r="CB104" s="20">
        <v>97.686466836505431</v>
      </c>
      <c r="CC104" s="41">
        <v>97.783199999999994</v>
      </c>
      <c r="CD104" s="20">
        <v>97.702799999999996</v>
      </c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9">
        <f t="shared" si="7"/>
        <v>97.620282977097133</v>
      </c>
    </row>
    <row r="105" spans="1:93">
      <c r="A105">
        <v>76</v>
      </c>
      <c r="B105" s="3">
        <v>-99.006215565616898</v>
      </c>
      <c r="C105" s="3">
        <v>-97.390966800000001</v>
      </c>
      <c r="D105" s="3">
        <v>-98.86</v>
      </c>
      <c r="E105" s="3">
        <v>-97.432900000000004</v>
      </c>
      <c r="F105" s="3">
        <v>-98.462299999999999</v>
      </c>
      <c r="G105" s="3">
        <v>-97.293999999999997</v>
      </c>
      <c r="H105" s="37">
        <v>-96.465999999999994</v>
      </c>
      <c r="I105" s="3">
        <v>-96.774371000000002</v>
      </c>
      <c r="J105" s="37">
        <v>-97.262100000000004</v>
      </c>
      <c r="K105" s="37">
        <v>-100.021</v>
      </c>
      <c r="L105" s="37">
        <v>-98.691321157880694</v>
      </c>
      <c r="M105" s="37">
        <v>-97.538211924418817</v>
      </c>
      <c r="N105" s="37">
        <v>-97.59</v>
      </c>
      <c r="O105" s="37">
        <v>-97.589500000000001</v>
      </c>
      <c r="P105" s="37">
        <v>-97.71</v>
      </c>
      <c r="Q105" s="37">
        <v>-97.0213391678016</v>
      </c>
      <c r="R105" s="3">
        <v>-98.178475999999989</v>
      </c>
      <c r="S105" s="37">
        <v>-97.220799999999997</v>
      </c>
      <c r="T105" s="3">
        <v>-98.402500000000003</v>
      </c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9">
        <f t="shared" si="5"/>
        <v>-97.837473769248334</v>
      </c>
      <c r="AF105" s="2"/>
      <c r="AG105" s="19">
        <v>16.164099407387798</v>
      </c>
      <c r="AH105" s="19">
        <v>16.773236000000001</v>
      </c>
      <c r="AI105" s="19">
        <v>16.61</v>
      </c>
      <c r="AJ105" s="19">
        <v>17.259</v>
      </c>
      <c r="AK105" s="19">
        <v>16.748000000000001</v>
      </c>
      <c r="AL105" s="19">
        <v>16.824999999999999</v>
      </c>
      <c r="AM105" s="19">
        <v>17.27</v>
      </c>
      <c r="AN105" s="19">
        <v>17.082909999999998</v>
      </c>
      <c r="AO105" s="38">
        <v>16.753900000000002</v>
      </c>
      <c r="AP105" s="19">
        <v>15.848599999999999</v>
      </c>
      <c r="AQ105" s="19">
        <v>16.106928741904401</v>
      </c>
      <c r="AR105" s="19">
        <v>16.544370390678548</v>
      </c>
      <c r="AS105" s="19">
        <v>16.78</v>
      </c>
      <c r="AT105" s="19">
        <v>16.558596102926</v>
      </c>
      <c r="AU105" s="19">
        <v>16.829999999999998</v>
      </c>
      <c r="AV105" s="19">
        <v>16.873737363829701</v>
      </c>
      <c r="AW105" s="19">
        <v>16.542035423214308</v>
      </c>
      <c r="AX105" s="38">
        <v>16.411300000000001</v>
      </c>
      <c r="AY105" s="19">
        <v>16.2911</v>
      </c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9">
        <f t="shared" si="6"/>
        <v>16.645937548944246</v>
      </c>
      <c r="BK105" s="2"/>
      <c r="BL105" s="20">
        <v>97.588372037279299</v>
      </c>
      <c r="BM105" s="20">
        <v>97.889892799999998</v>
      </c>
      <c r="BN105" s="20">
        <v>97.777000000000001</v>
      </c>
      <c r="BO105" s="20">
        <v>97.783199999999994</v>
      </c>
      <c r="BP105" s="20">
        <v>97.760499999999993</v>
      </c>
      <c r="BQ105" s="22">
        <v>97.626000000000005</v>
      </c>
      <c r="BR105" s="20">
        <v>97.779780000000002</v>
      </c>
      <c r="BS105" s="20">
        <v>97.843159</v>
      </c>
      <c r="BT105" s="41">
        <v>97.816800000000001</v>
      </c>
      <c r="BU105" s="20">
        <v>97.631</v>
      </c>
      <c r="BV105" s="20">
        <v>97.642608009502197</v>
      </c>
      <c r="BW105" s="20">
        <v>97.75869035003862</v>
      </c>
      <c r="BX105" s="20">
        <v>97.7</v>
      </c>
      <c r="BY105" s="20">
        <v>97.590964999999997</v>
      </c>
      <c r="BZ105" s="20">
        <v>97.86</v>
      </c>
      <c r="CA105" s="20">
        <v>98.071928905928601</v>
      </c>
      <c r="CB105" s="20">
        <v>97.876998588888512</v>
      </c>
      <c r="CC105" s="41">
        <v>97.966800000000006</v>
      </c>
      <c r="CD105" s="20">
        <v>97.853300000000004</v>
      </c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9">
        <f t="shared" si="7"/>
        <v>97.779841825875636</v>
      </c>
    </row>
    <row r="106" spans="1:93">
      <c r="A106">
        <v>77</v>
      </c>
      <c r="B106" s="3">
        <v>-98.348655645043706</v>
      </c>
      <c r="C106" s="3">
        <v>-96.751462700000005</v>
      </c>
      <c r="D106" s="3">
        <v>-98.23</v>
      </c>
      <c r="E106" s="3">
        <v>-96.772400000000005</v>
      </c>
      <c r="F106" s="3">
        <v>-97.796099999999996</v>
      </c>
      <c r="G106" s="3">
        <v>-96.697999999999993</v>
      </c>
      <c r="H106" s="37">
        <v>-95.907399999999996</v>
      </c>
      <c r="I106" s="3">
        <v>-96.135050000000007</v>
      </c>
      <c r="J106" s="37">
        <v>-96.603200000000001</v>
      </c>
      <c r="K106" s="37">
        <v>-99.513599999999997</v>
      </c>
      <c r="L106" s="37">
        <v>-98.037077236587706</v>
      </c>
      <c r="M106" s="37">
        <v>-96.886892883106086</v>
      </c>
      <c r="N106" s="37">
        <v>-96.95</v>
      </c>
      <c r="O106" s="37">
        <v>-97.06</v>
      </c>
      <c r="P106" s="37">
        <v>-97.1</v>
      </c>
      <c r="Q106" s="37">
        <v>-96.536475788971501</v>
      </c>
      <c r="R106" s="3">
        <v>-97.54235899999999</v>
      </c>
      <c r="S106" s="37">
        <v>-96.613200000000006</v>
      </c>
      <c r="T106" s="3">
        <v>-97.725300000000004</v>
      </c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9">
        <f t="shared" si="5"/>
        <v>-97.221430171247846</v>
      </c>
      <c r="AF106" s="2"/>
      <c r="AG106" s="19">
        <v>16.572853159810901</v>
      </c>
      <c r="AH106" s="19">
        <v>17.161210700000002</v>
      </c>
      <c r="AI106" s="19">
        <v>17</v>
      </c>
      <c r="AJ106" s="19">
        <v>17.709599999999998</v>
      </c>
      <c r="AK106" s="19">
        <v>17.133800000000001</v>
      </c>
      <c r="AL106" s="19">
        <v>17.173999999999999</v>
      </c>
      <c r="AM106" s="19">
        <v>17.582999999999998</v>
      </c>
      <c r="AN106" s="19">
        <v>17.49654</v>
      </c>
      <c r="AO106" s="38">
        <v>17.102</v>
      </c>
      <c r="AP106" s="19">
        <v>16.210699999999999</v>
      </c>
      <c r="AQ106" s="19">
        <v>16.517205084795101</v>
      </c>
      <c r="AR106" s="19">
        <v>16.970025933573854</v>
      </c>
      <c r="AS106" s="19">
        <v>17.18</v>
      </c>
      <c r="AT106" s="19">
        <v>17.027300090171501</v>
      </c>
      <c r="AU106" s="19">
        <v>17.23</v>
      </c>
      <c r="AV106" s="19">
        <v>17.332075698021399</v>
      </c>
      <c r="AW106" s="19">
        <v>16.949047145601078</v>
      </c>
      <c r="AX106" s="38">
        <v>16.803699999999999</v>
      </c>
      <c r="AY106" s="19">
        <v>16.736000000000001</v>
      </c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9">
        <f t="shared" si="6"/>
        <v>17.046792516419679</v>
      </c>
      <c r="BK106" s="2"/>
      <c r="BL106" s="20">
        <v>97.758046062235096</v>
      </c>
      <c r="BM106" s="20">
        <v>98.0669568</v>
      </c>
      <c r="BN106" s="20">
        <v>97.954999999999998</v>
      </c>
      <c r="BO106" s="20">
        <v>97.960400000000007</v>
      </c>
      <c r="BP106" s="20">
        <v>97.951599999999999</v>
      </c>
      <c r="BQ106" s="22">
        <v>97.796000000000006</v>
      </c>
      <c r="BR106" s="20">
        <v>97.918189999999996</v>
      </c>
      <c r="BS106" s="20">
        <v>97.999689000000004</v>
      </c>
      <c r="BT106" s="41">
        <v>97.977099999999993</v>
      </c>
      <c r="BU106" s="20">
        <v>97.808599999999998</v>
      </c>
      <c r="BV106" s="20">
        <v>97.794919290041193</v>
      </c>
      <c r="BW106" s="20">
        <v>97.919338690865587</v>
      </c>
      <c r="BX106" s="20">
        <v>97.86</v>
      </c>
      <c r="BY106" s="20">
        <v>97.78613</v>
      </c>
      <c r="BZ106" s="20">
        <v>98.08</v>
      </c>
      <c r="CA106" s="20">
        <v>98.238386160873205</v>
      </c>
      <c r="CB106" s="20">
        <v>98.019214083015612</v>
      </c>
      <c r="CC106" s="41">
        <v>98.101500000000001</v>
      </c>
      <c r="CD106" s="20">
        <v>98.0184</v>
      </c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9">
        <f t="shared" si="7"/>
        <v>97.947866846685798</v>
      </c>
    </row>
    <row r="107" spans="1:93">
      <c r="A107">
        <v>78</v>
      </c>
      <c r="B107" s="3">
        <v>-97.659250489444105</v>
      </c>
      <c r="C107" s="3">
        <v>-96.079884399999997</v>
      </c>
      <c r="D107" s="3">
        <v>-97.61</v>
      </c>
      <c r="E107" s="3">
        <v>-96.103999999999999</v>
      </c>
      <c r="F107" s="3">
        <v>-97.168999999999997</v>
      </c>
      <c r="G107" s="3">
        <v>-95.995000000000005</v>
      </c>
      <c r="H107" s="37">
        <v>-95.254599999999996</v>
      </c>
      <c r="I107" s="3">
        <v>-95.560513</v>
      </c>
      <c r="J107" s="37">
        <v>-95.999799999999993</v>
      </c>
      <c r="K107" s="37">
        <v>-98.895899999999997</v>
      </c>
      <c r="L107" s="37">
        <v>-97.382833315294704</v>
      </c>
      <c r="M107" s="37">
        <v>-96.238965436488556</v>
      </c>
      <c r="N107" s="37">
        <v>-96.317799999999977</v>
      </c>
      <c r="O107" s="37">
        <v>-96.295000000000002</v>
      </c>
      <c r="P107" s="37">
        <v>-96.49</v>
      </c>
      <c r="Q107" s="37">
        <v>-95.922417852504196</v>
      </c>
      <c r="R107" s="3">
        <v>-96.809333999999993</v>
      </c>
      <c r="S107" s="37">
        <v>-95.823800000000006</v>
      </c>
      <c r="T107" s="3">
        <v>-97.059399999999997</v>
      </c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9">
        <f t="shared" si="5"/>
        <v>-96.561447289143771</v>
      </c>
      <c r="AF107" s="2"/>
      <c r="AG107" s="19">
        <v>16.9908015976971</v>
      </c>
      <c r="AH107" s="19">
        <v>17.5559242</v>
      </c>
      <c r="AI107" s="19">
        <v>17.45</v>
      </c>
      <c r="AJ107" s="19">
        <v>18.0321</v>
      </c>
      <c r="AK107" s="19">
        <v>17.5505</v>
      </c>
      <c r="AL107" s="19">
        <v>17.562000000000001</v>
      </c>
      <c r="AM107" s="19">
        <v>17.999400000000001</v>
      </c>
      <c r="AN107" s="19">
        <v>17.86299</v>
      </c>
      <c r="AO107" s="38">
        <v>17.4465</v>
      </c>
      <c r="AP107" s="19">
        <v>16.623799999999999</v>
      </c>
      <c r="AQ107" s="19">
        <v>16.927481427685699</v>
      </c>
      <c r="AR107" s="19">
        <v>17.389898364659128</v>
      </c>
      <c r="AS107" s="19">
        <v>17.61</v>
      </c>
      <c r="AT107" s="19">
        <v>17.493398037243001</v>
      </c>
      <c r="AU107" s="19">
        <v>17.690000000000001</v>
      </c>
      <c r="AV107" s="19">
        <v>17.809049455184301</v>
      </c>
      <c r="AW107" s="19">
        <v>17.346153160568871</v>
      </c>
      <c r="AX107" s="38">
        <v>17.189699999999998</v>
      </c>
      <c r="AY107" s="19">
        <v>17.102</v>
      </c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9">
        <f t="shared" si="6"/>
        <v>17.454299802265165</v>
      </c>
      <c r="BK107" s="2"/>
      <c r="BL107" s="20">
        <v>97.914466170446502</v>
      </c>
      <c r="BM107" s="20">
        <v>98.2437702</v>
      </c>
      <c r="BN107" s="20">
        <v>98.149000000000001</v>
      </c>
      <c r="BO107" s="20">
        <v>98.130700000000004</v>
      </c>
      <c r="BP107" s="20">
        <v>98.112499999999997</v>
      </c>
      <c r="BQ107" s="22">
        <v>97.978999999999999</v>
      </c>
      <c r="BR107" s="20">
        <v>98.090699999999998</v>
      </c>
      <c r="BS107" s="20">
        <v>98.178656000000004</v>
      </c>
      <c r="BT107" s="41">
        <v>98.141800000000003</v>
      </c>
      <c r="BU107" s="20">
        <v>97.971999999999994</v>
      </c>
      <c r="BV107" s="20">
        <v>97.956015923438798</v>
      </c>
      <c r="BW107" s="20">
        <v>98.082060216459553</v>
      </c>
      <c r="BX107" s="20">
        <v>98.04</v>
      </c>
      <c r="BY107" s="20">
        <v>97.949344999999994</v>
      </c>
      <c r="BZ107" s="20">
        <v>98.25</v>
      </c>
      <c r="CA107" s="20">
        <v>98.419204340808093</v>
      </c>
      <c r="CB107" s="20">
        <v>98.172024871461318</v>
      </c>
      <c r="CC107" s="41">
        <v>98.308899999999994</v>
      </c>
      <c r="CD107" s="20">
        <v>98.213499999999996</v>
      </c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9">
        <f t="shared" si="7"/>
        <v>98.121244353821808</v>
      </c>
    </row>
    <row r="108" spans="1:93">
      <c r="A108">
        <v>79</v>
      </c>
      <c r="B108" s="3">
        <v>-96.8536331407022</v>
      </c>
      <c r="C108" s="3">
        <v>-95.428429899999998</v>
      </c>
      <c r="D108" s="3">
        <v>-96.98</v>
      </c>
      <c r="E108" s="3">
        <v>-95.518199999999993</v>
      </c>
      <c r="F108" s="3">
        <v>-96.507999999999996</v>
      </c>
      <c r="G108" s="3">
        <v>-95.23</v>
      </c>
      <c r="H108" s="37">
        <v>-94.776799999999994</v>
      </c>
      <c r="I108" s="3">
        <v>-94.942133999999996</v>
      </c>
      <c r="J108" s="37">
        <v>-95.394900000000007</v>
      </c>
      <c r="K108" s="37">
        <v>-98.250399999999999</v>
      </c>
      <c r="L108" s="37">
        <v>-96.728589394001702</v>
      </c>
      <c r="M108" s="37">
        <v>-95.55754017782327</v>
      </c>
      <c r="N108" s="37">
        <v>-95.635799999999989</v>
      </c>
      <c r="O108" s="37">
        <v>-95.6785</v>
      </c>
      <c r="P108" s="37">
        <v>-95.8</v>
      </c>
      <c r="Q108" s="37">
        <v>-95.315975115991407</v>
      </c>
      <c r="R108" s="3">
        <v>-96.218801000000013</v>
      </c>
      <c r="S108" s="37">
        <v>-95.131100000000004</v>
      </c>
      <c r="T108" s="3">
        <v>-96.262900000000002</v>
      </c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9">
        <f t="shared" si="5"/>
        <v>-95.905879090974665</v>
      </c>
      <c r="AF108" s="2"/>
      <c r="AG108" s="19">
        <v>17.417199519522299</v>
      </c>
      <c r="AH108" s="19">
        <v>17.9864268</v>
      </c>
      <c r="AI108" s="19">
        <v>17.89</v>
      </c>
      <c r="AJ108" s="19">
        <v>18.4542</v>
      </c>
      <c r="AK108" s="19">
        <v>17.9618</v>
      </c>
      <c r="AL108" s="19">
        <v>17.908000000000001</v>
      </c>
      <c r="AM108" s="19">
        <v>18.543700000000001</v>
      </c>
      <c r="AN108" s="19">
        <v>18.305029999999999</v>
      </c>
      <c r="AO108" s="38">
        <v>17.854700000000001</v>
      </c>
      <c r="AP108" s="19">
        <v>17.081299999999999</v>
      </c>
      <c r="AQ108" s="19">
        <v>17.354507933765699</v>
      </c>
      <c r="AR108" s="19">
        <v>17.83614111277306</v>
      </c>
      <c r="AS108" s="19">
        <v>17.98210000000001</v>
      </c>
      <c r="AT108" s="19">
        <v>17.820897504789301</v>
      </c>
      <c r="AU108" s="19">
        <v>18.05</v>
      </c>
      <c r="AV108" s="19">
        <v>18.1962488453836</v>
      </c>
      <c r="AW108" s="19">
        <v>17.693970460044621</v>
      </c>
      <c r="AX108" s="38">
        <v>17.6815</v>
      </c>
      <c r="AY108" s="19">
        <v>17.5838</v>
      </c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9">
        <f t="shared" si="6"/>
        <v>17.873764325067292</v>
      </c>
      <c r="BK108" s="2"/>
      <c r="BL108" s="20">
        <v>98.092033564317902</v>
      </c>
      <c r="BM108" s="20">
        <v>98.401842500000001</v>
      </c>
      <c r="BN108" s="20">
        <v>98.34</v>
      </c>
      <c r="BO108" s="20">
        <v>98.33</v>
      </c>
      <c r="BP108" s="20">
        <v>98.299099999999996</v>
      </c>
      <c r="BQ108" s="22">
        <v>98.131</v>
      </c>
      <c r="BR108" s="20">
        <v>98.279510000000002</v>
      </c>
      <c r="BS108" s="20">
        <v>98.356979999999993</v>
      </c>
      <c r="BT108" s="41">
        <v>98.304500000000004</v>
      </c>
      <c r="BU108" s="20">
        <v>98.180099999999996</v>
      </c>
      <c r="BV108" s="20">
        <v>98.124942980036494</v>
      </c>
      <c r="BW108" s="20">
        <v>98.276331390839957</v>
      </c>
      <c r="BX108" s="20">
        <v>98.23</v>
      </c>
      <c r="BY108" s="20">
        <v>98.115819999999999</v>
      </c>
      <c r="BZ108" s="20">
        <v>98.47</v>
      </c>
      <c r="CA108" s="20">
        <v>98.626783913521606</v>
      </c>
      <c r="CB108" s="20">
        <v>98.367419093011065</v>
      </c>
      <c r="CC108" s="41">
        <v>98.389799999999994</v>
      </c>
      <c r="CD108" s="20">
        <v>98.410300000000007</v>
      </c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9">
        <f t="shared" si="7"/>
        <v>98.301392812722455</v>
      </c>
    </row>
    <row r="109" spans="1:93">
      <c r="A109">
        <v>80</v>
      </c>
      <c r="B109" s="3">
        <v>-96.136704447783302</v>
      </c>
      <c r="C109" s="3">
        <v>-94.732471999999987</v>
      </c>
      <c r="D109" s="3">
        <v>-96.3</v>
      </c>
      <c r="E109" s="3">
        <v>-94.900499999999994</v>
      </c>
      <c r="F109" s="3">
        <v>-95.807699999999997</v>
      </c>
      <c r="G109" s="3">
        <v>-94.638000000000005</v>
      </c>
      <c r="H109" s="37">
        <v>-94.410799999999995</v>
      </c>
      <c r="I109" s="3">
        <v>-94.288038</v>
      </c>
      <c r="J109" s="37">
        <v>-94.727999999999994</v>
      </c>
      <c r="K109" s="37">
        <v>-97.590199999999996</v>
      </c>
      <c r="L109" s="37">
        <v>-96.0743454727086</v>
      </c>
      <c r="M109" s="37">
        <v>-94.8579760548065</v>
      </c>
      <c r="N109" s="37">
        <v>-94.97</v>
      </c>
      <c r="O109" s="37">
        <v>-94.9345</v>
      </c>
      <c r="P109" s="37">
        <v>-95.17</v>
      </c>
      <c r="Q109" s="37">
        <v>-94.620987876843898</v>
      </c>
      <c r="R109" s="3">
        <v>-95.534939999999992</v>
      </c>
      <c r="S109" s="37">
        <v>-94.478200000000001</v>
      </c>
      <c r="T109" s="3">
        <v>-95.474199999999996</v>
      </c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9">
        <f t="shared" si="5"/>
        <v>-95.244608623796964</v>
      </c>
      <c r="AF109" s="2"/>
      <c r="AG109" s="19">
        <v>17.863129463492101</v>
      </c>
      <c r="AH109" s="19">
        <v>18.432766000000001</v>
      </c>
      <c r="AI109" s="19">
        <v>18.329999999999998</v>
      </c>
      <c r="AJ109" s="19">
        <v>18.829999999999998</v>
      </c>
      <c r="AK109" s="19">
        <v>18.4194</v>
      </c>
      <c r="AL109" s="19">
        <v>18.341000000000001</v>
      </c>
      <c r="AM109" s="19">
        <v>19.008800000000001</v>
      </c>
      <c r="AN109" s="19">
        <v>18.765809999999998</v>
      </c>
      <c r="AO109" s="38">
        <v>18.313400000000001</v>
      </c>
      <c r="AP109" s="19">
        <v>17.626000000000001</v>
      </c>
      <c r="AQ109" s="19">
        <v>17.796211853274301</v>
      </c>
      <c r="AR109" s="19">
        <v>18.266252518746441</v>
      </c>
      <c r="AS109" s="19">
        <v>18.442000000000007</v>
      </c>
      <c r="AT109" s="19">
        <v>18.3111576783982</v>
      </c>
      <c r="AU109" s="19">
        <v>18.54</v>
      </c>
      <c r="AV109" s="19">
        <v>18.549291113708399</v>
      </c>
      <c r="AW109" s="19">
        <v>18.084939989112421</v>
      </c>
      <c r="AX109" s="38">
        <v>18.107800000000001</v>
      </c>
      <c r="AY109" s="19">
        <v>18.0002</v>
      </c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9">
        <f t="shared" si="6"/>
        <v>18.317271506143783</v>
      </c>
      <c r="BK109" s="2"/>
      <c r="BL109" s="20">
        <v>98.273313099292096</v>
      </c>
      <c r="BM109" s="20">
        <v>98.622955999999988</v>
      </c>
      <c r="BN109" s="20">
        <v>98.525000000000006</v>
      </c>
      <c r="BO109" s="20">
        <v>98.519000000000005</v>
      </c>
      <c r="BP109" s="20">
        <v>98.480099999999993</v>
      </c>
      <c r="BQ109" s="22">
        <v>98.322999999999993</v>
      </c>
      <c r="BR109" s="20">
        <v>98.584630000000004</v>
      </c>
      <c r="BS109" s="20">
        <v>98.512956000000003</v>
      </c>
      <c r="BT109" s="41">
        <v>98.495199999999997</v>
      </c>
      <c r="BU109" s="20">
        <v>98.360500000000002</v>
      </c>
      <c r="BV109" s="20">
        <v>98.308671446341805</v>
      </c>
      <c r="BW109" s="20">
        <v>98.460729263418216</v>
      </c>
      <c r="BX109" s="20">
        <v>98.43</v>
      </c>
      <c r="BY109" s="20">
        <v>98.311435000000003</v>
      </c>
      <c r="BZ109" s="20">
        <v>98.69</v>
      </c>
      <c r="CA109" s="20">
        <v>98.801161958599906</v>
      </c>
      <c r="CB109" s="20">
        <v>98.552524544361972</v>
      </c>
      <c r="CC109" s="41">
        <v>98.575800000000001</v>
      </c>
      <c r="CD109" s="20">
        <v>98.604299999999995</v>
      </c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9">
        <f t="shared" si="7"/>
        <v>98.496383016421817</v>
      </c>
    </row>
    <row r="110" spans="1:93">
      <c r="A110">
        <v>81</v>
      </c>
      <c r="B110" s="3">
        <v>-95.590490001008902</v>
      </c>
      <c r="C110" s="3">
        <v>-94.078710099999995</v>
      </c>
      <c r="D110" s="3">
        <v>-95.63</v>
      </c>
      <c r="E110" s="3">
        <v>-94.206800000000001</v>
      </c>
      <c r="F110" s="3">
        <v>-95.107699999999994</v>
      </c>
      <c r="G110" s="3">
        <v>-94.061000000000007</v>
      </c>
      <c r="H110" s="37">
        <v>-93.887299999999996</v>
      </c>
      <c r="I110" s="3">
        <v>-93.655276000000001</v>
      </c>
      <c r="J110" s="37">
        <v>-93.975099999999998</v>
      </c>
      <c r="K110" s="37">
        <v>-96.997699999999995</v>
      </c>
      <c r="L110" s="37">
        <v>-95.321121554765</v>
      </c>
      <c r="M110" s="37">
        <v>-94.141850668464684</v>
      </c>
      <c r="N110" s="37">
        <v>-94.348099999999988</v>
      </c>
      <c r="O110" s="37">
        <v>-94.165000000000006</v>
      </c>
      <c r="P110" s="37">
        <v>-94.48</v>
      </c>
      <c r="Q110" s="37">
        <v>-94.064558411894694</v>
      </c>
      <c r="R110" s="3">
        <v>-94.774014999999991</v>
      </c>
      <c r="S110" s="37">
        <v>-93.811599999999999</v>
      </c>
      <c r="T110" s="3">
        <v>-94.707899999999995</v>
      </c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9">
        <f t="shared" si="5"/>
        <v>-94.57916956505963</v>
      </c>
      <c r="AF110" s="2"/>
      <c r="AG110" s="19">
        <v>18.326507440157201</v>
      </c>
      <c r="AH110" s="19">
        <v>18.899128300000001</v>
      </c>
      <c r="AI110" s="19">
        <v>18.79</v>
      </c>
      <c r="AJ110" s="19">
        <v>19.298500000000001</v>
      </c>
      <c r="AK110" s="19">
        <v>18.8597</v>
      </c>
      <c r="AL110" s="19">
        <v>18.736999999999998</v>
      </c>
      <c r="AM110" s="19">
        <v>19.57</v>
      </c>
      <c r="AN110" s="19">
        <v>19.190010000000001</v>
      </c>
      <c r="AO110" s="38">
        <v>18.781199999999998</v>
      </c>
      <c r="AP110" s="19">
        <v>18.081600000000002</v>
      </c>
      <c r="AQ110" s="19">
        <v>18.239593764059201</v>
      </c>
      <c r="AR110" s="19">
        <v>18.646225499850225</v>
      </c>
      <c r="AS110" s="19">
        <v>18.893800000000009</v>
      </c>
      <c r="AT110" s="19">
        <v>18.798698029765799</v>
      </c>
      <c r="AU110" s="19">
        <v>19.02</v>
      </c>
      <c r="AV110" s="19">
        <v>18.897966007243099</v>
      </c>
      <c r="AW110" s="19">
        <v>18.526950170720198</v>
      </c>
      <c r="AX110" s="38">
        <v>18.4605</v>
      </c>
      <c r="AY110" s="19">
        <v>18.484400000000001</v>
      </c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9">
        <f t="shared" si="6"/>
        <v>18.763251537462935</v>
      </c>
      <c r="BK110" s="2"/>
      <c r="BL110" s="20">
        <v>98.5096615901452</v>
      </c>
      <c r="BM110" s="20">
        <v>98.827308099999996</v>
      </c>
      <c r="BN110" s="20">
        <v>98.744</v>
      </c>
      <c r="BO110" s="20">
        <v>98.749399999999994</v>
      </c>
      <c r="BP110" s="20">
        <v>98.681200000000004</v>
      </c>
      <c r="BQ110" s="22">
        <v>98.513999999999996</v>
      </c>
      <c r="BR110" s="20">
        <v>98.717320000000001</v>
      </c>
      <c r="BS110" s="20">
        <v>98.713721000000007</v>
      </c>
      <c r="BT110" s="41">
        <v>98.697999999999993</v>
      </c>
      <c r="BU110" s="20">
        <v>98.528800000000004</v>
      </c>
      <c r="BV110" s="20">
        <v>98.506532871593606</v>
      </c>
      <c r="BW110" s="20">
        <v>98.666614737087443</v>
      </c>
      <c r="BX110" s="20">
        <v>98.64</v>
      </c>
      <c r="BY110" s="20">
        <v>98.509625</v>
      </c>
      <c r="BZ110" s="20">
        <v>98.91</v>
      </c>
      <c r="CA110" s="20">
        <v>99.052858300769799</v>
      </c>
      <c r="CB110" s="20">
        <v>98.786605990074534</v>
      </c>
      <c r="CC110" s="41">
        <v>98.825999999999993</v>
      </c>
      <c r="CD110" s="20">
        <v>98.835099999999997</v>
      </c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9">
        <f t="shared" si="7"/>
        <v>98.706144609982672</v>
      </c>
    </row>
    <row r="111" spans="1:93">
      <c r="A111">
        <v>82</v>
      </c>
      <c r="B111" s="3">
        <v>-94.877399774908497</v>
      </c>
      <c r="C111" s="3">
        <v>-93.334875600000004</v>
      </c>
      <c r="D111" s="3">
        <v>-94.96</v>
      </c>
      <c r="E111" s="3">
        <v>-93.532700000000006</v>
      </c>
      <c r="F111" s="3">
        <v>-94.418599999999998</v>
      </c>
      <c r="G111" s="3">
        <v>-93.435000000000002</v>
      </c>
      <c r="H111" s="37">
        <v>-93.309600000000003</v>
      </c>
      <c r="I111" s="3">
        <v>-92.942432999999994</v>
      </c>
      <c r="J111" s="37">
        <v>-93.210099999999997</v>
      </c>
      <c r="K111" s="37">
        <v>-96.333100000000002</v>
      </c>
      <c r="L111" s="37">
        <v>-94.566074335055205</v>
      </c>
      <c r="M111" s="37">
        <v>-93.388829667639783</v>
      </c>
      <c r="N111" s="37">
        <v>-93.62</v>
      </c>
      <c r="O111" s="37">
        <v>-93.290999999999997</v>
      </c>
      <c r="P111" s="37">
        <v>-93.8</v>
      </c>
      <c r="Q111" s="37">
        <v>-93.342198835764904</v>
      </c>
      <c r="R111" s="3">
        <v>-94.061474000000004</v>
      </c>
      <c r="S111" s="37">
        <v>-93.106099999999998</v>
      </c>
      <c r="T111" s="3">
        <v>-94.056100000000001</v>
      </c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9">
        <f t="shared" si="5"/>
        <v>-93.872925537545711</v>
      </c>
      <c r="AF111" s="2"/>
      <c r="AG111" s="19">
        <v>18.793332437020801</v>
      </c>
      <c r="AH111" s="19">
        <v>19.332896600000002</v>
      </c>
      <c r="AI111" s="19">
        <v>19.23</v>
      </c>
      <c r="AJ111" s="19">
        <v>19.703499999999998</v>
      </c>
      <c r="AK111" s="19">
        <v>19.308</v>
      </c>
      <c r="AL111" s="19">
        <v>19.201000000000001</v>
      </c>
      <c r="AM111" s="19">
        <v>20.034099999999999</v>
      </c>
      <c r="AN111" s="19">
        <v>19.625399999999999</v>
      </c>
      <c r="AO111" s="38">
        <v>19.258400000000002</v>
      </c>
      <c r="AP111" s="19">
        <v>18.558399999999999</v>
      </c>
      <c r="AQ111" s="19">
        <v>18.7095172457479</v>
      </c>
      <c r="AR111" s="19">
        <v>19.085264754196547</v>
      </c>
      <c r="AS111" s="19">
        <v>19.341800000000003</v>
      </c>
      <c r="AT111" s="19">
        <v>19.209442894825798</v>
      </c>
      <c r="AU111" s="19">
        <v>19.510000000000002</v>
      </c>
      <c r="AV111" s="19">
        <v>19.402062519673201</v>
      </c>
      <c r="AW111" s="19">
        <v>19.0635998345602</v>
      </c>
      <c r="AX111" s="38">
        <v>19.0181</v>
      </c>
      <c r="AY111" s="19">
        <v>18.858599999999999</v>
      </c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9">
        <f t="shared" si="6"/>
        <v>19.223337699264444</v>
      </c>
      <c r="BK111" s="2"/>
      <c r="BL111" s="20">
        <v>98.703202885023103</v>
      </c>
      <c r="BM111" s="20">
        <v>99.028483600000001</v>
      </c>
      <c r="BN111" s="20">
        <v>98.957999999999998</v>
      </c>
      <c r="BO111" s="20">
        <v>98.9465</v>
      </c>
      <c r="BP111" s="20">
        <v>98.914199999999994</v>
      </c>
      <c r="BQ111" s="22">
        <v>98.718999999999994</v>
      </c>
      <c r="BR111" s="20">
        <v>98.979219999999998</v>
      </c>
      <c r="BS111" s="20">
        <v>98.912271000000004</v>
      </c>
      <c r="BT111" s="41">
        <v>98.903099999999995</v>
      </c>
      <c r="BU111" s="20">
        <v>98.737899999999996</v>
      </c>
      <c r="BV111" s="20">
        <v>98.714325565294402</v>
      </c>
      <c r="BW111" s="20">
        <v>98.882763842571649</v>
      </c>
      <c r="BX111" s="20">
        <v>98.86</v>
      </c>
      <c r="BY111" s="20">
        <v>98.758835000000005</v>
      </c>
      <c r="BZ111" s="20">
        <v>99.15</v>
      </c>
      <c r="CA111" s="20">
        <v>99.295594006656202</v>
      </c>
      <c r="CB111" s="20">
        <v>99.033114892481436</v>
      </c>
      <c r="CC111" s="41">
        <v>99.066999999999993</v>
      </c>
      <c r="CD111" s="20">
        <v>99.066900000000004</v>
      </c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9">
        <f t="shared" si="7"/>
        <v>98.927916357475112</v>
      </c>
    </row>
    <row r="112" spans="1:93">
      <c r="A112">
        <v>83</v>
      </c>
      <c r="B112" s="3">
        <v>-94.134734474711493</v>
      </c>
      <c r="C112" s="3">
        <v>-92.634245800000002</v>
      </c>
      <c r="D112" s="3">
        <v>-94.22</v>
      </c>
      <c r="E112" s="3">
        <v>-92.950900000000004</v>
      </c>
      <c r="F112" s="3">
        <v>-93.543700000000001</v>
      </c>
      <c r="G112" s="3">
        <v>-92.623000000000005</v>
      </c>
      <c r="H112" s="37">
        <v>-92.596199999999996</v>
      </c>
      <c r="I112" s="3">
        <v>-92.173895999999999</v>
      </c>
      <c r="J112" s="37">
        <v>-92.515900000000002</v>
      </c>
      <c r="K112" s="37">
        <v>-95.790599999999998</v>
      </c>
      <c r="L112" s="37">
        <v>-93.811027115345496</v>
      </c>
      <c r="M112" s="37">
        <v>-92.682056504367822</v>
      </c>
      <c r="N112" s="37">
        <v>-92.81</v>
      </c>
      <c r="O112" s="37">
        <v>-92.5655</v>
      </c>
      <c r="P112" s="37">
        <v>-93.16</v>
      </c>
      <c r="Q112" s="37">
        <v>-92.461135931320797</v>
      </c>
      <c r="R112" s="3">
        <v>-93.258775000000014</v>
      </c>
      <c r="S112" s="37">
        <v>-92.1387</v>
      </c>
      <c r="T112" s="3">
        <v>-93.369900000000001</v>
      </c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9">
        <f t="shared" si="5"/>
        <v>-93.128435306618186</v>
      </c>
      <c r="AF112" s="2"/>
      <c r="AG112" s="19">
        <v>19.125626482369299</v>
      </c>
      <c r="AH112" s="19">
        <v>19.780829300000001</v>
      </c>
      <c r="AI112" s="19">
        <v>19.690000000000001</v>
      </c>
      <c r="AJ112" s="19">
        <v>20.149899999999999</v>
      </c>
      <c r="AK112" s="19">
        <v>19.769400000000001</v>
      </c>
      <c r="AL112" s="19">
        <v>19.632999999999999</v>
      </c>
      <c r="AM112" s="19">
        <v>20.488700000000001</v>
      </c>
      <c r="AN112" s="19">
        <v>20.028189999999999</v>
      </c>
      <c r="AO112" s="38">
        <v>19.724599999999999</v>
      </c>
      <c r="AP112" s="19">
        <v>18.9941</v>
      </c>
      <c r="AQ112" s="19">
        <v>19.179440727436599</v>
      </c>
      <c r="AR112" s="19">
        <v>19.55604785859855</v>
      </c>
      <c r="AS112" s="19">
        <v>19.8217</v>
      </c>
      <c r="AT112" s="19">
        <v>19.683874672990299</v>
      </c>
      <c r="AU112" s="19">
        <v>19.98</v>
      </c>
      <c r="AV112" s="19">
        <v>19.824716266359601</v>
      </c>
      <c r="AW112" s="19">
        <v>19.577345160170029</v>
      </c>
      <c r="AX112" s="38">
        <v>19.403700000000001</v>
      </c>
      <c r="AY112" s="19">
        <v>19.356200000000001</v>
      </c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9">
        <f t="shared" si="6"/>
        <v>19.671966866732863</v>
      </c>
      <c r="BK112" s="2"/>
      <c r="BL112" s="20">
        <v>98.9569800054295</v>
      </c>
      <c r="BM112" s="20">
        <v>99.2723814</v>
      </c>
      <c r="BN112" s="20">
        <v>99.192999999999998</v>
      </c>
      <c r="BO112" s="20">
        <v>99.167100000000005</v>
      </c>
      <c r="BP112" s="20">
        <v>99.156700000000001</v>
      </c>
      <c r="BQ112" s="22">
        <v>98.951999999999998</v>
      </c>
      <c r="BR112" s="20">
        <v>99.173450000000003</v>
      </c>
      <c r="BS112" s="20">
        <v>99.135092</v>
      </c>
      <c r="BT112" s="41">
        <v>99.124399999999994</v>
      </c>
      <c r="BU112" s="20">
        <v>98.967500000000001</v>
      </c>
      <c r="BV112" s="20">
        <v>98.937779105395407</v>
      </c>
      <c r="BW112" s="20">
        <v>99.132593688324619</v>
      </c>
      <c r="BX112" s="20">
        <v>99.09</v>
      </c>
      <c r="BY112" s="20">
        <v>99.068340000000006</v>
      </c>
      <c r="BZ112" s="20">
        <v>99.36</v>
      </c>
      <c r="CA112" s="20">
        <v>99.576760949073801</v>
      </c>
      <c r="CB112" s="20">
        <v>99.260538333451208</v>
      </c>
      <c r="CC112" s="41">
        <v>99.357699999999994</v>
      </c>
      <c r="CD112" s="20">
        <v>99.312899999999999</v>
      </c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9">
        <f t="shared" si="7"/>
        <v>99.168169235877599</v>
      </c>
    </row>
    <row r="113" spans="1:93">
      <c r="A113">
        <v>84</v>
      </c>
      <c r="B113" s="3">
        <v>-93.356706665623307</v>
      </c>
      <c r="C113" s="3">
        <v>-91.909520000000001</v>
      </c>
      <c r="D113" s="3">
        <v>-93.47</v>
      </c>
      <c r="E113" s="3">
        <v>-92.409000000000006</v>
      </c>
      <c r="F113" s="3">
        <v>-92.805300000000003</v>
      </c>
      <c r="G113" s="3">
        <v>-91.819000000000003</v>
      </c>
      <c r="H113" s="37">
        <v>-91.945099999999996</v>
      </c>
      <c r="I113" s="3">
        <v>-91.489169000000004</v>
      </c>
      <c r="J113" s="37">
        <v>-91.876900000000006</v>
      </c>
      <c r="K113" s="37">
        <v>-94.970200000000006</v>
      </c>
      <c r="L113" s="37">
        <v>-93.0166464204665</v>
      </c>
      <c r="M113" s="37">
        <v>-91.983832155500764</v>
      </c>
      <c r="N113" s="37">
        <v>-92.1584</v>
      </c>
      <c r="O113" s="37">
        <v>-91.762500000000003</v>
      </c>
      <c r="P113" s="37">
        <v>-92.38</v>
      </c>
      <c r="Q113" s="37">
        <v>-91.812161423487396</v>
      </c>
      <c r="R113" s="3">
        <v>-92.338043999999996</v>
      </c>
      <c r="S113" s="37">
        <v>-91.654600000000002</v>
      </c>
      <c r="T113" s="3">
        <v>-92.489900000000006</v>
      </c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9">
        <f t="shared" si="5"/>
        <v>-92.402472613951488</v>
      </c>
      <c r="AF113" s="2"/>
      <c r="AG113" s="19">
        <v>19.656253205757402</v>
      </c>
      <c r="AH113" s="19">
        <v>20.20064</v>
      </c>
      <c r="AI113" s="19">
        <v>20.149999999999999</v>
      </c>
      <c r="AJ113" s="19">
        <v>20.670999999999999</v>
      </c>
      <c r="AK113" s="19">
        <v>20.2193</v>
      </c>
      <c r="AL113" s="19">
        <v>20.096</v>
      </c>
      <c r="AM113" s="19">
        <v>20.920300000000001</v>
      </c>
      <c r="AN113" s="19">
        <v>20.497050000000002</v>
      </c>
      <c r="AO113" s="38">
        <v>20.250900000000001</v>
      </c>
      <c r="AP113" s="19">
        <v>19.4282</v>
      </c>
      <c r="AQ113" s="19">
        <v>19.672722173527099</v>
      </c>
      <c r="AR113" s="19">
        <v>20.046114254610536</v>
      </c>
      <c r="AS113" s="19">
        <v>20.32</v>
      </c>
      <c r="AT113" s="19">
        <v>20.165818866784502</v>
      </c>
      <c r="AU113" s="19">
        <v>20.39</v>
      </c>
      <c r="AV113" s="19">
        <v>20.337817225550999</v>
      </c>
      <c r="AW113" s="19">
        <v>20.103679400908085</v>
      </c>
      <c r="AX113" s="38">
        <v>19.768799999999999</v>
      </c>
      <c r="AY113" s="19">
        <v>19.849499999999999</v>
      </c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9">
        <f t="shared" si="6"/>
        <v>20.144426059323084</v>
      </c>
      <c r="BK113" s="2"/>
      <c r="BL113" s="20">
        <v>99.259431681914293</v>
      </c>
      <c r="BM113" s="20">
        <v>99.541695199999992</v>
      </c>
      <c r="BN113" s="20">
        <v>99.463999999999999</v>
      </c>
      <c r="BO113" s="20">
        <v>99.498400000000004</v>
      </c>
      <c r="BP113" s="20">
        <v>99.418000000000006</v>
      </c>
      <c r="BQ113" s="22">
        <v>99.173000000000002</v>
      </c>
      <c r="BR113" s="20">
        <v>99.405270000000002</v>
      </c>
      <c r="BS113" s="20">
        <v>99.370130000000003</v>
      </c>
      <c r="BT113" s="41">
        <v>99.369200000000006</v>
      </c>
      <c r="BU113" s="20">
        <v>99.226399999999998</v>
      </c>
      <c r="BV113" s="20">
        <v>99.174219688852702</v>
      </c>
      <c r="BW113" s="20">
        <v>99.41755949139008</v>
      </c>
      <c r="BX113" s="20">
        <v>99.34</v>
      </c>
      <c r="BY113" s="20">
        <v>99.282484999999994</v>
      </c>
      <c r="BZ113" s="20">
        <v>99.62</v>
      </c>
      <c r="CA113" s="20">
        <v>99.881021402841</v>
      </c>
      <c r="CB113" s="20">
        <v>99.531869912849899</v>
      </c>
      <c r="CC113" s="41">
        <v>99.576800000000006</v>
      </c>
      <c r="CD113" s="20">
        <v>99.565200000000004</v>
      </c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9">
        <f t="shared" si="7"/>
        <v>99.427088546202526</v>
      </c>
    </row>
    <row r="114" spans="1:93">
      <c r="A114">
        <v>85</v>
      </c>
      <c r="B114" s="3">
        <v>-92.707754387023201</v>
      </c>
      <c r="C114" s="3">
        <v>-91.138553999999999</v>
      </c>
      <c r="D114" s="3">
        <v>-92.66</v>
      </c>
      <c r="E114" s="3">
        <v>-91.575299999999999</v>
      </c>
      <c r="F114" s="3">
        <v>-91.969399999999993</v>
      </c>
      <c r="G114" s="3">
        <v>-90.974999999999994</v>
      </c>
      <c r="H114" s="37">
        <v>-91.102099999999993</v>
      </c>
      <c r="I114" s="3">
        <v>-90.711519999999993</v>
      </c>
      <c r="J114" s="37">
        <v>-90.973500000000001</v>
      </c>
      <c r="K114" s="37">
        <v>-94.200500000000005</v>
      </c>
      <c r="L114" s="37">
        <v>-92.147860965943394</v>
      </c>
      <c r="M114" s="37">
        <v>-91.18112753384797</v>
      </c>
      <c r="N114" s="37">
        <v>-91.317000000000007</v>
      </c>
      <c r="O114" s="37">
        <v>-91.022999999999996</v>
      </c>
      <c r="P114" s="37">
        <v>-91.42</v>
      </c>
      <c r="Q114" s="37">
        <v>-90.996719431431401</v>
      </c>
      <c r="R114" s="3">
        <v>-91.617115000000013</v>
      </c>
      <c r="S114" s="37">
        <v>-90.706000000000003</v>
      </c>
      <c r="T114" s="3">
        <v>-91.697699999999998</v>
      </c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9">
        <f t="shared" si="5"/>
        <v>-91.585271122012912</v>
      </c>
      <c r="AF114" s="2"/>
      <c r="AG114" s="19">
        <v>20.148434669464901</v>
      </c>
      <c r="AH114" s="19">
        <v>20.782930499999999</v>
      </c>
      <c r="AI114" s="19">
        <v>20.63</v>
      </c>
      <c r="AJ114" s="19">
        <v>21.007000000000001</v>
      </c>
      <c r="AK114" s="19">
        <v>20.715</v>
      </c>
      <c r="AL114" s="19">
        <v>20.597999999999999</v>
      </c>
      <c r="AM114" s="19">
        <v>21.331499999999998</v>
      </c>
      <c r="AN114" s="19">
        <v>20.927250000000001</v>
      </c>
      <c r="AO114" s="38">
        <v>20.7148</v>
      </c>
      <c r="AP114" s="19">
        <v>19.864899999999999</v>
      </c>
      <c r="AQ114" s="19">
        <v>20.174447465073602</v>
      </c>
      <c r="AR114" s="19">
        <v>20.525856125798374</v>
      </c>
      <c r="AS114" s="19">
        <v>20.79</v>
      </c>
      <c r="AT114" s="19">
        <v>20.720898722150299</v>
      </c>
      <c r="AU114" s="19">
        <v>20.85</v>
      </c>
      <c r="AV114" s="19">
        <v>20.7653542738569</v>
      </c>
      <c r="AW114" s="19">
        <v>20.657591087830713</v>
      </c>
      <c r="AX114" s="38">
        <v>20.281199999999998</v>
      </c>
      <c r="AY114" s="19">
        <v>20.334199999999999</v>
      </c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9">
        <f t="shared" si="6"/>
        <v>20.622071728640783</v>
      </c>
      <c r="BK114" s="2"/>
      <c r="BL114" s="20">
        <v>99.521580787671198</v>
      </c>
      <c r="BM114" s="20">
        <v>99.80306800000001</v>
      </c>
      <c r="BN114" s="20">
        <v>99.722999999999999</v>
      </c>
      <c r="BO114" s="20">
        <v>99.827699999999993</v>
      </c>
      <c r="BP114" s="20">
        <v>99.673699999999997</v>
      </c>
      <c r="BQ114" s="22">
        <v>99.429000000000002</v>
      </c>
      <c r="BR114" s="20">
        <v>99.662909999999997</v>
      </c>
      <c r="BS114" s="20">
        <v>99.679456999999999</v>
      </c>
      <c r="BT114" s="41">
        <v>99.628399999999999</v>
      </c>
      <c r="BU114" s="20">
        <v>99.480500000000006</v>
      </c>
      <c r="BV114" s="20">
        <v>99.433005626320195</v>
      </c>
      <c r="BW114" s="20">
        <v>99.692946078590907</v>
      </c>
      <c r="BX114" s="20">
        <v>99.58</v>
      </c>
      <c r="BY114" s="20">
        <v>99.513469999999998</v>
      </c>
      <c r="BZ114" s="20">
        <v>99.94</v>
      </c>
      <c r="CA114" s="20">
        <v>100.168068871945</v>
      </c>
      <c r="CB114" s="20">
        <v>99.801119259293941</v>
      </c>
      <c r="CC114" s="41">
        <v>100.00369999999999</v>
      </c>
      <c r="CD114" s="20">
        <v>99.844800000000006</v>
      </c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9">
        <f t="shared" si="7"/>
        <v>99.705601348622181</v>
      </c>
    </row>
    <row r="115" spans="1:93">
      <c r="A115">
        <v>86</v>
      </c>
      <c r="B115" s="3">
        <v>-91.799284403406503</v>
      </c>
      <c r="C115" s="3">
        <v>-90.133897400000009</v>
      </c>
      <c r="D115" s="3">
        <v>-91.83</v>
      </c>
      <c r="E115" s="3">
        <v>-90.674499999999995</v>
      </c>
      <c r="F115" s="3">
        <v>-91.198400000000007</v>
      </c>
      <c r="G115" s="3">
        <v>-90.260999999999996</v>
      </c>
      <c r="H115" s="37">
        <v>-90.108500000000006</v>
      </c>
      <c r="I115" s="3">
        <v>-89.959337000000005</v>
      </c>
      <c r="J115" s="37">
        <v>-90.188500000000005</v>
      </c>
      <c r="K115" s="37">
        <v>-93.412300000000002</v>
      </c>
      <c r="L115" s="37">
        <v>-91.279075511420203</v>
      </c>
      <c r="M115" s="37">
        <v>-90.240813822834738</v>
      </c>
      <c r="N115" s="37">
        <v>-90.418600000000012</v>
      </c>
      <c r="O115" s="37">
        <v>-90.183499999999995</v>
      </c>
      <c r="P115" s="37">
        <v>-90.59</v>
      </c>
      <c r="Q115" s="37">
        <v>-90.0742209249985</v>
      </c>
      <c r="R115" s="3">
        <v>-90.73362400000002</v>
      </c>
      <c r="S115" s="37">
        <v>-90.189800000000005</v>
      </c>
      <c r="T115" s="3">
        <v>-90.817099999999996</v>
      </c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9">
        <f t="shared" si="5"/>
        <v>-90.741708055929465</v>
      </c>
      <c r="AF115" s="2"/>
      <c r="AG115" s="19">
        <v>20.5414052447329</v>
      </c>
      <c r="AH115" s="19">
        <v>21.2768902</v>
      </c>
      <c r="AI115" s="19">
        <v>21.13</v>
      </c>
      <c r="AJ115" s="19">
        <v>21.563800000000001</v>
      </c>
      <c r="AK115" s="19">
        <v>21.190999999999999</v>
      </c>
      <c r="AL115" s="19">
        <v>21.087</v>
      </c>
      <c r="AM115" s="19">
        <v>21.653400000000001</v>
      </c>
      <c r="AN115" s="19">
        <v>21.468109999999999</v>
      </c>
      <c r="AO115" s="38">
        <v>21.241299999999999</v>
      </c>
      <c r="AP115" s="19">
        <v>20.3035</v>
      </c>
      <c r="AQ115" s="19">
        <v>20.6726170299454</v>
      </c>
      <c r="AR115" s="19">
        <v>21.065750238661622</v>
      </c>
      <c r="AS115" s="19">
        <v>21.351399999999995</v>
      </c>
      <c r="AT115" s="19">
        <v>21.206516812268301</v>
      </c>
      <c r="AU115" s="19">
        <v>21.32</v>
      </c>
      <c r="AV115" s="19">
        <v>21.192954114129499</v>
      </c>
      <c r="AW115" s="19">
        <v>21.184025612516354</v>
      </c>
      <c r="AX115" s="38">
        <v>20.993400000000001</v>
      </c>
      <c r="AY115" s="19">
        <v>20.810400000000001</v>
      </c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9">
        <f t="shared" si="6"/>
        <v>21.118603644855479</v>
      </c>
      <c r="BK115" s="2"/>
      <c r="BL115" s="20">
        <v>99.744754021424001</v>
      </c>
      <c r="BM115" s="20">
        <v>100.12369799999999</v>
      </c>
      <c r="BN115" s="20">
        <v>100.039</v>
      </c>
      <c r="BO115" s="20">
        <v>100.2261</v>
      </c>
      <c r="BP115" s="20">
        <v>99.968400000000003</v>
      </c>
      <c r="BQ115" s="22">
        <v>99.703000000000003</v>
      </c>
      <c r="BR115" s="20">
        <v>99.937690000000003</v>
      </c>
      <c r="BS115" s="20">
        <v>99.986148</v>
      </c>
      <c r="BT115" s="41">
        <v>99.984800000000007</v>
      </c>
      <c r="BU115" s="20">
        <v>99.765900000000002</v>
      </c>
      <c r="BV115" s="20">
        <v>99.715855791183102</v>
      </c>
      <c r="BW115" s="20">
        <v>99.991283337793462</v>
      </c>
      <c r="BX115" s="20">
        <v>99.83</v>
      </c>
      <c r="BY115" s="20">
        <v>99.779269999999997</v>
      </c>
      <c r="BZ115" s="20">
        <v>100.28</v>
      </c>
      <c r="CA115" s="20">
        <v>100.473743316674</v>
      </c>
      <c r="CB115" s="20">
        <v>100.16261681305728</v>
      </c>
      <c r="CC115" s="41">
        <v>100.39409999999999</v>
      </c>
      <c r="CD115" s="20">
        <v>100.124</v>
      </c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9">
        <f t="shared" si="7"/>
        <v>100.01212417263851</v>
      </c>
    </row>
    <row r="116" spans="1:93">
      <c r="A116">
        <v>87</v>
      </c>
      <c r="B116" s="3">
        <v>-90.785330960670393</v>
      </c>
      <c r="C116" s="3">
        <v>-89.163497499999991</v>
      </c>
      <c r="D116" s="3">
        <v>-90.96</v>
      </c>
      <c r="E116" s="3">
        <v>-89.714299999999994</v>
      </c>
      <c r="F116" s="3">
        <v>-90.203299999999999</v>
      </c>
      <c r="G116" s="3">
        <v>-89.379000000000005</v>
      </c>
      <c r="H116" s="37">
        <v>-89.2791</v>
      </c>
      <c r="I116" s="3">
        <v>-89.071653999999995</v>
      </c>
      <c r="J116" s="37">
        <v>-89.254900000000006</v>
      </c>
      <c r="K116" s="37">
        <v>-92.612399999999994</v>
      </c>
      <c r="L116" s="37">
        <v>-90.384602432478303</v>
      </c>
      <c r="M116" s="37">
        <v>-89.316930981985195</v>
      </c>
      <c r="N116" s="37">
        <v>-89.29740000000001</v>
      </c>
      <c r="O116" s="37">
        <v>-89.334999999999994</v>
      </c>
      <c r="P116" s="37">
        <v>-89.66</v>
      </c>
      <c r="Q116" s="37">
        <v>-89.481582702512696</v>
      </c>
      <c r="R116" s="3">
        <v>-89.686121999999997</v>
      </c>
      <c r="S116" s="37">
        <v>-89.058999999999997</v>
      </c>
      <c r="T116" s="3">
        <v>-89.878</v>
      </c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9">
        <f t="shared" si="5"/>
        <v>-89.816953714612978</v>
      </c>
      <c r="AF116" s="2"/>
      <c r="AG116" s="19">
        <v>21.083671371760001</v>
      </c>
      <c r="AH116" s="19">
        <v>21.875700499999997</v>
      </c>
      <c r="AI116" s="19">
        <v>21.66</v>
      </c>
      <c r="AJ116" s="19">
        <v>22.080200000000001</v>
      </c>
      <c r="AK116" s="19">
        <v>21.6967</v>
      </c>
      <c r="AL116" s="19">
        <v>21.629000000000001</v>
      </c>
      <c r="AM116" s="19">
        <v>22.089700000000001</v>
      </c>
      <c r="AN116" s="19">
        <v>21.947790000000001</v>
      </c>
      <c r="AO116" s="38">
        <v>21.804099999999998</v>
      </c>
      <c r="AP116" s="19">
        <v>20.875</v>
      </c>
      <c r="AQ116" s="19">
        <v>21.167957203337501</v>
      </c>
      <c r="AR116" s="19">
        <v>21.605617071785428</v>
      </c>
      <c r="AS116" s="19">
        <v>21.88</v>
      </c>
      <c r="AT116" s="19">
        <v>21.646357100451102</v>
      </c>
      <c r="AU116" s="19">
        <v>21.78</v>
      </c>
      <c r="AV116" s="19">
        <v>21.6520602275375</v>
      </c>
      <c r="AW116" s="19">
        <v>21.618696815830464</v>
      </c>
      <c r="AX116" s="38">
        <v>21.572299999999998</v>
      </c>
      <c r="AY116" s="19">
        <v>21.299299999999999</v>
      </c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9">
        <f t="shared" si="6"/>
        <v>21.629692120563259</v>
      </c>
      <c r="BK116" s="2"/>
      <c r="BL116" s="20">
        <v>100.084623245022</v>
      </c>
      <c r="BM116" s="20">
        <v>100.463273</v>
      </c>
      <c r="BN116" s="20">
        <v>100.38800000000001</v>
      </c>
      <c r="BO116" s="20">
        <v>100.569</v>
      </c>
      <c r="BP116" s="20">
        <v>100.297</v>
      </c>
      <c r="BQ116" s="22">
        <v>99.984999999999999</v>
      </c>
      <c r="BR116" s="20">
        <v>100.2869</v>
      </c>
      <c r="BS116" s="20">
        <v>100.324</v>
      </c>
      <c r="BT116" s="41">
        <v>100.3331</v>
      </c>
      <c r="BU116" s="20">
        <v>100.123</v>
      </c>
      <c r="BV116" s="20">
        <v>100.023247648271</v>
      </c>
      <c r="BW116" s="20">
        <v>100.32849628479735</v>
      </c>
      <c r="BX116" s="20">
        <v>100.1</v>
      </c>
      <c r="BY116" s="20">
        <v>100.1463</v>
      </c>
      <c r="BZ116" s="20">
        <v>100.56</v>
      </c>
      <c r="CA116" s="20">
        <v>100.851043991084</v>
      </c>
      <c r="CB116" s="20">
        <v>100.502408471953</v>
      </c>
      <c r="CC116" s="41">
        <v>100.91249999999999</v>
      </c>
      <c r="CD116" s="20">
        <v>100.4532</v>
      </c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9">
        <f t="shared" si="7"/>
        <v>100.35426803374354</v>
      </c>
    </row>
    <row r="117" spans="1:93">
      <c r="A117">
        <v>88</v>
      </c>
      <c r="B117" s="3">
        <v>-89.9756727034287</v>
      </c>
      <c r="C117" s="3">
        <v>-88.075283999999996</v>
      </c>
      <c r="D117" s="3">
        <v>-90.04</v>
      </c>
      <c r="E117" s="3">
        <v>-88.967299999999994</v>
      </c>
      <c r="F117" s="3">
        <v>-89.267799999999994</v>
      </c>
      <c r="G117" s="3">
        <v>-88.468000000000004</v>
      </c>
      <c r="H117" s="37">
        <v>-87.948400000000007</v>
      </c>
      <c r="I117" s="3">
        <v>-88.100459000000001</v>
      </c>
      <c r="J117" s="37">
        <v>-88.336600000000004</v>
      </c>
      <c r="K117" s="37">
        <v>-91.733400000000003</v>
      </c>
      <c r="L117" s="37">
        <v>-89.377533213573301</v>
      </c>
      <c r="M117" s="37">
        <v>-88.33958494555992</v>
      </c>
      <c r="N117" s="37">
        <v>-88.468799999999987</v>
      </c>
      <c r="O117" s="37">
        <v>-87.966999999999999</v>
      </c>
      <c r="P117" s="37">
        <v>-88.75</v>
      </c>
      <c r="Q117" s="37">
        <v>-88.559360358915896</v>
      </c>
      <c r="R117" s="3">
        <v>-88.730339999999998</v>
      </c>
      <c r="S117" s="37">
        <v>-88.221599999999995</v>
      </c>
      <c r="T117" s="3">
        <v>-88.911199999999994</v>
      </c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9">
        <f t="shared" si="5"/>
        <v>-88.854649169551465</v>
      </c>
      <c r="AF117" s="2"/>
      <c r="AG117" s="19">
        <v>21.6046535368802</v>
      </c>
      <c r="AH117" s="19">
        <v>22.424280800000002</v>
      </c>
      <c r="AI117" s="19">
        <v>22.17</v>
      </c>
      <c r="AJ117" s="19">
        <v>22.6373</v>
      </c>
      <c r="AK117" s="19">
        <v>22.1785</v>
      </c>
      <c r="AL117" s="19">
        <v>22.166</v>
      </c>
      <c r="AM117" s="19">
        <v>22.643599999999999</v>
      </c>
      <c r="AN117" s="19">
        <v>22.419910000000002</v>
      </c>
      <c r="AO117" s="38">
        <v>22.287199999999999</v>
      </c>
      <c r="AP117" s="19">
        <v>21.387799999999999</v>
      </c>
      <c r="AQ117" s="19">
        <v>21.662929173053499</v>
      </c>
      <c r="AR117" s="19">
        <v>22.121670176208813</v>
      </c>
      <c r="AS117" s="19">
        <v>22.4</v>
      </c>
      <c r="AT117" s="19">
        <v>22.158926503158899</v>
      </c>
      <c r="AU117" s="19">
        <v>22.38</v>
      </c>
      <c r="AV117" s="19">
        <v>22.016734243374302</v>
      </c>
      <c r="AW117" s="19">
        <v>22.2152269055658</v>
      </c>
      <c r="AX117" s="38">
        <v>22.1112</v>
      </c>
      <c r="AY117" s="19">
        <v>21.774699999999999</v>
      </c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9">
        <f t="shared" si="6"/>
        <v>22.145296386223233</v>
      </c>
      <c r="BK117" s="2"/>
      <c r="BL117" s="20">
        <v>100.548389909177</v>
      </c>
      <c r="BM117" s="20">
        <v>100.80696</v>
      </c>
      <c r="BN117" s="20">
        <v>100.771</v>
      </c>
      <c r="BO117" s="20">
        <v>100.9858</v>
      </c>
      <c r="BP117" s="20">
        <v>100.65900000000001</v>
      </c>
      <c r="BQ117" s="22">
        <v>100.32</v>
      </c>
      <c r="BR117" s="20">
        <v>100.5702</v>
      </c>
      <c r="BS117" s="20">
        <v>100.6748</v>
      </c>
      <c r="BT117" s="41">
        <v>100.80549999999999</v>
      </c>
      <c r="BU117" s="20">
        <v>100.47799999999999</v>
      </c>
      <c r="BV117" s="20">
        <v>100.362152184091</v>
      </c>
      <c r="BW117" s="20">
        <v>100.71835966074197</v>
      </c>
      <c r="BX117" s="20">
        <v>100.46120000000001</v>
      </c>
      <c r="BY117" s="20">
        <v>100.51755</v>
      </c>
      <c r="BZ117" s="20">
        <v>100.87</v>
      </c>
      <c r="CA117" s="20">
        <v>101.11943201426701</v>
      </c>
      <c r="CB117" s="20">
        <v>100.87940695876603</v>
      </c>
      <c r="CC117" s="41">
        <v>101.476</v>
      </c>
      <c r="CD117" s="20">
        <v>100.8728</v>
      </c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9">
        <f t="shared" si="7"/>
        <v>100.73139740668648</v>
      </c>
    </row>
    <row r="118" spans="1:93">
      <c r="A118">
        <v>89</v>
      </c>
      <c r="B118" s="3">
        <v>-89.026881513569705</v>
      </c>
      <c r="C118" s="3">
        <v>-86.936790700000003</v>
      </c>
      <c r="D118" s="3">
        <v>-89.07</v>
      </c>
      <c r="E118" s="3">
        <v>-87.873999999999995</v>
      </c>
      <c r="F118" s="3">
        <v>-88.358900000000006</v>
      </c>
      <c r="G118" s="3">
        <v>-87.337999999999994</v>
      </c>
      <c r="H118" s="37">
        <v>-86.984399999999994</v>
      </c>
      <c r="I118" s="3">
        <v>-86.974946000000003</v>
      </c>
      <c r="J118" s="37">
        <v>-87.377799999999993</v>
      </c>
      <c r="K118" s="37">
        <v>-90.860200000000006</v>
      </c>
      <c r="L118" s="37">
        <v>-88.370463994668299</v>
      </c>
      <c r="M118" s="37">
        <v>-87.305338090855997</v>
      </c>
      <c r="N118" s="37">
        <v>-87.488899999999987</v>
      </c>
      <c r="O118" s="37">
        <v>-86.941000000000003</v>
      </c>
      <c r="P118" s="37">
        <v>-87.7</v>
      </c>
      <c r="Q118" s="37">
        <v>-87.626413621760094</v>
      </c>
      <c r="R118" s="3">
        <v>-87.604549999999989</v>
      </c>
      <c r="S118" s="37">
        <v>-87.156700000000001</v>
      </c>
      <c r="T118" s="3">
        <v>-87.9375</v>
      </c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9">
        <f t="shared" si="5"/>
        <v>-87.838567574781806</v>
      </c>
      <c r="AF118" s="2"/>
      <c r="AG118" s="19">
        <v>22.205764705360899</v>
      </c>
      <c r="AH118" s="19">
        <v>22.975225500000018</v>
      </c>
      <c r="AI118" s="19">
        <v>22.69</v>
      </c>
      <c r="AJ118" s="19">
        <v>23.0321</v>
      </c>
      <c r="AK118" s="19">
        <v>22.6799</v>
      </c>
      <c r="AL118" s="19">
        <v>22.623999999999999</v>
      </c>
      <c r="AM118" s="19">
        <v>23.1492</v>
      </c>
      <c r="AN118" s="19">
        <v>22.855530000000002</v>
      </c>
      <c r="AO118" s="38">
        <v>22.743200000000002</v>
      </c>
      <c r="AP118" s="19">
        <v>21.8751</v>
      </c>
      <c r="AQ118" s="19">
        <v>22.157220927019999</v>
      </c>
      <c r="AR118" s="19">
        <v>22.644416632793671</v>
      </c>
      <c r="AS118" s="19">
        <v>22.851100000000006</v>
      </c>
      <c r="AT118" s="19">
        <v>22.645281457531201</v>
      </c>
      <c r="AU118" s="19">
        <v>22.92</v>
      </c>
      <c r="AV118" s="19">
        <v>22.562914840043501</v>
      </c>
      <c r="AW118" s="19">
        <v>22.679714957231468</v>
      </c>
      <c r="AX118" s="38">
        <v>22.522500000000001</v>
      </c>
      <c r="AY118" s="19">
        <v>22.3538</v>
      </c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9">
        <f t="shared" si="6"/>
        <v>22.640366790525302</v>
      </c>
      <c r="BK118" s="2"/>
      <c r="BL118" s="20">
        <v>100.85295866495601</v>
      </c>
      <c r="BM118" s="20">
        <v>101.217068</v>
      </c>
      <c r="BN118" s="20">
        <v>101.151</v>
      </c>
      <c r="BO118" s="20">
        <v>101.4122</v>
      </c>
      <c r="BP118" s="20">
        <v>101.093</v>
      </c>
      <c r="BQ118" s="22">
        <v>100.67</v>
      </c>
      <c r="BR118" s="20">
        <v>101.0407</v>
      </c>
      <c r="BS118" s="20">
        <v>101.0954</v>
      </c>
      <c r="BT118" s="41">
        <v>101.25700000000001</v>
      </c>
      <c r="BU118" s="20">
        <v>100.81</v>
      </c>
      <c r="BV118" s="20">
        <v>100.722542637228</v>
      </c>
      <c r="BW118" s="20">
        <v>101.1226509975909</v>
      </c>
      <c r="BX118" s="20">
        <v>100.82</v>
      </c>
      <c r="BY118" s="20">
        <v>101.0016</v>
      </c>
      <c r="BZ118" s="20">
        <v>101.28</v>
      </c>
      <c r="CA118" s="20">
        <v>101.655736452319</v>
      </c>
      <c r="CB118" s="20">
        <v>101.25332370351992</v>
      </c>
      <c r="CC118" s="41">
        <v>101.8755</v>
      </c>
      <c r="CD118" s="20">
        <v>101.3091</v>
      </c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9">
        <f t="shared" si="7"/>
        <v>101.13893581345336</v>
      </c>
    </row>
    <row r="119" spans="1:93">
      <c r="A119">
        <v>90</v>
      </c>
      <c r="B119" s="3">
        <v>-87.592205419240102</v>
      </c>
      <c r="C119" s="3">
        <v>-86.000786000000005</v>
      </c>
      <c r="D119" s="3">
        <v>-87.97</v>
      </c>
      <c r="E119" s="3">
        <v>-86.924199999999999</v>
      </c>
      <c r="F119" s="3">
        <v>-87.141999999999996</v>
      </c>
      <c r="G119" s="3">
        <v>-86.195999999999998</v>
      </c>
      <c r="H119" s="37">
        <v>-85.769599999999997</v>
      </c>
      <c r="I119" s="3">
        <v>-85.826856000000006</v>
      </c>
      <c r="J119" s="37">
        <v>-86.289000000000001</v>
      </c>
      <c r="K119" s="37">
        <v>-89.855900000000005</v>
      </c>
      <c r="L119" s="37">
        <v>-87.282160204771003</v>
      </c>
      <c r="M119" s="37">
        <v>-86.193988461710163</v>
      </c>
      <c r="N119" s="37">
        <v>-86.527999999999992</v>
      </c>
      <c r="O119" s="37">
        <v>-85.602000000000004</v>
      </c>
      <c r="P119" s="37">
        <v>-86.41</v>
      </c>
      <c r="Q119" s="37">
        <v>-86.553659254079705</v>
      </c>
      <c r="R119" s="3">
        <v>-86.389160000000004</v>
      </c>
      <c r="S119" s="37">
        <v>-85.832400000000007</v>
      </c>
      <c r="T119" s="3">
        <v>-86.807900000000004</v>
      </c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9">
        <f t="shared" si="5"/>
        <v>-86.692937649463218</v>
      </c>
      <c r="AF119" s="2"/>
      <c r="AG119" s="19">
        <v>22.703094992542098</v>
      </c>
      <c r="AH119" s="19">
        <v>23.478206000000004</v>
      </c>
      <c r="AI119" s="19">
        <v>23.22</v>
      </c>
      <c r="AJ119" s="19">
        <v>23.4786</v>
      </c>
      <c r="AK119" s="19">
        <v>23.1816</v>
      </c>
      <c r="AL119" s="19">
        <v>23.082000000000001</v>
      </c>
      <c r="AM119" s="19">
        <v>23.456099999999999</v>
      </c>
      <c r="AN119" s="19">
        <v>23.327739999999999</v>
      </c>
      <c r="AO119" s="38">
        <v>23.321100000000001</v>
      </c>
      <c r="AP119" s="19">
        <v>22.422799999999999</v>
      </c>
      <c r="AQ119" s="19">
        <v>22.652902877400098</v>
      </c>
      <c r="AR119" s="19">
        <v>23.152452008727458</v>
      </c>
      <c r="AS119" s="19">
        <v>23.311000000000003</v>
      </c>
      <c r="AT119" s="19">
        <v>23.225859097577899</v>
      </c>
      <c r="AU119" s="19">
        <v>23.47</v>
      </c>
      <c r="AV119" s="19">
        <v>22.990102643601499</v>
      </c>
      <c r="AW119" s="19">
        <v>23.175365964121372</v>
      </c>
      <c r="AX119" s="38">
        <v>23.084900000000001</v>
      </c>
      <c r="AY119" s="19">
        <v>22.9163</v>
      </c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9">
        <f t="shared" si="6"/>
        <v>23.139480188630017</v>
      </c>
      <c r="BK119" s="2"/>
      <c r="BL119" s="20">
        <v>101.384881908713</v>
      </c>
      <c r="BM119" s="20">
        <v>101.71427</v>
      </c>
      <c r="BN119" s="20">
        <v>101.639</v>
      </c>
      <c r="BO119" s="20">
        <v>101.8319</v>
      </c>
      <c r="BP119" s="20">
        <v>101.54</v>
      </c>
      <c r="BQ119" s="22">
        <v>101.08</v>
      </c>
      <c r="BR119" s="20">
        <v>101.5698</v>
      </c>
      <c r="BS119" s="20">
        <v>101.49054</v>
      </c>
      <c r="BT119" s="41">
        <v>101.74039999999999</v>
      </c>
      <c r="BU119" s="20">
        <v>101.182</v>
      </c>
      <c r="BV119" s="20">
        <v>101.136791123108</v>
      </c>
      <c r="BW119" s="20">
        <v>101.5731773148253</v>
      </c>
      <c r="BX119" s="20">
        <v>101.24</v>
      </c>
      <c r="BY119" s="20">
        <v>101.4469</v>
      </c>
      <c r="BZ119" s="20">
        <v>101.69</v>
      </c>
      <c r="CA119" s="20">
        <v>102.195312531501</v>
      </c>
      <c r="CB119" s="20">
        <v>101.64632374716891</v>
      </c>
      <c r="CC119" s="41">
        <v>102.1721</v>
      </c>
      <c r="CD119" s="20">
        <v>101.7432</v>
      </c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9">
        <f t="shared" si="7"/>
        <v>101.57982087501664</v>
      </c>
    </row>
    <row r="120" spans="1:93">
      <c r="A120">
        <v>91</v>
      </c>
      <c r="B120" s="3">
        <v>-86.206774825052406</v>
      </c>
      <c r="C120" s="3">
        <v>-84.881108799999993</v>
      </c>
      <c r="D120" s="3">
        <v>-86.86</v>
      </c>
      <c r="E120" s="3">
        <v>-85.956699999999998</v>
      </c>
      <c r="F120" s="3">
        <v>-85.950900000000004</v>
      </c>
      <c r="G120" s="3">
        <v>-84.86</v>
      </c>
      <c r="H120" s="37">
        <v>-84.6601</v>
      </c>
      <c r="I120" s="3">
        <v>-84.637984000000003</v>
      </c>
      <c r="J120" s="37">
        <v>-85.016999999999996</v>
      </c>
      <c r="K120" s="37">
        <v>-88.839500000000001</v>
      </c>
      <c r="L120" s="37">
        <v>-86.098345793616005</v>
      </c>
      <c r="M120" s="37">
        <v>-84.927667098566886</v>
      </c>
      <c r="N120" s="37">
        <v>-85.368200000000002</v>
      </c>
      <c r="O120" s="37">
        <v>-84.453500000000005</v>
      </c>
      <c r="P120" s="37">
        <v>-85.25</v>
      </c>
      <c r="Q120" s="37">
        <v>-85.449770735064305</v>
      </c>
      <c r="R120" s="3">
        <v>-85.343306999999982</v>
      </c>
      <c r="S120" s="37">
        <v>-84.209100000000007</v>
      </c>
      <c r="T120" s="3">
        <v>-85.689700000000002</v>
      </c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9">
        <f t="shared" si="5"/>
        <v>-85.508403065910514</v>
      </c>
      <c r="AF120" s="2"/>
      <c r="AG120" s="19">
        <v>23.162765559654499</v>
      </c>
      <c r="AH120" s="19">
        <v>23.954376800000002</v>
      </c>
      <c r="AI120" s="19">
        <v>23.75</v>
      </c>
      <c r="AJ120" s="19">
        <v>23.877700000000001</v>
      </c>
      <c r="AK120" s="19">
        <v>23.633500000000002</v>
      </c>
      <c r="AL120" s="19">
        <v>23.594999999999999</v>
      </c>
      <c r="AM120" s="19">
        <v>23.9757</v>
      </c>
      <c r="AN120" s="19">
        <v>23.82996</v>
      </c>
      <c r="AO120" s="38">
        <v>23.82</v>
      </c>
      <c r="AP120" s="19">
        <v>23.055700000000002</v>
      </c>
      <c r="AQ120" s="19">
        <v>23.157065233705499</v>
      </c>
      <c r="AR120" s="19">
        <v>23.601397070597745</v>
      </c>
      <c r="AS120" s="19">
        <v>23.75</v>
      </c>
      <c r="AT120" s="19">
        <v>23.720705541767501</v>
      </c>
      <c r="AU120" s="19">
        <v>23.91</v>
      </c>
      <c r="AV120" s="19">
        <v>23.486115092491001</v>
      </c>
      <c r="AW120" s="19">
        <v>23.696094015720337</v>
      </c>
      <c r="AX120" s="38">
        <v>23.758099999999999</v>
      </c>
      <c r="AY120" s="19">
        <v>23.466799999999999</v>
      </c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9">
        <f t="shared" si="6"/>
        <v>23.64215680599666</v>
      </c>
      <c r="BK120" s="2"/>
      <c r="BL120" s="20">
        <v>101.96364437920199</v>
      </c>
      <c r="BM120" s="20">
        <v>102.29637700000001</v>
      </c>
      <c r="BN120" s="20">
        <v>102.157</v>
      </c>
      <c r="BO120" s="20">
        <v>102.325</v>
      </c>
      <c r="BP120" s="20">
        <v>102.086</v>
      </c>
      <c r="BQ120" s="22">
        <v>101.61</v>
      </c>
      <c r="BR120" s="20">
        <v>102.0783</v>
      </c>
      <c r="BS120" s="20">
        <v>102.02500999999999</v>
      </c>
      <c r="BT120" s="41">
        <v>102.3339</v>
      </c>
      <c r="BU120" s="20">
        <v>101.64100000000001</v>
      </c>
      <c r="BV120" s="20">
        <v>101.602319331651</v>
      </c>
      <c r="BW120" s="20">
        <v>102.0731422878396</v>
      </c>
      <c r="BX120" s="20">
        <v>101.74</v>
      </c>
      <c r="BY120" s="20">
        <v>101.8575</v>
      </c>
      <c r="BZ120" s="20">
        <v>102.14</v>
      </c>
      <c r="CA120" s="20">
        <v>102.820207990821</v>
      </c>
      <c r="CB120" s="20">
        <v>102.23046929445651</v>
      </c>
      <c r="CC120" s="41">
        <v>102.7209</v>
      </c>
      <c r="CD120" s="20">
        <v>102.2505</v>
      </c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9">
        <f t="shared" si="7"/>
        <v>102.10269843599843</v>
      </c>
    </row>
    <row r="121" spans="1:93">
      <c r="A121">
        <v>92</v>
      </c>
      <c r="B121" s="3">
        <v>-84.625493582102095</v>
      </c>
      <c r="C121" s="3">
        <v>-83.633724799999996</v>
      </c>
      <c r="D121" s="3">
        <v>-85.59</v>
      </c>
      <c r="E121" s="3">
        <v>-84.678600000000003</v>
      </c>
      <c r="F121" s="3">
        <v>-84.571899999999999</v>
      </c>
      <c r="G121" s="3">
        <v>-83.638999999999996</v>
      </c>
      <c r="H121" s="37">
        <v>-83.427400000000006</v>
      </c>
      <c r="I121" s="3">
        <v>-83.530465000000007</v>
      </c>
      <c r="J121" s="37">
        <v>-83.937399999999997</v>
      </c>
      <c r="K121" s="37">
        <v>-87.561599999999999</v>
      </c>
      <c r="L121" s="37">
        <v>-84.859052486200497</v>
      </c>
      <c r="M121" s="37">
        <v>-83.674321363220159</v>
      </c>
      <c r="N121" s="37">
        <v>-83.769199999999998</v>
      </c>
      <c r="O121" s="37">
        <v>-83.218500000000006</v>
      </c>
      <c r="P121" s="37">
        <v>-84.03</v>
      </c>
      <c r="Q121" s="37">
        <v>-84.173591411244104</v>
      </c>
      <c r="R121" s="3">
        <v>-83.830540000000056</v>
      </c>
      <c r="S121" s="37">
        <v>-82.655199999999994</v>
      </c>
      <c r="T121" s="3">
        <v>-84.142200000000003</v>
      </c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9">
        <f t="shared" si="5"/>
        <v>-84.186746770671959</v>
      </c>
      <c r="AF121" s="2"/>
      <c r="AG121" s="19">
        <v>23.636560501666601</v>
      </c>
      <c r="AH121" s="19">
        <v>24.42698</v>
      </c>
      <c r="AI121" s="19">
        <v>24.23</v>
      </c>
      <c r="AJ121" s="19">
        <v>24.347999999999999</v>
      </c>
      <c r="AK121" s="19">
        <v>24.161200000000001</v>
      </c>
      <c r="AL121" s="19">
        <v>24.058</v>
      </c>
      <c r="AM121" s="19">
        <v>24.405200000000001</v>
      </c>
      <c r="AN121" s="19">
        <v>24.28754</v>
      </c>
      <c r="AO121" s="38">
        <v>24.220600000000001</v>
      </c>
      <c r="AP121" s="19">
        <v>23.6296</v>
      </c>
      <c r="AQ121" s="19">
        <v>23.661227590010999</v>
      </c>
      <c r="AR121" s="19">
        <v>24.169494182475351</v>
      </c>
      <c r="AS121" s="19">
        <v>24.23</v>
      </c>
      <c r="AT121" s="19">
        <v>24.251198481478401</v>
      </c>
      <c r="AU121" s="19">
        <v>24.34</v>
      </c>
      <c r="AV121" s="19">
        <v>24.019603984667501</v>
      </c>
      <c r="AW121" s="19">
        <v>24.139376564527041</v>
      </c>
      <c r="AX121" s="38">
        <v>24.214099999999998</v>
      </c>
      <c r="AY121" s="19">
        <v>23.999400000000001</v>
      </c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9">
        <f t="shared" si="6"/>
        <v>24.127793752885573</v>
      </c>
      <c r="BK121" s="2"/>
      <c r="BL121" s="20">
        <v>102.479541518681</v>
      </c>
      <c r="BM121" s="20">
        <v>102.80101599999999</v>
      </c>
      <c r="BN121" s="20">
        <v>102.785</v>
      </c>
      <c r="BO121" s="20">
        <v>102.9666</v>
      </c>
      <c r="BP121" s="20">
        <v>102.71899999999999</v>
      </c>
      <c r="BQ121" s="22">
        <v>102.19</v>
      </c>
      <c r="BR121" s="20">
        <v>102.8197</v>
      </c>
      <c r="BS121" s="20">
        <v>102.56928000000001</v>
      </c>
      <c r="BT121" s="41">
        <v>102.95480000000001</v>
      </c>
      <c r="BU121" s="20">
        <v>102.157</v>
      </c>
      <c r="BV121" s="20">
        <v>102.113684163806</v>
      </c>
      <c r="BW121" s="20">
        <v>102.68506724700173</v>
      </c>
      <c r="BX121" s="20">
        <v>102.32</v>
      </c>
      <c r="BY121" s="20">
        <v>102.36964999999999</v>
      </c>
      <c r="BZ121" s="20">
        <v>102.67</v>
      </c>
      <c r="CA121" s="20">
        <v>103.533811804934</v>
      </c>
      <c r="CB121" s="20">
        <v>102.79639980340615</v>
      </c>
      <c r="CC121" s="41">
        <v>103.25709999999999</v>
      </c>
      <c r="CD121" s="20">
        <v>102.8523</v>
      </c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9">
        <f t="shared" si="7"/>
        <v>102.68631318620153</v>
      </c>
    </row>
    <row r="122" spans="1:93">
      <c r="A122">
        <v>93</v>
      </c>
      <c r="B122" s="3">
        <v>-83.352981294937706</v>
      </c>
      <c r="C122" s="3">
        <v>-82.365028800000005</v>
      </c>
      <c r="D122" s="3">
        <v>-84.23</v>
      </c>
      <c r="E122" s="3">
        <v>-83.095100000000002</v>
      </c>
      <c r="F122" s="3">
        <v>-82.863799999999998</v>
      </c>
      <c r="G122" s="3">
        <v>-82.221999999999994</v>
      </c>
      <c r="H122" s="37">
        <v>-82.239099999999993</v>
      </c>
      <c r="I122" s="3">
        <v>-82.054783999999998</v>
      </c>
      <c r="J122" s="37">
        <v>-82.5505</v>
      </c>
      <c r="K122" s="37">
        <v>-86.043700000000001</v>
      </c>
      <c r="L122" s="37">
        <v>-83.280329393342896</v>
      </c>
      <c r="M122" s="37">
        <v>-82.258714779338945</v>
      </c>
      <c r="N122" s="37">
        <v>-82.44</v>
      </c>
      <c r="O122" s="37">
        <v>-81.646500000000003</v>
      </c>
      <c r="P122" s="37">
        <v>-82.31</v>
      </c>
      <c r="Q122" s="37">
        <v>-82.785634689141801</v>
      </c>
      <c r="R122" s="3">
        <v>-82.397681000000006</v>
      </c>
      <c r="S122" s="37">
        <v>-81.167100000000005</v>
      </c>
      <c r="T122" s="3">
        <v>-82.572100000000006</v>
      </c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9">
        <f t="shared" si="5"/>
        <v>-82.730265997724274</v>
      </c>
      <c r="AF122" s="2"/>
      <c r="AG122" s="19">
        <v>24.162050206474699</v>
      </c>
      <c r="AH122" s="19">
        <v>24.759851900000001</v>
      </c>
      <c r="AI122" s="19">
        <v>24.69</v>
      </c>
      <c r="AJ122" s="19">
        <v>24.827300000000001</v>
      </c>
      <c r="AK122" s="19">
        <v>24.650500000000001</v>
      </c>
      <c r="AL122" s="19">
        <v>24.59</v>
      </c>
      <c r="AM122" s="19">
        <v>24.8659</v>
      </c>
      <c r="AN122" s="19">
        <v>24.772860000000001</v>
      </c>
      <c r="AO122" s="38">
        <v>24.708600000000001</v>
      </c>
      <c r="AP122" s="19">
        <v>24.2438</v>
      </c>
      <c r="AQ122" s="19">
        <v>24.121041321236302</v>
      </c>
      <c r="AR122" s="19">
        <v>24.604253063375342</v>
      </c>
      <c r="AS122" s="19">
        <v>24.71</v>
      </c>
      <c r="AT122" s="19">
        <v>24.833272158862801</v>
      </c>
      <c r="AU122" s="19">
        <v>24.72</v>
      </c>
      <c r="AV122" s="19">
        <v>24.4678149634268</v>
      </c>
      <c r="AW122" s="19">
        <v>24.572928660408827</v>
      </c>
      <c r="AX122" s="38">
        <v>24.678899999999999</v>
      </c>
      <c r="AY122" s="19">
        <v>24.460899999999999</v>
      </c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9">
        <f t="shared" si="6"/>
        <v>24.602103803883406</v>
      </c>
      <c r="BK122" s="2"/>
      <c r="BL122" s="20">
        <v>103.101088993489</v>
      </c>
      <c r="BM122" s="20">
        <v>103.453048</v>
      </c>
      <c r="BN122" s="20">
        <v>103.512</v>
      </c>
      <c r="BO122" s="20">
        <v>103.67100000000001</v>
      </c>
      <c r="BP122" s="20">
        <v>103.336</v>
      </c>
      <c r="BQ122" s="22">
        <v>102.84</v>
      </c>
      <c r="BR122" s="20">
        <v>103.3408</v>
      </c>
      <c r="BS122" s="20">
        <v>103.25474</v>
      </c>
      <c r="BT122" s="41">
        <v>103.7585</v>
      </c>
      <c r="BU122" s="20">
        <v>102.669</v>
      </c>
      <c r="BV122" s="20">
        <v>102.71299801751201</v>
      </c>
      <c r="BW122" s="20">
        <v>103.36549624444444</v>
      </c>
      <c r="BX122" s="20">
        <v>102.97139999999999</v>
      </c>
      <c r="BY122" s="20">
        <v>102.93559999999999</v>
      </c>
      <c r="BZ122" s="20">
        <v>103.44</v>
      </c>
      <c r="CA122" s="20">
        <v>104.309528332311</v>
      </c>
      <c r="CB122" s="20">
        <v>103.46716031860176</v>
      </c>
      <c r="CC122" s="41">
        <v>103.7921</v>
      </c>
      <c r="CD122" s="20">
        <v>103.5107</v>
      </c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9">
        <f t="shared" si="7"/>
        <v>103.33900841612413</v>
      </c>
    </row>
    <row r="123" spans="1:93">
      <c r="A123">
        <v>94</v>
      </c>
      <c r="B123" s="3">
        <v>-81.727632062238399</v>
      </c>
      <c r="C123" s="3">
        <v>-80.309252199999932</v>
      </c>
      <c r="D123" s="3">
        <v>-82.52</v>
      </c>
      <c r="E123" s="3">
        <v>-81.555700000000002</v>
      </c>
      <c r="F123" s="3">
        <v>-80.915800000000004</v>
      </c>
      <c r="G123" s="3">
        <v>-80.233000000000004</v>
      </c>
      <c r="H123" s="37">
        <v>-80.694999999999993</v>
      </c>
      <c r="I123" s="3">
        <v>-80.326584999999994</v>
      </c>
      <c r="J123" s="37">
        <v>-80.834800000000001</v>
      </c>
      <c r="K123" s="37">
        <v>-84.413700000000006</v>
      </c>
      <c r="L123" s="37">
        <v>-81.559059038277297</v>
      </c>
      <c r="M123" s="37">
        <v>-80.489949387698033</v>
      </c>
      <c r="N123" s="37">
        <v>-80.778800000000018</v>
      </c>
      <c r="O123" s="37">
        <v>-80</v>
      </c>
      <c r="P123" s="37">
        <v>-80.790000000000006</v>
      </c>
      <c r="Q123" s="37">
        <v>-81.021498239365201</v>
      </c>
      <c r="R123" s="3">
        <v>-80.679878000000002</v>
      </c>
      <c r="S123" s="37">
        <v>-79.765500000000003</v>
      </c>
      <c r="T123" s="3">
        <v>-80.943399999999997</v>
      </c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9">
        <f t="shared" si="5"/>
        <v>-81.029450206714671</v>
      </c>
      <c r="AF123" s="2"/>
      <c r="AG123" s="19">
        <v>24.8181341424003</v>
      </c>
      <c r="AH123" s="19">
        <v>25.139374799999999</v>
      </c>
      <c r="AI123" s="19">
        <v>25.14</v>
      </c>
      <c r="AJ123" s="19">
        <v>25.248100000000001</v>
      </c>
      <c r="AK123" s="19">
        <v>25.055900000000001</v>
      </c>
      <c r="AL123" s="19">
        <v>25.077000000000002</v>
      </c>
      <c r="AM123" s="19">
        <v>25.152999999999999</v>
      </c>
      <c r="AN123" s="19">
        <v>25.181830000000001</v>
      </c>
      <c r="AO123" s="38">
        <v>25.155000000000001</v>
      </c>
      <c r="AP123" s="19">
        <v>24.7301</v>
      </c>
      <c r="AQ123" s="19">
        <v>24.579659996936002</v>
      </c>
      <c r="AR123" s="19">
        <v>25.025446858188808</v>
      </c>
      <c r="AS123" s="19">
        <v>25.14</v>
      </c>
      <c r="AT123" s="19">
        <v>25.166689448284799</v>
      </c>
      <c r="AU123" s="19">
        <v>25.18</v>
      </c>
      <c r="AV123" s="19">
        <v>25.021000825962499</v>
      </c>
      <c r="AW123" s="19">
        <v>25.042234540250998</v>
      </c>
      <c r="AX123" s="38">
        <v>25.0672</v>
      </c>
      <c r="AY123" s="19">
        <v>24.9633</v>
      </c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9">
        <f t="shared" si="6"/>
        <v>25.046524769053864</v>
      </c>
      <c r="BK123" s="2"/>
      <c r="BL123" s="20">
        <v>103.737145427092</v>
      </c>
      <c r="BM123" s="20">
        <v>104.24920400000001</v>
      </c>
      <c r="BN123" s="20">
        <v>104.375</v>
      </c>
      <c r="BO123" s="20">
        <v>104.616</v>
      </c>
      <c r="BP123" s="20">
        <v>104.10899999999999</v>
      </c>
      <c r="BQ123" s="22">
        <v>103.54</v>
      </c>
      <c r="BR123" s="20">
        <v>104.2897</v>
      </c>
      <c r="BS123" s="20">
        <v>104.11518</v>
      </c>
      <c r="BT123" s="41">
        <v>104.55710000000001</v>
      </c>
      <c r="BU123" s="20">
        <v>103.45399999999999</v>
      </c>
      <c r="BV123" s="20">
        <v>103.505398648178</v>
      </c>
      <c r="BW123" s="20">
        <v>104.2008636507118</v>
      </c>
      <c r="BX123" s="20">
        <v>103.66059999999999</v>
      </c>
      <c r="BY123" s="20">
        <v>103.57689999999999</v>
      </c>
      <c r="BZ123" s="20">
        <v>104.28</v>
      </c>
      <c r="CA123" s="20">
        <v>105.07985218561601</v>
      </c>
      <c r="CB123" s="20">
        <v>104.23209560849861</v>
      </c>
      <c r="CC123" s="41">
        <v>104.3937</v>
      </c>
      <c r="CD123" s="20">
        <v>104.2769</v>
      </c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9">
        <f t="shared" si="7"/>
        <v>104.11834944842613</v>
      </c>
    </row>
    <row r="124" spans="1:93">
      <c r="A124">
        <v>95</v>
      </c>
      <c r="B124" s="3">
        <v>-80.259094375152301</v>
      </c>
      <c r="C124" s="3">
        <v>-78.243325999999982</v>
      </c>
      <c r="D124" s="3">
        <v>-80.58</v>
      </c>
      <c r="E124" s="3">
        <v>-79.968800000000002</v>
      </c>
      <c r="F124" s="3">
        <v>-78.8322</v>
      </c>
      <c r="G124" s="3">
        <v>-78.460999999999999</v>
      </c>
      <c r="H124" s="37">
        <v>-78.411699999999996</v>
      </c>
      <c r="I124" s="3">
        <v>-78.698976000000002</v>
      </c>
      <c r="J124" s="37">
        <v>-78.994</v>
      </c>
      <c r="K124" s="37">
        <v>-82.458100000000002</v>
      </c>
      <c r="L124" s="37">
        <v>-79.625275905834997</v>
      </c>
      <c r="M124" s="37">
        <v>-78.401351658706318</v>
      </c>
      <c r="N124" s="37">
        <v>-79.11</v>
      </c>
      <c r="O124" s="37">
        <v>-78.168000000000006</v>
      </c>
      <c r="P124" s="37">
        <v>-78.63</v>
      </c>
      <c r="Q124" s="37">
        <v>-78.829999978385999</v>
      </c>
      <c r="R124" s="3">
        <v>-78.783649999999994</v>
      </c>
      <c r="S124" s="37">
        <v>-78.083500000000001</v>
      </c>
      <c r="T124" s="3">
        <v>-78.936199999999999</v>
      </c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9">
        <f t="shared" si="5"/>
        <v>-79.130272311477896</v>
      </c>
      <c r="AF124" s="2"/>
      <c r="AG124" s="19">
        <v>25.211055656913199</v>
      </c>
      <c r="AH124" s="19">
        <v>25.548584500000008</v>
      </c>
      <c r="AI124" s="19">
        <v>25.5</v>
      </c>
      <c r="AJ124" s="19">
        <v>25.5822</v>
      </c>
      <c r="AK124" s="19">
        <v>25.440100000000001</v>
      </c>
      <c r="AL124" s="19">
        <v>25.436</v>
      </c>
      <c r="AM124" s="19">
        <v>25.4436</v>
      </c>
      <c r="AN124" s="19">
        <v>25.54522</v>
      </c>
      <c r="AO124" s="38">
        <v>25.557300000000001</v>
      </c>
      <c r="AP124" s="19">
        <v>25.2319</v>
      </c>
      <c r="AQ124" s="19">
        <v>24.927547240527598</v>
      </c>
      <c r="AR124" s="19">
        <v>25.40509237471332</v>
      </c>
      <c r="AS124" s="19">
        <v>25.530499999999993</v>
      </c>
      <c r="AT124" s="19">
        <v>25.429534264661498</v>
      </c>
      <c r="AU124" s="19">
        <v>25.56</v>
      </c>
      <c r="AV124" s="19">
        <v>25.388354441501001</v>
      </c>
      <c r="AW124" s="19">
        <v>25.414036670028423</v>
      </c>
      <c r="AX124" s="38">
        <v>25.5915</v>
      </c>
      <c r="AY124" s="19">
        <v>25.374199999999998</v>
      </c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9">
        <f t="shared" si="6"/>
        <v>25.427196060439211</v>
      </c>
      <c r="BK124" s="2"/>
      <c r="BL124" s="20">
        <v>104.61061818083201</v>
      </c>
      <c r="BM124" s="20">
        <v>105.128085</v>
      </c>
      <c r="BN124" s="20">
        <v>105.41200000000001</v>
      </c>
      <c r="BO124" s="20">
        <v>105.6016</v>
      </c>
      <c r="BP124" s="20">
        <v>104.998</v>
      </c>
      <c r="BQ124" s="22">
        <v>104.33</v>
      </c>
      <c r="BR124" s="20">
        <v>105.5578</v>
      </c>
      <c r="BS124" s="20">
        <v>105.12275</v>
      </c>
      <c r="BT124" s="41">
        <v>105.48480000000001</v>
      </c>
      <c r="BU124" s="20">
        <v>104.172</v>
      </c>
      <c r="BV124" s="20">
        <v>104.30352885679601</v>
      </c>
      <c r="BW124" s="20">
        <v>105.097044835723</v>
      </c>
      <c r="BX124" s="20">
        <v>104.41049999999998</v>
      </c>
      <c r="BY124" s="20">
        <v>104.73235</v>
      </c>
      <c r="BZ124" s="20">
        <v>105.2</v>
      </c>
      <c r="CA124" s="20">
        <v>105.69538386984</v>
      </c>
      <c r="CB124" s="20">
        <v>105.2243406040489</v>
      </c>
      <c r="CC124" s="41">
        <v>105.66719999999999</v>
      </c>
      <c r="CD124" s="20">
        <v>105.351</v>
      </c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9">
        <f t="shared" si="7"/>
        <v>105.05784217617054</v>
      </c>
    </row>
    <row r="125" spans="1:93">
      <c r="A125">
        <v>96</v>
      </c>
      <c r="B125" s="3">
        <v>-78.065757365667594</v>
      </c>
      <c r="C125" s="3">
        <v>-75.710771200000011</v>
      </c>
      <c r="D125" s="3">
        <v>-78.36</v>
      </c>
      <c r="E125" s="3">
        <v>-77.513800000000003</v>
      </c>
      <c r="F125" s="3">
        <v>-76.420699999999997</v>
      </c>
      <c r="G125" s="3">
        <v>-76.338999999999999</v>
      </c>
      <c r="H125" s="37">
        <v>-76.363100000000003</v>
      </c>
      <c r="I125" s="3">
        <v>-76.244628000000006</v>
      </c>
      <c r="J125" s="37">
        <v>-76.460400000000007</v>
      </c>
      <c r="K125" s="37">
        <v>-80.354100000000003</v>
      </c>
      <c r="L125" s="37">
        <v>-77.040350136641706</v>
      </c>
      <c r="M125" s="37">
        <v>-76.241520766954636</v>
      </c>
      <c r="N125" s="37">
        <v>-76.958800000000025</v>
      </c>
      <c r="O125" s="37">
        <v>-75.596999999999994</v>
      </c>
      <c r="P125" s="37">
        <v>-75.66</v>
      </c>
      <c r="Q125" s="37">
        <v>-76.213293387447393</v>
      </c>
      <c r="R125" s="3">
        <v>-76.071828000000025</v>
      </c>
      <c r="S125" s="37">
        <v>-74.715000000000003</v>
      </c>
      <c r="T125" s="3">
        <v>-76.5</v>
      </c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9">
        <f t="shared" si="5"/>
        <v>-76.675265729300619</v>
      </c>
      <c r="AF125" s="2"/>
      <c r="AG125" s="19">
        <v>25.6789673197345</v>
      </c>
      <c r="AH125" s="19">
        <v>25.822441199999997</v>
      </c>
      <c r="AI125" s="19">
        <v>25.81</v>
      </c>
      <c r="AJ125" s="19">
        <v>25.844999999999999</v>
      </c>
      <c r="AK125" s="19">
        <v>25.7468</v>
      </c>
      <c r="AL125" s="19">
        <v>25.774000000000001</v>
      </c>
      <c r="AM125" s="19">
        <v>25.802800000000001</v>
      </c>
      <c r="AN125" s="19">
        <v>25.830670000000001</v>
      </c>
      <c r="AO125" s="38">
        <v>25.8385</v>
      </c>
      <c r="AP125" s="19">
        <v>25.648800000000001</v>
      </c>
      <c r="AQ125" s="19">
        <v>25.1989531372584</v>
      </c>
      <c r="AR125" s="19">
        <v>25.763033730397829</v>
      </c>
      <c r="AS125" s="19">
        <v>25.84</v>
      </c>
      <c r="AT125" s="19">
        <v>25.853220150722699</v>
      </c>
      <c r="AU125" s="19">
        <v>25.88</v>
      </c>
      <c r="AV125" s="19">
        <v>25.692654450943301</v>
      </c>
      <c r="AW125" s="19">
        <v>25.734187470534764</v>
      </c>
      <c r="AX125" s="38">
        <v>25.959900000000001</v>
      </c>
      <c r="AY125" s="19">
        <v>25.6874</v>
      </c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9">
        <f t="shared" si="6"/>
        <v>25.758280392610075</v>
      </c>
      <c r="BK125" s="2"/>
      <c r="BL125" s="20">
        <v>105.822517254274</v>
      </c>
      <c r="BM125" s="20">
        <v>106.44816</v>
      </c>
      <c r="BN125" s="20">
        <v>106.55500000000001</v>
      </c>
      <c r="BO125" s="20">
        <v>106.6888</v>
      </c>
      <c r="BP125" s="20">
        <v>106.20399999999999</v>
      </c>
      <c r="BQ125" s="22">
        <v>105.5</v>
      </c>
      <c r="BR125" s="20">
        <v>107.1645</v>
      </c>
      <c r="BS125" s="20">
        <v>106.46732</v>
      </c>
      <c r="BT125" s="41">
        <v>106.7231</v>
      </c>
      <c r="BU125" s="20">
        <v>105.27200000000001</v>
      </c>
      <c r="BV125" s="20">
        <v>105.31651823858699</v>
      </c>
      <c r="BW125" s="20">
        <v>106.32515060810543</v>
      </c>
      <c r="BX125" s="20">
        <v>105.46</v>
      </c>
      <c r="BY125" s="20">
        <v>106.13930000000001</v>
      </c>
      <c r="BZ125" s="20">
        <v>106.26</v>
      </c>
      <c r="CA125" s="20">
        <v>107.234018544463</v>
      </c>
      <c r="CB125" s="20">
        <v>106.60867732847115</v>
      </c>
      <c r="CC125" s="41">
        <v>107.01479999999999</v>
      </c>
      <c r="CD125" s="20">
        <v>106.5872</v>
      </c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9">
        <f t="shared" si="7"/>
        <v>106.30479273546844</v>
      </c>
    </row>
    <row r="126" spans="1:93">
      <c r="A126">
        <v>97</v>
      </c>
      <c r="B126" s="3">
        <v>-74.974035442270505</v>
      </c>
      <c r="C126" s="3">
        <v>-73.021033200000034</v>
      </c>
      <c r="D126" s="3">
        <v>-75.400000000000006</v>
      </c>
      <c r="E126" s="3">
        <v>-74.233000000000004</v>
      </c>
      <c r="F126" s="3">
        <v>-73.5762</v>
      </c>
      <c r="G126" s="3">
        <v>-73.620999999999995</v>
      </c>
      <c r="H126" s="37">
        <v>-73.498599999999996</v>
      </c>
      <c r="I126" s="3">
        <v>-73.145923999999994</v>
      </c>
      <c r="J126" s="37">
        <v>-73.225999999999999</v>
      </c>
      <c r="K126" s="37">
        <v>-76.870400000000004</v>
      </c>
      <c r="L126" s="37">
        <v>-74.278673469021101</v>
      </c>
      <c r="M126" s="37">
        <v>-73.419915781073229</v>
      </c>
      <c r="N126" s="37">
        <v>-73.874900000000196</v>
      </c>
      <c r="O126" s="37">
        <v>-73.017499999999998</v>
      </c>
      <c r="P126" s="37">
        <v>-72.36</v>
      </c>
      <c r="Q126" s="37">
        <v>-73.377368120887596</v>
      </c>
      <c r="R126" s="3">
        <v>-73.379778999999999</v>
      </c>
      <c r="S126" s="37">
        <v>-72.300600000000003</v>
      </c>
      <c r="T126" s="3">
        <v>-73.4392</v>
      </c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9">
        <f t="shared" si="5"/>
        <v>-73.737585737539618</v>
      </c>
      <c r="AF126" s="2"/>
      <c r="AG126" s="19">
        <v>26.034036032082199</v>
      </c>
      <c r="AH126" s="19">
        <v>26.098017199999997</v>
      </c>
      <c r="AI126" s="19">
        <v>26.08</v>
      </c>
      <c r="AJ126" s="19">
        <v>26.1172</v>
      </c>
      <c r="AK126" s="19">
        <v>26.008900000000001</v>
      </c>
      <c r="AL126" s="19">
        <v>26.048999999999999</v>
      </c>
      <c r="AM126" s="19">
        <v>26.07</v>
      </c>
      <c r="AN126" s="19">
        <v>26.074210000000001</v>
      </c>
      <c r="AO126" s="38">
        <v>26.09</v>
      </c>
      <c r="AP126" s="19">
        <v>25.983599999999999</v>
      </c>
      <c r="AQ126" s="19">
        <v>25.470359033989201</v>
      </c>
      <c r="AR126" s="19">
        <v>26.04266333958487</v>
      </c>
      <c r="AS126" s="19">
        <v>26.08</v>
      </c>
      <c r="AT126" s="19">
        <v>26.126444202505699</v>
      </c>
      <c r="AU126" s="19">
        <v>26.11</v>
      </c>
      <c r="AV126" s="19">
        <v>25.971077509630199</v>
      </c>
      <c r="AW126" s="19">
        <v>26.048942946645312</v>
      </c>
      <c r="AX126" s="38">
        <v>26.091999999999999</v>
      </c>
      <c r="AY126" s="19">
        <v>25.9923</v>
      </c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9">
        <f t="shared" si="6"/>
        <v>26.028355277075654</v>
      </c>
      <c r="BK126" s="2"/>
      <c r="BL126" s="20">
        <v>107.45521935105999</v>
      </c>
      <c r="BM126" s="20">
        <v>108.06191699999999</v>
      </c>
      <c r="BN126" s="20">
        <v>108.181</v>
      </c>
      <c r="BO126" s="20">
        <v>107.92749999999999</v>
      </c>
      <c r="BP126" s="20">
        <v>107.819</v>
      </c>
      <c r="BQ126" s="22">
        <v>107.11</v>
      </c>
      <c r="BR126" s="20">
        <v>108.3147</v>
      </c>
      <c r="BS126" s="20">
        <v>107.94244</v>
      </c>
      <c r="BT126" s="41">
        <v>108.49250000000001</v>
      </c>
      <c r="BU126" s="20">
        <v>106.655</v>
      </c>
      <c r="BV126" s="20">
        <v>106.632029336207</v>
      </c>
      <c r="BW126" s="20">
        <v>108.02723188971801</v>
      </c>
      <c r="BX126" s="20">
        <v>106.91029999999998</v>
      </c>
      <c r="BY126" s="20">
        <v>107.7286</v>
      </c>
      <c r="BZ126" s="20">
        <v>107.98</v>
      </c>
      <c r="CA126" s="20">
        <v>108.364344043326</v>
      </c>
      <c r="CB126" s="20">
        <v>108.29367709078228</v>
      </c>
      <c r="CC126" s="41">
        <v>110.1506</v>
      </c>
      <c r="CD126" s="20">
        <v>108.1349</v>
      </c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9">
        <f t="shared" si="7"/>
        <v>107.90426098479436</v>
      </c>
    </row>
    <row r="127" spans="1:93">
      <c r="A127">
        <v>98</v>
      </c>
      <c r="B127" s="3">
        <v>-70.851172887108802</v>
      </c>
      <c r="C127" s="3">
        <v>-69.42263659999999</v>
      </c>
      <c r="D127" s="3">
        <v>-71.75</v>
      </c>
      <c r="E127" s="3">
        <v>-69.624700000000004</v>
      </c>
      <c r="F127" s="3">
        <v>-69.901700000000005</v>
      </c>
      <c r="G127" s="3">
        <v>-69.709000000000003</v>
      </c>
      <c r="H127" s="37">
        <v>-70.1601</v>
      </c>
      <c r="I127" s="3">
        <v>-69.192801000000003</v>
      </c>
      <c r="J127" s="37">
        <v>-69.912999999999997</v>
      </c>
      <c r="K127" s="37">
        <v>-73.2744</v>
      </c>
      <c r="L127" s="37">
        <v>-70.9186332096602</v>
      </c>
      <c r="M127" s="37">
        <v>-69.95106609923954</v>
      </c>
      <c r="N127" s="37">
        <v>-69.739199999999983</v>
      </c>
      <c r="O127" s="37">
        <v>-69.512500000000003</v>
      </c>
      <c r="P127" s="37">
        <v>-69.38</v>
      </c>
      <c r="Q127" s="37">
        <v>-70.141823177280799</v>
      </c>
      <c r="R127" s="3">
        <v>-69.711073999999968</v>
      </c>
      <c r="S127" s="37">
        <v>-69.233000000000004</v>
      </c>
      <c r="T127" s="3">
        <v>-69.717600000000004</v>
      </c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9">
        <f t="shared" si="5"/>
        <v>-70.110758261752068</v>
      </c>
      <c r="AF127" s="2"/>
      <c r="AG127" s="19">
        <v>26.3128706613962</v>
      </c>
      <c r="AH127" s="19">
        <v>26.314545400000004</v>
      </c>
      <c r="AI127" s="19">
        <v>26.3</v>
      </c>
      <c r="AJ127" s="19">
        <v>26.3611</v>
      </c>
      <c r="AK127" s="19">
        <v>26.261900000000001</v>
      </c>
      <c r="AL127" s="19">
        <v>26.29</v>
      </c>
      <c r="AM127" s="19">
        <v>26.3065</v>
      </c>
      <c r="AN127" s="19">
        <v>26.32948</v>
      </c>
      <c r="AO127" s="38">
        <v>26.311199999999999</v>
      </c>
      <c r="AP127" s="19">
        <v>26.2623</v>
      </c>
      <c r="AQ127" s="19">
        <v>25.741764930719899</v>
      </c>
      <c r="AR127" s="19">
        <v>26.262433557998996</v>
      </c>
      <c r="AS127" s="19">
        <v>26.300200000000004</v>
      </c>
      <c r="AT127" s="19">
        <v>26.3197930453867</v>
      </c>
      <c r="AU127" s="19">
        <v>26.35</v>
      </c>
      <c r="AV127" s="19">
        <v>26.279255795304501</v>
      </c>
      <c r="AW127" s="19">
        <v>26.234951114278918</v>
      </c>
      <c r="AX127" s="38">
        <v>26.354099999999999</v>
      </c>
      <c r="AY127" s="19">
        <v>26.263300000000001</v>
      </c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9">
        <f t="shared" si="6"/>
        <v>26.271352342372907</v>
      </c>
      <c r="BK127" s="2"/>
      <c r="BL127" s="20">
        <v>109.24690272911</v>
      </c>
      <c r="BM127" s="20">
        <v>109.92883000000008</v>
      </c>
      <c r="BN127" s="20">
        <v>110.453</v>
      </c>
      <c r="BO127" s="20">
        <v>110.0467</v>
      </c>
      <c r="BP127" s="20">
        <v>109.99</v>
      </c>
      <c r="BQ127" s="22">
        <v>108.69</v>
      </c>
      <c r="BR127" s="20">
        <v>110.1981</v>
      </c>
      <c r="BS127" s="20">
        <v>110.07397</v>
      </c>
      <c r="BT127" s="41">
        <v>110.75830000000001</v>
      </c>
      <c r="BU127" s="20">
        <v>108.65300000000001</v>
      </c>
      <c r="BV127" s="20">
        <v>108.393301598439</v>
      </c>
      <c r="BW127" s="20">
        <v>110.20287244958128</v>
      </c>
      <c r="BX127" s="20">
        <v>108.8502</v>
      </c>
      <c r="BY127" s="20">
        <v>109.92059999999999</v>
      </c>
      <c r="BZ127" s="20">
        <v>110.48</v>
      </c>
      <c r="CA127" s="20">
        <v>112.43791622431699</v>
      </c>
      <c r="CB127" s="20">
        <v>110.26323958869379</v>
      </c>
      <c r="CC127" s="41">
        <v>113.6759</v>
      </c>
      <c r="CD127" s="20">
        <v>110.3219</v>
      </c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9">
        <f t="shared" si="7"/>
        <v>110.13603855737584</v>
      </c>
    </row>
    <row r="128" spans="1:93">
      <c r="A128">
        <v>99</v>
      </c>
      <c r="B128" s="3">
        <v>-65.257104516451506</v>
      </c>
      <c r="C128" s="3">
        <v>-65.450884999999985</v>
      </c>
      <c r="D128" s="3">
        <v>-67.31</v>
      </c>
      <c r="E128" s="3">
        <v>-65.630200000000002</v>
      </c>
      <c r="F128" s="3">
        <v>-65.260499999999993</v>
      </c>
      <c r="G128" s="3">
        <v>-64.733000000000004</v>
      </c>
      <c r="H128" s="37">
        <v>-65.321299999999994</v>
      </c>
      <c r="I128" s="3">
        <v>-65.255221000000006</v>
      </c>
      <c r="J128" s="37">
        <v>-65.634200000000007</v>
      </c>
      <c r="K128" s="37">
        <v>-68.824799999999996</v>
      </c>
      <c r="L128" s="37">
        <v>-66.494211603740894</v>
      </c>
      <c r="M128" s="37">
        <v>-65.546009137983006</v>
      </c>
      <c r="N128" s="37">
        <v>-64.849799999999988</v>
      </c>
      <c r="O128" s="37">
        <v>-65.499499999999998</v>
      </c>
      <c r="P128" s="37">
        <v>-64.989999999999995</v>
      </c>
      <c r="Q128" s="37">
        <v>-65.263521343570602</v>
      </c>
      <c r="R128" s="3">
        <v>-65.019708999999992</v>
      </c>
      <c r="S128" s="37">
        <v>-64.729500000000002</v>
      </c>
      <c r="T128" s="3">
        <v>-64.9726</v>
      </c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9">
        <f t="shared" si="5"/>
        <v>-65.581161136934</v>
      </c>
      <c r="AF128" s="2"/>
      <c r="AG128" s="19">
        <v>26.554185666522098</v>
      </c>
      <c r="AH128" s="19">
        <v>26.549396900000001</v>
      </c>
      <c r="AI128" s="19">
        <v>26.54</v>
      </c>
      <c r="AJ128" s="19">
        <v>26.547599999999999</v>
      </c>
      <c r="AK128" s="19">
        <v>26.500599999999999</v>
      </c>
      <c r="AL128" s="19">
        <v>26.52</v>
      </c>
      <c r="AM128" s="19">
        <v>26.514800000000001</v>
      </c>
      <c r="AN128" s="19">
        <v>26.568149999999999</v>
      </c>
      <c r="AO128" s="38">
        <v>26.586099999999998</v>
      </c>
      <c r="AP128" s="19">
        <v>26.4848</v>
      </c>
      <c r="AQ128" s="19">
        <v>26.254424606852702</v>
      </c>
      <c r="AR128" s="19">
        <v>26.5353941641206</v>
      </c>
      <c r="AS128" s="19">
        <v>26.530100000000004</v>
      </c>
      <c r="AT128" s="19">
        <v>26.5680204167504</v>
      </c>
      <c r="AU128" s="19">
        <v>26.55</v>
      </c>
      <c r="AV128" s="19">
        <v>26.5253854970037</v>
      </c>
      <c r="AW128" s="19">
        <v>26.515590072438364</v>
      </c>
      <c r="AX128" s="38">
        <v>26.610099999999999</v>
      </c>
      <c r="AY128" s="19">
        <v>26.4879</v>
      </c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9">
        <f t="shared" si="6"/>
        <v>26.523291964404628</v>
      </c>
      <c r="BK128" s="2"/>
      <c r="BL128" s="20">
        <v>112.776358115497</v>
      </c>
      <c r="BM128" s="20">
        <v>113.84931600000002</v>
      </c>
      <c r="BN128" s="20">
        <v>114.01</v>
      </c>
      <c r="BO128" s="20">
        <v>113.2444</v>
      </c>
      <c r="BP128" s="20">
        <v>113.878</v>
      </c>
      <c r="BQ128" s="22">
        <v>111.45</v>
      </c>
      <c r="BR128" s="20">
        <v>113.3588</v>
      </c>
      <c r="BS128" s="20">
        <v>113.7833</v>
      </c>
      <c r="BT128" s="41">
        <v>115.09820000000001</v>
      </c>
      <c r="BU128" s="20">
        <v>112.05200000000001</v>
      </c>
      <c r="BV128" s="20">
        <v>111.52680778001</v>
      </c>
      <c r="BW128" s="20">
        <v>113.686502615593</v>
      </c>
      <c r="BX128" s="20">
        <v>111.73030000000001</v>
      </c>
      <c r="BY128" s="20">
        <v>112.90945000000001</v>
      </c>
      <c r="BZ128" s="20">
        <v>113.61</v>
      </c>
      <c r="CA128" s="20">
        <v>114.347921895855</v>
      </c>
      <c r="CB128" s="20">
        <v>113.63201420555487</v>
      </c>
      <c r="CC128" s="41">
        <v>119.1232</v>
      </c>
      <c r="CD128" s="20">
        <v>114.43680000000001</v>
      </c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9">
        <f t="shared" si="7"/>
        <v>113.60544055855316</v>
      </c>
    </row>
    <row r="129" spans="1:93">
      <c r="A129">
        <v>100</v>
      </c>
      <c r="B129" s="3">
        <v>-55.536335828258501</v>
      </c>
      <c r="C129" s="3">
        <v>-50.634630000000001</v>
      </c>
      <c r="D129" s="3">
        <v>-50.64</v>
      </c>
      <c r="E129" s="3">
        <v>-50.5212</v>
      </c>
      <c r="F129" s="3">
        <v>-51.4998</v>
      </c>
      <c r="G129" s="3">
        <v>-48.578000000000003</v>
      </c>
      <c r="H129" s="37">
        <v>-54.659500000000001</v>
      </c>
      <c r="I129" s="3">
        <v>-54.692723999999998</v>
      </c>
      <c r="J129" s="37">
        <v>-52.832700000000003</v>
      </c>
      <c r="K129" s="37">
        <v>-54.697899999999997</v>
      </c>
      <c r="L129" s="37">
        <v>-49.390407000000003</v>
      </c>
      <c r="M129" s="37">
        <v>-51.470011223632198</v>
      </c>
      <c r="N129" s="37">
        <v>-51.08</v>
      </c>
      <c r="O129" s="37">
        <v>-53.767000000000003</v>
      </c>
      <c r="P129" s="37">
        <v>-54.44</v>
      </c>
      <c r="Q129" s="37">
        <v>-41.770304533513197</v>
      </c>
      <c r="R129" s="3">
        <v>-51.68779999999964</v>
      </c>
      <c r="S129" s="37">
        <v>-57.5854</v>
      </c>
      <c r="T129" s="3">
        <v>-50.388500000000001</v>
      </c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9">
        <f>AVERAGE(B129:AD129)</f>
        <v>-51.888011188705455</v>
      </c>
      <c r="AF129" s="2"/>
      <c r="AG129" s="19">
        <v>26.941033715858499</v>
      </c>
      <c r="AH129" s="19">
        <v>26.92717</v>
      </c>
      <c r="AI129" s="19">
        <v>26.94</v>
      </c>
      <c r="AJ129" s="19">
        <v>26.935700000000001</v>
      </c>
      <c r="AK129" s="19">
        <v>26.9407</v>
      </c>
      <c r="AL129" s="19">
        <v>26.913</v>
      </c>
      <c r="AM129" s="19">
        <v>26.8429</v>
      </c>
      <c r="AN129" s="19">
        <v>26.94622</v>
      </c>
      <c r="AO129" s="38">
        <v>26.955300000000001</v>
      </c>
      <c r="AP129" s="19">
        <v>26.9602</v>
      </c>
      <c r="AQ129" s="19">
        <v>26.95214</v>
      </c>
      <c r="AR129" s="19">
        <v>26.9540867943447</v>
      </c>
      <c r="AS129" s="19">
        <v>26.9</v>
      </c>
      <c r="AT129" s="19">
        <v>26.952274172211801</v>
      </c>
      <c r="AU129" s="19">
        <v>26.9</v>
      </c>
      <c r="AV129" s="19">
        <v>26.884512793201299</v>
      </c>
      <c r="AW129" s="19">
        <v>26.93602972683388</v>
      </c>
      <c r="AX129" s="38">
        <v>26.907699999999998</v>
      </c>
      <c r="AY129" s="19">
        <v>26.8627</v>
      </c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9">
        <f>AVERAGE(AG129:BI129)</f>
        <v>26.923771958023689</v>
      </c>
      <c r="BK129" s="2"/>
      <c r="BL129" s="20">
        <v>123.536936247509</v>
      </c>
      <c r="BM129" s="20">
        <v>123.8137</v>
      </c>
      <c r="BN129" s="20">
        <v>123.819</v>
      </c>
      <c r="BO129" s="20">
        <v>123.8584</v>
      </c>
      <c r="BP129" s="20">
        <v>123.834</v>
      </c>
      <c r="BQ129" s="22">
        <v>123.81</v>
      </c>
      <c r="BR129" s="20">
        <v>123.31950000000001</v>
      </c>
      <c r="BS129" s="20">
        <v>123.79098</v>
      </c>
      <c r="BT129" s="41">
        <v>123.6433</v>
      </c>
      <c r="BU129" s="20">
        <v>122.878</v>
      </c>
      <c r="BV129" s="20">
        <v>123.735392478657</v>
      </c>
      <c r="BW129" s="20">
        <v>123.855158481936</v>
      </c>
      <c r="BX129" s="20">
        <v>123.75</v>
      </c>
      <c r="BY129" s="20">
        <v>122.2529</v>
      </c>
      <c r="BZ129" s="20">
        <v>123.86</v>
      </c>
      <c r="CA129" s="20">
        <v>124.275110008863</v>
      </c>
      <c r="CB129" s="20">
        <v>123.86566779664064</v>
      </c>
      <c r="CC129" s="41">
        <v>128.55109999999999</v>
      </c>
      <c r="CD129" s="20">
        <v>123.8781</v>
      </c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9">
        <f>AVERAGE(BL129:CN129)</f>
        <v>123.91196026387398</v>
      </c>
    </row>
    <row r="155" spans="1:93">
      <c r="B155" t="str">
        <f>B25</f>
        <v>CHTTL</v>
      </c>
      <c r="C155" t="str">
        <f t="shared" ref="C155:AE155" si="8">C25</f>
        <v>Orange</v>
      </c>
      <c r="D155" t="str">
        <f t="shared" si="8"/>
        <v>ALU</v>
      </c>
      <c r="E155" t="str">
        <f t="shared" si="8"/>
        <v>CATT</v>
      </c>
      <c r="F155" t="str">
        <f t="shared" si="8"/>
        <v>CMCC</v>
      </c>
      <c r="G155" t="str">
        <f t="shared" si="8"/>
        <v>NEC</v>
      </c>
      <c r="H155" t="str">
        <f t="shared" si="8"/>
        <v>Intel</v>
      </c>
      <c r="I155" t="str">
        <f>I25</f>
        <v>Huawei</v>
      </c>
      <c r="J155" t="str">
        <f t="shared" si="8"/>
        <v>Hitachi</v>
      </c>
      <c r="K155" t="str">
        <f t="shared" si="8"/>
        <v>Samsung</v>
      </c>
      <c r="L155" t="str">
        <f t="shared" si="8"/>
        <v>CTC</v>
      </c>
      <c r="M155" t="str">
        <f t="shared" si="8"/>
        <v>Fujitsu</v>
      </c>
      <c r="N155" t="str">
        <f t="shared" si="8"/>
        <v>LGE</v>
      </c>
      <c r="O155" t="str">
        <f t="shared" si="8"/>
        <v>Qualcomm</v>
      </c>
      <c r="P155" t="str">
        <f t="shared" si="8"/>
        <v>NTT DOCOMO</v>
      </c>
      <c r="Q155" t="str">
        <f t="shared" si="8"/>
        <v>IDCC</v>
      </c>
      <c r="R155" t="str">
        <f t="shared" si="8"/>
        <v>Ericsson</v>
      </c>
      <c r="S155" t="str">
        <f t="shared" si="8"/>
        <v>ZTE</v>
      </c>
      <c r="T155" t="str">
        <f t="shared" si="8"/>
        <v>NSN</v>
      </c>
      <c r="U155">
        <f t="shared" si="8"/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CHTTL</v>
      </c>
      <c r="AH155" t="str">
        <f t="shared" ref="AH155:BJ155" si="9">AH25</f>
        <v>Orange</v>
      </c>
      <c r="AI155" t="str">
        <f t="shared" si="9"/>
        <v>ALU</v>
      </c>
      <c r="AJ155" t="str">
        <f t="shared" si="9"/>
        <v>CATT</v>
      </c>
      <c r="AK155" t="str">
        <f t="shared" si="9"/>
        <v>CMCC</v>
      </c>
      <c r="AL155" t="str">
        <f t="shared" si="9"/>
        <v>NEC</v>
      </c>
      <c r="AM155" t="str">
        <f t="shared" si="9"/>
        <v>Intel</v>
      </c>
      <c r="AN155" t="str">
        <f t="shared" si="9"/>
        <v>Huawei</v>
      </c>
      <c r="AO155" t="str">
        <f t="shared" si="9"/>
        <v>Hitachi</v>
      </c>
      <c r="AP155" t="str">
        <f t="shared" si="9"/>
        <v>Samsung</v>
      </c>
      <c r="AQ155" t="str">
        <f t="shared" si="9"/>
        <v>CTC</v>
      </c>
      <c r="AR155" t="str">
        <f t="shared" si="9"/>
        <v>Fujitsu</v>
      </c>
      <c r="AS155" t="str">
        <f t="shared" si="9"/>
        <v>LGE</v>
      </c>
      <c r="AT155" t="str">
        <f t="shared" si="9"/>
        <v>Qualcomm</v>
      </c>
      <c r="AU155" t="str">
        <f t="shared" si="9"/>
        <v>NTT DOCOMO</v>
      </c>
      <c r="AV155" t="str">
        <f t="shared" si="9"/>
        <v>IDCC</v>
      </c>
      <c r="AW155" t="str">
        <f t="shared" si="9"/>
        <v>Ericsson</v>
      </c>
      <c r="AX155" t="str">
        <f t="shared" si="9"/>
        <v>ZTE</v>
      </c>
      <c r="AY155" t="str">
        <f t="shared" si="9"/>
        <v>NSN</v>
      </c>
      <c r="AZ155">
        <f t="shared" si="9"/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CHTTL</v>
      </c>
      <c r="BM155" t="str">
        <f t="shared" ref="BM155:CO155" si="10">BM25</f>
        <v>Orange</v>
      </c>
      <c r="BN155" t="str">
        <f t="shared" si="10"/>
        <v>ALU</v>
      </c>
      <c r="BO155" t="str">
        <f>BO25</f>
        <v>CATT</v>
      </c>
      <c r="BP155" t="str">
        <f t="shared" si="10"/>
        <v>CMCC</v>
      </c>
      <c r="BQ155" t="str">
        <f t="shared" si="10"/>
        <v>NEC</v>
      </c>
      <c r="BR155" t="str">
        <f t="shared" si="10"/>
        <v>Intel</v>
      </c>
      <c r="BS155" t="str">
        <f t="shared" si="10"/>
        <v>Huawei</v>
      </c>
      <c r="BT155" t="str">
        <f t="shared" si="10"/>
        <v>Hitachi</v>
      </c>
      <c r="BU155" t="str">
        <f t="shared" si="10"/>
        <v>Samsung</v>
      </c>
      <c r="BV155" t="str">
        <f t="shared" si="10"/>
        <v>CTC</v>
      </c>
      <c r="BW155" t="str">
        <f t="shared" si="10"/>
        <v>Fujitsu</v>
      </c>
      <c r="BX155" t="str">
        <f t="shared" si="10"/>
        <v>LGE</v>
      </c>
      <c r="BY155" t="str">
        <f t="shared" si="10"/>
        <v>Qualcomm</v>
      </c>
      <c r="BZ155" t="str">
        <f t="shared" si="10"/>
        <v>NTT DOCOMO</v>
      </c>
      <c r="CA155" t="str">
        <f t="shared" si="10"/>
        <v>IDCC</v>
      </c>
      <c r="CB155" t="str">
        <f t="shared" si="10"/>
        <v>Ericsson</v>
      </c>
      <c r="CC155" t="str">
        <f t="shared" si="10"/>
        <v>ZTE</v>
      </c>
      <c r="CD155" t="str">
        <f t="shared" si="10"/>
        <v>NSN</v>
      </c>
      <c r="CE155">
        <f t="shared" si="10"/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5">
        <f>B29-$AE29</f>
        <v>2.248335246677243</v>
      </c>
      <c r="C156" s="5">
        <f>C29-$AE29</f>
        <v>1.2072886056432424</v>
      </c>
      <c r="D156" s="5">
        <f t="shared" ref="D156:G156" si="11">D29-$AE29</f>
        <v>-2.5578113943567473</v>
      </c>
      <c r="E156" s="5">
        <f t="shared" si="11"/>
        <v>2.5729886056432463</v>
      </c>
      <c r="F156" s="5">
        <f t="shared" si="11"/>
        <v>-4.4868113943567494</v>
      </c>
      <c r="G156" s="5">
        <f t="shared" si="11"/>
        <v>2.3321886056432675</v>
      </c>
      <c r="H156" s="5">
        <f>H29-AE29</f>
        <v>1.5931886056432631</v>
      </c>
      <c r="I156" s="5">
        <f>I29-AE29</f>
        <v>-2.5758383943567367</v>
      </c>
      <c r="J156" s="5">
        <f xml:space="preserve"> J29- AE29</f>
        <v>-1.244911394356734</v>
      </c>
      <c r="K156" s="39">
        <f t="shared" ref="K156" si="12">K29-$AE29</f>
        <v>-1.2388113943567305</v>
      </c>
      <c r="L156" s="5">
        <f>L29-$AE29</f>
        <v>6.5990307788512439</v>
      </c>
      <c r="M156" s="5">
        <f>M29-AE29</f>
        <v>1.1125512386532534</v>
      </c>
      <c r="N156" s="5">
        <f>N29-$AE29</f>
        <v>-0.76781139435675527</v>
      </c>
      <c r="O156" s="39">
        <f>O29-$AE29</f>
        <v>3.292188605643247</v>
      </c>
      <c r="P156" s="5">
        <f>P29-$AE29</f>
        <v>-5.6478113943567507</v>
      </c>
      <c r="Q156" s="39">
        <f>Q29-$AE29</f>
        <v>3.68098065116925</v>
      </c>
      <c r="R156" s="5">
        <f>R29-AE29</f>
        <v>4.7841886056432656</v>
      </c>
      <c r="S156" s="39">
        <f>S29-$AE29</f>
        <v>3.3307886056432494</v>
      </c>
      <c r="T156" s="5">
        <f>T29-AE29</f>
        <v>-14.233911394356738</v>
      </c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6">
        <f>AE29</f>
        <v>-154.03218860564326</v>
      </c>
      <c r="AF156" s="7"/>
      <c r="AG156" s="5">
        <f>AG29-$BJ29</f>
        <v>1.4917750416127351</v>
      </c>
      <c r="AH156" s="5">
        <f>AH29-$BJ29</f>
        <v>5.678685410382335</v>
      </c>
      <c r="AI156" s="5">
        <f t="shared" ref="AI156:AL156" si="13">AI29-$BJ29</f>
        <v>-3.2617585896176653</v>
      </c>
      <c r="AJ156" s="5">
        <f t="shared" si="13"/>
        <v>1.1528414103823348</v>
      </c>
      <c r="AK156" s="5">
        <f t="shared" si="13"/>
        <v>-3.4193585896176639</v>
      </c>
      <c r="AL156" s="5">
        <f t="shared" si="13"/>
        <v>1.1962414103823349</v>
      </c>
      <c r="AM156" s="5">
        <f>AM29-BJ29</f>
        <v>-4.6585896176640773E-3</v>
      </c>
      <c r="AN156" s="5">
        <f>AN29-BJ29</f>
        <v>-3.542218589617665</v>
      </c>
      <c r="AO156" s="5">
        <f>AO29-BJ29</f>
        <v>-0.8983585896176649</v>
      </c>
      <c r="AP156" s="39">
        <f>AP29-BJ29</f>
        <v>6.7434114103823353</v>
      </c>
      <c r="AQ156" s="5">
        <f>AQ29-$BJ29</f>
        <v>5.0576933804802353</v>
      </c>
      <c r="AR156" s="5">
        <f>AR29-BJ29</f>
        <v>-0.4948909025814654</v>
      </c>
      <c r="AS156" s="5">
        <f>AS29-$BJ29</f>
        <v>-1.8517585896176652</v>
      </c>
      <c r="AT156" s="39">
        <f>AT29-$BJ29</f>
        <v>1.5346307775791352</v>
      </c>
      <c r="AU156" s="5">
        <f>AU29-$BJ29</f>
        <v>-6.4217585896176654</v>
      </c>
      <c r="AV156" s="39">
        <f>AV29-$BJ29</f>
        <v>2.1718082985435547</v>
      </c>
      <c r="AW156" s="5">
        <f>AW29-BJ29</f>
        <v>2.3179910693954291</v>
      </c>
      <c r="AX156" s="39">
        <f>AX29-$BJ29</f>
        <v>7.6987414103823353</v>
      </c>
      <c r="AY156" s="5">
        <f>AY29-BJ29</f>
        <v>-15.149058589617665</v>
      </c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6">
        <f>BJ29</f>
        <v>-12.128241410382335</v>
      </c>
      <c r="BK156" s="7"/>
      <c r="BL156" s="5">
        <f>BL29-$CO29</f>
        <v>4.2718395193617198E-3</v>
      </c>
      <c r="BM156" s="5">
        <f>BM29-$CO29</f>
        <v>5.6890433274645602E-3</v>
      </c>
      <c r="BN156" s="5">
        <f t="shared" ref="BN156:BQ156" si="14">BN29-$CO29</f>
        <v>-3.500956672539246E-3</v>
      </c>
      <c r="BO156" s="5">
        <f t="shared" si="14"/>
        <v>1.1099043327462255E-2</v>
      </c>
      <c r="BP156" s="5">
        <f t="shared" si="14"/>
        <v>-6.700956672545999E-3</v>
      </c>
      <c r="BQ156" s="5">
        <f t="shared" si="14"/>
        <v>7.4990433274564339E-3</v>
      </c>
      <c r="BR156" s="5">
        <f>BR29-CO29</f>
        <v>-6.5039566725459963E-3</v>
      </c>
      <c r="BS156" s="5">
        <f>BS29-CO29</f>
        <v>-5.9669566725375489E-3</v>
      </c>
      <c r="BT156" s="5">
        <f>BT29 - CO29</f>
        <v>-7.700956672536563E-3</v>
      </c>
      <c r="BU156" s="39">
        <f t="shared" ref="BU156" si="15">BU29-$CO29</f>
        <v>-8.0009566725323111E-3</v>
      </c>
      <c r="BV156" s="5">
        <f>BV29-$CO29</f>
        <v>-1.3428516447945071E-2</v>
      </c>
      <c r="BW156" s="5">
        <f>BW29-CO29</f>
        <v>-3.4940687104381141E-3</v>
      </c>
      <c r="BX156" s="5">
        <f>BX29-$CO29</f>
        <v>7.4990433274564339E-3</v>
      </c>
      <c r="BY156" s="39">
        <f>BY29-$CO29</f>
        <v>5.0959043327466702E-2</v>
      </c>
      <c r="BZ156" s="5">
        <f>BZ29-$CO29</f>
        <v>7.4990433274564339E-3</v>
      </c>
      <c r="CA156" s="39">
        <f>CA29-$CO29</f>
        <v>1.5092205026363104E-2</v>
      </c>
      <c r="CB156" s="5">
        <f>CB29-CO29</f>
        <v>-7.6909065971562995E-2</v>
      </c>
      <c r="CC156" s="39">
        <f>CC29-$CO29</f>
        <v>9.3999043327457343E-2</v>
      </c>
      <c r="CD156" s="5">
        <f>CD29-CO29</f>
        <v>-7.1400956672533766E-2</v>
      </c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6">
        <f>CO29</f>
        <v>90.122500956672539</v>
      </c>
    </row>
    <row r="157" spans="1:93">
      <c r="A157">
        <v>2</v>
      </c>
      <c r="B157" s="5">
        <f t="shared" ref="B157:G157" si="16">B30-$AE30</f>
        <v>4.7102402359570306E-2</v>
      </c>
      <c r="C157" s="5">
        <f t="shared" si="16"/>
        <v>0.98662173216055749</v>
      </c>
      <c r="D157" s="5">
        <f t="shared" si="16"/>
        <v>-0.80212526783941485</v>
      </c>
      <c r="E157" s="5">
        <f t="shared" si="16"/>
        <v>1.4211747321605799</v>
      </c>
      <c r="F157" s="5">
        <f t="shared" si="16"/>
        <v>-2.2551252678394178</v>
      </c>
      <c r="G157" s="5">
        <f t="shared" si="16"/>
        <v>1.167874732160584</v>
      </c>
      <c r="H157" s="39">
        <f t="shared" ref="H157:H220" si="17">H30-AE30</f>
        <v>-0.25412526783944145</v>
      </c>
      <c r="I157" s="5">
        <f t="shared" ref="I157:I220" si="18">I30-AE30</f>
        <v>1.4625607321605685</v>
      </c>
      <c r="J157" s="39">
        <f xml:space="preserve"> J30- AE30</f>
        <v>1.2006747321605644</v>
      </c>
      <c r="K157" s="39">
        <f t="shared" ref="K157:L157" si="19">K30-$AE30</f>
        <v>-1.2231252678394355</v>
      </c>
      <c r="L157" s="39">
        <f t="shared" si="19"/>
        <v>-1.6329298834184272</v>
      </c>
      <c r="M157" s="39">
        <f t="shared" ref="M157:M220" si="20">M30-AE30</f>
        <v>1.3935099726125202</v>
      </c>
      <c r="N157" s="39">
        <f t="shared" ref="N157:P220" si="21">N30-$AE30</f>
        <v>1.3674747321605594</v>
      </c>
      <c r="O157" s="39">
        <f t="shared" si="21"/>
        <v>0.68487473216057992</v>
      </c>
      <c r="P157" s="39">
        <f t="shared" si="21"/>
        <v>0.44787473216058515</v>
      </c>
      <c r="Q157" s="39">
        <f t="shared" ref="Q157" si="22">Q30-$AE30</f>
        <v>-0.60924647396242904</v>
      </c>
      <c r="R157" s="39">
        <f t="shared" ref="R157:R220" si="23">R30-AE30</f>
        <v>0.75978473216056841</v>
      </c>
      <c r="S157" s="39">
        <f t="shared" ref="S157:S220" si="24">S30-$AE30</f>
        <v>-7.5825267839434218E-2</v>
      </c>
      <c r="T157" s="39">
        <f t="shared" ref="T157:T220" si="25">T30-AE30</f>
        <v>-4.0870252678394365</v>
      </c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6">
        <f t="shared" ref="AE157:AE220" si="26">AE30</f>
        <v>-139.08787473216057</v>
      </c>
      <c r="AF157" s="7"/>
      <c r="AG157" s="5">
        <f t="shared" ref="AG157:AL157" si="27">AG30-$BJ30</f>
        <v>-9.3970655312499485E-2</v>
      </c>
      <c r="AH157" s="5">
        <f t="shared" si="27"/>
        <v>0.31158182111144095</v>
      </c>
      <c r="AI157" s="5">
        <f t="shared" si="27"/>
        <v>-0.13956256888855911</v>
      </c>
      <c r="AJ157" s="5">
        <f t="shared" si="27"/>
        <v>-3.5625688885594364E-3</v>
      </c>
      <c r="AK157" s="5">
        <f t="shared" si="27"/>
        <v>-0.21273256888855929</v>
      </c>
      <c r="AL157" s="5">
        <f t="shared" si="27"/>
        <v>6.8374311114407504E-3</v>
      </c>
      <c r="AM157" s="39">
        <f t="shared" ref="AM157:AM220" si="28">AM30-BJ30</f>
        <v>-0.24214256888855923</v>
      </c>
      <c r="AN157" s="5">
        <f t="shared" ref="AN157:AN220" si="29">AN30-BJ30</f>
        <v>0.26961843111144068</v>
      </c>
      <c r="AO157" s="39">
        <f t="shared" ref="AO157:AO220" si="30">AO30-BJ30</f>
        <v>0.26883743111144076</v>
      </c>
      <c r="AP157" s="39">
        <f t="shared" ref="AP157:AP220" si="31">AP30-BJ30</f>
        <v>0.59669743111144058</v>
      </c>
      <c r="AQ157" s="39">
        <f t="shared" ref="AQ157:AQ220" si="32">AQ30-$BJ30</f>
        <v>-0.51373207679786947</v>
      </c>
      <c r="AR157" s="39">
        <f t="shared" ref="AR157:AR220" si="33">AR30-BJ30</f>
        <v>0.10453495533212465</v>
      </c>
      <c r="AS157" s="39">
        <f t="shared" ref="AS157:AU220" si="34">AS30-$BJ30</f>
        <v>0.40033743111144116</v>
      </c>
      <c r="AT157" s="39">
        <f t="shared" si="34"/>
        <v>-0.11053327885843922</v>
      </c>
      <c r="AU157" s="39">
        <f t="shared" si="34"/>
        <v>-1.9562568888559451E-2</v>
      </c>
      <c r="AV157" s="39">
        <f t="shared" ref="AV157" si="35">AV30-$BJ30</f>
        <v>-2.6715412968029373E-2</v>
      </c>
      <c r="AW157" s="39">
        <f t="shared" ref="AW157:AW220" si="36">AW30-BJ30</f>
        <v>6.399447415598436E-2</v>
      </c>
      <c r="AX157" s="39">
        <f t="shared" ref="AX157:AX220" si="37">AX30-$BJ30</f>
        <v>0.63893743111144063</v>
      </c>
      <c r="AY157" s="39">
        <f t="shared" ref="AY157:AY220" si="38">AY30-BJ30</f>
        <v>-1.2988625688885596</v>
      </c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6">
        <f t="shared" ref="BJ157:BJ220" si="39">BJ30</f>
        <v>-3.4304374311114407</v>
      </c>
      <c r="BK157" s="7"/>
      <c r="BL157" s="5">
        <f t="shared" ref="BL157:BQ157" si="40">BL30-$CO30</f>
        <v>-0.10249523011817985</v>
      </c>
      <c r="BM157" s="5">
        <f t="shared" si="40"/>
        <v>-2.081458300507677E-2</v>
      </c>
      <c r="BN157" s="5">
        <f t="shared" si="40"/>
        <v>1.7686216994917459E-2</v>
      </c>
      <c r="BO157" s="5">
        <f t="shared" si="40"/>
        <v>-1.8613783005079654E-2</v>
      </c>
      <c r="BP157" s="5">
        <f t="shared" si="40"/>
        <v>5.5586216994925053E-2</v>
      </c>
      <c r="BQ157" s="5">
        <f t="shared" si="40"/>
        <v>5.0686216994918709E-2</v>
      </c>
      <c r="BR157" s="39">
        <f t="shared" ref="BR157:BR220" si="41">BR30-CO30</f>
        <v>0.14010121699492117</v>
      </c>
      <c r="BS157" s="5">
        <f t="shared" ref="BS157:BS220" si="42">BS30-CO30</f>
        <v>1.1398216994919608E-2</v>
      </c>
      <c r="BT157" s="39">
        <f t="shared" ref="BT157:BT220" si="43">BT30 - CO30</f>
        <v>-5.2913783005081427E-2</v>
      </c>
      <c r="BU157" s="39">
        <f t="shared" ref="BU157:BV157" si="44">BU30-$CO30</f>
        <v>-4.4413783005083474E-2</v>
      </c>
      <c r="BV157" s="39">
        <f t="shared" si="44"/>
        <v>1.2581241326017789E-2</v>
      </c>
      <c r="BW157" s="39">
        <f t="shared" ref="BW157:BW220" si="45">BW30-CO30</f>
        <v>1.7689312856830952E-2</v>
      </c>
      <c r="BX157" s="39">
        <f t="shared" ref="BX157:BZ220" si="46">BX30-$CO30</f>
        <v>5.7586216994920392E-2</v>
      </c>
      <c r="BY157" s="39">
        <f t="shared" si="46"/>
        <v>6.0031216994914871E-2</v>
      </c>
      <c r="BZ157" s="39">
        <f t="shared" si="46"/>
        <v>1.7686216994917459E-2</v>
      </c>
      <c r="CA157" s="39">
        <f t="shared" ref="CA157" si="47">CA30-$CO30</f>
        <v>-2.0262533344279632E-2</v>
      </c>
      <c r="CB157" s="39">
        <f t="shared" ref="CB157:CB220" si="48">CB30-CO30</f>
        <v>-2.4691028649428404E-2</v>
      </c>
      <c r="CC157" s="39">
        <f t="shared" ref="CC157:CC220" si="49">CC30-$CO30</f>
        <v>-0.21231378300508652</v>
      </c>
      <c r="CD157" s="39">
        <f t="shared" ref="CD157:CD220" si="50">CD30-CO30</f>
        <v>5.5486216994921733E-2</v>
      </c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6">
        <f t="shared" ref="CO157:CO220" si="51">CO30</f>
        <v>90.67231378300508</v>
      </c>
    </row>
    <row r="158" spans="1:93">
      <c r="A158">
        <v>3</v>
      </c>
      <c r="B158" s="5">
        <f t="shared" ref="B158:G158" si="52">B31-$AE31</f>
        <v>-0.35666073892019767</v>
      </c>
      <c r="C158" s="5">
        <f t="shared" si="52"/>
        <v>0.75012977673779346</v>
      </c>
      <c r="D158" s="5">
        <f t="shared" si="52"/>
        <v>-0.78912022326221631</v>
      </c>
      <c r="E158" s="5">
        <f t="shared" si="52"/>
        <v>0.99357977673778919</v>
      </c>
      <c r="F158" s="5">
        <f t="shared" si="52"/>
        <v>-1.1141202232622049</v>
      </c>
      <c r="G158" s="5">
        <f t="shared" si="52"/>
        <v>0.94087977673780188</v>
      </c>
      <c r="H158" s="39">
        <f t="shared" si="17"/>
        <v>4.9879776737782322E-2</v>
      </c>
      <c r="I158" s="5">
        <f t="shared" si="18"/>
        <v>1.3624867767377964</v>
      </c>
      <c r="J158" s="39">
        <f xml:space="preserve"> J31- AE31</f>
        <v>0.97287977673778414</v>
      </c>
      <c r="K158" s="39">
        <f t="shared" ref="K158:L158" si="53">K31-$AE31</f>
        <v>-1.2661202232621918</v>
      </c>
      <c r="L158" s="39">
        <f t="shared" si="53"/>
        <v>-1.615124547699196</v>
      </c>
      <c r="M158" s="39">
        <f t="shared" si="20"/>
        <v>1.1851482808696687</v>
      </c>
      <c r="N158" s="39">
        <f t="shared" si="21"/>
        <v>1.210679776737777</v>
      </c>
      <c r="O158" s="39">
        <f t="shared" si="21"/>
        <v>0.85787977673780347</v>
      </c>
      <c r="P158" s="39">
        <f t="shared" si="21"/>
        <v>0.3708797767378087</v>
      </c>
      <c r="Q158" s="39">
        <f t="shared" ref="Q158" si="54">Q31-$AE31</f>
        <v>-0.51849664531721373</v>
      </c>
      <c r="R158" s="39">
        <f t="shared" si="23"/>
        <v>0.44695977673779907</v>
      </c>
      <c r="S158" s="39">
        <f t="shared" si="24"/>
        <v>0.15747977673780156</v>
      </c>
      <c r="T158" s="39">
        <f t="shared" si="25"/>
        <v>-3.6392202232622139</v>
      </c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6">
        <f t="shared" si="26"/>
        <v>-136.7608797767378</v>
      </c>
      <c r="AF158" s="7"/>
      <c r="AG158" s="5">
        <f t="shared" ref="AG158:AL158" si="55">AG31-$BJ31</f>
        <v>-5.5115858676043405E-2</v>
      </c>
      <c r="AH158" s="5">
        <f t="shared" si="55"/>
        <v>0.31474464545875636</v>
      </c>
      <c r="AI158" s="5">
        <f t="shared" si="55"/>
        <v>-0.11851291454124357</v>
      </c>
      <c r="AJ158" s="5">
        <f t="shared" si="55"/>
        <v>0.13288708545875627</v>
      </c>
      <c r="AK158" s="5">
        <f t="shared" si="55"/>
        <v>-4.4722914541243775E-2</v>
      </c>
      <c r="AL158" s="5">
        <f t="shared" si="55"/>
        <v>2.358708545875654E-2</v>
      </c>
      <c r="AM158" s="39">
        <f t="shared" si="28"/>
        <v>-0.2591229145412437</v>
      </c>
      <c r="AN158" s="5">
        <f t="shared" si="29"/>
        <v>0.17938208545875645</v>
      </c>
      <c r="AO158" s="39">
        <f t="shared" si="30"/>
        <v>0.13688708545875627</v>
      </c>
      <c r="AP158" s="39">
        <f t="shared" si="31"/>
        <v>0.35496708545875633</v>
      </c>
      <c r="AQ158" s="39">
        <f t="shared" si="32"/>
        <v>-0.57508693430407343</v>
      </c>
      <c r="AR158" s="39">
        <f t="shared" si="33"/>
        <v>5.1692985837369143E-2</v>
      </c>
      <c r="AS158" s="39">
        <f t="shared" si="34"/>
        <v>0.14128708545875623</v>
      </c>
      <c r="AT158" s="39">
        <f t="shared" si="34"/>
        <v>-5.9381279506983464E-2</v>
      </c>
      <c r="AU158" s="39">
        <f t="shared" si="34"/>
        <v>-5.8512914541243521E-2</v>
      </c>
      <c r="AV158" s="39">
        <f t="shared" ref="AV158" si="56">AV31-$BJ31</f>
        <v>4.7749662502706514E-2</v>
      </c>
      <c r="AW158" s="39">
        <f t="shared" si="36"/>
        <v>1.5596753183195311E-2</v>
      </c>
      <c r="AX158" s="39">
        <f t="shared" si="37"/>
        <v>0.43288708545875654</v>
      </c>
      <c r="AY158" s="39">
        <f t="shared" si="38"/>
        <v>-0.66121291454124353</v>
      </c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6">
        <f t="shared" si="39"/>
        <v>-2.6114870854587564</v>
      </c>
      <c r="BK158" s="7"/>
      <c r="BL158" s="5">
        <f t="shared" ref="BL158:BQ158" si="57">BL31-$CO31</f>
        <v>-0.14419902085924718</v>
      </c>
      <c r="BM158" s="5">
        <f t="shared" si="57"/>
        <v>-2.1890441523737536E-2</v>
      </c>
      <c r="BN158" s="5">
        <f t="shared" si="57"/>
        <v>1.1190558476258161E-2</v>
      </c>
      <c r="BO158" s="5">
        <f t="shared" si="57"/>
        <v>1.689055847626264E-2</v>
      </c>
      <c r="BP158" s="5">
        <f t="shared" si="57"/>
        <v>9.1990558476254591E-2</v>
      </c>
      <c r="BQ158" s="5">
        <f t="shared" si="57"/>
        <v>8.1905584762580474E-3</v>
      </c>
      <c r="BR158" s="39">
        <f t="shared" si="41"/>
        <v>0.17852055847626502</v>
      </c>
      <c r="BS158" s="5">
        <f t="shared" si="42"/>
        <v>-1.3876441523734684E-2</v>
      </c>
      <c r="BT158" s="39">
        <f t="shared" si="43"/>
        <v>6.9905584762608441E-3</v>
      </c>
      <c r="BU158" s="39">
        <f t="shared" ref="BU158:BV158" si="58">BU31-$CO31</f>
        <v>-4.0094415237348358E-3</v>
      </c>
      <c r="BV158" s="39">
        <f t="shared" si="58"/>
        <v>2.9585889504559759E-2</v>
      </c>
      <c r="BW158" s="39">
        <f t="shared" si="45"/>
        <v>1.260386643359368E-2</v>
      </c>
      <c r="BX158" s="39">
        <f t="shared" si="46"/>
        <v>4.0190558476254523E-2</v>
      </c>
      <c r="BY158" s="39">
        <f t="shared" si="46"/>
        <v>1.3270558476264682E-2</v>
      </c>
      <c r="BZ158" s="39">
        <f t="shared" si="46"/>
        <v>4.0190558476254523E-2</v>
      </c>
      <c r="CA158" s="39">
        <f t="shared" ref="CA158" si="59">CA31-$CO31</f>
        <v>2.3909630109528734E-3</v>
      </c>
      <c r="CB158" s="39">
        <f t="shared" si="48"/>
        <v>2.2788483242379698E-2</v>
      </c>
      <c r="CC158" s="39">
        <f t="shared" si="49"/>
        <v>-0.34440944152373731</v>
      </c>
      <c r="CD158" s="39">
        <f t="shared" si="50"/>
        <v>5.3590558476258821E-2</v>
      </c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6">
        <f t="shared" si="51"/>
        <v>90.94980944152374</v>
      </c>
    </row>
    <row r="159" spans="1:93">
      <c r="A159">
        <v>4</v>
      </c>
      <c r="B159" s="5">
        <f t="shared" ref="B159:G159" si="60">B32-$AE32</f>
        <v>-0.31159527466320469</v>
      </c>
      <c r="C159" s="5">
        <f t="shared" si="60"/>
        <v>0.66945433248380937</v>
      </c>
      <c r="D159" s="5">
        <f t="shared" si="60"/>
        <v>-0.85621866751620246</v>
      </c>
      <c r="E159" s="5">
        <f t="shared" si="60"/>
        <v>0.8245813324838025</v>
      </c>
      <c r="F159" s="5">
        <f t="shared" si="60"/>
        <v>-0.80321866751620519</v>
      </c>
      <c r="G159" s="5">
        <f t="shared" si="60"/>
        <v>1.1137813324837964</v>
      </c>
      <c r="H159" s="39">
        <f t="shared" si="17"/>
        <v>-6.4218667516200867E-2</v>
      </c>
      <c r="I159" s="5">
        <f t="shared" si="18"/>
        <v>1.1902523324837944</v>
      </c>
      <c r="J159" s="39">
        <f t="shared" ref="J159:J222" si="61" xml:space="preserve"> J32- AE32</f>
        <v>0.95888133248379859</v>
      </c>
      <c r="K159" s="39">
        <f t="shared" ref="K159:L159" si="62">K32-$AE32</f>
        <v>-1.1262186675162127</v>
      </c>
      <c r="L159" s="39">
        <f t="shared" si="62"/>
        <v>-1.5030173013002184</v>
      </c>
      <c r="M159" s="39">
        <f t="shared" si="20"/>
        <v>1.0999002683695664</v>
      </c>
      <c r="N159" s="39">
        <f t="shared" si="21"/>
        <v>1.0334813324837739</v>
      </c>
      <c r="O159" s="39">
        <f t="shared" si="21"/>
        <v>0.97928133248379368</v>
      </c>
      <c r="P159" s="39">
        <f t="shared" si="21"/>
        <v>0.32378133248380436</v>
      </c>
      <c r="Q159" s="39">
        <f t="shared" ref="Q159" si="63">Q32-$AE32</f>
        <v>-0.28142167966319676</v>
      </c>
      <c r="R159" s="39">
        <f t="shared" si="23"/>
        <v>0.25975133248377347</v>
      </c>
      <c r="S159" s="39">
        <f t="shared" si="24"/>
        <v>-0.18381866751622056</v>
      </c>
      <c r="T159" s="39">
        <f t="shared" si="25"/>
        <v>-3.3234186675161936</v>
      </c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6">
        <f t="shared" si="26"/>
        <v>-135.27378133248379</v>
      </c>
      <c r="AF159" s="7"/>
      <c r="AG159" s="5">
        <f t="shared" ref="AG159:AL159" si="64">AG32-$BJ32</f>
        <v>-0.11413553623864692</v>
      </c>
      <c r="AH159" s="5">
        <f t="shared" si="64"/>
        <v>0.32070429561051306</v>
      </c>
      <c r="AI159" s="5">
        <f t="shared" si="64"/>
        <v>-9.2221554389487093E-2</v>
      </c>
      <c r="AJ159" s="5">
        <f t="shared" si="64"/>
        <v>7.7578445610513302E-2</v>
      </c>
      <c r="AK159" s="5">
        <f t="shared" si="64"/>
        <v>-2.5021554389486944E-2</v>
      </c>
      <c r="AL159" s="5">
        <f t="shared" si="64"/>
        <v>2.3378445610513054E-2</v>
      </c>
      <c r="AM159" s="39">
        <f t="shared" si="28"/>
        <v>-0.11549155438948677</v>
      </c>
      <c r="AN159" s="5">
        <f t="shared" si="29"/>
        <v>0.11413944561051315</v>
      </c>
      <c r="AO159" s="39">
        <f t="shared" si="30"/>
        <v>0.16977844561051314</v>
      </c>
      <c r="AP159" s="39">
        <f t="shared" si="31"/>
        <v>0.34475844561051305</v>
      </c>
      <c r="AQ159" s="39">
        <f t="shared" si="32"/>
        <v>-0.50494855295429675</v>
      </c>
      <c r="AR159" s="39">
        <f t="shared" si="33"/>
        <v>7.8290646939695563E-2</v>
      </c>
      <c r="AS159" s="39">
        <f t="shared" si="34"/>
        <v>0.16777844561051314</v>
      </c>
      <c r="AT159" s="39">
        <f t="shared" si="34"/>
        <v>-0.1001025718694768</v>
      </c>
      <c r="AU159" s="39">
        <f t="shared" si="34"/>
        <v>-3.2221554389487039E-2</v>
      </c>
      <c r="AV159" s="39">
        <f t="shared" ref="AV159" si="65">AV32-$BJ32</f>
        <v>-1.9159982083886806E-2</v>
      </c>
      <c r="AW159" s="39">
        <f t="shared" si="36"/>
        <v>-4.4460646730057896E-2</v>
      </c>
      <c r="AX159" s="39">
        <f t="shared" si="37"/>
        <v>0.27167844561051302</v>
      </c>
      <c r="AY159" s="39">
        <f t="shared" si="38"/>
        <v>-0.5203215543894868</v>
      </c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6">
        <f t="shared" si="39"/>
        <v>-2.1077784456105131</v>
      </c>
      <c r="BK159" s="7"/>
      <c r="BL159" s="5">
        <f t="shared" ref="BL159:BQ159" si="66">BL32-$CO32</f>
        <v>-0.10468116317703391</v>
      </c>
      <c r="BM159" s="5">
        <f t="shared" si="66"/>
        <v>-1.8257682743637815E-2</v>
      </c>
      <c r="BN159" s="5">
        <f t="shared" si="66"/>
        <v>3.9125172563672095E-3</v>
      </c>
      <c r="BO159" s="5">
        <f t="shared" si="66"/>
        <v>7.3125172563663909E-3</v>
      </c>
      <c r="BP159" s="5">
        <f t="shared" si="66"/>
        <v>9.1012517256373826E-2</v>
      </c>
      <c r="BQ159" s="5">
        <f t="shared" si="66"/>
        <v>3.1912517256373008E-2</v>
      </c>
      <c r="BR159" s="39">
        <f t="shared" si="41"/>
        <v>0.12055251725637106</v>
      </c>
      <c r="BS159" s="5">
        <f t="shared" si="42"/>
        <v>-1.6381482743625497E-2</v>
      </c>
      <c r="BT159" s="39">
        <f t="shared" si="43"/>
        <v>1.2012517256366095E-2</v>
      </c>
      <c r="BU159" s="39">
        <f t="shared" ref="BU159:BV159" si="67">BU32-$CO32</f>
        <v>-2.1087482743624264E-2</v>
      </c>
      <c r="BV159" s="39">
        <f t="shared" si="67"/>
        <v>2.6651666585067346E-2</v>
      </c>
      <c r="BW159" s="39">
        <f t="shared" si="45"/>
        <v>2.3387975550662077E-2</v>
      </c>
      <c r="BX159" s="39">
        <f t="shared" si="46"/>
        <v>4.9125172563719843E-3</v>
      </c>
      <c r="BY159" s="39">
        <f t="shared" si="46"/>
        <v>-3.0324827436345458E-3</v>
      </c>
      <c r="BZ159" s="39">
        <f t="shared" si="46"/>
        <v>5.4912517256369142E-2</v>
      </c>
      <c r="CA159" s="39">
        <f t="shared" ref="CA159" si="68">CA32-$CO32</f>
        <v>5.5084539582367142E-2</v>
      </c>
      <c r="CB159" s="39">
        <f t="shared" si="48"/>
        <v>4.7509398694671745E-3</v>
      </c>
      <c r="CC159" s="39">
        <f t="shared" si="49"/>
        <v>-0.35408748274362267</v>
      </c>
      <c r="CD159" s="39">
        <f t="shared" si="50"/>
        <v>8.111251725637203E-2</v>
      </c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6">
        <f t="shared" si="51"/>
        <v>91.135087482743629</v>
      </c>
    </row>
    <row r="160" spans="1:93">
      <c r="A160">
        <v>5</v>
      </c>
      <c r="B160" s="5">
        <f t="shared" ref="B160:G160" si="69">B33-$AE33</f>
        <v>-0.42027764057070272</v>
      </c>
      <c r="C160" s="5">
        <f t="shared" si="69"/>
        <v>0.79903278949029755</v>
      </c>
      <c r="D160" s="5">
        <f t="shared" si="69"/>
        <v>-0.89770721050970792</v>
      </c>
      <c r="E160" s="5">
        <f t="shared" si="69"/>
        <v>0.50829278949029799</v>
      </c>
      <c r="F160" s="5">
        <f t="shared" si="69"/>
        <v>-0.7147072105097152</v>
      </c>
      <c r="G160" s="5">
        <f t="shared" si="69"/>
        <v>1.0522927894902807</v>
      </c>
      <c r="H160" s="39">
        <f t="shared" si="17"/>
        <v>6.729278949029549E-2</v>
      </c>
      <c r="I160" s="5">
        <f t="shared" si="18"/>
        <v>1.1032337894902753</v>
      </c>
      <c r="J160" s="39">
        <f t="shared" si="61"/>
        <v>1.005092789490277</v>
      </c>
      <c r="K160" s="39">
        <f t="shared" ref="K160:L160" si="70">K33-$AE33</f>
        <v>-1.0997072105097061</v>
      </c>
      <c r="L160" s="39">
        <f t="shared" si="70"/>
        <v>-1.5146774555537093</v>
      </c>
      <c r="M160" s="39">
        <f t="shared" si="20"/>
        <v>1.0691230198780772</v>
      </c>
      <c r="N160" s="39">
        <f t="shared" si="21"/>
        <v>0.96149278949027916</v>
      </c>
      <c r="O160" s="39">
        <f t="shared" si="21"/>
        <v>0.92029278949027571</v>
      </c>
      <c r="P160" s="39">
        <f t="shared" si="21"/>
        <v>0.26229278949028867</v>
      </c>
      <c r="Q160" s="39">
        <f t="shared" ref="Q160" si="71">Q33-$AE33</f>
        <v>0.12009923389229016</v>
      </c>
      <c r="R160" s="39">
        <f t="shared" si="23"/>
        <v>0.21825278949026483</v>
      </c>
      <c r="S160" s="39">
        <f t="shared" si="24"/>
        <v>-0.32480721050970374</v>
      </c>
      <c r="T160" s="39">
        <f t="shared" si="25"/>
        <v>-3.1149072105097275</v>
      </c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6">
        <f t="shared" si="26"/>
        <v>-134.17229278949029</v>
      </c>
      <c r="AF160" s="7"/>
      <c r="AG160" s="5">
        <f t="shared" ref="AG160:AL160" si="72">AG33-$BJ33</f>
        <v>-0.11557521838013463</v>
      </c>
      <c r="AH160" s="5">
        <f t="shared" si="72"/>
        <v>0.29445347436035552</v>
      </c>
      <c r="AI160" s="5">
        <f t="shared" si="72"/>
        <v>-3.9578645639644527E-2</v>
      </c>
      <c r="AJ160" s="5">
        <f t="shared" si="72"/>
        <v>6.052135436035555E-2</v>
      </c>
      <c r="AK160" s="5">
        <f t="shared" si="72"/>
        <v>-2.894864563964461E-2</v>
      </c>
      <c r="AL160" s="5">
        <f t="shared" si="72"/>
        <v>1.9621354360355392E-2</v>
      </c>
      <c r="AM160" s="39">
        <f t="shared" si="28"/>
        <v>-0.17993864563964457</v>
      </c>
      <c r="AN160" s="5">
        <f t="shared" si="29"/>
        <v>0.11668935436035555</v>
      </c>
      <c r="AO160" s="39">
        <f t="shared" si="30"/>
        <v>0.19422135436035548</v>
      </c>
      <c r="AP160" s="39">
        <f t="shared" si="31"/>
        <v>0.26118135436035539</v>
      </c>
      <c r="AQ160" s="39">
        <f t="shared" si="32"/>
        <v>-0.54644141064314433</v>
      </c>
      <c r="AR160" s="39">
        <f t="shared" si="33"/>
        <v>8.1270453167531453E-2</v>
      </c>
      <c r="AS160" s="39">
        <f t="shared" si="34"/>
        <v>0.17042135436035544</v>
      </c>
      <c r="AT160" s="39">
        <f t="shared" si="34"/>
        <v>-2.3315877513754524E-2</v>
      </c>
      <c r="AU160" s="39">
        <f t="shared" si="34"/>
        <v>5.0421354360355553E-2</v>
      </c>
      <c r="AV160" s="39">
        <f t="shared" ref="AV160" si="73">AV33-$BJ33</f>
        <v>-2.7938146214334436E-2</v>
      </c>
      <c r="AW160" s="39">
        <f t="shared" si="36"/>
        <v>-2.6007527100784245E-2</v>
      </c>
      <c r="AX160" s="39">
        <f t="shared" si="37"/>
        <v>0.21882135436035544</v>
      </c>
      <c r="AY160" s="39">
        <f t="shared" si="38"/>
        <v>-0.47987864563964444</v>
      </c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6">
        <f t="shared" si="39"/>
        <v>-1.7004213543603555</v>
      </c>
      <c r="BK160" s="7"/>
      <c r="BL160" s="5">
        <f t="shared" ref="BL160:BQ160" si="74">BL33-$CO33</f>
        <v>-6.083977978680366E-2</v>
      </c>
      <c r="BM160" s="5">
        <f t="shared" si="74"/>
        <v>7.6334481148023769E-3</v>
      </c>
      <c r="BN160" s="5">
        <f t="shared" si="74"/>
        <v>4.6454481148003879E-3</v>
      </c>
      <c r="BO160" s="5">
        <f t="shared" si="74"/>
        <v>3.945448114805572E-3</v>
      </c>
      <c r="BP160" s="5">
        <f t="shared" si="74"/>
        <v>0.1092454481148053</v>
      </c>
      <c r="BQ160" s="5">
        <f t="shared" si="74"/>
        <v>4.3645448114801866E-2</v>
      </c>
      <c r="BR160" s="39">
        <f t="shared" si="41"/>
        <v>9.6995448114796545E-2</v>
      </c>
      <c r="BS160" s="5">
        <f t="shared" si="42"/>
        <v>-2.2845518851966062E-3</v>
      </c>
      <c r="BT160" s="39">
        <f t="shared" si="43"/>
        <v>-1.6354551885200408E-2</v>
      </c>
      <c r="BU160" s="39">
        <f t="shared" ref="BU160:BV160" si="75">BU33-$CO33</f>
        <v>-3.3954551885202022E-2</v>
      </c>
      <c r="BV160" s="39">
        <f t="shared" si="75"/>
        <v>3.0085878270298849E-2</v>
      </c>
      <c r="BW160" s="39">
        <f t="shared" si="45"/>
        <v>3.3462836429322351E-2</v>
      </c>
      <c r="BX160" s="39">
        <f t="shared" si="46"/>
        <v>2.2454481148059813E-3</v>
      </c>
      <c r="BY160" s="39">
        <f t="shared" si="46"/>
        <v>-2.7739551885204605E-2</v>
      </c>
      <c r="BZ160" s="39">
        <f t="shared" si="46"/>
        <v>3.2645448114791975E-2</v>
      </c>
      <c r="CA160" s="39">
        <f t="shared" ref="CA160" si="76">CA33-$CO33</f>
        <v>8.1285853053501E-2</v>
      </c>
      <c r="CB160" s="39">
        <f t="shared" si="48"/>
        <v>1.8945938426426778E-2</v>
      </c>
      <c r="CC160" s="39">
        <f t="shared" si="49"/>
        <v>-0.40015455188519411</v>
      </c>
      <c r="CD160" s="39">
        <f t="shared" si="50"/>
        <v>7.6545448114799797E-2</v>
      </c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6">
        <f t="shared" si="51"/>
        <v>91.287354551885201</v>
      </c>
    </row>
    <row r="161" spans="1:93">
      <c r="A161">
        <v>6</v>
      </c>
      <c r="B161" s="5">
        <f t="shared" ref="B161:G161" si="77">B34-$AE34</f>
        <v>-0.41757640396872375</v>
      </c>
      <c r="C161" s="5">
        <f t="shared" si="77"/>
        <v>0.74722823725926446</v>
      </c>
      <c r="D161" s="5">
        <f t="shared" si="77"/>
        <v>-1.0391517627407154</v>
      </c>
      <c r="E161" s="5">
        <f t="shared" si="77"/>
        <v>0.53134823725926594</v>
      </c>
      <c r="F161" s="5">
        <f t="shared" si="77"/>
        <v>-0.62215176274071382</v>
      </c>
      <c r="G161" s="5">
        <f t="shared" si="77"/>
        <v>1.1508482372592823</v>
      </c>
      <c r="H161" s="39">
        <f t="shared" si="17"/>
        <v>-5.3151762740725417E-2</v>
      </c>
      <c r="I161" s="5">
        <f t="shared" si="18"/>
        <v>1.0726732372592664</v>
      </c>
      <c r="J161" s="39">
        <f t="shared" si="61"/>
        <v>1.0118482372592723</v>
      </c>
      <c r="K161" s="39">
        <f t="shared" ref="K161:L161" si="78">K34-$AE34</f>
        <v>-0.8901517627407145</v>
      </c>
      <c r="L161" s="39">
        <f t="shared" si="78"/>
        <v>-1.3762936190437358</v>
      </c>
      <c r="M161" s="39">
        <f t="shared" si="20"/>
        <v>1.0431902079603788</v>
      </c>
      <c r="N161" s="39">
        <f t="shared" si="21"/>
        <v>0.89034823725927481</v>
      </c>
      <c r="O161" s="39">
        <f t="shared" si="21"/>
        <v>0.82534823725927708</v>
      </c>
      <c r="P161" s="39">
        <f t="shared" si="21"/>
        <v>0.18084823725928345</v>
      </c>
      <c r="Q161" s="39">
        <f t="shared" ref="Q161" si="79">Q34-$AE34</f>
        <v>0.40410125616327264</v>
      </c>
      <c r="R161" s="39">
        <f t="shared" si="23"/>
        <v>4.6398237259268171E-2</v>
      </c>
      <c r="S161" s="39">
        <f t="shared" si="24"/>
        <v>-0.40435176274073115</v>
      </c>
      <c r="T161" s="39">
        <f t="shared" si="25"/>
        <v>-3.1013517627407339</v>
      </c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6">
        <f t="shared" si="26"/>
        <v>-133.22084823725928</v>
      </c>
      <c r="AF161" s="7"/>
      <c r="AG161" s="5">
        <f t="shared" ref="AG161:AL161" si="80">AG34-$BJ34</f>
        <v>-6.6983132749362628E-2</v>
      </c>
      <c r="AH161" s="5">
        <f t="shared" si="80"/>
        <v>0.27919282200813744</v>
      </c>
      <c r="AI161" s="5">
        <f t="shared" si="80"/>
        <v>-3.1827077991862573E-2</v>
      </c>
      <c r="AJ161" s="5">
        <f t="shared" si="80"/>
        <v>9.047292200813728E-2</v>
      </c>
      <c r="AK161" s="5">
        <f t="shared" si="80"/>
        <v>-2.9217077991862572E-2</v>
      </c>
      <c r="AL161" s="5">
        <f t="shared" si="80"/>
        <v>1.2372922008137222E-2</v>
      </c>
      <c r="AM161" s="39">
        <f t="shared" si="28"/>
        <v>-0.20199707799186273</v>
      </c>
      <c r="AN161" s="5">
        <f t="shared" si="29"/>
        <v>0.10984092200813733</v>
      </c>
      <c r="AO161" s="39">
        <f t="shared" si="30"/>
        <v>0.14837292200813734</v>
      </c>
      <c r="AP161" s="39">
        <f t="shared" si="31"/>
        <v>0.21703292200813729</v>
      </c>
      <c r="AQ161" s="39">
        <f t="shared" si="32"/>
        <v>-0.54972435217951277</v>
      </c>
      <c r="AR161" s="39">
        <f t="shared" si="33"/>
        <v>6.4667918404770486E-2</v>
      </c>
      <c r="AS161" s="39">
        <f t="shared" si="34"/>
        <v>0.20767292200813792</v>
      </c>
      <c r="AT161" s="39">
        <f t="shared" si="34"/>
        <v>2.947446636572737E-2</v>
      </c>
      <c r="AU161" s="39">
        <f t="shared" si="34"/>
        <v>2.8172922008137258E-2</v>
      </c>
      <c r="AV161" s="39">
        <f t="shared" ref="AV161" si="81">AV34-$BJ34</f>
        <v>-0.10753074870158263</v>
      </c>
      <c r="AW161" s="39">
        <f t="shared" si="36"/>
        <v>-5.0240037245825597E-2</v>
      </c>
      <c r="AX161" s="39">
        <f t="shared" si="37"/>
        <v>0.26647292200813744</v>
      </c>
      <c r="AY161" s="39">
        <f t="shared" si="38"/>
        <v>-0.41622707799186265</v>
      </c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6">
        <f t="shared" si="39"/>
        <v>-1.3581729220081373</v>
      </c>
      <c r="BK161" s="7"/>
      <c r="BL161" s="5">
        <f t="shared" ref="BL161:BQ161" si="82">BL34-$CO34</f>
        <v>-9.2636665399680851E-2</v>
      </c>
      <c r="BM161" s="5">
        <f t="shared" si="82"/>
        <v>2.6252022449824608E-2</v>
      </c>
      <c r="BN161" s="5">
        <f t="shared" si="82"/>
        <v>5.7075224498248645E-3</v>
      </c>
      <c r="BO161" s="5">
        <f t="shared" si="82"/>
        <v>-4.7924775501826389E-3</v>
      </c>
      <c r="BP161" s="5">
        <f t="shared" si="82"/>
        <v>9.65075224498122E-2</v>
      </c>
      <c r="BQ161" s="5">
        <f t="shared" si="82"/>
        <v>3.9707522449816679E-2</v>
      </c>
      <c r="BR161" s="39">
        <f t="shared" si="41"/>
        <v>0.11712752244982028</v>
      </c>
      <c r="BS161" s="5">
        <f t="shared" si="42"/>
        <v>7.5825224498231591E-3</v>
      </c>
      <c r="BT161" s="39">
        <f t="shared" si="43"/>
        <v>-1.0292477550180479E-2</v>
      </c>
      <c r="BU161" s="39">
        <f t="shared" ref="BU161:BV161" si="83">BU34-$CO34</f>
        <v>-1.3192477550177273E-2</v>
      </c>
      <c r="BV161" s="39">
        <f t="shared" si="83"/>
        <v>2.8938950051312418E-2</v>
      </c>
      <c r="BW161" s="39">
        <f t="shared" si="45"/>
        <v>2.5057988730580405E-2</v>
      </c>
      <c r="BX161" s="39">
        <f t="shared" si="46"/>
        <v>5.7075224498248645E-3</v>
      </c>
      <c r="BY161" s="39">
        <f t="shared" si="46"/>
        <v>-3.7092477550174863E-2</v>
      </c>
      <c r="BZ161" s="39">
        <f t="shared" si="46"/>
        <v>4.5707522449816906E-2</v>
      </c>
      <c r="CA161" s="39">
        <f t="shared" ref="CA161" si="84">CA34-$CO34</f>
        <v>9.4374693723921155E-2</v>
      </c>
      <c r="CB161" s="39">
        <f t="shared" si="48"/>
        <v>2.3220218596691211E-2</v>
      </c>
      <c r="CC161" s="39">
        <f t="shared" si="49"/>
        <v>-0.43769247755018625</v>
      </c>
      <c r="CD161" s="39">
        <f t="shared" si="50"/>
        <v>7.9807522449812041E-2</v>
      </c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6">
        <f t="shared" si="51"/>
        <v>91.424292477550182</v>
      </c>
    </row>
    <row r="162" spans="1:93">
      <c r="A162">
        <v>7</v>
      </c>
      <c r="B162" s="5">
        <f t="shared" ref="B162:G162" si="85">B35-$AE35</f>
        <v>-0.35583464135063991</v>
      </c>
      <c r="C162" s="5">
        <f t="shared" si="85"/>
        <v>0.65686202477834854</v>
      </c>
      <c r="D162" s="5">
        <f t="shared" si="85"/>
        <v>-1.0720819752216357</v>
      </c>
      <c r="E162" s="5">
        <f t="shared" si="85"/>
        <v>0.51801802477834258</v>
      </c>
      <c r="F162" s="5">
        <f t="shared" si="85"/>
        <v>-0.55408197522163505</v>
      </c>
      <c r="G162" s="5">
        <f t="shared" si="85"/>
        <v>1.1779180247783643</v>
      </c>
      <c r="H162" s="39">
        <f t="shared" si="17"/>
        <v>7.0918024778364952E-2</v>
      </c>
      <c r="I162" s="5">
        <f t="shared" si="18"/>
        <v>0.97810602477835573</v>
      </c>
      <c r="J162" s="39">
        <f t="shared" si="61"/>
        <v>1.0009180247783434</v>
      </c>
      <c r="K162" s="39">
        <f t="shared" ref="K162:L162" si="86">K35-$AE35</f>
        <v>-0.82808197522163596</v>
      </c>
      <c r="L162" s="39">
        <f t="shared" si="86"/>
        <v>-1.4408187969296478</v>
      </c>
      <c r="M162" s="39">
        <f t="shared" si="20"/>
        <v>1.010924578035258</v>
      </c>
      <c r="N162" s="39">
        <f t="shared" si="21"/>
        <v>0.82731802477835004</v>
      </c>
      <c r="O162" s="39">
        <f t="shared" si="21"/>
        <v>0.71291802477836086</v>
      </c>
      <c r="P162" s="39">
        <f t="shared" si="21"/>
        <v>4.7918024778340396E-2</v>
      </c>
      <c r="Q162" s="39">
        <f t="shared" ref="Q162" si="87">Q35-$AE35</f>
        <v>0.24218648857035419</v>
      </c>
      <c r="R162" s="39">
        <f t="shared" si="23"/>
        <v>-5.0741975221654911E-2</v>
      </c>
      <c r="S162" s="39">
        <f t="shared" si="24"/>
        <v>2.4818024778340941E-2</v>
      </c>
      <c r="T162" s="39">
        <f t="shared" si="25"/>
        <v>-2.9671819752216493</v>
      </c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6">
        <f t="shared" si="26"/>
        <v>-132.40791802477835</v>
      </c>
      <c r="AF162" s="7"/>
      <c r="AG162" s="5">
        <f t="shared" ref="AG162:AL162" si="88">AG35-$BJ35</f>
        <v>-7.7650612027068133E-2</v>
      </c>
      <c r="AH162" s="5">
        <f t="shared" si="88"/>
        <v>0.22724726396608175</v>
      </c>
      <c r="AI162" s="5">
        <f t="shared" si="88"/>
        <v>-3.7172416033918187E-2</v>
      </c>
      <c r="AJ162" s="5">
        <f t="shared" si="88"/>
        <v>5.4027583966081982E-2</v>
      </c>
      <c r="AK162" s="5">
        <f t="shared" si="88"/>
        <v>-2.6852416033918081E-2</v>
      </c>
      <c r="AL162" s="5">
        <f t="shared" si="88"/>
        <v>2.242758396608191E-2</v>
      </c>
      <c r="AM162" s="39">
        <f t="shared" si="28"/>
        <v>-0.18179241603391816</v>
      </c>
      <c r="AN162" s="5">
        <f t="shared" si="29"/>
        <v>0.10640258396608193</v>
      </c>
      <c r="AO162" s="39">
        <f t="shared" si="30"/>
        <v>0.1525275839660819</v>
      </c>
      <c r="AP162" s="39">
        <f t="shared" si="31"/>
        <v>0.21769958396608191</v>
      </c>
      <c r="AQ162" s="39">
        <f t="shared" si="32"/>
        <v>-0.50610419940572804</v>
      </c>
      <c r="AR162" s="39">
        <f t="shared" si="33"/>
        <v>5.462444759875984E-2</v>
      </c>
      <c r="AS162" s="39">
        <f t="shared" si="34"/>
        <v>0.17282758396608189</v>
      </c>
      <c r="AT162" s="39">
        <f t="shared" si="34"/>
        <v>5.5797865822171833E-2</v>
      </c>
      <c r="AU162" s="39">
        <f t="shared" si="34"/>
        <v>5.2827583966081892E-2</v>
      </c>
      <c r="AV162" s="39">
        <f t="shared" ref="AV162" si="89">AV35-$BJ35</f>
        <v>-7.7623297076338194E-2</v>
      </c>
      <c r="AW162" s="39">
        <f t="shared" si="36"/>
        <v>-6.3269476470863006E-2</v>
      </c>
      <c r="AX162" s="39">
        <f t="shared" si="37"/>
        <v>0.21192758396608191</v>
      </c>
      <c r="AY162" s="39">
        <f t="shared" si="38"/>
        <v>-0.35787241603391817</v>
      </c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6">
        <f t="shared" si="39"/>
        <v>-1.0628275839660819</v>
      </c>
      <c r="BK162" s="7"/>
      <c r="BL162" s="5">
        <f t="shared" ref="BL162:BQ162" si="90">BL35-$CO35</f>
        <v>-7.8388880050894727E-2</v>
      </c>
      <c r="BM162" s="5">
        <f t="shared" si="90"/>
        <v>2.6657438217910112E-2</v>
      </c>
      <c r="BN162" s="5">
        <f t="shared" si="90"/>
        <v>4.8696382179116426E-3</v>
      </c>
      <c r="BO162" s="5">
        <f t="shared" si="90"/>
        <v>-1.0530361782087994E-2</v>
      </c>
      <c r="BP162" s="5">
        <f t="shared" si="90"/>
        <v>9.4969638217904162E-2</v>
      </c>
      <c r="BQ162" s="5">
        <f t="shared" si="90"/>
        <v>3.1869638217912666E-2</v>
      </c>
      <c r="BR162" s="39">
        <f t="shared" si="41"/>
        <v>0.12333963821791372</v>
      </c>
      <c r="BS162" s="5">
        <f t="shared" si="42"/>
        <v>1.6905638217906471E-2</v>
      </c>
      <c r="BT162" s="39">
        <f t="shared" si="43"/>
        <v>-1.1030361782090381E-2</v>
      </c>
      <c r="BU162" s="39">
        <f t="shared" ref="BU162:BV162" si="91">BU35-$CO35</f>
        <v>-2.0630361782096429E-2</v>
      </c>
      <c r="BV162" s="39">
        <f t="shared" si="91"/>
        <v>3.3876006416505788E-2</v>
      </c>
      <c r="BW162" s="39">
        <f t="shared" si="45"/>
        <v>2.6431699739106307E-2</v>
      </c>
      <c r="BX162" s="39">
        <f t="shared" si="46"/>
        <v>2.0869638217902775E-2</v>
      </c>
      <c r="BY162" s="39">
        <f t="shared" si="46"/>
        <v>-5.9180361782097179E-2</v>
      </c>
      <c r="BZ162" s="39">
        <f t="shared" si="46"/>
        <v>3.0869638217907891E-2</v>
      </c>
      <c r="CA162" s="39">
        <f t="shared" ref="CA162" si="92">CA35-$CO35</f>
        <v>9.4648409379004761E-2</v>
      </c>
      <c r="CB162" s="39">
        <f t="shared" si="48"/>
        <v>2.4114029465692965E-2</v>
      </c>
      <c r="CC162" s="39">
        <f t="shared" si="49"/>
        <v>-0.43513036178208608</v>
      </c>
      <c r="CD162" s="39">
        <f t="shared" si="50"/>
        <v>8.5469638217915644E-2</v>
      </c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6">
        <f t="shared" si="51"/>
        <v>91.54913036178209</v>
      </c>
    </row>
    <row r="163" spans="1:93">
      <c r="A163">
        <v>8</v>
      </c>
      <c r="B163" s="5">
        <f t="shared" ref="B163:G163" si="93">B36-$AE36</f>
        <v>-0.36282437452928207</v>
      </c>
      <c r="C163" s="5">
        <f t="shared" si="93"/>
        <v>0.59381905777169663</v>
      </c>
      <c r="D163" s="5">
        <f t="shared" si="93"/>
        <v>-1.0820659422282972</v>
      </c>
      <c r="E163" s="5">
        <f t="shared" si="93"/>
        <v>0.39863405777171579</v>
      </c>
      <c r="F163" s="5">
        <f t="shared" si="93"/>
        <v>-0.47606594222830267</v>
      </c>
      <c r="G163" s="5">
        <f t="shared" si="93"/>
        <v>1.1579340577717119</v>
      </c>
      <c r="H163" s="39">
        <f t="shared" si="17"/>
        <v>0.12693405777170597</v>
      </c>
      <c r="I163" s="5">
        <f t="shared" si="18"/>
        <v>1.0324600577717149</v>
      </c>
      <c r="J163" s="39">
        <f t="shared" si="61"/>
        <v>0.96483405777169651</v>
      </c>
      <c r="K163" s="39">
        <f t="shared" ref="K163:L163" si="94">K36-$AE36</f>
        <v>-0.87106594222828448</v>
      </c>
      <c r="L163" s="39">
        <f t="shared" si="94"/>
        <v>-1.4364278678342828</v>
      </c>
      <c r="M163" s="39">
        <f t="shared" si="20"/>
        <v>0.99566238776506566</v>
      </c>
      <c r="N163" s="39">
        <f t="shared" si="21"/>
        <v>0.82793405777169937</v>
      </c>
      <c r="O163" s="39">
        <f t="shared" si="21"/>
        <v>0.62543405777171301</v>
      </c>
      <c r="P163" s="39">
        <f t="shared" si="21"/>
        <v>7.7934057771699372E-2</v>
      </c>
      <c r="Q163" s="39">
        <f t="shared" ref="Q163" si="95">Q36-$AE36</f>
        <v>0.16899798802270993</v>
      </c>
      <c r="R163" s="39">
        <f t="shared" si="23"/>
        <v>1.9304057771705629E-2</v>
      </c>
      <c r="S163" s="39">
        <f t="shared" si="24"/>
        <v>-6.4665942228288031E-2</v>
      </c>
      <c r="T163" s="39">
        <f t="shared" si="25"/>
        <v>-2.6967659422282964</v>
      </c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6">
        <f t="shared" si="26"/>
        <v>-131.6979340577717</v>
      </c>
      <c r="AF163" s="7"/>
      <c r="AG163" s="5">
        <f t="shared" ref="AG163:AL163" si="96">AG36-$BJ36</f>
        <v>-2.5994584698743495E-2</v>
      </c>
      <c r="AH163" s="5">
        <f t="shared" si="96"/>
        <v>0.17878487072523652</v>
      </c>
      <c r="AI163" s="5">
        <f t="shared" si="96"/>
        <v>-4.2666819274763457E-2</v>
      </c>
      <c r="AJ163" s="5">
        <f t="shared" si="96"/>
        <v>4.7833180725236457E-2</v>
      </c>
      <c r="AK163" s="5">
        <f t="shared" si="96"/>
        <v>-2.4672819274763502E-2</v>
      </c>
      <c r="AL163" s="5">
        <f t="shared" si="96"/>
        <v>6.8043180725236518E-2</v>
      </c>
      <c r="AM163" s="39">
        <f t="shared" si="28"/>
        <v>-0.19719481927476346</v>
      </c>
      <c r="AN163" s="5">
        <f t="shared" si="29"/>
        <v>7.0786180725236458E-2</v>
      </c>
      <c r="AO163" s="39">
        <f t="shared" si="30"/>
        <v>0.13973318072523655</v>
      </c>
      <c r="AP163" s="39">
        <f t="shared" si="31"/>
        <v>0.14907318072523656</v>
      </c>
      <c r="AQ163" s="39">
        <f t="shared" si="32"/>
        <v>-0.51615824923507347</v>
      </c>
      <c r="AR163" s="39">
        <f t="shared" si="33"/>
        <v>5.3077787769166385E-2</v>
      </c>
      <c r="AS163" s="39">
        <f t="shared" si="34"/>
        <v>0.18733318072523653</v>
      </c>
      <c r="AT163" s="39">
        <f t="shared" si="34"/>
        <v>5.288818901134551E-2</v>
      </c>
      <c r="AU163" s="39">
        <f t="shared" si="34"/>
        <v>4.7333180725236512E-2</v>
      </c>
      <c r="AV163" s="39">
        <f t="shared" ref="AV163" si="97">AV36-$BJ36</f>
        <v>-7.2097849501615463E-2</v>
      </c>
      <c r="AW163" s="39">
        <f t="shared" si="36"/>
        <v>-6.7767332773154276E-2</v>
      </c>
      <c r="AX163" s="39">
        <f t="shared" si="37"/>
        <v>0.27433318072523649</v>
      </c>
      <c r="AY163" s="39">
        <f t="shared" si="38"/>
        <v>-0.32266681927476359</v>
      </c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6">
        <f t="shared" si="39"/>
        <v>-0.79733318072523651</v>
      </c>
      <c r="BK163" s="7"/>
      <c r="BL163" s="5">
        <f t="shared" ref="BL163:BQ163" si="98">BL36-$CO36</f>
        <v>-8.3544999104901763E-2</v>
      </c>
      <c r="BM163" s="5">
        <f t="shared" si="98"/>
        <v>5.4198093222893817E-2</v>
      </c>
      <c r="BN163" s="5">
        <f t="shared" si="98"/>
        <v>7.328693222902416E-3</v>
      </c>
      <c r="BO163" s="5">
        <f t="shared" si="98"/>
        <v>2.3286932228927526E-3</v>
      </c>
      <c r="BP163" s="5">
        <f t="shared" si="98"/>
        <v>8.922869322289273E-2</v>
      </c>
      <c r="BQ163" s="5">
        <f t="shared" si="98"/>
        <v>3.7328693222889342E-2</v>
      </c>
      <c r="BR163" s="39">
        <f t="shared" si="41"/>
        <v>0.11398869322289329</v>
      </c>
      <c r="BS163" s="5">
        <f t="shared" si="42"/>
        <v>2.8514693222902565E-2</v>
      </c>
      <c r="BT163" s="39">
        <f t="shared" si="43"/>
        <v>-1.3771306777101699E-2</v>
      </c>
      <c r="BU163" s="39">
        <f t="shared" ref="BU163:BV163" si="99">BU36-$CO36</f>
        <v>2.2228693222899665E-2</v>
      </c>
      <c r="BV163" s="39">
        <f t="shared" si="99"/>
        <v>3.3504930525793952E-2</v>
      </c>
      <c r="BW163" s="39">
        <f t="shared" si="45"/>
        <v>2.7907626140361685E-2</v>
      </c>
      <c r="BX163" s="39">
        <f t="shared" si="46"/>
        <v>1.3328693222902643E-2</v>
      </c>
      <c r="BY163" s="39">
        <f t="shared" si="46"/>
        <v>-7.3266306777099999E-2</v>
      </c>
      <c r="BZ163" s="39">
        <f t="shared" si="46"/>
        <v>1.3328693222902643E-2</v>
      </c>
      <c r="CA163" s="39">
        <f t="shared" ref="CA163" si="100">CA36-$CO36</f>
        <v>9.8855385439293286E-2</v>
      </c>
      <c r="CB163" s="39">
        <f t="shared" si="48"/>
        <v>3.2154951878595739E-2</v>
      </c>
      <c r="CC163" s="39">
        <f t="shared" si="49"/>
        <v>-0.49337130677710661</v>
      </c>
      <c r="CD163" s="39">
        <f t="shared" si="50"/>
        <v>8.9728693222895117E-2</v>
      </c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6">
        <f t="shared" si="51"/>
        <v>91.666671306777104</v>
      </c>
    </row>
    <row r="164" spans="1:93">
      <c r="A164">
        <v>9</v>
      </c>
      <c r="B164" s="5">
        <f t="shared" ref="B164:G164" si="101">B37-$AE37</f>
        <v>-0.1798949754223429</v>
      </c>
      <c r="C164" s="5">
        <f t="shared" si="101"/>
        <v>0.57463670945864465</v>
      </c>
      <c r="D164" s="5">
        <f t="shared" si="101"/>
        <v>-1.1062792905413517</v>
      </c>
      <c r="E164" s="5">
        <f t="shared" si="101"/>
        <v>0.25872070945865744</v>
      </c>
      <c r="F164" s="5">
        <f t="shared" si="101"/>
        <v>-0.47927929054134211</v>
      </c>
      <c r="G164" s="5">
        <f t="shared" si="101"/>
        <v>1.1037207094586563</v>
      </c>
      <c r="H164" s="39">
        <f t="shared" si="17"/>
        <v>0.10872070945865175</v>
      </c>
      <c r="I164" s="5">
        <f t="shared" si="18"/>
        <v>1.0403927094586436</v>
      </c>
      <c r="J164" s="39">
        <f t="shared" si="61"/>
        <v>0.94002070945865057</v>
      </c>
      <c r="K164" s="39">
        <f t="shared" ref="K164:L164" si="102">K37-$AE37</f>
        <v>-0.88327929054133847</v>
      </c>
      <c r="L164" s="39">
        <f t="shared" si="102"/>
        <v>-1.376266320045346</v>
      </c>
      <c r="M164" s="39">
        <f t="shared" si="20"/>
        <v>0.92630161365048025</v>
      </c>
      <c r="N164" s="39">
        <f t="shared" si="21"/>
        <v>0.69372070945865971</v>
      </c>
      <c r="O164" s="39">
        <f t="shared" si="21"/>
        <v>0.61722070945864971</v>
      </c>
      <c r="P164" s="39">
        <f t="shared" si="21"/>
        <v>0.11372070945864721</v>
      </c>
      <c r="Q164" s="39">
        <f t="shared" ref="Q164" si="103">Q37-$AE37</f>
        <v>0.18880103993765829</v>
      </c>
      <c r="R164" s="39">
        <f t="shared" si="23"/>
        <v>2.4080709458644378E-2</v>
      </c>
      <c r="S164" s="39">
        <f t="shared" si="24"/>
        <v>-5.6379290541343607E-2</v>
      </c>
      <c r="T164" s="39">
        <f t="shared" si="25"/>
        <v>-2.5086792905413517</v>
      </c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6">
        <f t="shared" si="26"/>
        <v>-131.04372070945865</v>
      </c>
      <c r="AF164" s="7"/>
      <c r="AG164" s="5">
        <f t="shared" ref="AG164:AL164" si="104">AG37-$BJ37</f>
        <v>2.2699277346645785E-2</v>
      </c>
      <c r="AH164" s="5">
        <f t="shared" si="104"/>
        <v>0.17120342821124085</v>
      </c>
      <c r="AI164" s="5">
        <f t="shared" si="104"/>
        <v>-3.1663823788759204E-2</v>
      </c>
      <c r="AJ164" s="5">
        <f t="shared" si="104"/>
        <v>2.3361762112407147E-3</v>
      </c>
      <c r="AK164" s="5">
        <f t="shared" si="104"/>
        <v>1.2382176211240714E-2</v>
      </c>
      <c r="AL164" s="5">
        <f t="shared" si="104"/>
        <v>8.1326176211240775E-2</v>
      </c>
      <c r="AM164" s="39">
        <f t="shared" si="28"/>
        <v>-0.17987482378875919</v>
      </c>
      <c r="AN164" s="5">
        <f t="shared" si="29"/>
        <v>9.2196176211240766E-2</v>
      </c>
      <c r="AO164" s="39">
        <f t="shared" si="30"/>
        <v>0.14313617621124075</v>
      </c>
      <c r="AP164" s="39">
        <f t="shared" si="31"/>
        <v>0.12894417621124077</v>
      </c>
      <c r="AQ164" s="39">
        <f t="shared" si="32"/>
        <v>-0.54231164358370931</v>
      </c>
      <c r="AR164" s="39">
        <f t="shared" si="33"/>
        <v>7.5362202747821239E-2</v>
      </c>
      <c r="AS164" s="39">
        <f t="shared" si="34"/>
        <v>0.12833617621124077</v>
      </c>
      <c r="AT164" s="39">
        <f t="shared" si="34"/>
        <v>0.10688758084640276</v>
      </c>
      <c r="AU164" s="39">
        <f t="shared" si="34"/>
        <v>5.8336176211240764E-2</v>
      </c>
      <c r="AV164" s="39">
        <f t="shared" ref="AV164" si="105">AV37-$BJ37</f>
        <v>-0.11545576815723724</v>
      </c>
      <c r="AW164" s="39">
        <f t="shared" si="36"/>
        <v>-7.8412191946052645E-2</v>
      </c>
      <c r="AX164" s="39">
        <f t="shared" si="37"/>
        <v>0.21143617621124078</v>
      </c>
      <c r="AY164" s="39">
        <f t="shared" si="38"/>
        <v>-0.28686382378875919</v>
      </c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6">
        <f t="shared" si="39"/>
        <v>-0.55833617621124076</v>
      </c>
      <c r="BK164" s="7"/>
      <c r="BL164" s="5">
        <f t="shared" ref="BL164:BQ164" si="106">BL37-$CO37</f>
        <v>-8.872620905916051E-2</v>
      </c>
      <c r="BM164" s="5">
        <f t="shared" si="106"/>
        <v>5.6781795149944969E-2</v>
      </c>
      <c r="BN164" s="5">
        <f t="shared" si="106"/>
        <v>1.0324995149943561E-2</v>
      </c>
      <c r="BO164" s="5">
        <f t="shared" si="106"/>
        <v>7.9249951499491544E-3</v>
      </c>
      <c r="BP164" s="5">
        <f t="shared" si="106"/>
        <v>9.0724995149940924E-2</v>
      </c>
      <c r="BQ164" s="5">
        <f t="shared" si="106"/>
        <v>3.9324995149939923E-2</v>
      </c>
      <c r="BR164" s="39">
        <f t="shared" si="41"/>
        <v>0.12474499514993909</v>
      </c>
      <c r="BS164" s="5">
        <f t="shared" si="42"/>
        <v>3.1388995149939092E-2</v>
      </c>
      <c r="BT164" s="39">
        <f t="shared" si="43"/>
        <v>-1.2075004850061077E-2</v>
      </c>
      <c r="BU164" s="39">
        <f t="shared" ref="BU164:BV164" si="107">BU37-$CO37</f>
        <v>3.5224995149945926E-2</v>
      </c>
      <c r="BV164" s="39">
        <f t="shared" si="107"/>
        <v>4.066842541564597E-2</v>
      </c>
      <c r="BW164" s="39">
        <f t="shared" si="45"/>
        <v>1.7022106953191951E-2</v>
      </c>
      <c r="BX164" s="39">
        <f t="shared" si="46"/>
        <v>2.4324995149939355E-2</v>
      </c>
      <c r="BY164" s="39">
        <f t="shared" si="46"/>
        <v>-7.6525004850054756E-2</v>
      </c>
      <c r="BZ164" s="39">
        <f t="shared" si="46"/>
        <v>4.3249951499433337E-3</v>
      </c>
      <c r="CA164" s="39">
        <f t="shared" ref="CA164" si="108">CA37-$CO37</f>
        <v>0.10643250788973546</v>
      </c>
      <c r="CB164" s="39">
        <f t="shared" si="48"/>
        <v>4.5662436701533693E-2</v>
      </c>
      <c r="CC164" s="39">
        <f t="shared" si="49"/>
        <v>-0.53197500485005378</v>
      </c>
      <c r="CD164" s="39">
        <f t="shared" si="50"/>
        <v>7.4424995149939832E-2</v>
      </c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6">
        <f t="shared" si="51"/>
        <v>91.775675004850058</v>
      </c>
    </row>
    <row r="165" spans="1:93">
      <c r="A165">
        <v>10</v>
      </c>
      <c r="B165" s="5">
        <f t="shared" ref="B165:G165" si="109">B38-$AE38</f>
        <v>-0.22145085456133984</v>
      </c>
      <c r="C165" s="5">
        <f t="shared" si="109"/>
        <v>0.56503776666764338</v>
      </c>
      <c r="D165" s="5">
        <f t="shared" si="109"/>
        <v>-1.1304632333323639</v>
      </c>
      <c r="E165" s="5">
        <f t="shared" si="109"/>
        <v>0.22153676666763999</v>
      </c>
      <c r="F165" s="5">
        <f t="shared" si="109"/>
        <v>-0.46146323333235273</v>
      </c>
      <c r="G165" s="5">
        <f t="shared" si="109"/>
        <v>1.1195367666676361</v>
      </c>
      <c r="H165" s="39">
        <f t="shared" si="17"/>
        <v>0.19853676666764386</v>
      </c>
      <c r="I165" s="5">
        <f t="shared" si="18"/>
        <v>1.0243377666676565</v>
      </c>
      <c r="J165" s="39">
        <f t="shared" si="61"/>
        <v>0.93663676666764673</v>
      </c>
      <c r="K165" s="39">
        <f t="shared" ref="K165:L165" si="110">K38-$AE38</f>
        <v>-0.92846323333233727</v>
      </c>
      <c r="L165" s="39">
        <f t="shared" si="110"/>
        <v>-1.2683384757163481</v>
      </c>
      <c r="M165" s="39">
        <f t="shared" si="20"/>
        <v>0.88964244888234134</v>
      </c>
      <c r="N165" s="39">
        <f t="shared" si="21"/>
        <v>0.69863676666764718</v>
      </c>
      <c r="O165" s="39">
        <f t="shared" si="21"/>
        <v>0.60553676666765455</v>
      </c>
      <c r="P165" s="39">
        <f t="shared" si="21"/>
        <v>0.13953676666764636</v>
      </c>
      <c r="Q165" s="39">
        <f t="shared" ref="Q165" si="111">Q38-$AE38</f>
        <v>0.16357338138064392</v>
      </c>
      <c r="R165" s="39">
        <f t="shared" si="23"/>
        <v>1.7356766667660395E-2</v>
      </c>
      <c r="S165" s="39">
        <f t="shared" si="24"/>
        <v>-0.21496323333235523</v>
      </c>
      <c r="T165" s="39">
        <f t="shared" si="25"/>
        <v>-2.3547632333323634</v>
      </c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6">
        <f t="shared" si="26"/>
        <v>-130.44953676666765</v>
      </c>
      <c r="AF165" s="7"/>
      <c r="AG165" s="5">
        <f t="shared" ref="AG165:AL165" si="112">AG38-$BJ38</f>
        <v>1.0421135325523467E-3</v>
      </c>
      <c r="AH165" s="5">
        <f t="shared" si="112"/>
        <v>0.17243282404264515</v>
      </c>
      <c r="AI165" s="5">
        <f t="shared" si="112"/>
        <v>-1.3564460957354696E-2</v>
      </c>
      <c r="AJ165" s="5">
        <f t="shared" si="112"/>
        <v>1.3553904264534955E-4</v>
      </c>
      <c r="AK165" s="5">
        <f t="shared" si="112"/>
        <v>3.4865390426453424E-3</v>
      </c>
      <c r="AL165" s="5">
        <f t="shared" si="112"/>
        <v>8.2065539042645325E-2</v>
      </c>
      <c r="AM165" s="39">
        <f t="shared" si="28"/>
        <v>-0.11608546095735467</v>
      </c>
      <c r="AN165" s="5">
        <f t="shared" si="29"/>
        <v>5.0754539042645319E-2</v>
      </c>
      <c r="AO165" s="39">
        <f t="shared" si="30"/>
        <v>0.15033553904264532</v>
      </c>
      <c r="AP165" s="39">
        <f t="shared" si="31"/>
        <v>9.562453904264534E-2</v>
      </c>
      <c r="AQ165" s="39">
        <f t="shared" si="32"/>
        <v>-0.56136867058693862</v>
      </c>
      <c r="AR165" s="39">
        <f t="shared" si="33"/>
        <v>6.4498660949348474E-2</v>
      </c>
      <c r="AS165" s="39">
        <f t="shared" si="34"/>
        <v>0.11643553904264534</v>
      </c>
      <c r="AT165" s="39">
        <f t="shared" si="34"/>
        <v>0.11838682550978433</v>
      </c>
      <c r="AU165" s="39">
        <f t="shared" si="34"/>
        <v>4.6435539042645302E-2</v>
      </c>
      <c r="AV165" s="39">
        <f t="shared" ref="AV165" si="113">AV38-$BJ38</f>
        <v>-1.3434495021418691E-2</v>
      </c>
      <c r="AW165" s="39">
        <f t="shared" si="36"/>
        <v>-0.10135172693771671</v>
      </c>
      <c r="AX165" s="39">
        <f t="shared" si="37"/>
        <v>0.20113553904264533</v>
      </c>
      <c r="AY165" s="39">
        <f t="shared" si="38"/>
        <v>-0.29696446095735463</v>
      </c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6">
        <f t="shared" si="39"/>
        <v>-0.32643553904264533</v>
      </c>
      <c r="BK165" s="7"/>
      <c r="BL165" s="5">
        <f t="shared" ref="BL165:BQ165" si="114">BL38-$CO38</f>
        <v>-8.6672475924757464E-2</v>
      </c>
      <c r="BM165" s="5">
        <f t="shared" si="114"/>
        <v>4.6225701941537523E-2</v>
      </c>
      <c r="BN165" s="5">
        <f t="shared" si="114"/>
        <v>1.7720201941543223E-2</v>
      </c>
      <c r="BO165" s="5">
        <f t="shared" si="114"/>
        <v>2.3620201941540131E-2</v>
      </c>
      <c r="BP165" s="5">
        <f t="shared" si="114"/>
        <v>9.1120201941549794E-2</v>
      </c>
      <c r="BQ165" s="5">
        <f t="shared" si="114"/>
        <v>4.3720201941553682E-2</v>
      </c>
      <c r="BR165" s="39">
        <f t="shared" si="41"/>
        <v>0.13192020194155418</v>
      </c>
      <c r="BS165" s="5">
        <f t="shared" si="42"/>
        <v>4.1350201941540377E-2</v>
      </c>
      <c r="BT165" s="39">
        <f t="shared" si="43"/>
        <v>-1.477979805845564E-2</v>
      </c>
      <c r="BU165" s="39">
        <f t="shared" ref="BU165:BV165" si="115">BU38-$CO38</f>
        <v>6.3220201941547316E-2</v>
      </c>
      <c r="BV165" s="39">
        <f t="shared" si="115"/>
        <v>3.9421125893142062E-2</v>
      </c>
      <c r="BW165" s="39">
        <f t="shared" si="45"/>
        <v>1.2675419769109908E-2</v>
      </c>
      <c r="BX165" s="39">
        <f t="shared" si="46"/>
        <v>2.9720201941543678E-2</v>
      </c>
      <c r="BY165" s="39">
        <f t="shared" si="46"/>
        <v>-9.148479805845966E-2</v>
      </c>
      <c r="BZ165" s="39">
        <f t="shared" si="46"/>
        <v>9.720201941547657E-3</v>
      </c>
      <c r="CA165" s="39">
        <f t="shared" ref="CA165" si="116">CA38-$CO38</f>
        <v>0.10518151996214442</v>
      </c>
      <c r="CB165" s="39">
        <f t="shared" si="48"/>
        <v>5.418108311893377E-2</v>
      </c>
      <c r="CC165" s="39">
        <f t="shared" si="49"/>
        <v>-0.60177979805845894</v>
      </c>
      <c r="CD165" s="39">
        <f t="shared" si="50"/>
        <v>8.4920201941542928E-2</v>
      </c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6">
        <f t="shared" si="51"/>
        <v>91.880279798058453</v>
      </c>
    </row>
    <row r="166" spans="1:93">
      <c r="A166">
        <v>11</v>
      </c>
      <c r="B166" s="5">
        <f t="shared" ref="B166:G166" si="117">B39-$AE39</f>
        <v>-5.0574462509416662E-2</v>
      </c>
      <c r="C166" s="5">
        <f t="shared" si="117"/>
        <v>0.54745793495260386</v>
      </c>
      <c r="D166" s="5">
        <f t="shared" si="117"/>
        <v>-1.2122420650474055</v>
      </c>
      <c r="E166" s="5">
        <f t="shared" si="117"/>
        <v>0.22755793495258558</v>
      </c>
      <c r="F166" s="5">
        <f t="shared" si="117"/>
        <v>-0.51424206504742642</v>
      </c>
      <c r="G166" s="5">
        <f t="shared" si="117"/>
        <v>1.1177579349525786</v>
      </c>
      <c r="H166" s="39">
        <f t="shared" si="17"/>
        <v>0.24275793495257858</v>
      </c>
      <c r="I166" s="5">
        <f t="shared" si="18"/>
        <v>0.95615593495259077</v>
      </c>
      <c r="J166" s="39">
        <f t="shared" si="61"/>
        <v>0.95405793495257285</v>
      </c>
      <c r="K166" s="39">
        <f t="shared" ref="K166:L166" si="118">K39-$AE39</f>
        <v>-0.91924206504742756</v>
      </c>
      <c r="L166" s="39">
        <f t="shared" si="118"/>
        <v>-1.3608255212893994</v>
      </c>
      <c r="M166" s="39">
        <f t="shared" si="20"/>
        <v>0.78397194386008096</v>
      </c>
      <c r="N166" s="39">
        <f t="shared" si="21"/>
        <v>0.6067579349525829</v>
      </c>
      <c r="O166" s="39">
        <f t="shared" si="21"/>
        <v>0.67475793495259495</v>
      </c>
      <c r="P166" s="39">
        <f t="shared" si="21"/>
        <v>0.12775793495259791</v>
      </c>
      <c r="Q166" s="39">
        <f t="shared" ref="Q166" si="119">Q39-$AE39</f>
        <v>0.22746101565059007</v>
      </c>
      <c r="R166" s="39">
        <f t="shared" si="23"/>
        <v>-8.6542065047410688E-2</v>
      </c>
      <c r="S166" s="39">
        <f t="shared" si="24"/>
        <v>1.4579349525831731E-3</v>
      </c>
      <c r="T166" s="39">
        <f t="shared" si="25"/>
        <v>-2.3242420650474003</v>
      </c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6">
        <f t="shared" si="26"/>
        <v>-129.82775793495259</v>
      </c>
      <c r="AF166" s="7"/>
      <c r="AG166" s="5">
        <f t="shared" ref="AG166:AL166" si="120">AG39-$BJ39</f>
        <v>3.8267895006811617E-2</v>
      </c>
      <c r="AH166" s="5">
        <f t="shared" si="120"/>
        <v>0.1739590600498904</v>
      </c>
      <c r="AI166" s="5">
        <f t="shared" si="120"/>
        <v>-2.2488789950109903E-2</v>
      </c>
      <c r="AJ166" s="5">
        <f t="shared" si="120"/>
        <v>3.2112100498901119E-3</v>
      </c>
      <c r="AK166" s="5">
        <f t="shared" si="120"/>
        <v>-2.6147899501098859E-3</v>
      </c>
      <c r="AL166" s="5">
        <f t="shared" si="120"/>
        <v>7.1580210049890111E-2</v>
      </c>
      <c r="AM166" s="39">
        <f t="shared" si="28"/>
        <v>-5.9242789950109884E-2</v>
      </c>
      <c r="AN166" s="5">
        <f t="shared" si="29"/>
        <v>5.4000210049890113E-2</v>
      </c>
      <c r="AO166" s="39">
        <f t="shared" si="30"/>
        <v>0.13401121004989011</v>
      </c>
      <c r="AP166" s="39">
        <f t="shared" si="31"/>
        <v>9.8295910049890106E-2</v>
      </c>
      <c r="AQ166" s="39">
        <f t="shared" si="32"/>
        <v>-0.55744938941432898</v>
      </c>
      <c r="AR166" s="39">
        <f t="shared" si="33"/>
        <v>5.9762268742121372E-2</v>
      </c>
      <c r="AS166" s="39">
        <f t="shared" si="34"/>
        <v>0.13751121004989011</v>
      </c>
      <c r="AT166" s="39">
        <f t="shared" si="34"/>
        <v>6.3244291063461716E-2</v>
      </c>
      <c r="AU166" s="39">
        <f t="shared" si="34"/>
        <v>3.7511210049890109E-2</v>
      </c>
      <c r="AV166" s="39">
        <f t="shared" ref="AV166" si="121">AV39-$BJ39</f>
        <v>-4.8238602483776885E-2</v>
      </c>
      <c r="AW166" s="39">
        <f t="shared" si="36"/>
        <v>-0.1031427435628605</v>
      </c>
      <c r="AX166" s="39">
        <f t="shared" si="37"/>
        <v>0.20251121004989012</v>
      </c>
      <c r="AY166" s="39">
        <f t="shared" si="38"/>
        <v>-0.28068878995010987</v>
      </c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6">
        <f t="shared" si="39"/>
        <v>-0.11751121004989011</v>
      </c>
      <c r="BK166" s="7"/>
      <c r="BL166" s="5">
        <f t="shared" ref="BL166:BQ166" si="122">BL39-$CO39</f>
        <v>-0.11706477516855784</v>
      </c>
      <c r="BM166" s="5">
        <f t="shared" si="122"/>
        <v>4.2982483130444393E-2</v>
      </c>
      <c r="BN166" s="5">
        <f t="shared" si="122"/>
        <v>2.430748313044262E-2</v>
      </c>
      <c r="BO166" s="5">
        <f t="shared" si="122"/>
        <v>1.4207483130434184E-2</v>
      </c>
      <c r="BP166" s="5">
        <f t="shared" si="122"/>
        <v>8.9207483130437026E-2</v>
      </c>
      <c r="BQ166" s="5">
        <f t="shared" si="122"/>
        <v>5.3307483130438982E-2</v>
      </c>
      <c r="BR166" s="39">
        <f t="shared" si="41"/>
        <v>0.15105748313044387</v>
      </c>
      <c r="BS166" s="5">
        <f t="shared" si="42"/>
        <v>6.3027483130440487E-2</v>
      </c>
      <c r="BT166" s="39">
        <f t="shared" si="43"/>
        <v>-1.8492516869557107E-2</v>
      </c>
      <c r="BU166" s="39">
        <f t="shared" ref="BU166:BV166" si="123">BU39-$CO39</f>
        <v>5.9807483130441597E-2</v>
      </c>
      <c r="BV166" s="39">
        <f t="shared" si="123"/>
        <v>4.2780508618832869E-2</v>
      </c>
      <c r="BW166" s="39">
        <f t="shared" si="45"/>
        <v>1.1211400192223664E-2</v>
      </c>
      <c r="BX166" s="39">
        <f t="shared" si="46"/>
        <v>3.7307483130433639E-2</v>
      </c>
      <c r="BY166" s="39">
        <f t="shared" si="46"/>
        <v>-7.6522516869559354E-2</v>
      </c>
      <c r="BZ166" s="39">
        <f t="shared" si="46"/>
        <v>1.7307483130437618E-2</v>
      </c>
      <c r="CA166" s="39">
        <f t="shared" ref="CA166" si="124">CA39-$CO39</f>
        <v>0.11344457379684059</v>
      </c>
      <c r="CB166" s="39">
        <f t="shared" si="48"/>
        <v>5.5908528734619267E-2</v>
      </c>
      <c r="CC166" s="39">
        <f t="shared" si="49"/>
        <v>-0.65969251686956909</v>
      </c>
      <c r="CD166" s="39">
        <f t="shared" si="50"/>
        <v>9.590748313043207E-2</v>
      </c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6">
        <f t="shared" si="51"/>
        <v>91.982692516869562</v>
      </c>
    </row>
    <row r="167" spans="1:93">
      <c r="A167">
        <v>12</v>
      </c>
      <c r="B167" s="5">
        <f t="shared" ref="B167:G167" si="125">B40-$AE40</f>
        <v>-0.12126346289653611</v>
      </c>
      <c r="C167" s="5">
        <f t="shared" si="125"/>
        <v>0.56488242121045573</v>
      </c>
      <c r="D167" s="5">
        <f t="shared" si="125"/>
        <v>-1.2398405787895399</v>
      </c>
      <c r="E167" s="5">
        <f t="shared" si="125"/>
        <v>0.20725942121046614</v>
      </c>
      <c r="F167" s="5">
        <f t="shared" si="125"/>
        <v>-0.53984057878955127</v>
      </c>
      <c r="G167" s="5">
        <f t="shared" si="125"/>
        <v>1.1301594212104646</v>
      </c>
      <c r="H167" s="39">
        <f t="shared" si="17"/>
        <v>0.39115942121046032</v>
      </c>
      <c r="I167" s="5">
        <f t="shared" si="18"/>
        <v>0.8791224212104396</v>
      </c>
      <c r="J167" s="39">
        <f t="shared" si="61"/>
        <v>0.87255942121043972</v>
      </c>
      <c r="K167" s="39">
        <f t="shared" ref="K167:L167" si="126">K40-$AE40</f>
        <v>-0.88184057878953581</v>
      </c>
      <c r="L167" s="39">
        <f t="shared" si="126"/>
        <v>-1.3591322488895514</v>
      </c>
      <c r="M167" s="39">
        <f t="shared" si="20"/>
        <v>0.78568052936776667</v>
      </c>
      <c r="N167" s="39">
        <f t="shared" si="21"/>
        <v>0.63015942121046464</v>
      </c>
      <c r="O167" s="39">
        <f t="shared" si="21"/>
        <v>0.80815942121046191</v>
      </c>
      <c r="P167" s="39">
        <f t="shared" si="21"/>
        <v>0.17015942121045669</v>
      </c>
      <c r="Q167" s="39">
        <f t="shared" ref="Q167" si="127">Q40-$AE40</f>
        <v>0.1835378642614387</v>
      </c>
      <c r="R167" s="39">
        <f t="shared" si="23"/>
        <v>-0.12784057878954513</v>
      </c>
      <c r="S167" s="39">
        <f t="shared" si="24"/>
        <v>-9.2840578789548545E-2</v>
      </c>
      <c r="T167" s="39">
        <f t="shared" si="25"/>
        <v>-2.260240578789535</v>
      </c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6">
        <f t="shared" si="26"/>
        <v>-129.30015942121045</v>
      </c>
      <c r="AF167" s="7"/>
      <c r="AG167" s="5">
        <f t="shared" ref="AG167:AL167" si="128">AG40-$BJ40</f>
        <v>4.4230397202461025E-3</v>
      </c>
      <c r="AH167" s="5">
        <f t="shared" si="128"/>
        <v>0.19541374404349593</v>
      </c>
      <c r="AI167" s="5">
        <f t="shared" si="128"/>
        <v>-3.8484353956504097E-2</v>
      </c>
      <c r="AJ167" s="5">
        <f t="shared" si="128"/>
        <v>3.0015646043495908E-2</v>
      </c>
      <c r="AK167" s="5">
        <f t="shared" si="128"/>
        <v>-1.0407053956504098E-2</v>
      </c>
      <c r="AL167" s="5">
        <f t="shared" si="128"/>
        <v>8.1495646043495906E-2</v>
      </c>
      <c r="AM167" s="39">
        <f t="shared" si="28"/>
        <v>-9.7775053956504099E-2</v>
      </c>
      <c r="AN167" s="5">
        <f t="shared" si="29"/>
        <v>7.1415646043495901E-2</v>
      </c>
      <c r="AO167" s="39">
        <f t="shared" si="30"/>
        <v>9.2915646043495892E-2</v>
      </c>
      <c r="AP167" s="39">
        <f t="shared" si="31"/>
        <v>8.7157646043495907E-2</v>
      </c>
      <c r="AQ167" s="39">
        <f t="shared" si="32"/>
        <v>-0.53060134325536001</v>
      </c>
      <c r="AR167" s="39">
        <f t="shared" si="33"/>
        <v>4.7611362361650769E-2</v>
      </c>
      <c r="AS167" s="39">
        <f t="shared" si="34"/>
        <v>0.12151564604349591</v>
      </c>
      <c r="AT167" s="39">
        <f t="shared" si="34"/>
        <v>6.7521270820267904E-2</v>
      </c>
      <c r="AU167" s="39">
        <f t="shared" si="34"/>
        <v>5.15156460434959E-2</v>
      </c>
      <c r="AV167" s="39">
        <f t="shared" ref="AV167" si="129">AV40-$BJ40</f>
        <v>1.0721169344091203E-2</v>
      </c>
      <c r="AW167" s="39">
        <f t="shared" si="36"/>
        <v>-9.0985595556342766E-2</v>
      </c>
      <c r="AX167" s="39">
        <f t="shared" si="37"/>
        <v>0.14191564604349591</v>
      </c>
      <c r="AY167" s="39">
        <f t="shared" si="38"/>
        <v>-0.23538435395650409</v>
      </c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6">
        <f t="shared" si="39"/>
        <v>6.8484353956504096E-2</v>
      </c>
      <c r="BK167" s="7"/>
      <c r="BL167" s="5">
        <f t="shared" ref="BL167:BQ167" si="130">BL40-$CO40</f>
        <v>-0.10590165404344987</v>
      </c>
      <c r="BM167" s="5">
        <f t="shared" si="130"/>
        <v>2.422396961225104E-2</v>
      </c>
      <c r="BN167" s="5">
        <f t="shared" si="130"/>
        <v>2.3592369612245534E-2</v>
      </c>
      <c r="BO167" s="5">
        <f t="shared" si="130"/>
        <v>2.9792369612252401E-2</v>
      </c>
      <c r="BP167" s="5">
        <f t="shared" si="130"/>
        <v>8.3492369612244488E-2</v>
      </c>
      <c r="BQ167" s="5">
        <f t="shared" si="130"/>
        <v>5.3592369612246671E-2</v>
      </c>
      <c r="BR167" s="39">
        <f t="shared" si="41"/>
        <v>0.147512369612258</v>
      </c>
      <c r="BS167" s="5">
        <f t="shared" si="42"/>
        <v>5.6855369612250684E-2</v>
      </c>
      <c r="BT167" s="39">
        <f t="shared" si="43"/>
        <v>-1.1907630387753443E-2</v>
      </c>
      <c r="BU167" s="39">
        <f t="shared" ref="BU167:BV167" si="131">BU40-$CO40</f>
        <v>5.9592369612246898E-2</v>
      </c>
      <c r="BV167" s="39">
        <f t="shared" si="131"/>
        <v>5.0351742238845532E-2</v>
      </c>
      <c r="BW167" s="39">
        <f t="shared" si="45"/>
        <v>8.9599723847868518E-3</v>
      </c>
      <c r="BX167" s="39">
        <f t="shared" si="46"/>
        <v>4.7592369612246443E-2</v>
      </c>
      <c r="BY167" s="39">
        <f t="shared" si="46"/>
        <v>-8.4797630387754452E-2</v>
      </c>
      <c r="BZ167" s="39">
        <f t="shared" si="46"/>
        <v>1.7592369612245307E-2</v>
      </c>
      <c r="CA167" s="39">
        <f t="shared" ref="CA167" si="132">CA40-$CO40</f>
        <v>0.12667539980364495</v>
      </c>
      <c r="CB167" s="39">
        <f t="shared" si="48"/>
        <v>6.2096765045069446E-2</v>
      </c>
      <c r="CC167" s="39">
        <f t="shared" si="49"/>
        <v>-0.67920763038775078</v>
      </c>
      <c r="CD167" s="39">
        <f t="shared" si="50"/>
        <v>8.9892369612257994E-2</v>
      </c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6">
        <f t="shared" si="51"/>
        <v>92.082407630387749</v>
      </c>
    </row>
    <row r="168" spans="1:93">
      <c r="A168">
        <v>13</v>
      </c>
      <c r="B168" s="5">
        <f t="shared" ref="B168:G168" si="133">B41-$AE41</f>
        <v>-0.11910488235753292</v>
      </c>
      <c r="C168" s="5">
        <f t="shared" si="133"/>
        <v>0.54649754168644904</v>
      </c>
      <c r="D168" s="5">
        <f t="shared" si="133"/>
        <v>-1.2372224583135392</v>
      </c>
      <c r="E168" s="5">
        <f t="shared" si="133"/>
        <v>0.17037754168646302</v>
      </c>
      <c r="F168" s="5">
        <f t="shared" si="133"/>
        <v>-0.50522245831353985</v>
      </c>
      <c r="G168" s="5">
        <f t="shared" si="133"/>
        <v>1.0727775416864773</v>
      </c>
      <c r="H168" s="39">
        <f t="shared" si="17"/>
        <v>0.32877754168646334</v>
      </c>
      <c r="I168" s="5">
        <f t="shared" si="18"/>
        <v>0.94391354168647013</v>
      </c>
      <c r="J168" s="39">
        <f t="shared" si="61"/>
        <v>0.79217754168647048</v>
      </c>
      <c r="K168" s="39">
        <f t="shared" ref="K168:L168" si="134">K41-$AE41</f>
        <v>-0.87722245831352552</v>
      </c>
      <c r="L168" s="39">
        <f t="shared" si="134"/>
        <v>-1.3172223422715206</v>
      </c>
      <c r="M168" s="39">
        <f t="shared" si="20"/>
        <v>0.80413694726814811</v>
      </c>
      <c r="N168" s="39">
        <f t="shared" si="21"/>
        <v>0.63277754168646538</v>
      </c>
      <c r="O168" s="39">
        <f t="shared" si="21"/>
        <v>0.76477754168647039</v>
      </c>
      <c r="P168" s="39">
        <f t="shared" si="21"/>
        <v>0.11277754168648357</v>
      </c>
      <c r="Q168" s="39">
        <f t="shared" ref="Q168" si="135">Q41-$AE41</f>
        <v>0.29069115206345941</v>
      </c>
      <c r="R168" s="39">
        <f t="shared" si="23"/>
        <v>-0.23934245831352996</v>
      </c>
      <c r="S168" s="39">
        <f t="shared" si="24"/>
        <v>3.8077541686476479E-2</v>
      </c>
      <c r="T168" s="39">
        <f t="shared" si="25"/>
        <v>-2.2024224583135208</v>
      </c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6">
        <f t="shared" si="26"/>
        <v>-128.81277754168647</v>
      </c>
      <c r="AF168" s="7"/>
      <c r="AG168" s="5">
        <f t="shared" ref="AG168:AL168" si="136">AG41-$BJ41</f>
        <v>-4.1292391052972471E-2</v>
      </c>
      <c r="AH168" s="5">
        <f t="shared" si="136"/>
        <v>0.19067020700761539</v>
      </c>
      <c r="AI168" s="5">
        <f t="shared" si="136"/>
        <v>-4.667251699238445E-2</v>
      </c>
      <c r="AJ168" s="5">
        <f t="shared" si="136"/>
        <v>3.6827483007615514E-2</v>
      </c>
      <c r="AK168" s="5">
        <f t="shared" si="136"/>
        <v>-1.2613516992384471E-2</v>
      </c>
      <c r="AL168" s="5">
        <f t="shared" si="136"/>
        <v>7.5017483007615515E-2</v>
      </c>
      <c r="AM168" s="39">
        <f t="shared" si="28"/>
        <v>-0.10387851699238446</v>
      </c>
      <c r="AN168" s="5">
        <f t="shared" si="29"/>
        <v>7.7178483007615539E-2</v>
      </c>
      <c r="AO168" s="39">
        <f t="shared" si="30"/>
        <v>9.1827483007615562E-2</v>
      </c>
      <c r="AP168" s="39">
        <f t="shared" si="31"/>
        <v>5.4813483007615516E-2</v>
      </c>
      <c r="AQ168" s="39">
        <f t="shared" si="32"/>
        <v>-0.51217527131143548</v>
      </c>
      <c r="AR168" s="39">
        <f t="shared" si="33"/>
        <v>3.8309675124067966E-2</v>
      </c>
      <c r="AS168" s="39">
        <f t="shared" si="34"/>
        <v>0.13332748300761554</v>
      </c>
      <c r="AT168" s="39">
        <f t="shared" si="34"/>
        <v>8.4986436458115544E-2</v>
      </c>
      <c r="AU168" s="39">
        <f t="shared" si="34"/>
        <v>4.3327483007615519E-2</v>
      </c>
      <c r="AV168" s="39">
        <f t="shared" ref="AV168" si="137">AV41-$BJ41</f>
        <v>1.6799637206154516E-2</v>
      </c>
      <c r="AW168" s="39">
        <f t="shared" si="36"/>
        <v>-7.9208089522932207E-2</v>
      </c>
      <c r="AX168" s="39">
        <f t="shared" si="37"/>
        <v>0.18562748300761556</v>
      </c>
      <c r="AY168" s="39">
        <f t="shared" si="38"/>
        <v>-0.23287251699238445</v>
      </c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6">
        <f t="shared" si="39"/>
        <v>0.24667251699238446</v>
      </c>
      <c r="BK168" s="7"/>
      <c r="BL168" s="5">
        <f t="shared" ref="BL168:BQ168" si="138">BL41-$CO41</f>
        <v>-9.6656431536885634E-2</v>
      </c>
      <c r="BM168" s="5">
        <f t="shared" si="138"/>
        <v>1.2337420534223043E-2</v>
      </c>
      <c r="BN168" s="5">
        <f t="shared" si="138"/>
        <v>2.0037020534218186E-2</v>
      </c>
      <c r="BO168" s="5">
        <f t="shared" si="138"/>
        <v>2.1437020534222029E-2</v>
      </c>
      <c r="BP168" s="5">
        <f t="shared" si="138"/>
        <v>6.4637020534220824E-2</v>
      </c>
      <c r="BQ168" s="5">
        <f t="shared" si="138"/>
        <v>3.2037020534218641E-2</v>
      </c>
      <c r="BR168" s="39">
        <f t="shared" si="41"/>
        <v>0.14380702053422567</v>
      </c>
      <c r="BS168" s="5">
        <f t="shared" si="42"/>
        <v>4.6500020534224973E-2</v>
      </c>
      <c r="BT168" s="39">
        <f t="shared" si="43"/>
        <v>-1.6762979465781314E-2</v>
      </c>
      <c r="BU168" s="39">
        <f t="shared" ref="BU168:BV168" si="139">BU41-$CO41</f>
        <v>4.7037020534219209E-2</v>
      </c>
      <c r="BV168" s="39">
        <f t="shared" si="139"/>
        <v>4.3754389491326151E-2</v>
      </c>
      <c r="BW168" s="39">
        <f t="shared" si="45"/>
        <v>4.8143432311746892E-3</v>
      </c>
      <c r="BX168" s="39">
        <f t="shared" si="46"/>
        <v>3.2037020534218641E-2</v>
      </c>
      <c r="BY168" s="39">
        <f t="shared" si="46"/>
        <v>-0.1005129794657762</v>
      </c>
      <c r="BZ168" s="39">
        <f t="shared" si="46"/>
        <v>1.203702053422262E-2</v>
      </c>
      <c r="CA168" s="39">
        <f t="shared" ref="CA168" si="140">CA41-$CO41</f>
        <v>0.12487461882021478</v>
      </c>
      <c r="CB168" s="39">
        <f t="shared" si="48"/>
        <v>6.2211392514896602E-2</v>
      </c>
      <c r="CC168" s="39">
        <f t="shared" si="49"/>
        <v>-0.54216297946578607</v>
      </c>
      <c r="CD168" s="39">
        <f t="shared" si="50"/>
        <v>8.8537020534218414E-2</v>
      </c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6">
        <f t="shared" si="51"/>
        <v>92.18796297946578</v>
      </c>
    </row>
    <row r="169" spans="1:93">
      <c r="A169">
        <v>14</v>
      </c>
      <c r="B169" s="5">
        <f t="shared" ref="B169:G169" si="141">B42-$AE42</f>
        <v>-8.2659929625492623E-2</v>
      </c>
      <c r="C169" s="5">
        <f t="shared" si="141"/>
        <v>0.55170250536153276</v>
      </c>
      <c r="D169" s="5">
        <f t="shared" si="141"/>
        <v>-1.2933244946384832</v>
      </c>
      <c r="E169" s="5">
        <f t="shared" si="141"/>
        <v>0.23917550536151566</v>
      </c>
      <c r="F169" s="5">
        <f t="shared" si="141"/>
        <v>-0.5363244946384782</v>
      </c>
      <c r="G169" s="5">
        <f t="shared" si="141"/>
        <v>1.0066755053615282</v>
      </c>
      <c r="H169" s="39">
        <f t="shared" si="17"/>
        <v>0.43367550536152066</v>
      </c>
      <c r="I169" s="5">
        <f t="shared" si="18"/>
        <v>0.93321250536152434</v>
      </c>
      <c r="J169" s="39">
        <f t="shared" si="61"/>
        <v>0.82827550536151762</v>
      </c>
      <c r="K169" s="39">
        <f t="shared" ref="K169:L169" si="142">K42-$AE42</f>
        <v>-0.9183244946384832</v>
      </c>
      <c r="L169" s="39">
        <f t="shared" si="142"/>
        <v>-1.2740325924544891</v>
      </c>
      <c r="M169" s="39">
        <f t="shared" si="20"/>
        <v>0.78574460118952061</v>
      </c>
      <c r="N169" s="39">
        <f t="shared" si="21"/>
        <v>0.55667550536152532</v>
      </c>
      <c r="O169" s="39">
        <f t="shared" si="21"/>
        <v>0.7206755053615268</v>
      </c>
      <c r="P169" s="39">
        <f t="shared" si="21"/>
        <v>0.22667550536152703</v>
      </c>
      <c r="Q169" s="39">
        <f t="shared" ref="Q169" si="143">Q42-$AE42</f>
        <v>0.26888134046751588</v>
      </c>
      <c r="R169" s="39">
        <f t="shared" si="23"/>
        <v>-0.26545449463847604</v>
      </c>
      <c r="S169" s="39">
        <f t="shared" si="24"/>
        <v>-1.5824494638479791E-2</v>
      </c>
      <c r="T169" s="39">
        <f t="shared" si="25"/>
        <v>-2.1654244946384722</v>
      </c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6">
        <f t="shared" si="26"/>
        <v>-128.32667550536152</v>
      </c>
      <c r="AF169" s="7"/>
      <c r="AG169" s="5">
        <f t="shared" ref="AG169:AL169" si="144">AG42-$BJ42</f>
        <v>-8.3307290124159106E-2</v>
      </c>
      <c r="AH169" s="5">
        <f t="shared" si="144"/>
        <v>0.2148766802401661</v>
      </c>
      <c r="AI169" s="5">
        <f t="shared" si="144"/>
        <v>-5.1342982759834122E-2</v>
      </c>
      <c r="AJ169" s="5">
        <f t="shared" si="144"/>
        <v>3.2057017240165853E-2</v>
      </c>
      <c r="AK169" s="5">
        <f t="shared" si="144"/>
        <v>-1.5585982759834138E-2</v>
      </c>
      <c r="AL169" s="5">
        <f t="shared" si="144"/>
        <v>7.9407017240165911E-2</v>
      </c>
      <c r="AM169" s="39">
        <f t="shared" si="28"/>
        <v>-0.11810398275983414</v>
      </c>
      <c r="AN169" s="5">
        <f t="shared" si="29"/>
        <v>0.10076001724016587</v>
      </c>
      <c r="AO169" s="39">
        <f t="shared" si="30"/>
        <v>6.2757017240165858E-2</v>
      </c>
      <c r="AP169" s="39">
        <f t="shared" si="31"/>
        <v>8.582201724016586E-2</v>
      </c>
      <c r="AQ169" s="39">
        <f t="shared" si="32"/>
        <v>-0.51467604961847346</v>
      </c>
      <c r="AR169" s="39">
        <f t="shared" si="33"/>
        <v>4.6886386344506703E-2</v>
      </c>
      <c r="AS169" s="39">
        <f t="shared" si="34"/>
        <v>0.12865701724016593</v>
      </c>
      <c r="AT169" s="39">
        <f t="shared" si="34"/>
        <v>6.0007334318821881E-2</v>
      </c>
      <c r="AU169" s="39">
        <f t="shared" si="34"/>
        <v>6.8657017240165874E-2</v>
      </c>
      <c r="AV169" s="39">
        <f t="shared" ref="AV169" si="145">AV42-$BJ42</f>
        <v>-6.1639442359371355E-3</v>
      </c>
      <c r="AW169" s="39">
        <f t="shared" si="36"/>
        <v>-7.7221323806915876E-2</v>
      </c>
      <c r="AX169" s="39">
        <f t="shared" si="37"/>
        <v>0.22575701724016589</v>
      </c>
      <c r="AY169" s="39">
        <f t="shared" si="38"/>
        <v>-0.23924298275983413</v>
      </c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6">
        <f t="shared" si="39"/>
        <v>0.43134298275983413</v>
      </c>
      <c r="BK169" s="7"/>
      <c r="BL169" s="5">
        <f t="shared" ref="BL169:BQ169" si="146">BL42-$CO42</f>
        <v>-9.7926245897710373E-2</v>
      </c>
      <c r="BM169" s="5">
        <f t="shared" si="146"/>
        <v>1.1676427983204007E-2</v>
      </c>
      <c r="BN169" s="5">
        <f t="shared" si="146"/>
        <v>2.4871327983191804E-2</v>
      </c>
      <c r="BO169" s="5">
        <f t="shared" si="146"/>
        <v>1.8171327983196761E-2</v>
      </c>
      <c r="BP169" s="5">
        <f t="shared" si="146"/>
        <v>6.0871327983193169E-2</v>
      </c>
      <c r="BQ169" s="5">
        <f t="shared" si="146"/>
        <v>3.6871327983192259E-2</v>
      </c>
      <c r="BR169" s="39">
        <f t="shared" si="41"/>
        <v>0.13094132798319436</v>
      </c>
      <c r="BS169" s="5">
        <f t="shared" si="42"/>
        <v>4.859432798319574E-2</v>
      </c>
      <c r="BT169" s="39">
        <f t="shared" si="43"/>
        <v>-7.7286720168103784E-3</v>
      </c>
      <c r="BU169" s="39">
        <f t="shared" ref="BU169:BV169" si="147">BU42-$CO42</f>
        <v>5.9171327983193578E-2</v>
      </c>
      <c r="BV169" s="39">
        <f t="shared" si="147"/>
        <v>4.7240012739592885E-2</v>
      </c>
      <c r="BW169" s="39">
        <f t="shared" si="45"/>
        <v>5.5221069774944453E-3</v>
      </c>
      <c r="BX169" s="39">
        <f t="shared" si="46"/>
        <v>3.1871327983196807E-2</v>
      </c>
      <c r="BY169" s="39">
        <f t="shared" si="46"/>
        <v>-9.361367201680082E-2</v>
      </c>
      <c r="BZ169" s="39">
        <f t="shared" si="46"/>
        <v>1.1871327983200786E-2</v>
      </c>
      <c r="CA169" s="39">
        <f t="shared" ref="CA169" si="148">CA42-$CO42</f>
        <v>0.12865531652938955</v>
      </c>
      <c r="CB169" s="39">
        <f t="shared" si="48"/>
        <v>5.6497117886237902E-2</v>
      </c>
      <c r="CC169" s="39">
        <f t="shared" si="49"/>
        <v>-0.57722867201680117</v>
      </c>
      <c r="CD169" s="39">
        <f t="shared" si="50"/>
        <v>0.1036713279831929</v>
      </c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6">
        <f t="shared" si="51"/>
        <v>92.278128672016805</v>
      </c>
    </row>
    <row r="170" spans="1:93">
      <c r="A170">
        <v>15</v>
      </c>
      <c r="B170" s="5">
        <f t="shared" ref="B170:G170" si="149">B43-$AE43</f>
        <v>-0.15358754419435172</v>
      </c>
      <c r="C170" s="5">
        <f t="shared" si="149"/>
        <v>0.54628883856265986</v>
      </c>
      <c r="D170" s="5">
        <f t="shared" si="149"/>
        <v>-1.292729161437336</v>
      </c>
      <c r="E170" s="5">
        <f t="shared" si="149"/>
        <v>0.21197083856266374</v>
      </c>
      <c r="F170" s="5">
        <f t="shared" si="149"/>
        <v>-0.52872916143732596</v>
      </c>
      <c r="G170" s="5">
        <f t="shared" si="149"/>
        <v>0.97727083856266006</v>
      </c>
      <c r="H170" s="39">
        <f t="shared" si="17"/>
        <v>0.54027083856266245</v>
      </c>
      <c r="I170" s="5">
        <f t="shared" si="18"/>
        <v>0.91746783856265779</v>
      </c>
      <c r="J170" s="39">
        <f t="shared" si="61"/>
        <v>0.80557083856265876</v>
      </c>
      <c r="K170" s="39">
        <f t="shared" ref="K170:L170" si="150">K43-$AE43</f>
        <v>-0.94672916143733232</v>
      </c>
      <c r="L170" s="39">
        <f t="shared" si="150"/>
        <v>-1.204145473111339</v>
      </c>
      <c r="M170" s="39">
        <f t="shared" si="20"/>
        <v>0.7664978058746641</v>
      </c>
      <c r="N170" s="39">
        <f t="shared" si="21"/>
        <v>0.51727083856266631</v>
      </c>
      <c r="O170" s="39">
        <f t="shared" si="21"/>
        <v>0.75277083856265392</v>
      </c>
      <c r="P170" s="39">
        <f t="shared" si="21"/>
        <v>0.1772708385626629</v>
      </c>
      <c r="Q170" s="39">
        <f t="shared" ref="Q170" si="151">Q43-$AE43</f>
        <v>0.34229763299165938</v>
      </c>
      <c r="R170" s="39">
        <f t="shared" si="23"/>
        <v>-0.28486916143731378</v>
      </c>
      <c r="S170" s="39">
        <f t="shared" si="24"/>
        <v>-7.2129161437345601E-2</v>
      </c>
      <c r="T170" s="39">
        <f t="shared" si="25"/>
        <v>-2.0720291614373423</v>
      </c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6">
        <f t="shared" si="26"/>
        <v>-127.86727083856266</v>
      </c>
      <c r="AF170" s="7"/>
      <c r="AG170" s="5">
        <f t="shared" ref="AG170:AL170" si="152">AG43-$BJ43</f>
        <v>-8.9243002557985562E-2</v>
      </c>
      <c r="AH170" s="5">
        <f t="shared" si="152"/>
        <v>0.25427140316745567</v>
      </c>
      <c r="AI170" s="5">
        <f t="shared" si="152"/>
        <v>-5.6778058832544498E-2</v>
      </c>
      <c r="AJ170" s="5">
        <f t="shared" si="152"/>
        <v>5.5421941167455469E-2</v>
      </c>
      <c r="AK170" s="5">
        <f t="shared" si="152"/>
        <v>3.5294116745543391E-4</v>
      </c>
      <c r="AL170" s="5">
        <f t="shared" si="152"/>
        <v>8.861194116745541E-2</v>
      </c>
      <c r="AM170" s="39">
        <f t="shared" si="28"/>
        <v>-0.12788905883254453</v>
      </c>
      <c r="AN170" s="5">
        <f t="shared" si="29"/>
        <v>8.7837941167455469E-2</v>
      </c>
      <c r="AO170" s="39">
        <f t="shared" si="30"/>
        <v>7.0321941167455493E-2</v>
      </c>
      <c r="AP170" s="39">
        <f t="shared" si="31"/>
        <v>7.4392941167455429E-2</v>
      </c>
      <c r="AQ170" s="39">
        <f t="shared" si="32"/>
        <v>-0.50794143823077265</v>
      </c>
      <c r="AR170" s="39">
        <f t="shared" si="33"/>
        <v>6.361502214603032E-2</v>
      </c>
      <c r="AS170" s="39">
        <f t="shared" si="34"/>
        <v>0.12322194116745544</v>
      </c>
      <c r="AT170" s="39">
        <f t="shared" si="34"/>
        <v>3.3382940789936422E-2</v>
      </c>
      <c r="AU170" s="39">
        <f t="shared" si="34"/>
        <v>8.3221941167455404E-2</v>
      </c>
      <c r="AV170" s="39">
        <f t="shared" ref="AV170" si="153">AV43-$BJ43</f>
        <v>-1.4767646984470528E-2</v>
      </c>
      <c r="AW170" s="39">
        <f t="shared" si="36"/>
        <v>-6.3177572339657706E-2</v>
      </c>
      <c r="AX170" s="39">
        <f t="shared" si="37"/>
        <v>0.15912194116745548</v>
      </c>
      <c r="AY170" s="39">
        <f t="shared" si="38"/>
        <v>-0.23397805883254452</v>
      </c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6">
        <f t="shared" si="39"/>
        <v>0.60677805883254454</v>
      </c>
      <c r="BK170" s="7"/>
      <c r="BL170" s="5">
        <f t="shared" ref="BL170:BQ170" si="154">BL43-$CO43</f>
        <v>-9.9482410982972169E-2</v>
      </c>
      <c r="BM170" s="5">
        <f t="shared" si="154"/>
        <v>8.8983905480262138E-3</v>
      </c>
      <c r="BN170" s="5">
        <f t="shared" si="154"/>
        <v>3.0156390548029322E-2</v>
      </c>
      <c r="BO170" s="5">
        <f t="shared" si="154"/>
        <v>4.315639054802034E-2</v>
      </c>
      <c r="BP170" s="5">
        <f t="shared" si="154"/>
        <v>5.2856390548029708E-2</v>
      </c>
      <c r="BQ170" s="5">
        <f t="shared" si="154"/>
        <v>3.4156390548019999E-2</v>
      </c>
      <c r="BR170" s="39">
        <f t="shared" si="41"/>
        <v>0.13027639054801909</v>
      </c>
      <c r="BS170" s="5">
        <f t="shared" si="42"/>
        <v>5.041539054802513E-2</v>
      </c>
      <c r="BT170" s="39">
        <f t="shared" si="43"/>
        <v>-6.4436094519777498E-3</v>
      </c>
      <c r="BU170" s="39">
        <f t="shared" ref="BU170:BV170" si="155">BU43-$CO43</f>
        <v>5.9056390548022364E-2</v>
      </c>
      <c r="BV170" s="39">
        <f t="shared" si="155"/>
        <v>4.5383956174120499E-2</v>
      </c>
      <c r="BW170" s="39">
        <f t="shared" si="45"/>
        <v>1.0867757477711848E-2</v>
      </c>
      <c r="BX170" s="39">
        <f t="shared" si="46"/>
        <v>4.0156390548020227E-2</v>
      </c>
      <c r="BY170" s="39">
        <f t="shared" si="46"/>
        <v>-9.4688609451978323E-2</v>
      </c>
      <c r="BZ170" s="39">
        <f t="shared" si="46"/>
        <v>1.015639054801909E-2</v>
      </c>
      <c r="CA170" s="39">
        <f t="shared" ref="CA170" si="156">CA43-$CO43</f>
        <v>0.13546432959762456</v>
      </c>
      <c r="CB170" s="39">
        <f t="shared" si="48"/>
        <v>4.34009000610871E-2</v>
      </c>
      <c r="CC170" s="39">
        <f t="shared" si="49"/>
        <v>-0.58684360945197511</v>
      </c>
      <c r="CD170" s="39">
        <f t="shared" si="50"/>
        <v>9.3056390548028389E-2</v>
      </c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6">
        <f t="shared" si="51"/>
        <v>92.369843609451976</v>
      </c>
    </row>
    <row r="171" spans="1:93">
      <c r="A171">
        <v>16</v>
      </c>
      <c r="B171" s="5">
        <f t="shared" ref="B171:G171" si="157">B44-$AE44</f>
        <v>-0.2619874178703725</v>
      </c>
      <c r="C171" s="5">
        <f t="shared" si="157"/>
        <v>0.5116966865036261</v>
      </c>
      <c r="D171" s="5">
        <f t="shared" si="157"/>
        <v>-1.29058331349637</v>
      </c>
      <c r="E171" s="5">
        <f t="shared" si="157"/>
        <v>0.14901668650362865</v>
      </c>
      <c r="F171" s="5">
        <f t="shared" si="157"/>
        <v>-0.52058331349637399</v>
      </c>
      <c r="G171" s="5">
        <f t="shared" si="157"/>
        <v>0.94941668650362487</v>
      </c>
      <c r="H171" s="39">
        <f t="shared" si="17"/>
        <v>0.49541668650363135</v>
      </c>
      <c r="I171" s="5">
        <f t="shared" si="18"/>
        <v>0.94069368650362151</v>
      </c>
      <c r="J171" s="39">
        <f t="shared" si="61"/>
        <v>0.77201668650363331</v>
      </c>
      <c r="K171" s="39">
        <f t="shared" ref="K171:L171" si="158">K44-$AE44</f>
        <v>-0.84058331349638138</v>
      </c>
      <c r="L171" s="39">
        <f t="shared" si="158"/>
        <v>-1.2155561862273601</v>
      </c>
      <c r="M171" s="39">
        <f t="shared" si="20"/>
        <v>0.73485879291682465</v>
      </c>
      <c r="N171" s="39">
        <f t="shared" si="21"/>
        <v>0.46941668650362089</v>
      </c>
      <c r="O171" s="39">
        <f t="shared" si="21"/>
        <v>0.66191668650363056</v>
      </c>
      <c r="P171" s="39">
        <f t="shared" si="21"/>
        <v>0.15941668650363283</v>
      </c>
      <c r="Q171" s="39">
        <f t="shared" ref="Q171" si="159">Q44-$AE44</f>
        <v>0.28732751362662157</v>
      </c>
      <c r="R171" s="39">
        <f t="shared" si="23"/>
        <v>-0.29273331349637033</v>
      </c>
      <c r="S171" s="39">
        <f t="shared" si="24"/>
        <v>0.26061668650362435</v>
      </c>
      <c r="T171" s="39">
        <f t="shared" si="25"/>
        <v>-1.9697833134963787</v>
      </c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6">
        <f t="shared" si="26"/>
        <v>-127.39941668650363</v>
      </c>
      <c r="AF171" s="7"/>
      <c r="AG171" s="5">
        <f t="shared" ref="AG171:AL171" si="160">AG44-$BJ44</f>
        <v>-0.11886092837161877</v>
      </c>
      <c r="AH171" s="5">
        <f t="shared" si="160"/>
        <v>0.25181736103972197</v>
      </c>
      <c r="AI171" s="5">
        <f t="shared" si="160"/>
        <v>-4.8945088960277716E-2</v>
      </c>
      <c r="AJ171" s="5">
        <f t="shared" si="160"/>
        <v>1.4654911039722274E-2</v>
      </c>
      <c r="AK171" s="5">
        <f t="shared" si="160"/>
        <v>-1.023108896027769E-2</v>
      </c>
      <c r="AL171" s="5">
        <f t="shared" si="160"/>
        <v>7.6054911039722284E-2</v>
      </c>
      <c r="AM171" s="39">
        <f t="shared" si="28"/>
        <v>-0.10107608896027775</v>
      </c>
      <c r="AN171" s="5">
        <f t="shared" si="29"/>
        <v>8.3707911039722305E-2</v>
      </c>
      <c r="AO171" s="39">
        <f t="shared" si="30"/>
        <v>7.1554911039722335E-2</v>
      </c>
      <c r="AP171" s="39">
        <f t="shared" si="31"/>
        <v>9.8654911039722237E-2</v>
      </c>
      <c r="AQ171" s="39">
        <f t="shared" si="32"/>
        <v>-0.51793878089809464</v>
      </c>
      <c r="AR171" s="39">
        <f t="shared" si="33"/>
        <v>4.9378777581881694E-2</v>
      </c>
      <c r="AS171" s="39">
        <f t="shared" si="34"/>
        <v>0.11105491103972231</v>
      </c>
      <c r="AT171" s="39">
        <f t="shared" si="34"/>
        <v>0.14014427576067934</v>
      </c>
      <c r="AU171" s="39">
        <f t="shared" si="34"/>
        <v>6.1054911039722271E-2</v>
      </c>
      <c r="AV171" s="39">
        <f t="shared" ref="AV171" si="161">AV44-$BJ44</f>
        <v>1.0529594817865306E-2</v>
      </c>
      <c r="AW171" s="39">
        <f t="shared" si="36"/>
        <v>-8.9865232407102313E-2</v>
      </c>
      <c r="AX171" s="39">
        <f t="shared" si="37"/>
        <v>0.16315491103972224</v>
      </c>
      <c r="AY171" s="39">
        <f t="shared" si="38"/>
        <v>-0.24484508896027768</v>
      </c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6">
        <f t="shared" si="39"/>
        <v>0.79894508896027772</v>
      </c>
      <c r="BK171" s="7"/>
      <c r="BL171" s="5">
        <f t="shared" ref="BL171:BQ171" si="162">BL44-$CO44</f>
        <v>-0.1291329248412012</v>
      </c>
      <c r="BM171" s="5">
        <f t="shared" si="162"/>
        <v>5.465948004399479E-3</v>
      </c>
      <c r="BN171" s="5">
        <f t="shared" si="162"/>
        <v>1.4860948004397301E-2</v>
      </c>
      <c r="BO171" s="5">
        <f t="shared" si="162"/>
        <v>3.9960948004392094E-2</v>
      </c>
      <c r="BP171" s="5">
        <f t="shared" si="162"/>
        <v>3.7660948004386796E-2</v>
      </c>
      <c r="BQ171" s="5">
        <f t="shared" si="162"/>
        <v>2.1860948004388092E-2</v>
      </c>
      <c r="BR171" s="39">
        <f t="shared" si="41"/>
        <v>0.14444094800438734</v>
      </c>
      <c r="BS171" s="5">
        <f t="shared" si="42"/>
        <v>4.0108948004387912E-2</v>
      </c>
      <c r="BT171" s="39">
        <f t="shared" si="43"/>
        <v>-1.8239051995607269E-2</v>
      </c>
      <c r="BU171" s="39">
        <f t="shared" ref="BU171:BV171" si="163">BU44-$CO44</f>
        <v>4.3660948004387024E-2</v>
      </c>
      <c r="BV171" s="39">
        <f t="shared" si="163"/>
        <v>3.2610492978292882E-2</v>
      </c>
      <c r="BW171" s="39">
        <f t="shared" si="45"/>
        <v>-6.8653214138691965E-4</v>
      </c>
      <c r="BX171" s="39">
        <f t="shared" si="46"/>
        <v>2.8860948004393094E-2</v>
      </c>
      <c r="BY171" s="39">
        <f t="shared" si="46"/>
        <v>-8.6169051995611312E-2</v>
      </c>
      <c r="BZ171" s="39">
        <f t="shared" si="46"/>
        <v>1.8860948004387978E-2</v>
      </c>
      <c r="CA171" s="39">
        <f t="shared" ref="CA171" si="164">CA44-$CO44</f>
        <v>0.14366065570709452</v>
      </c>
      <c r="CB171" s="39">
        <f t="shared" si="48"/>
        <v>4.8792036235610681E-2</v>
      </c>
      <c r="CC171" s="39">
        <f t="shared" si="49"/>
        <v>-0.47823905199560102</v>
      </c>
      <c r="CD171" s="39">
        <f t="shared" si="50"/>
        <v>9.1660948004388842E-2</v>
      </c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6">
        <f t="shared" si="51"/>
        <v>92.471139051995607</v>
      </c>
    </row>
    <row r="172" spans="1:93">
      <c r="A172">
        <v>17</v>
      </c>
      <c r="B172" s="5">
        <f t="shared" ref="B172:G172" si="165">B45-$AE45</f>
        <v>-0.27533830013328497</v>
      </c>
      <c r="C172" s="5">
        <f t="shared" si="165"/>
        <v>0.51337397896671177</v>
      </c>
      <c r="D172" s="5">
        <f t="shared" si="165"/>
        <v>-1.3177460210332868</v>
      </c>
      <c r="E172" s="5">
        <f t="shared" si="165"/>
        <v>0.10355397896671548</v>
      </c>
      <c r="F172" s="5">
        <f t="shared" si="165"/>
        <v>-0.5417460210332905</v>
      </c>
      <c r="G172" s="5">
        <f t="shared" si="165"/>
        <v>0.94225397896671836</v>
      </c>
      <c r="H172" s="39">
        <f t="shared" si="17"/>
        <v>0.68625397896671814</v>
      </c>
      <c r="I172" s="5">
        <f t="shared" si="18"/>
        <v>0.94850197896671773</v>
      </c>
      <c r="J172" s="39">
        <f t="shared" si="61"/>
        <v>0.74475397896671325</v>
      </c>
      <c r="K172" s="39">
        <f t="shared" ref="K172:L172" si="166">K45-$AE45</f>
        <v>-0.83774602103328277</v>
      </c>
      <c r="L172" s="39">
        <f t="shared" si="166"/>
        <v>-1.2062759385612765</v>
      </c>
      <c r="M172" s="39">
        <f t="shared" si="20"/>
        <v>0.69396879897827546</v>
      </c>
      <c r="N172" s="39">
        <f t="shared" si="21"/>
        <v>0.49065397896671925</v>
      </c>
      <c r="O172" s="39">
        <f t="shared" si="21"/>
        <v>0.57325397896671859</v>
      </c>
      <c r="P172" s="39">
        <f t="shared" si="21"/>
        <v>0.10225397896671495</v>
      </c>
      <c r="Q172" s="39">
        <f t="shared" ref="Q172" si="167">Q45-$AE45</f>
        <v>0.30708775521571852</v>
      </c>
      <c r="R172" s="39">
        <f t="shared" si="23"/>
        <v>-0.33206602103328464</v>
      </c>
      <c r="S172" s="39">
        <f t="shared" si="24"/>
        <v>0.21395397896671398</v>
      </c>
      <c r="T172" s="39">
        <f t="shared" si="25"/>
        <v>-1.8089460210332788</v>
      </c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6">
        <f t="shared" si="26"/>
        <v>-126.96225397896671</v>
      </c>
      <c r="AF172" s="7"/>
      <c r="AG172" s="5">
        <f t="shared" ref="AG172:AL172" si="168">AG45-$BJ45</f>
        <v>-0.14250865371464005</v>
      </c>
      <c r="AH172" s="5">
        <f t="shared" si="168"/>
        <v>0.25294926424807451</v>
      </c>
      <c r="AI172" s="5">
        <f t="shared" si="168"/>
        <v>-6.0585135751926034E-2</v>
      </c>
      <c r="AJ172" s="5">
        <f t="shared" si="168"/>
        <v>4.321486424807397E-2</v>
      </c>
      <c r="AK172" s="5">
        <f t="shared" si="168"/>
        <v>-5.061357519260401E-4</v>
      </c>
      <c r="AL172" s="5">
        <f t="shared" si="168"/>
        <v>0.10261486424807387</v>
      </c>
      <c r="AM172" s="39">
        <f t="shared" si="28"/>
        <v>-0.12126713575192605</v>
      </c>
      <c r="AN172" s="5">
        <f t="shared" si="29"/>
        <v>0.10769786424807382</v>
      </c>
      <c r="AO172" s="39">
        <f t="shared" si="30"/>
        <v>8.5014864248074029E-2</v>
      </c>
      <c r="AP172" s="39">
        <f t="shared" si="31"/>
        <v>8.9184864248074036E-2</v>
      </c>
      <c r="AQ172" s="39">
        <f t="shared" si="32"/>
        <v>-0.51740914022933215</v>
      </c>
      <c r="AR172" s="39">
        <f t="shared" si="33"/>
        <v>2.9429378877369294E-2</v>
      </c>
      <c r="AS172" s="39">
        <f t="shared" si="34"/>
        <v>0.10941486424807401</v>
      </c>
      <c r="AT172" s="39">
        <f t="shared" si="34"/>
        <v>0.15573202548217402</v>
      </c>
      <c r="AU172" s="39">
        <f t="shared" si="34"/>
        <v>3.9414864248073944E-2</v>
      </c>
      <c r="AV172" s="39">
        <f t="shared" ref="AV172" si="169">AV45-$BJ45</f>
        <v>4.646126943899398E-2</v>
      </c>
      <c r="AW172" s="39">
        <f t="shared" si="36"/>
        <v>-0.10368251507952597</v>
      </c>
      <c r="AX172" s="39">
        <f t="shared" si="37"/>
        <v>0.13081486424807387</v>
      </c>
      <c r="AY172" s="39">
        <f t="shared" si="38"/>
        <v>-0.24598513575192604</v>
      </c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6">
        <f t="shared" si="39"/>
        <v>0.98058513575192607</v>
      </c>
      <c r="BK172" s="7"/>
      <c r="BL172" s="5">
        <f t="shared" ref="BL172:BQ172" si="170">BL45-$CO45</f>
        <v>-0.11004506568525585</v>
      </c>
      <c r="BM172" s="5">
        <f t="shared" si="170"/>
        <v>-4.8134854527575044E-3</v>
      </c>
      <c r="BN172" s="5">
        <f t="shared" si="170"/>
        <v>1.4581314547243096E-2</v>
      </c>
      <c r="BO172" s="5">
        <f t="shared" si="170"/>
        <v>4.0381314547246916E-2</v>
      </c>
      <c r="BP172" s="5">
        <f t="shared" si="170"/>
        <v>2.5881314547248735E-2</v>
      </c>
      <c r="BQ172" s="5">
        <f t="shared" si="170"/>
        <v>9.5813145472476435E-3</v>
      </c>
      <c r="BR172" s="39">
        <f t="shared" si="41"/>
        <v>0.15441131454724655</v>
      </c>
      <c r="BS172" s="5">
        <f t="shared" si="42"/>
        <v>3.9265314547250796E-2</v>
      </c>
      <c r="BT172" s="39">
        <f t="shared" si="43"/>
        <v>-1.5118685452748082E-2</v>
      </c>
      <c r="BU172" s="39">
        <f t="shared" ref="BU172:BV172" si="171">BU45-$CO45</f>
        <v>2.3181314547244369E-2</v>
      </c>
      <c r="BV172" s="39">
        <f t="shared" si="171"/>
        <v>3.402724566184645E-2</v>
      </c>
      <c r="BW172" s="39">
        <f t="shared" si="45"/>
        <v>1.0974832915877641E-3</v>
      </c>
      <c r="BX172" s="39">
        <f t="shared" si="46"/>
        <v>2.7581314547248326E-2</v>
      </c>
      <c r="BY172" s="39">
        <f t="shared" si="46"/>
        <v>-8.5858685452748773E-2</v>
      </c>
      <c r="BZ172" s="39">
        <f t="shared" si="46"/>
        <v>1.758131454724321E-2</v>
      </c>
      <c r="CA172" s="39">
        <f t="shared" ref="CA172" si="172">CA45-$CO45</f>
        <v>0.15567395840794518</v>
      </c>
      <c r="CB172" s="39">
        <f t="shared" si="48"/>
        <v>4.6528774662661476E-2</v>
      </c>
      <c r="CC172" s="39">
        <f t="shared" si="49"/>
        <v>-0.45461868545275763</v>
      </c>
      <c r="CD172" s="39">
        <f t="shared" si="50"/>
        <v>8.0681314547248917E-2</v>
      </c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6">
        <f t="shared" si="51"/>
        <v>92.562418685452755</v>
      </c>
    </row>
    <row r="173" spans="1:93">
      <c r="A173">
        <v>18</v>
      </c>
      <c r="B173" s="5">
        <f t="shared" ref="B173:G173" si="173">B46-$AE46</f>
        <v>-0.24237896255638702</v>
      </c>
      <c r="C173" s="5">
        <f t="shared" si="173"/>
        <v>0.4687180281146226</v>
      </c>
      <c r="D173" s="5">
        <f t="shared" si="173"/>
        <v>-1.32056297188538</v>
      </c>
      <c r="E173" s="5">
        <f t="shared" si="173"/>
        <v>0.14503702811461494</v>
      </c>
      <c r="F173" s="5">
        <f t="shared" si="173"/>
        <v>-0.5485629718853744</v>
      </c>
      <c r="G173" s="5">
        <f t="shared" si="173"/>
        <v>0.87943702811462288</v>
      </c>
      <c r="H173" s="39">
        <f t="shared" si="17"/>
        <v>0.54943702811462458</v>
      </c>
      <c r="I173" s="5">
        <f t="shared" si="18"/>
        <v>0.95274102811461603</v>
      </c>
      <c r="J173" s="39">
        <f t="shared" si="61"/>
        <v>0.71533702811461808</v>
      </c>
      <c r="K173" s="39">
        <f t="shared" ref="K173:L173" si="174">K46-$AE46</f>
        <v>-0.82656297188538019</v>
      </c>
      <c r="L173" s="39">
        <f t="shared" si="174"/>
        <v>-1.1826499342103745</v>
      </c>
      <c r="M173" s="39">
        <f t="shared" si="20"/>
        <v>0.69029497859477829</v>
      </c>
      <c r="N173" s="39">
        <f t="shared" si="21"/>
        <v>0.52773702811461476</v>
      </c>
      <c r="O173" s="39">
        <f t="shared" si="21"/>
        <v>0.51793702811461628</v>
      </c>
      <c r="P173" s="39">
        <f t="shared" si="21"/>
        <v>8.9437028114616623E-2</v>
      </c>
      <c r="Q173" s="39">
        <f t="shared" ref="Q173" si="175">Q46-$AE46</f>
        <v>0.39560349645262249</v>
      </c>
      <c r="R173" s="39">
        <f t="shared" si="23"/>
        <v>-0.33207297188538121</v>
      </c>
      <c r="S173" s="39">
        <f t="shared" si="24"/>
        <v>0.23963702811461474</v>
      </c>
      <c r="T173" s="39">
        <f t="shared" si="25"/>
        <v>-1.7185629718853903</v>
      </c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6">
        <f t="shared" si="26"/>
        <v>-126.53943702811462</v>
      </c>
      <c r="AF173" s="7"/>
      <c r="AG173" s="5">
        <f t="shared" ref="AG173:AL173" si="176">AG46-$BJ46</f>
        <v>-0.16746131613193993</v>
      </c>
      <c r="AH173" s="5">
        <f t="shared" si="176"/>
        <v>0.2606659713741426</v>
      </c>
      <c r="AI173" s="5">
        <f t="shared" si="176"/>
        <v>-5.0781318625857885E-2</v>
      </c>
      <c r="AJ173" s="5">
        <f t="shared" si="176"/>
        <v>8.6518681374142092E-2</v>
      </c>
      <c r="AK173" s="5">
        <f t="shared" si="176"/>
        <v>7.3886813741419477E-3</v>
      </c>
      <c r="AL173" s="5">
        <f t="shared" si="176"/>
        <v>0.1026186813741421</v>
      </c>
      <c r="AM173" s="39">
        <f t="shared" si="28"/>
        <v>-0.14221131862585801</v>
      </c>
      <c r="AN173" s="5">
        <f t="shared" si="29"/>
        <v>0.13852968137414212</v>
      </c>
      <c r="AO173" s="39">
        <f t="shared" si="30"/>
        <v>7.7518681374141973E-2</v>
      </c>
      <c r="AP173" s="39">
        <f t="shared" si="31"/>
        <v>5.4198681374141966E-2</v>
      </c>
      <c r="AQ173" s="39">
        <f t="shared" si="32"/>
        <v>-0.515435635642853</v>
      </c>
      <c r="AR173" s="39">
        <f t="shared" si="33"/>
        <v>3.2863111716386451E-2</v>
      </c>
      <c r="AS173" s="39">
        <f t="shared" si="34"/>
        <v>0.11921868137414204</v>
      </c>
      <c r="AT173" s="39">
        <f t="shared" si="34"/>
        <v>0.14497969629934193</v>
      </c>
      <c r="AU173" s="39">
        <f t="shared" si="34"/>
        <v>2.9218681374141964E-2</v>
      </c>
      <c r="AV173" s="39">
        <f t="shared" ref="AV173" si="177">AV46-$BJ46</f>
        <v>4.7810801458131991E-2</v>
      </c>
      <c r="AW173" s="39">
        <f t="shared" si="36"/>
        <v>-0.12147780556291043</v>
      </c>
      <c r="AX173" s="39">
        <f t="shared" si="37"/>
        <v>0.13391868137414198</v>
      </c>
      <c r="AY173" s="39">
        <f t="shared" si="38"/>
        <v>-0.23808131862585802</v>
      </c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6">
        <f t="shared" si="39"/>
        <v>1.160781318625858</v>
      </c>
      <c r="BK173" s="7"/>
      <c r="BL173" s="5">
        <f t="shared" ref="BL173:BQ173" si="178">BL46-$CO46</f>
        <v>-9.4337813860647657E-2</v>
      </c>
      <c r="BM173" s="5">
        <f t="shared" si="178"/>
        <v>-1.0721709198946883E-2</v>
      </c>
      <c r="BN173" s="5">
        <f t="shared" si="178"/>
        <v>2.8635908010556932E-3</v>
      </c>
      <c r="BO173" s="5">
        <f t="shared" si="178"/>
        <v>3.8863590801057057E-2</v>
      </c>
      <c r="BP173" s="5">
        <f t="shared" si="178"/>
        <v>1.9663590801059172E-2</v>
      </c>
      <c r="BQ173" s="5">
        <f t="shared" si="178"/>
        <v>6.8635908010605817E-3</v>
      </c>
      <c r="BR173" s="39">
        <f t="shared" si="41"/>
        <v>0.19312359080105068</v>
      </c>
      <c r="BS173" s="5">
        <f t="shared" si="42"/>
        <v>2.7967590801054598E-2</v>
      </c>
      <c r="BT173" s="39">
        <f t="shared" si="43"/>
        <v>-1.4736409198945921E-2</v>
      </c>
      <c r="BU173" s="39">
        <f t="shared" ref="BU173:BV173" si="179">BU46-$CO46</f>
        <v>1.7663590801049622E-2</v>
      </c>
      <c r="BV173" s="39">
        <f t="shared" si="179"/>
        <v>3.2723573943556516E-2</v>
      </c>
      <c r="BW173" s="39">
        <f t="shared" si="45"/>
        <v>-1.1309752288724439E-2</v>
      </c>
      <c r="BX173" s="39">
        <f t="shared" si="46"/>
        <v>1.4863590801056148E-2</v>
      </c>
      <c r="BY173" s="39">
        <f t="shared" si="46"/>
        <v>-0.10189640919894316</v>
      </c>
      <c r="BZ173" s="39">
        <f t="shared" si="46"/>
        <v>4.863590801051032E-3</v>
      </c>
      <c r="CA173" s="39">
        <f t="shared" ref="CA173" si="180">CA46-$CO46</f>
        <v>0.14684461009835559</v>
      </c>
      <c r="CB173" s="39">
        <f t="shared" si="48"/>
        <v>4.1670410892649556E-2</v>
      </c>
      <c r="CC173" s="39">
        <f t="shared" si="49"/>
        <v>-0.39523640919894376</v>
      </c>
      <c r="CD173" s="39">
        <f t="shared" si="50"/>
        <v>8.0263590801052942E-2</v>
      </c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6">
        <f t="shared" si="51"/>
        <v>92.655136409198946</v>
      </c>
    </row>
    <row r="174" spans="1:93">
      <c r="A174">
        <v>19</v>
      </c>
      <c r="B174" s="5">
        <f t="shared" ref="B174:G174" si="181">B47-$AE47</f>
        <v>-0.1020793914065905</v>
      </c>
      <c r="C174" s="5">
        <f t="shared" si="181"/>
        <v>0.48765160641241323</v>
      </c>
      <c r="D174" s="5">
        <f t="shared" si="181"/>
        <v>-1.3303443935875805</v>
      </c>
      <c r="E174" s="5">
        <f t="shared" si="181"/>
        <v>0.11205560641241163</v>
      </c>
      <c r="F174" s="5">
        <f t="shared" si="181"/>
        <v>-0.55534439358758902</v>
      </c>
      <c r="G174" s="5">
        <f t="shared" si="181"/>
        <v>0.93965560641241552</v>
      </c>
      <c r="H174" s="39">
        <f t="shared" si="17"/>
        <v>0.55065560641241973</v>
      </c>
      <c r="I174" s="5">
        <f t="shared" si="18"/>
        <v>0.9681866064124165</v>
      </c>
      <c r="J174" s="39">
        <f t="shared" si="61"/>
        <v>0.68475560641240918</v>
      </c>
      <c r="K174" s="39">
        <f t="shared" ref="K174:L174" si="182">K47-$AE47</f>
        <v>-0.8753443935875822</v>
      </c>
      <c r="L174" s="39">
        <f t="shared" si="182"/>
        <v>-1.145988400708589</v>
      </c>
      <c r="M174" s="39">
        <f t="shared" si="20"/>
        <v>0.7382368957566996</v>
      </c>
      <c r="N174" s="39">
        <f t="shared" si="21"/>
        <v>0.48965560641241268</v>
      </c>
      <c r="O174" s="39">
        <f t="shared" si="21"/>
        <v>0.43165560641241996</v>
      </c>
      <c r="P174" s="39">
        <f t="shared" si="21"/>
        <v>3.9655606412409838E-2</v>
      </c>
      <c r="Q174" s="39">
        <f t="shared" ref="Q174" si="183">Q47-$AE47</f>
        <v>0.39612980017241739</v>
      </c>
      <c r="R174" s="39">
        <f t="shared" si="23"/>
        <v>-0.37170439358759211</v>
      </c>
      <c r="S174" s="39">
        <f t="shared" si="24"/>
        <v>0.19855560641241254</v>
      </c>
      <c r="T174" s="39">
        <f t="shared" si="25"/>
        <v>-1.6560443935875924</v>
      </c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6">
        <f t="shared" si="26"/>
        <v>-126.12965560641241</v>
      </c>
      <c r="AF174" s="7"/>
      <c r="AG174" s="5">
        <f t="shared" ref="AG174:AL174" si="184">AG47-$BJ47</f>
        <v>-0.16905447215948466</v>
      </c>
      <c r="AH174" s="5">
        <f t="shared" si="184"/>
        <v>0.26850415403203498</v>
      </c>
      <c r="AI174" s="5">
        <f t="shared" si="184"/>
        <v>-8.3254605967964634E-2</v>
      </c>
      <c r="AJ174" s="5">
        <f t="shared" si="184"/>
        <v>9.2545394032035322E-2</v>
      </c>
      <c r="AK174" s="5">
        <f t="shared" si="184"/>
        <v>7.6553940320354119E-3</v>
      </c>
      <c r="AL174" s="5">
        <f t="shared" si="184"/>
        <v>8.2145394032035357E-2</v>
      </c>
      <c r="AM174" s="39">
        <f t="shared" si="28"/>
        <v>-7.2804605967964564E-2</v>
      </c>
      <c r="AN174" s="5">
        <f t="shared" si="29"/>
        <v>0.16188839403203525</v>
      </c>
      <c r="AO174" s="39">
        <f t="shared" si="30"/>
        <v>7.4745394032035284E-2</v>
      </c>
      <c r="AP174" s="39">
        <f t="shared" si="31"/>
        <v>4.6695394032035376E-2</v>
      </c>
      <c r="AQ174" s="39">
        <f t="shared" si="32"/>
        <v>-0.52016701875936566</v>
      </c>
      <c r="AR174" s="39">
        <f t="shared" si="33"/>
        <v>4.6733744959013279E-2</v>
      </c>
      <c r="AS174" s="39">
        <f t="shared" si="34"/>
        <v>9.6745394032035303E-2</v>
      </c>
      <c r="AT174" s="39">
        <f t="shared" si="34"/>
        <v>0.18514693394844528</v>
      </c>
      <c r="AU174" s="39">
        <f t="shared" si="34"/>
        <v>-3.2546059679645634E-3</v>
      </c>
      <c r="AV174" s="39">
        <f t="shared" ref="AV174" si="185">AV47-$BJ47</f>
        <v>0.10021709096812526</v>
      </c>
      <c r="AW174" s="39">
        <f t="shared" si="36"/>
        <v>-0.14157816137319768</v>
      </c>
      <c r="AX174" s="39">
        <f t="shared" si="37"/>
        <v>8.5545394032035427E-2</v>
      </c>
      <c r="AY174" s="39">
        <f t="shared" si="38"/>
        <v>-0.25845460596796466</v>
      </c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6">
        <f t="shared" si="39"/>
        <v>1.3532546059679647</v>
      </c>
      <c r="BK174" s="7"/>
      <c r="BL174" s="5">
        <f t="shared" ref="BL174:BQ174" si="186">BL47-$CO47</f>
        <v>-0.10437820637480399</v>
      </c>
      <c r="BM174" s="5">
        <f t="shared" si="186"/>
        <v>-1.6684493820193325E-2</v>
      </c>
      <c r="BN174" s="5">
        <f t="shared" si="186"/>
        <v>1.4993061797952123E-3</v>
      </c>
      <c r="BO174" s="5">
        <f t="shared" si="186"/>
        <v>5.3999306179804307E-2</v>
      </c>
      <c r="BP174" s="5">
        <f t="shared" si="186"/>
        <v>7.699306179802079E-3</v>
      </c>
      <c r="BQ174" s="5">
        <f t="shared" si="186"/>
        <v>-7.5006938202051288E-3</v>
      </c>
      <c r="BR174" s="39">
        <f t="shared" si="41"/>
        <v>0.18819930617979708</v>
      </c>
      <c r="BS174" s="5">
        <f t="shared" si="42"/>
        <v>3.4023306179804536E-2</v>
      </c>
      <c r="BT174" s="39">
        <f t="shared" si="43"/>
        <v>-1.1200693820200058E-2</v>
      </c>
      <c r="BU174" s="39">
        <f t="shared" ref="BU174:BV174" si="187">BU47-$CO47</f>
        <v>1.7099306179801488E-2</v>
      </c>
      <c r="BV174" s="39">
        <f t="shared" si="187"/>
        <v>3.0908761290504572E-2</v>
      </c>
      <c r="BW174" s="39">
        <f t="shared" si="45"/>
        <v>-1.1005935177109905E-2</v>
      </c>
      <c r="BX174" s="39">
        <f t="shared" si="46"/>
        <v>8.4993061798002145E-3</v>
      </c>
      <c r="BY174" s="39">
        <f t="shared" si="46"/>
        <v>-0.12581069382019905</v>
      </c>
      <c r="BZ174" s="39">
        <f t="shared" si="46"/>
        <v>-1.5006938202049014E-3</v>
      </c>
      <c r="CA174" s="39">
        <f t="shared" ref="CA174" si="188">CA47-$CO47</f>
        <v>0.14421264119880561</v>
      </c>
      <c r="CB174" s="39">
        <f t="shared" si="48"/>
        <v>4.2142252545019687E-2</v>
      </c>
      <c r="CC174" s="39">
        <f t="shared" si="49"/>
        <v>-0.33650069382019865</v>
      </c>
      <c r="CD174" s="39">
        <f t="shared" si="50"/>
        <v>8.6299306179796531E-2</v>
      </c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6">
        <f t="shared" si="51"/>
        <v>92.7415006938202</v>
      </c>
    </row>
    <row r="175" spans="1:93">
      <c r="A175">
        <v>20</v>
      </c>
      <c r="B175" s="5">
        <f t="shared" ref="B175:G175" si="189">B48-$AE48</f>
        <v>-0.17550968084415786</v>
      </c>
      <c r="C175" s="5">
        <f t="shared" si="189"/>
        <v>0.48512017633484561</v>
      </c>
      <c r="D175" s="5">
        <f t="shared" si="189"/>
        <v>-1.3464628236651635</v>
      </c>
      <c r="E175" s="5">
        <f t="shared" si="189"/>
        <v>0.1153371763348332</v>
      </c>
      <c r="F175" s="5">
        <f t="shared" si="189"/>
        <v>-0.56646282366516232</v>
      </c>
      <c r="G175" s="5">
        <f t="shared" si="189"/>
        <v>0.92353717633483257</v>
      </c>
      <c r="H175" s="39">
        <f t="shared" si="17"/>
        <v>0.71553717633483416</v>
      </c>
      <c r="I175" s="5">
        <f t="shared" si="18"/>
        <v>0.91500517633484435</v>
      </c>
      <c r="J175" s="39">
        <f t="shared" si="61"/>
        <v>0.67773717633484409</v>
      </c>
      <c r="K175" s="39">
        <f t="shared" ref="K175:L175" si="190">K48-$AE48</f>
        <v>-0.84646282366516346</v>
      </c>
      <c r="L175" s="39">
        <f t="shared" si="190"/>
        <v>-1.1156638755831665</v>
      </c>
      <c r="M175" s="39">
        <f t="shared" si="20"/>
        <v>0.73066026952503194</v>
      </c>
      <c r="N175" s="39">
        <f t="shared" si="21"/>
        <v>0.48353717633483484</v>
      </c>
      <c r="O175" s="39">
        <f t="shared" si="21"/>
        <v>0.40303717633483416</v>
      </c>
      <c r="P175" s="39">
        <f t="shared" si="21"/>
        <v>5.3537176334842229E-2</v>
      </c>
      <c r="Q175" s="39">
        <f t="shared" ref="Q175" si="191">Q48-$AE48</f>
        <v>0.32319464187983726</v>
      </c>
      <c r="R175" s="39">
        <f t="shared" si="23"/>
        <v>-0.41365282366515999</v>
      </c>
      <c r="S175" s="39">
        <f t="shared" si="24"/>
        <v>0.25063717633483407</v>
      </c>
      <c r="T175" s="39">
        <f t="shared" si="25"/>
        <v>-1.6126628236651612</v>
      </c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6">
        <f t="shared" si="26"/>
        <v>-125.71353717633484</v>
      </c>
      <c r="AF175" s="7"/>
      <c r="AG175" s="5">
        <f t="shared" ref="AG175:AL175" si="192">AG48-$BJ48</f>
        <v>-0.11459031459323632</v>
      </c>
      <c r="AH175" s="5">
        <f t="shared" si="192"/>
        <v>0.29319589042853345</v>
      </c>
      <c r="AI175" s="5">
        <f t="shared" si="192"/>
        <v>-7.2835289571466344E-2</v>
      </c>
      <c r="AJ175" s="5">
        <f t="shared" si="192"/>
        <v>9.1064710428533591E-2</v>
      </c>
      <c r="AK175" s="5">
        <f t="shared" si="192"/>
        <v>7.384710428533614E-3</v>
      </c>
      <c r="AL175" s="5">
        <f t="shared" si="192"/>
        <v>6.7464710428533747E-2</v>
      </c>
      <c r="AM175" s="39">
        <f t="shared" si="28"/>
        <v>-6.9145289571466373E-2</v>
      </c>
      <c r="AN175" s="5">
        <f t="shared" si="29"/>
        <v>0.14849771042853366</v>
      </c>
      <c r="AO175" s="39">
        <f t="shared" si="30"/>
        <v>8.6864710428533609E-2</v>
      </c>
      <c r="AP175" s="39">
        <f t="shared" si="31"/>
        <v>2.2954710428533698E-2</v>
      </c>
      <c r="AQ175" s="39">
        <f t="shared" si="32"/>
        <v>-0.51709608817924635</v>
      </c>
      <c r="AR175" s="39">
        <f t="shared" si="33"/>
        <v>4.6832420901045557E-2</v>
      </c>
      <c r="AS175" s="39">
        <f t="shared" si="34"/>
        <v>9.5264710428533128E-2</v>
      </c>
      <c r="AT175" s="39">
        <f t="shared" si="34"/>
        <v>0.18662195032575357</v>
      </c>
      <c r="AU175" s="39">
        <f t="shared" si="34"/>
        <v>-2.28352895714663E-2</v>
      </c>
      <c r="AV175" s="39">
        <f t="shared" ref="AV175" si="193">AV48-$BJ48</f>
        <v>0.13285223918650368</v>
      </c>
      <c r="AW175" s="39">
        <f t="shared" si="36"/>
        <v>-0.14542562321175412</v>
      </c>
      <c r="AX175" s="39">
        <f t="shared" si="37"/>
        <v>2.9564710428533703E-2</v>
      </c>
      <c r="AY175" s="39">
        <f t="shared" si="38"/>
        <v>-0.26663528957146632</v>
      </c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6">
        <f t="shared" si="39"/>
        <v>1.5428352895714663</v>
      </c>
      <c r="BK175" s="7"/>
      <c r="BL175" s="5">
        <f t="shared" ref="BL175:BQ175" si="194">BL48-$CO48</f>
        <v>-0.12330190363900329</v>
      </c>
      <c r="BM175" s="5">
        <f t="shared" si="194"/>
        <v>-1.8956771641597925E-2</v>
      </c>
      <c r="BN175" s="5">
        <f t="shared" si="194"/>
        <v>-5.1527164160347638E-4</v>
      </c>
      <c r="BO175" s="5">
        <f t="shared" si="194"/>
        <v>5.2284728358401367E-2</v>
      </c>
      <c r="BP175" s="5">
        <f t="shared" si="194"/>
        <v>-7.8152716415900159E-3</v>
      </c>
      <c r="BQ175" s="5">
        <f t="shared" si="194"/>
        <v>-1.8515271641589948E-2</v>
      </c>
      <c r="BR175" s="39">
        <f t="shared" si="41"/>
        <v>0.14884472835839802</v>
      </c>
      <c r="BS175" s="5">
        <f t="shared" si="42"/>
        <v>2.7070728358395968E-2</v>
      </c>
      <c r="BT175" s="39">
        <f t="shared" si="43"/>
        <v>-1.8615271641593267E-2</v>
      </c>
      <c r="BU175" s="39">
        <f t="shared" ref="BU175:BV175" si="195">BU48-$CO48</f>
        <v>1.1684728358403618E-2</v>
      </c>
      <c r="BV175" s="39">
        <f t="shared" si="195"/>
        <v>2.6071285099405372E-2</v>
      </c>
      <c r="BW175" s="39">
        <f t="shared" si="45"/>
        <v>-1.8909403999174401E-2</v>
      </c>
      <c r="BX175" s="39">
        <f t="shared" si="46"/>
        <v>1.0484728358406414E-2</v>
      </c>
      <c r="BY175" s="39">
        <f t="shared" si="46"/>
        <v>-0.10480027164159367</v>
      </c>
      <c r="BZ175" s="39">
        <f t="shared" si="46"/>
        <v>4.8472835840129846E-4</v>
      </c>
      <c r="CA175" s="39">
        <f t="shared" ref="CA175" si="196">CA48-$CO48</f>
        <v>0.14101634819630249</v>
      </c>
      <c r="CB175" s="39">
        <f t="shared" si="48"/>
        <v>3.4017977325049742E-2</v>
      </c>
      <c r="CC175" s="39">
        <f t="shared" si="49"/>
        <v>-0.22571527164159022</v>
      </c>
      <c r="CD175" s="39">
        <f t="shared" si="50"/>
        <v>8.5184728358399298E-2</v>
      </c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6">
        <f t="shared" si="51"/>
        <v>92.829515271641597</v>
      </c>
    </row>
    <row r="176" spans="1:93">
      <c r="A176">
        <v>21</v>
      </c>
      <c r="B176" s="5">
        <f t="shared" ref="B176:G176" si="197">B49-$AE49</f>
        <v>-0.30013131505512547</v>
      </c>
      <c r="C176" s="5">
        <f t="shared" si="197"/>
        <v>0.52402629142588353</v>
      </c>
      <c r="D176" s="5">
        <f t="shared" si="197"/>
        <v>-1.3490737085741245</v>
      </c>
      <c r="E176" s="5">
        <f t="shared" si="197"/>
        <v>2.2726291425883005E-2</v>
      </c>
      <c r="F176" s="5">
        <f t="shared" si="197"/>
        <v>-0.59307370857412423</v>
      </c>
      <c r="G176" s="5">
        <f t="shared" si="197"/>
        <v>0.86092629142588351</v>
      </c>
      <c r="H176" s="39">
        <f t="shared" si="17"/>
        <v>0.78992629142588555</v>
      </c>
      <c r="I176" s="5">
        <f t="shared" si="18"/>
        <v>0.86029729142587996</v>
      </c>
      <c r="J176" s="39">
        <f t="shared" si="61"/>
        <v>0.70472629142588517</v>
      </c>
      <c r="K176" s="39">
        <f t="shared" ref="K176:L176" si="198">K49-$AE49</f>
        <v>-0.84207370857411945</v>
      </c>
      <c r="L176" s="39">
        <f t="shared" si="198"/>
        <v>-1.0818318052881182</v>
      </c>
      <c r="M176" s="39">
        <f t="shared" si="20"/>
        <v>0.73166251720488162</v>
      </c>
      <c r="N176" s="39">
        <f t="shared" si="21"/>
        <v>0.53892629142588078</v>
      </c>
      <c r="O176" s="39">
        <f t="shared" si="21"/>
        <v>0.44142629142588419</v>
      </c>
      <c r="P176" s="39">
        <f t="shared" si="21"/>
        <v>6.0926291425886347E-2</v>
      </c>
      <c r="Q176" s="39">
        <f t="shared" ref="Q176" si="199">Q49-$AE49</f>
        <v>0.18983523174988193</v>
      </c>
      <c r="R176" s="39">
        <f t="shared" si="23"/>
        <v>-0.40707370857411718</v>
      </c>
      <c r="S176" s="39">
        <f t="shared" si="24"/>
        <v>0.36442629142588601</v>
      </c>
      <c r="T176" s="39">
        <f t="shared" si="25"/>
        <v>-1.5165737085741142</v>
      </c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6">
        <f t="shared" si="26"/>
        <v>-125.30092629142588</v>
      </c>
      <c r="AF176" s="7"/>
      <c r="AG176" s="5">
        <f t="shared" ref="AG176:AL176" si="200">AG49-$BJ49</f>
        <v>-0.13967252109519435</v>
      </c>
      <c r="AH176" s="5">
        <f t="shared" si="200"/>
        <v>0.29399882833820645</v>
      </c>
      <c r="AI176" s="5">
        <f t="shared" si="200"/>
        <v>-8.4981371661794425E-2</v>
      </c>
      <c r="AJ176" s="5">
        <f t="shared" si="200"/>
        <v>0.11831862833820561</v>
      </c>
      <c r="AK176" s="5">
        <f t="shared" si="200"/>
        <v>1.0298628338205607E-2</v>
      </c>
      <c r="AL176" s="5">
        <f t="shared" si="200"/>
        <v>8.4718628338205759E-2</v>
      </c>
      <c r="AM176" s="39">
        <f t="shared" si="28"/>
        <v>-7.6413716617942384E-3</v>
      </c>
      <c r="AN176" s="5">
        <f t="shared" si="29"/>
        <v>0.14539562833820563</v>
      </c>
      <c r="AO176" s="39">
        <f t="shared" si="30"/>
        <v>6.6218628338205576E-2</v>
      </c>
      <c r="AP176" s="39">
        <f t="shared" si="31"/>
        <v>-6.9137166179422671E-4</v>
      </c>
      <c r="AQ176" s="39">
        <f t="shared" si="32"/>
        <v>-0.51659055608595428</v>
      </c>
      <c r="AR176" s="39">
        <f t="shared" si="33"/>
        <v>1.8484242558059805E-2</v>
      </c>
      <c r="AS176" s="39">
        <f t="shared" si="34"/>
        <v>9.5018628338205735E-2</v>
      </c>
      <c r="AT176" s="39">
        <f t="shared" si="34"/>
        <v>0.17872505137180572</v>
      </c>
      <c r="AU176" s="39">
        <f t="shared" si="34"/>
        <v>-4.9813716617943538E-3</v>
      </c>
      <c r="AV176" s="39">
        <f t="shared" ref="AV176" si="201">AV49-$BJ49</f>
        <v>0.13743208882218561</v>
      </c>
      <c r="AW176" s="39">
        <f t="shared" si="36"/>
        <v>-0.1289876739675766</v>
      </c>
      <c r="AX176" s="39">
        <f t="shared" si="37"/>
        <v>-7.2813716617943225E-3</v>
      </c>
      <c r="AY176" s="39">
        <f t="shared" si="38"/>
        <v>-0.25778137166179427</v>
      </c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6">
        <f t="shared" si="39"/>
        <v>1.7349813716617943</v>
      </c>
      <c r="BK176" s="7"/>
      <c r="BL176" s="5">
        <f t="shared" ref="BL176:BQ176" si="202">BL49-$CO49</f>
        <v>-0.10923675521840437</v>
      </c>
      <c r="BM176" s="5">
        <f t="shared" si="202"/>
        <v>-2.5732263831301339E-2</v>
      </c>
      <c r="BN176" s="5">
        <f t="shared" si="202"/>
        <v>-3.4262638313009575E-3</v>
      </c>
      <c r="BO176" s="5">
        <f t="shared" si="202"/>
        <v>7.6173736168698269E-2</v>
      </c>
      <c r="BP176" s="5">
        <f t="shared" si="202"/>
        <v>-1.9026263831293022E-2</v>
      </c>
      <c r="BQ176" s="5">
        <f t="shared" si="202"/>
        <v>-1.5426263831301412E-2</v>
      </c>
      <c r="BR176" s="39">
        <f t="shared" si="41"/>
        <v>0.1352337361687006</v>
      </c>
      <c r="BS176" s="5">
        <f t="shared" si="42"/>
        <v>1.173473616870524E-2</v>
      </c>
      <c r="BT176" s="39">
        <f t="shared" si="43"/>
        <v>-2.682626383129616E-2</v>
      </c>
      <c r="BU176" s="39">
        <f t="shared" ref="BU176:BV176" si="203">BU49-$CO49</f>
        <v>2.647373616869686E-2</v>
      </c>
      <c r="BV176" s="39">
        <f t="shared" si="203"/>
        <v>1.952444460290792E-2</v>
      </c>
      <c r="BW176" s="39">
        <f t="shared" si="45"/>
        <v>-1.503527290262241E-2</v>
      </c>
      <c r="BX176" s="39">
        <f t="shared" si="46"/>
        <v>2.3573736168700066E-2</v>
      </c>
      <c r="BY176" s="39">
        <f t="shared" si="46"/>
        <v>-0.10661626383129885</v>
      </c>
      <c r="BZ176" s="39">
        <f t="shared" si="46"/>
        <v>-6.4262638313010711E-3</v>
      </c>
      <c r="CA176" s="39">
        <f t="shared" ref="CA176" si="204">CA49-$CO49</f>
        <v>0.13113350945100422</v>
      </c>
      <c r="CB176" s="39">
        <f t="shared" si="48"/>
        <v>2.4056767705332049E-2</v>
      </c>
      <c r="CC176" s="39">
        <f t="shared" si="49"/>
        <v>-0.20742626383129448</v>
      </c>
      <c r="CD176" s="39">
        <f t="shared" si="50"/>
        <v>8.7273736168697269E-2</v>
      </c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6">
        <f t="shared" si="51"/>
        <v>92.916426263831298</v>
      </c>
    </row>
    <row r="177" spans="1:93">
      <c r="A177">
        <v>22</v>
      </c>
      <c r="B177" s="5">
        <f t="shared" ref="B177:G177" si="205">B50-$AE50</f>
        <v>-0.29179299733880271</v>
      </c>
      <c r="C177" s="5">
        <f t="shared" si="205"/>
        <v>0.48446200530818828</v>
      </c>
      <c r="D177" s="5">
        <f t="shared" si="205"/>
        <v>-1.3694459946918016</v>
      </c>
      <c r="E177" s="5">
        <f t="shared" si="205"/>
        <v>1.3454005308190631E-2</v>
      </c>
      <c r="F177" s="5">
        <f t="shared" si="205"/>
        <v>-0.58244599469180969</v>
      </c>
      <c r="G177" s="5">
        <f t="shared" si="205"/>
        <v>0.89055400530818929</v>
      </c>
      <c r="H177" s="39">
        <f t="shared" si="17"/>
        <v>0.76655400530819406</v>
      </c>
      <c r="I177" s="5">
        <f t="shared" si="18"/>
        <v>0.8823140053081886</v>
      </c>
      <c r="J177" s="39">
        <f t="shared" si="61"/>
        <v>0.73315400530819375</v>
      </c>
      <c r="K177" s="39">
        <f t="shared" ref="K177:L177" si="206">K50-$AE50</f>
        <v>-0.9014459946918123</v>
      </c>
      <c r="L177" s="39">
        <f t="shared" si="206"/>
        <v>-1.0564211922348079</v>
      </c>
      <c r="M177" s="39">
        <f t="shared" si="20"/>
        <v>0.69353117529587394</v>
      </c>
      <c r="N177" s="39">
        <f t="shared" si="21"/>
        <v>0.47845400530819404</v>
      </c>
      <c r="O177" s="39">
        <f t="shared" si="21"/>
        <v>0.42805400530819782</v>
      </c>
      <c r="P177" s="39">
        <f t="shared" si="21"/>
        <v>0.11055400530818815</v>
      </c>
      <c r="Q177" s="39">
        <f t="shared" ref="Q177" si="207">Q50-$AE50</f>
        <v>0.18500493465519696</v>
      </c>
      <c r="R177" s="39">
        <f t="shared" si="23"/>
        <v>-0.4055459946918063</v>
      </c>
      <c r="S177" s="39">
        <f t="shared" si="24"/>
        <v>0.409254005308199</v>
      </c>
      <c r="T177" s="39">
        <f t="shared" si="25"/>
        <v>-1.4682459946917987</v>
      </c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6">
        <f t="shared" si="26"/>
        <v>-124.90055400530819</v>
      </c>
      <c r="AF177" s="7"/>
      <c r="AG177" s="5">
        <f t="shared" ref="AG177:AL177" si="208">AG50-$BJ50</f>
        <v>-0.16614294033773636</v>
      </c>
      <c r="AH177" s="5">
        <f t="shared" si="208"/>
        <v>0.2888306999013035</v>
      </c>
      <c r="AI177" s="5">
        <f t="shared" si="208"/>
        <v>-8.6294190098696211E-2</v>
      </c>
      <c r="AJ177" s="5">
        <f t="shared" si="208"/>
        <v>0.11210580990130392</v>
      </c>
      <c r="AK177" s="5">
        <f t="shared" si="208"/>
        <v>1.7545809901303722E-2</v>
      </c>
      <c r="AL177" s="5">
        <f t="shared" si="208"/>
        <v>8.0005809901303682E-2</v>
      </c>
      <c r="AM177" s="39">
        <f t="shared" si="28"/>
        <v>6.3435809901303708E-2</v>
      </c>
      <c r="AN177" s="5">
        <f t="shared" si="29"/>
        <v>0.17302580990130378</v>
      </c>
      <c r="AO177" s="39">
        <f t="shared" si="30"/>
        <v>6.3205809901303756E-2</v>
      </c>
      <c r="AP177" s="39">
        <f t="shared" si="31"/>
        <v>-2.2941900986963581E-3</v>
      </c>
      <c r="AQ177" s="39">
        <f t="shared" si="32"/>
        <v>-0.51525176033924636</v>
      </c>
      <c r="AR177" s="39">
        <f t="shared" si="33"/>
        <v>2.146323300541142E-2</v>
      </c>
      <c r="AS177" s="39">
        <f t="shared" si="34"/>
        <v>0.11370580990130374</v>
      </c>
      <c r="AT177" s="39">
        <f t="shared" si="34"/>
        <v>0.12277949071725391</v>
      </c>
      <c r="AU177" s="39">
        <f t="shared" si="34"/>
        <v>-4.6294190098696397E-2</v>
      </c>
      <c r="AV177" s="39">
        <f t="shared" ref="AV177" si="209">AV50-$BJ50</f>
        <v>0.1212522363996138</v>
      </c>
      <c r="AW177" s="39">
        <f t="shared" si="36"/>
        <v>-0.12859067816223924</v>
      </c>
      <c r="AX177" s="39">
        <f t="shared" si="37"/>
        <v>3.2505809901303806E-2</v>
      </c>
      <c r="AY177" s="39">
        <f t="shared" si="38"/>
        <v>-0.26499419009869629</v>
      </c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6">
        <f t="shared" si="39"/>
        <v>1.9262941900986963</v>
      </c>
      <c r="BK177" s="7"/>
      <c r="BL177" s="5">
        <f t="shared" ref="BL177:BQ177" si="210">BL50-$CO50</f>
        <v>-9.0498234960065815E-2</v>
      </c>
      <c r="BM177" s="5">
        <f t="shared" si="210"/>
        <v>-1.6679718620864037E-2</v>
      </c>
      <c r="BN177" s="5">
        <f t="shared" si="210"/>
        <v>-3.5526186208585386E-3</v>
      </c>
      <c r="BO177" s="5">
        <f t="shared" si="210"/>
        <v>7.8747381379130843E-2</v>
      </c>
      <c r="BP177" s="5">
        <f t="shared" si="210"/>
        <v>-1.6852618620859516E-2</v>
      </c>
      <c r="BQ177" s="5">
        <f t="shared" si="210"/>
        <v>-2.1552618620859221E-2</v>
      </c>
      <c r="BR177" s="39">
        <f t="shared" si="41"/>
        <v>0.13451738137914049</v>
      </c>
      <c r="BS177" s="5">
        <f t="shared" si="42"/>
        <v>1.2126381379133022E-2</v>
      </c>
      <c r="BT177" s="39">
        <f t="shared" si="43"/>
        <v>-3.4452618620861131E-2</v>
      </c>
      <c r="BU177" s="39">
        <f t="shared" ref="BU177:BV177" si="211">BU50-$CO50</f>
        <v>1.7347381379138938E-2</v>
      </c>
      <c r="BV177" s="39">
        <f t="shared" si="211"/>
        <v>1.8108744554140799E-2</v>
      </c>
      <c r="BW177" s="39">
        <f t="shared" si="45"/>
        <v>-1.7081821077027826E-2</v>
      </c>
      <c r="BX177" s="39">
        <f t="shared" si="46"/>
        <v>1.144738137914203E-2</v>
      </c>
      <c r="BY177" s="39">
        <f t="shared" si="46"/>
        <v>-0.12933261862086454</v>
      </c>
      <c r="BZ177" s="39">
        <f t="shared" si="46"/>
        <v>-8.552618620868202E-3</v>
      </c>
      <c r="CA177" s="39">
        <f t="shared" ref="CA177" si="212">CA50-$CO50</f>
        <v>0.14517094887263227</v>
      </c>
      <c r="CB177" s="39">
        <f t="shared" si="48"/>
        <v>2.0895123302508978E-2</v>
      </c>
      <c r="CC177" s="39">
        <f t="shared" si="49"/>
        <v>-0.19915261862085742</v>
      </c>
      <c r="CD177" s="39">
        <f t="shared" si="50"/>
        <v>9.9347381379132571E-2</v>
      </c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6">
        <f t="shared" si="51"/>
        <v>92.998552618620863</v>
      </c>
    </row>
    <row r="178" spans="1:93">
      <c r="A178">
        <v>23</v>
      </c>
      <c r="B178" s="5">
        <f t="shared" ref="B178:G178" si="213">B51-$AE51</f>
        <v>-0.36110229683694683</v>
      </c>
      <c r="C178" s="5">
        <f t="shared" si="213"/>
        <v>0.5032402049550484</v>
      </c>
      <c r="D178" s="5">
        <f t="shared" si="213"/>
        <v>-1.3890317950449429</v>
      </c>
      <c r="E178" s="5">
        <f t="shared" si="213"/>
        <v>4.3368204955058332E-2</v>
      </c>
      <c r="F178" s="5">
        <f t="shared" si="213"/>
        <v>-0.59803179504494608</v>
      </c>
      <c r="G178" s="5">
        <f t="shared" si="213"/>
        <v>0.90096820495504915</v>
      </c>
      <c r="H178" s="39">
        <f t="shared" si="17"/>
        <v>0.78496820495504949</v>
      </c>
      <c r="I178" s="5">
        <f t="shared" si="18"/>
        <v>0.85821920495504855</v>
      </c>
      <c r="J178" s="39">
        <f t="shared" si="61"/>
        <v>0.67816820495505681</v>
      </c>
      <c r="K178" s="39">
        <f t="shared" ref="K178:L178" si="214">K51-$AE51</f>
        <v>-0.90903179504495313</v>
      </c>
      <c r="L178" s="39">
        <f t="shared" si="214"/>
        <v>-1.047875009443942</v>
      </c>
      <c r="M178" s="39">
        <f t="shared" si="20"/>
        <v>0.69751864223600535</v>
      </c>
      <c r="N178" s="39">
        <f t="shared" si="21"/>
        <v>0.46096820495505142</v>
      </c>
      <c r="O178" s="39">
        <f t="shared" si="21"/>
        <v>0.51396820495504869</v>
      </c>
      <c r="P178" s="39">
        <f t="shared" si="21"/>
        <v>7.0968204955050851E-2</v>
      </c>
      <c r="Q178" s="39">
        <f t="shared" ref="Q178" si="215">Q51-$AE51</f>
        <v>0.33137258972004702</v>
      </c>
      <c r="R178" s="39">
        <f t="shared" si="23"/>
        <v>-0.45569179504494173</v>
      </c>
      <c r="S178" s="39">
        <f t="shared" si="24"/>
        <v>0.32296820495504619</v>
      </c>
      <c r="T178" s="39">
        <f t="shared" si="25"/>
        <v>-1.4059317950449497</v>
      </c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6">
        <f t="shared" si="26"/>
        <v>-124.49096820495505</v>
      </c>
      <c r="AF178" s="7"/>
      <c r="AG178" s="5">
        <f t="shared" ref="AG178:AL178" si="216">AG51-$BJ51</f>
        <v>-0.16129418498170356</v>
      </c>
      <c r="AH178" s="5">
        <f t="shared" si="216"/>
        <v>0.31280310618883655</v>
      </c>
      <c r="AI178" s="5">
        <f t="shared" si="216"/>
        <v>-0.10050789381116365</v>
      </c>
      <c r="AJ178" s="5">
        <f t="shared" si="216"/>
        <v>0.10279210618883639</v>
      </c>
      <c r="AK178" s="5">
        <f t="shared" si="216"/>
        <v>1.8832106188836129E-2</v>
      </c>
      <c r="AL178" s="5">
        <f t="shared" si="216"/>
        <v>7.2992106188836114E-2</v>
      </c>
      <c r="AM178" s="39">
        <f t="shared" si="28"/>
        <v>7.9432106188836116E-2</v>
      </c>
      <c r="AN178" s="5">
        <f t="shared" si="29"/>
        <v>0.17278910618883625</v>
      </c>
      <c r="AO178" s="39">
        <f t="shared" si="30"/>
        <v>8.8392106188836195E-2</v>
      </c>
      <c r="AP178" s="39">
        <f t="shared" si="31"/>
        <v>-2.4727893811163693E-2</v>
      </c>
      <c r="AQ178" s="39">
        <f t="shared" si="32"/>
        <v>-0.51681384986809364</v>
      </c>
      <c r="AR178" s="39">
        <f t="shared" si="33"/>
        <v>3.1861708670172462E-2</v>
      </c>
      <c r="AS178" s="39">
        <f t="shared" si="34"/>
        <v>0.11729210618883856</v>
      </c>
      <c r="AT178" s="39">
        <f t="shared" si="34"/>
        <v>0.12525130724786626</v>
      </c>
      <c r="AU178" s="39">
        <f t="shared" si="34"/>
        <v>-3.0507893811163811E-2</v>
      </c>
      <c r="AV178" s="39">
        <f t="shared" ref="AV178" si="217">AV51-$BJ51</f>
        <v>0.10730924779010653</v>
      </c>
      <c r="AW178" s="39">
        <f t="shared" si="36"/>
        <v>-0.11937960931322467</v>
      </c>
      <c r="AX178" s="39">
        <f t="shared" si="37"/>
        <v>-1.0007893811163626E-2</v>
      </c>
      <c r="AY178" s="39">
        <f t="shared" si="38"/>
        <v>-0.26650789381116358</v>
      </c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6">
        <f t="shared" si="39"/>
        <v>2.1205078938111637</v>
      </c>
      <c r="BK178" s="7"/>
      <c r="BL178" s="5">
        <f t="shared" ref="BL178:BQ178" si="218">BL51-$CO51</f>
        <v>-0.10720809744591975</v>
      </c>
      <c r="BM178" s="5">
        <f t="shared" si="218"/>
        <v>-1.3470304596921778E-2</v>
      </c>
      <c r="BN178" s="5">
        <f t="shared" si="218"/>
        <v>-1.4775104596921551E-2</v>
      </c>
      <c r="BO178" s="5">
        <f t="shared" si="218"/>
        <v>8.8524895403082837E-2</v>
      </c>
      <c r="BP178" s="5">
        <f t="shared" si="218"/>
        <v>-1.7675104596918345E-2</v>
      </c>
      <c r="BQ178" s="5">
        <f t="shared" si="218"/>
        <v>-2.3775104596921892E-2</v>
      </c>
      <c r="BR178" s="39">
        <f t="shared" si="41"/>
        <v>0.14022489540307959</v>
      </c>
      <c r="BS178" s="5">
        <f t="shared" si="42"/>
        <v>1.1277895403082994E-2</v>
      </c>
      <c r="BT178" s="39">
        <f t="shared" si="43"/>
        <v>-3.0675104596923575E-2</v>
      </c>
      <c r="BU178" s="39">
        <f t="shared" ref="BU178:BV178" si="219">BU51-$CO51</f>
        <v>1.0124895403080814E-2</v>
      </c>
      <c r="BV178" s="39">
        <f t="shared" si="219"/>
        <v>1.3985758337383913E-2</v>
      </c>
      <c r="BW178" s="39">
        <f t="shared" si="45"/>
        <v>-2.624860502088211E-2</v>
      </c>
      <c r="BX178" s="39">
        <f t="shared" si="46"/>
        <v>7.2248954030840196E-3</v>
      </c>
      <c r="BY178" s="39">
        <f t="shared" si="46"/>
        <v>-0.12320510459692002</v>
      </c>
      <c r="BZ178" s="39">
        <f t="shared" si="46"/>
        <v>-1.2775104596926212E-2</v>
      </c>
      <c r="CA178" s="39">
        <f t="shared" ref="CA178" si="220">CA51-$CO51</f>
        <v>0.14829346247488218</v>
      </c>
      <c r="CB178" s="39">
        <f t="shared" si="48"/>
        <v>2.1101146011631045E-2</v>
      </c>
      <c r="CC178" s="39">
        <f t="shared" si="49"/>
        <v>-0.18297510459692035</v>
      </c>
      <c r="CD178" s="39">
        <f t="shared" si="50"/>
        <v>0.11202489540308136</v>
      </c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6">
        <f t="shared" si="51"/>
        <v>93.082775104596919</v>
      </c>
    </row>
    <row r="179" spans="1:93">
      <c r="A179">
        <v>24</v>
      </c>
      <c r="B179" s="5">
        <f t="shared" ref="B179:G179" si="221">B52-$AE52</f>
        <v>-0.46880641486770003</v>
      </c>
      <c r="C179" s="5">
        <f t="shared" si="221"/>
        <v>0.45839282378828727</v>
      </c>
      <c r="D179" s="5">
        <f t="shared" si="221"/>
        <v>-1.3742191762117102</v>
      </c>
      <c r="E179" s="5">
        <f t="shared" si="221"/>
        <v>7.2680823788289217E-2</v>
      </c>
      <c r="F179" s="5">
        <f t="shared" si="221"/>
        <v>-0.61921917621170053</v>
      </c>
      <c r="G179" s="5">
        <f t="shared" si="221"/>
        <v>0.91578082378829606</v>
      </c>
      <c r="H179" s="39">
        <f t="shared" si="17"/>
        <v>0.79678082378829629</v>
      </c>
      <c r="I179" s="5">
        <f t="shared" si="18"/>
        <v>0.92889682378829264</v>
      </c>
      <c r="J179" s="39">
        <f t="shared" si="61"/>
        <v>0.66648082378829088</v>
      </c>
      <c r="K179" s="39">
        <f t="shared" ref="K179:L179" si="222">K52-$AE52</f>
        <v>-0.87121917621171008</v>
      </c>
      <c r="L179" s="39">
        <f t="shared" si="222"/>
        <v>-1.0149304074667072</v>
      </c>
      <c r="M179" s="39">
        <f t="shared" si="20"/>
        <v>0.67236677738665662</v>
      </c>
      <c r="N179" s="39">
        <f t="shared" si="21"/>
        <v>0.41578082378829606</v>
      </c>
      <c r="O179" s="39">
        <f t="shared" si="21"/>
        <v>0.53228082378829811</v>
      </c>
      <c r="P179" s="39">
        <f t="shared" si="21"/>
        <v>3.5780823788300609E-2</v>
      </c>
      <c r="Q179" s="39">
        <f t="shared" ref="Q179" si="223">Q52-$AE52</f>
        <v>0.35055968812329752</v>
      </c>
      <c r="R179" s="39">
        <f t="shared" si="23"/>
        <v>-0.46544917621170612</v>
      </c>
      <c r="S179" s="39">
        <f t="shared" si="24"/>
        <v>0.31048082378829633</v>
      </c>
      <c r="T179" s="39">
        <f t="shared" si="25"/>
        <v>-1.3424191762117061</v>
      </c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6">
        <f t="shared" si="26"/>
        <v>-124.10578082378829</v>
      </c>
      <c r="AF179" s="7"/>
      <c r="AG179" s="5">
        <f t="shared" ref="AG179:AL179" si="224">AG52-$BJ52</f>
        <v>-0.16925209107522488</v>
      </c>
      <c r="AH179" s="5">
        <f t="shared" si="224"/>
        <v>0.29088847681566499</v>
      </c>
      <c r="AI179" s="5">
        <f t="shared" si="224"/>
        <v>-0.11409602318433487</v>
      </c>
      <c r="AJ179" s="5">
        <f t="shared" si="224"/>
        <v>0.1505039768156653</v>
      </c>
      <c r="AK179" s="5">
        <f t="shared" si="224"/>
        <v>2.3803976815665262E-2</v>
      </c>
      <c r="AL179" s="5">
        <f t="shared" si="224"/>
        <v>8.1103976815664947E-2</v>
      </c>
      <c r="AM179" s="39">
        <f t="shared" si="28"/>
        <v>0.10376397681566507</v>
      </c>
      <c r="AN179" s="5">
        <f t="shared" si="29"/>
        <v>0.17167197681566515</v>
      </c>
      <c r="AO179" s="39">
        <f t="shared" si="30"/>
        <v>8.6803976815664985E-2</v>
      </c>
      <c r="AP179" s="39">
        <f t="shared" si="31"/>
        <v>-3.8336023184335044E-2</v>
      </c>
      <c r="AQ179" s="39">
        <f t="shared" si="32"/>
        <v>-0.52775036505764494</v>
      </c>
      <c r="AR179" s="39">
        <f t="shared" si="33"/>
        <v>2.8026709656453264E-2</v>
      </c>
      <c r="AS179" s="39">
        <f t="shared" si="34"/>
        <v>9.5903976815665093E-2</v>
      </c>
      <c r="AT179" s="39">
        <f t="shared" si="34"/>
        <v>0.16097891906448503</v>
      </c>
      <c r="AU179" s="39">
        <f t="shared" si="34"/>
        <v>-3.4096023184334801E-2</v>
      </c>
      <c r="AV179" s="39">
        <f t="shared" ref="AV179" si="225">AV52-$BJ52</f>
        <v>0.11274792893480523</v>
      </c>
      <c r="AW179" s="39">
        <f t="shared" si="36"/>
        <v>-0.1384753001265171</v>
      </c>
      <c r="AX179" s="39">
        <f t="shared" si="37"/>
        <v>1.9003976815665347E-2</v>
      </c>
      <c r="AY179" s="39">
        <f t="shared" si="38"/>
        <v>-0.3031960231843347</v>
      </c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6">
        <f t="shared" si="39"/>
        <v>2.3240960231843348</v>
      </c>
      <c r="BK179" s="7"/>
      <c r="BL179" s="5">
        <f t="shared" ref="BL179:BQ179" si="226">BL52-$CO52</f>
        <v>-0.10226760580327721</v>
      </c>
      <c r="BM179" s="5">
        <f t="shared" si="226"/>
        <v>-7.1616974270654055E-3</v>
      </c>
      <c r="BN179" s="5">
        <f t="shared" si="226"/>
        <v>-2.3018697427076518E-2</v>
      </c>
      <c r="BO179" s="5">
        <f t="shared" si="226"/>
        <v>7.9881302572928803E-2</v>
      </c>
      <c r="BP179" s="5">
        <f t="shared" si="226"/>
        <v>-1.8818697427079201E-2</v>
      </c>
      <c r="BQ179" s="5">
        <f t="shared" si="226"/>
        <v>-2.6018697427076631E-2</v>
      </c>
      <c r="BR179" s="39">
        <f t="shared" si="41"/>
        <v>0.14760130257292303</v>
      </c>
      <c r="BS179" s="5">
        <f t="shared" si="42"/>
        <v>1.6365302572921792E-2</v>
      </c>
      <c r="BT179" s="39">
        <f t="shared" si="43"/>
        <v>-2.6318697427072379E-2</v>
      </c>
      <c r="BU179" s="39">
        <f t="shared" ref="BU179:BV179" si="227">BU52-$CO52</f>
        <v>-3.3186974270762448E-3</v>
      </c>
      <c r="BV179" s="39">
        <f t="shared" si="227"/>
        <v>1.1232031157121014E-2</v>
      </c>
      <c r="BW179" s="39">
        <f t="shared" si="45"/>
        <v>-2.7569469439612249E-2</v>
      </c>
      <c r="BX179" s="39">
        <f t="shared" si="46"/>
        <v>7.981302572929394E-3</v>
      </c>
      <c r="BY179" s="39">
        <f t="shared" si="46"/>
        <v>-0.12674869742707529</v>
      </c>
      <c r="BZ179" s="39">
        <f t="shared" si="46"/>
        <v>-1.2018697427066627E-2</v>
      </c>
      <c r="CA179" s="39">
        <f t="shared" ref="CA179" si="228">CA52-$CO52</f>
        <v>0.14418949997492803</v>
      </c>
      <c r="CB179" s="39">
        <f t="shared" si="48"/>
        <v>3.7946308089587433E-2</v>
      </c>
      <c r="CC179" s="39">
        <f t="shared" si="49"/>
        <v>-0.18051869742707538</v>
      </c>
      <c r="CD179" s="39">
        <f t="shared" si="50"/>
        <v>0.10858130257292942</v>
      </c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6">
        <f t="shared" si="51"/>
        <v>93.162018697427072</v>
      </c>
    </row>
    <row r="180" spans="1:93">
      <c r="A180">
        <v>25</v>
      </c>
      <c r="B180" s="5">
        <f t="shared" ref="B180:G180" si="229">B53-$AE53</f>
        <v>-0.62413410541228131</v>
      </c>
      <c r="C180" s="5">
        <f t="shared" si="229"/>
        <v>0.50755605013272032</v>
      </c>
      <c r="D180" s="5">
        <f t="shared" si="229"/>
        <v>-1.3425439498672773</v>
      </c>
      <c r="E180" s="5">
        <f t="shared" si="229"/>
        <v>8.4156050132719429E-2</v>
      </c>
      <c r="F180" s="5">
        <f t="shared" si="229"/>
        <v>-0.58954394986727721</v>
      </c>
      <c r="G180" s="5">
        <f t="shared" si="229"/>
        <v>0.88745605013271245</v>
      </c>
      <c r="H180" s="39">
        <f t="shared" si="17"/>
        <v>0.84145605013272018</v>
      </c>
      <c r="I180" s="5">
        <f t="shared" si="18"/>
        <v>0.91524705013272012</v>
      </c>
      <c r="J180" s="39">
        <f t="shared" si="61"/>
        <v>0.7031560501327192</v>
      </c>
      <c r="K180" s="39">
        <f t="shared" ref="K180:L180" si="230">K53-$AE53</f>
        <v>-0.87354394986728323</v>
      </c>
      <c r="L180" s="39">
        <f t="shared" si="230"/>
        <v>-0.97512319797928626</v>
      </c>
      <c r="M180" s="39">
        <f t="shared" si="20"/>
        <v>0.64818482307271097</v>
      </c>
      <c r="N180" s="39">
        <f t="shared" si="21"/>
        <v>0.4274560501327187</v>
      </c>
      <c r="O180" s="39">
        <f t="shared" si="21"/>
        <v>0.47845605013272063</v>
      </c>
      <c r="P180" s="39">
        <f t="shared" si="21"/>
        <v>3.7456050132718133E-2</v>
      </c>
      <c r="Q180" s="39">
        <f t="shared" ref="Q180" si="231">Q53-$AE53</f>
        <v>0.39258072832771518</v>
      </c>
      <c r="R180" s="39">
        <f t="shared" si="23"/>
        <v>-0.54278394986728529</v>
      </c>
      <c r="S180" s="39">
        <f t="shared" si="24"/>
        <v>0.33725605013272286</v>
      </c>
      <c r="T180" s="39">
        <f t="shared" si="25"/>
        <v>-1.3127439498672828</v>
      </c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6">
        <f t="shared" si="26"/>
        <v>-123.72745605013272</v>
      </c>
      <c r="AF180" s="7"/>
      <c r="AG180" s="5">
        <f t="shared" ref="AG180:AL180" si="232">AG53-$BJ53</f>
        <v>-0.1490198754009433</v>
      </c>
      <c r="AH180" s="5">
        <f t="shared" si="232"/>
        <v>0.27784144621242657</v>
      </c>
      <c r="AI180" s="5">
        <f t="shared" si="232"/>
        <v>-0.10548903378757357</v>
      </c>
      <c r="AJ180" s="5">
        <f t="shared" si="232"/>
        <v>0.1761109662124265</v>
      </c>
      <c r="AK180" s="5">
        <f t="shared" si="232"/>
        <v>2.6360966212426451E-2</v>
      </c>
      <c r="AL180" s="5">
        <f t="shared" si="232"/>
        <v>0.10681096621242636</v>
      </c>
      <c r="AM180" s="39">
        <f t="shared" si="28"/>
        <v>9.7490966212426589E-2</v>
      </c>
      <c r="AN180" s="5">
        <f t="shared" si="29"/>
        <v>0.15444596621242646</v>
      </c>
      <c r="AO180" s="39">
        <f t="shared" si="30"/>
        <v>8.6310966212426621E-2</v>
      </c>
      <c r="AP180" s="39">
        <f t="shared" si="31"/>
        <v>-3.4539033787573281E-2</v>
      </c>
      <c r="AQ180" s="39">
        <f t="shared" si="32"/>
        <v>-0.50751867532783357</v>
      </c>
      <c r="AR180" s="39">
        <f t="shared" si="33"/>
        <v>5.9474385257746398E-2</v>
      </c>
      <c r="AS180" s="39">
        <f t="shared" si="34"/>
        <v>9.4510966212426606E-2</v>
      </c>
      <c r="AT180" s="39">
        <f t="shared" si="34"/>
        <v>0.13870547991407634</v>
      </c>
      <c r="AU180" s="39">
        <f t="shared" si="34"/>
        <v>-5.4890337875734829E-3</v>
      </c>
      <c r="AV180" s="39">
        <f t="shared" ref="AV180" si="233">AV53-$BJ53</f>
        <v>9.6909179166436488E-2</v>
      </c>
      <c r="AW180" s="39">
        <f t="shared" si="36"/>
        <v>-0.13833853437102084</v>
      </c>
      <c r="AX180" s="39">
        <f t="shared" si="37"/>
        <v>-7.1289033787573342E-2</v>
      </c>
      <c r="AY180" s="39">
        <f t="shared" si="38"/>
        <v>-0.30328903378757355</v>
      </c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6">
        <f t="shared" si="39"/>
        <v>2.5054890337875735</v>
      </c>
      <c r="BK180" s="7"/>
      <c r="BL180" s="5">
        <f t="shared" ref="BL180:BQ180" si="234">BL53-$CO53</f>
        <v>-9.7725519248839987E-2</v>
      </c>
      <c r="BM180" s="5">
        <f t="shared" si="234"/>
        <v>-1.4179490798639449E-2</v>
      </c>
      <c r="BN180" s="5">
        <f t="shared" si="234"/>
        <v>-1.5678690798637263E-2</v>
      </c>
      <c r="BO180" s="5">
        <f t="shared" si="234"/>
        <v>8.0021309201370627E-2</v>
      </c>
      <c r="BP180" s="5">
        <f t="shared" si="234"/>
        <v>-1.5978690798633011E-2</v>
      </c>
      <c r="BQ180" s="5">
        <f t="shared" si="234"/>
        <v>-3.3678690798637945E-2</v>
      </c>
      <c r="BR180" s="39">
        <f t="shared" si="41"/>
        <v>0.15975130920136849</v>
      </c>
      <c r="BS180" s="5">
        <f t="shared" si="42"/>
        <v>1.8591309201369199E-2</v>
      </c>
      <c r="BT180" s="39">
        <f t="shared" si="43"/>
        <v>-3.2078690798641674E-2</v>
      </c>
      <c r="BU180" s="39">
        <f t="shared" ref="BU180:BV180" si="235">BU53-$CO53</f>
        <v>-8.4786907986398319E-3</v>
      </c>
      <c r="BV180" s="39">
        <f t="shared" si="235"/>
        <v>1.3067255718468118E-2</v>
      </c>
      <c r="BW180" s="39">
        <f t="shared" si="45"/>
        <v>-2.9582070117541548E-2</v>
      </c>
      <c r="BX180" s="39">
        <f t="shared" si="46"/>
        <v>1.3213092013586447E-3</v>
      </c>
      <c r="BY180" s="39">
        <f t="shared" si="46"/>
        <v>-0.12696869079863404</v>
      </c>
      <c r="BZ180" s="39">
        <f t="shared" si="46"/>
        <v>-1.8678690798637376E-2</v>
      </c>
      <c r="CA180" s="39">
        <f t="shared" ref="CA180" si="236">CA53-$CO53</f>
        <v>0.14553384586317009</v>
      </c>
      <c r="CB180" s="39">
        <f t="shared" si="48"/>
        <v>3.6298958965858219E-2</v>
      </c>
      <c r="CC180" s="39">
        <f t="shared" si="49"/>
        <v>-0.17107869079863747</v>
      </c>
      <c r="CD180" s="39">
        <f t="shared" si="50"/>
        <v>0.10952130920136938</v>
      </c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6">
        <f t="shared" si="51"/>
        <v>93.238678690798636</v>
      </c>
    </row>
    <row r="181" spans="1:93">
      <c r="A181">
        <v>26</v>
      </c>
      <c r="B181" s="5">
        <f t="shared" ref="B181:G181" si="237">B54-$AE54</f>
        <v>-0.65051909009409314</v>
      </c>
      <c r="C181" s="5">
        <f t="shared" si="237"/>
        <v>0.50483069501790112</v>
      </c>
      <c r="D181" s="5">
        <f t="shared" si="237"/>
        <v>-1.332719304982092</v>
      </c>
      <c r="E181" s="5">
        <f t="shared" si="237"/>
        <v>1.7680695017901371E-2</v>
      </c>
      <c r="F181" s="5">
        <f t="shared" si="237"/>
        <v>-0.58471930498210156</v>
      </c>
      <c r="G181" s="5">
        <f t="shared" si="237"/>
        <v>0.86728069501791083</v>
      </c>
      <c r="H181" s="39">
        <f t="shared" si="17"/>
        <v>0.74928069501790162</v>
      </c>
      <c r="I181" s="5">
        <f t="shared" si="18"/>
        <v>0.96890869501790178</v>
      </c>
      <c r="J181" s="39">
        <f t="shared" si="61"/>
        <v>0.6731806950179049</v>
      </c>
      <c r="K181" s="39">
        <f t="shared" ref="K181:L181" si="238">K54-$AE54</f>
        <v>-0.83571930498209213</v>
      </c>
      <c r="L181" s="39">
        <f t="shared" si="238"/>
        <v>-0.95716656995008975</v>
      </c>
      <c r="M181" s="39">
        <f t="shared" si="20"/>
        <v>0.6281213578969016</v>
      </c>
      <c r="N181" s="39">
        <f t="shared" si="21"/>
        <v>0.41478069501791026</v>
      </c>
      <c r="O181" s="39">
        <f t="shared" si="21"/>
        <v>0.46728069501790515</v>
      </c>
      <c r="P181" s="39">
        <f t="shared" si="21"/>
        <v>7.7280695017904577E-2</v>
      </c>
      <c r="Q181" s="39">
        <f t="shared" ref="Q181" si="239">Q54-$AE54</f>
        <v>0.27322587687891087</v>
      </c>
      <c r="R181" s="39">
        <f t="shared" si="23"/>
        <v>-0.5554693049820969</v>
      </c>
      <c r="S181" s="39">
        <f t="shared" si="24"/>
        <v>0.52938069501790608</v>
      </c>
      <c r="T181" s="39">
        <f t="shared" si="25"/>
        <v>-1.2549193049820957</v>
      </c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6">
        <f t="shared" si="26"/>
        <v>-123.3272806950179</v>
      </c>
      <c r="AF181" s="7"/>
      <c r="AG181" s="5">
        <f t="shared" ref="AG181:AL181" si="240">AG54-$BJ54</f>
        <v>-0.13798631764069436</v>
      </c>
      <c r="AH181" s="5">
        <f t="shared" si="240"/>
        <v>0.2782995035977156</v>
      </c>
      <c r="AI181" s="5">
        <f t="shared" si="240"/>
        <v>-0.11942699640228449</v>
      </c>
      <c r="AJ181" s="5">
        <f t="shared" si="240"/>
        <v>0.15317300359771568</v>
      </c>
      <c r="AK181" s="5">
        <f t="shared" si="240"/>
        <v>1.1603003597715489E-2</v>
      </c>
      <c r="AL181" s="5">
        <f t="shared" si="240"/>
        <v>0.1084730035977155</v>
      </c>
      <c r="AM181" s="39">
        <f t="shared" si="28"/>
        <v>0.16120300359771544</v>
      </c>
      <c r="AN181" s="5">
        <f t="shared" si="29"/>
        <v>0.15203400359771546</v>
      </c>
      <c r="AO181" s="39">
        <f t="shared" si="30"/>
        <v>8.9673003597715795E-2</v>
      </c>
      <c r="AP181" s="39">
        <f t="shared" si="31"/>
        <v>-3.610699640228443E-2</v>
      </c>
      <c r="AQ181" s="39">
        <f t="shared" si="32"/>
        <v>-0.50837637939259439</v>
      </c>
      <c r="AR181" s="39">
        <f t="shared" si="33"/>
        <v>5.2235601729625714E-2</v>
      </c>
      <c r="AS181" s="39">
        <f t="shared" si="34"/>
        <v>0.11057300359771549</v>
      </c>
      <c r="AT181" s="39">
        <f t="shared" si="34"/>
        <v>0.14199405820151556</v>
      </c>
      <c r="AU181" s="39">
        <f t="shared" si="34"/>
        <v>-9.4269964022841712E-3</v>
      </c>
      <c r="AV181" s="39">
        <f t="shared" ref="AV181" si="241">AV54-$BJ54</f>
        <v>6.9511727243025678E-2</v>
      </c>
      <c r="AW181" s="39">
        <f t="shared" si="36"/>
        <v>-0.17749523691118263</v>
      </c>
      <c r="AX181" s="39">
        <f t="shared" si="37"/>
        <v>-2.9826996402284145E-2</v>
      </c>
      <c r="AY181" s="39">
        <f t="shared" si="38"/>
        <v>-0.31012699640228414</v>
      </c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6">
        <f t="shared" si="39"/>
        <v>2.7094269964022843</v>
      </c>
      <c r="BK181" s="7"/>
      <c r="BL181" s="5">
        <f t="shared" ref="BL181:BQ181" si="242">BL54-$CO54</f>
        <v>-9.5107483004412074E-2</v>
      </c>
      <c r="BM181" s="5">
        <f t="shared" si="242"/>
        <v>-7.3473586891026343E-3</v>
      </c>
      <c r="BN181" s="5">
        <f t="shared" si="242"/>
        <v>-1.4244858689110629E-2</v>
      </c>
      <c r="BO181" s="5">
        <f t="shared" si="242"/>
        <v>7.3955141310889871E-2</v>
      </c>
      <c r="BP181" s="5">
        <f t="shared" si="242"/>
        <v>-1.8444858689107946E-2</v>
      </c>
      <c r="BQ181" s="5">
        <f t="shared" si="242"/>
        <v>-3.8244858689111538E-2</v>
      </c>
      <c r="BR181" s="39">
        <f t="shared" si="41"/>
        <v>0.1517151413108877</v>
      </c>
      <c r="BS181" s="5">
        <f t="shared" si="42"/>
        <v>1.1501141310887419E-2</v>
      </c>
      <c r="BT181" s="39">
        <f t="shared" si="43"/>
        <v>-3.0044858689109333E-2</v>
      </c>
      <c r="BU181" s="39">
        <f t="shared" ref="BU181:BV181" si="243">BU54-$CO54</f>
        <v>-4.3448586891088326E-3</v>
      </c>
      <c r="BV181" s="39">
        <f t="shared" si="243"/>
        <v>1.3696587510594327E-2</v>
      </c>
      <c r="BW181" s="39">
        <f t="shared" si="45"/>
        <v>-3.5345651733265981E-2</v>
      </c>
      <c r="BX181" s="39">
        <f t="shared" si="46"/>
        <v>-7.2448586891056266E-3</v>
      </c>
      <c r="BY181" s="39">
        <f t="shared" si="46"/>
        <v>-0.12669485868910613</v>
      </c>
      <c r="BZ181" s="39">
        <f t="shared" si="46"/>
        <v>-1.7244858689110742E-2</v>
      </c>
      <c r="CA181" s="39">
        <f t="shared" ref="CA181" si="244">CA54-$CO54</f>
        <v>0.15069922229689325</v>
      </c>
      <c r="CB181" s="39">
        <f t="shared" si="48"/>
        <v>3.9731846577879537E-2</v>
      </c>
      <c r="CC181" s="39">
        <f t="shared" si="49"/>
        <v>-0.14294485868910556</v>
      </c>
      <c r="CD181" s="39">
        <f t="shared" si="50"/>
        <v>9.5955141310895442E-2</v>
      </c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6">
        <f t="shared" si="51"/>
        <v>93.317244858689108</v>
      </c>
    </row>
    <row r="182" spans="1:93">
      <c r="A182">
        <v>27</v>
      </c>
      <c r="B182" s="5">
        <f t="shared" ref="B182:G182" si="245">B55-$AE55</f>
        <v>-0.71164729906460877</v>
      </c>
      <c r="C182" s="5">
        <f t="shared" si="245"/>
        <v>0.55015373194838446</v>
      </c>
      <c r="D182" s="5">
        <f t="shared" si="245"/>
        <v>-1.3283302680516158</v>
      </c>
      <c r="E182" s="5">
        <f t="shared" si="245"/>
        <v>7.3969731948395179E-2</v>
      </c>
      <c r="F182" s="5">
        <f t="shared" si="245"/>
        <v>-0.60233026805161671</v>
      </c>
      <c r="G182" s="5">
        <f t="shared" si="245"/>
        <v>0.82166973194838988</v>
      </c>
      <c r="H182" s="39">
        <f t="shared" si="17"/>
        <v>0.68266973194839409</v>
      </c>
      <c r="I182" s="5">
        <f t="shared" si="18"/>
        <v>0.94099673194838829</v>
      </c>
      <c r="J182" s="39">
        <f t="shared" si="61"/>
        <v>0.64816973194838567</v>
      </c>
      <c r="K182" s="39">
        <f t="shared" ref="K182:L182" si="246">K55-$AE55</f>
        <v>-0.78533026805160944</v>
      </c>
      <c r="L182" s="39">
        <f t="shared" si="246"/>
        <v>-0.93464554987561144</v>
      </c>
      <c r="M182" s="39">
        <f t="shared" si="20"/>
        <v>0.5981877132966531</v>
      </c>
      <c r="N182" s="39">
        <f t="shared" si="21"/>
        <v>0.41906973194838315</v>
      </c>
      <c r="O182" s="39">
        <f t="shared" si="21"/>
        <v>0.38816973194839477</v>
      </c>
      <c r="P182" s="39">
        <f t="shared" si="21"/>
        <v>5.166973194839386E-2</v>
      </c>
      <c r="Q182" s="39">
        <f t="shared" ref="Q182" si="247">Q55-$AE55</f>
        <v>0.36064815641738335</v>
      </c>
      <c r="R182" s="39">
        <f t="shared" si="23"/>
        <v>-0.54263026805161019</v>
      </c>
      <c r="S182" s="39">
        <f t="shared" si="24"/>
        <v>0.61296973194838245</v>
      </c>
      <c r="T182" s="39">
        <f t="shared" si="25"/>
        <v>-1.2434302680516112</v>
      </c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6">
        <f t="shared" si="26"/>
        <v>-122.93166973194839</v>
      </c>
      <c r="AF182" s="7"/>
      <c r="AG182" s="5">
        <f t="shared" ref="AG182:AL182" si="248">AG55-$BJ55</f>
        <v>-0.15519409474834234</v>
      </c>
      <c r="AH182" s="5">
        <f t="shared" si="248"/>
        <v>0.27365348559449787</v>
      </c>
      <c r="AI182" s="5">
        <f t="shared" si="248"/>
        <v>-0.11136593440550246</v>
      </c>
      <c r="AJ182" s="5">
        <f t="shared" si="248"/>
        <v>0.1716340655944979</v>
      </c>
      <c r="AK182" s="5">
        <f t="shared" si="248"/>
        <v>2.1694065594497491E-2</v>
      </c>
      <c r="AL182" s="5">
        <f t="shared" si="248"/>
        <v>0.11163406559449784</v>
      </c>
      <c r="AM182" s="39">
        <f t="shared" si="28"/>
        <v>0.17027406559449787</v>
      </c>
      <c r="AN182" s="5">
        <f t="shared" si="29"/>
        <v>0.16518506559449753</v>
      </c>
      <c r="AO182" s="39">
        <f t="shared" si="30"/>
        <v>7.4034065594497545E-2</v>
      </c>
      <c r="AP182" s="39">
        <f t="shared" si="31"/>
        <v>-7.1625934405502356E-2</v>
      </c>
      <c r="AQ182" s="39">
        <f t="shared" si="32"/>
        <v>-0.50723505884585229</v>
      </c>
      <c r="AR182" s="39">
        <f t="shared" si="33"/>
        <v>6.3319070955491608E-2</v>
      </c>
      <c r="AS182" s="39">
        <f t="shared" si="34"/>
        <v>0.13863406559449754</v>
      </c>
      <c r="AT182" s="39">
        <f t="shared" si="34"/>
        <v>0.14167121758071755</v>
      </c>
      <c r="AU182" s="39">
        <f t="shared" si="34"/>
        <v>8.6340655944976419E-3</v>
      </c>
      <c r="AV182" s="39">
        <f t="shared" ref="AV182" si="249">AV55-$BJ55</f>
        <v>6.2379158050817729E-2</v>
      </c>
      <c r="AW182" s="39">
        <f t="shared" si="36"/>
        <v>-0.14799356572129918</v>
      </c>
      <c r="AX182" s="39">
        <f t="shared" si="37"/>
        <v>-0.10036593440550234</v>
      </c>
      <c r="AY182" s="39">
        <f t="shared" si="38"/>
        <v>-0.30896593440550246</v>
      </c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6">
        <f t="shared" si="39"/>
        <v>2.9113659344055023</v>
      </c>
      <c r="BK182" s="7"/>
      <c r="BL182" s="5">
        <f t="shared" ref="BL182:BQ182" si="250">BL55-$CO55</f>
        <v>-0.10839906195676008</v>
      </c>
      <c r="BM182" s="5">
        <f t="shared" si="250"/>
        <v>-7.3096622752615303E-3</v>
      </c>
      <c r="BN182" s="5">
        <f t="shared" si="250"/>
        <v>-1.8756462275263175E-2</v>
      </c>
      <c r="BO182" s="5">
        <f t="shared" si="250"/>
        <v>6.1843537724740827E-2</v>
      </c>
      <c r="BP182" s="5">
        <f t="shared" si="250"/>
        <v>-2.0056462275263698E-2</v>
      </c>
      <c r="BQ182" s="5">
        <f t="shared" si="250"/>
        <v>-3.6756462275263857E-2</v>
      </c>
      <c r="BR182" s="39">
        <f t="shared" si="41"/>
        <v>0.15020353772473527</v>
      </c>
      <c r="BS182" s="5">
        <f t="shared" si="42"/>
        <v>1.5611537724737445E-2</v>
      </c>
      <c r="BT182" s="39">
        <f t="shared" si="43"/>
        <v>-2.5956462275260606E-2</v>
      </c>
      <c r="BU182" s="39">
        <f t="shared" ref="BU182:BV182" si="251">BU55-$CO55</f>
        <v>-2.9564622752644709E-3</v>
      </c>
      <c r="BV182" s="39">
        <f t="shared" si="251"/>
        <v>1.6412314595541488E-2</v>
      </c>
      <c r="BW182" s="39">
        <f t="shared" si="45"/>
        <v>-2.9757702428966581E-2</v>
      </c>
      <c r="BX182" s="39">
        <f t="shared" si="46"/>
        <v>3.6435377247414635E-3</v>
      </c>
      <c r="BY182" s="39">
        <f t="shared" si="46"/>
        <v>-0.12258646227526526</v>
      </c>
      <c r="BZ182" s="39">
        <f t="shared" si="46"/>
        <v>-1.3756462275267722E-2</v>
      </c>
      <c r="CA182" s="39">
        <f t="shared" ref="CA182" si="252">CA55-$CO55</f>
        <v>0.15314903532213009</v>
      </c>
      <c r="CB182" s="39">
        <f t="shared" si="48"/>
        <v>3.6841086321686589E-2</v>
      </c>
      <c r="CC182" s="39">
        <f t="shared" si="49"/>
        <v>-0.13675646227525817</v>
      </c>
      <c r="CD182" s="39">
        <f t="shared" si="50"/>
        <v>8.5343537724739349E-2</v>
      </c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6">
        <f t="shared" si="51"/>
        <v>93.393756462275263</v>
      </c>
    </row>
    <row r="183" spans="1:93">
      <c r="A183">
        <v>28</v>
      </c>
      <c r="B183" s="5">
        <f t="shared" ref="B183:G183" si="253">B56-$AE56</f>
        <v>-0.77795280354135343</v>
      </c>
      <c r="C183" s="5">
        <f t="shared" si="253"/>
        <v>0.60150041288964928</v>
      </c>
      <c r="D183" s="5">
        <f t="shared" si="253"/>
        <v>-1.2954275871103533</v>
      </c>
      <c r="E183" s="5">
        <f t="shared" si="253"/>
        <v>0.10457241288965236</v>
      </c>
      <c r="F183" s="5">
        <f t="shared" si="253"/>
        <v>-0.58442758711035481</v>
      </c>
      <c r="G183" s="5">
        <f t="shared" si="253"/>
        <v>0.8045724128896552</v>
      </c>
      <c r="H183" s="39">
        <f t="shared" si="17"/>
        <v>0.70457241288964667</v>
      </c>
      <c r="I183" s="5">
        <f t="shared" si="18"/>
        <v>0.94415541288965699</v>
      </c>
      <c r="J183" s="39">
        <f t="shared" si="61"/>
        <v>0.65357241288964474</v>
      </c>
      <c r="K183" s="39">
        <f t="shared" ref="K183:L183" si="254">K56-$AE56</f>
        <v>-0.8034275871103489</v>
      </c>
      <c r="L183" s="39">
        <f t="shared" si="254"/>
        <v>-0.90652045774434953</v>
      </c>
      <c r="M183" s="39">
        <f t="shared" si="20"/>
        <v>0.6139659779963722</v>
      </c>
      <c r="N183" s="39">
        <f t="shared" si="21"/>
        <v>0.38457241288965349</v>
      </c>
      <c r="O183" s="39">
        <f t="shared" si="21"/>
        <v>0.36657241288965281</v>
      </c>
      <c r="P183" s="39">
        <f t="shared" si="21"/>
        <v>-1.5427587110352192E-2</v>
      </c>
      <c r="Q183" s="39">
        <f t="shared" ref="Q183" si="255">Q56-$AE56</f>
        <v>0.35073008994464772</v>
      </c>
      <c r="R183" s="39">
        <f t="shared" si="23"/>
        <v>-0.58404758711034788</v>
      </c>
      <c r="S183" s="39">
        <f t="shared" si="24"/>
        <v>0.64037241288964708</v>
      </c>
      <c r="T183" s="39">
        <f t="shared" si="25"/>
        <v>-1.2019275871103474</v>
      </c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6">
        <f t="shared" si="26"/>
        <v>-122.54457241288965</v>
      </c>
      <c r="AF183" s="7"/>
      <c r="AG183" s="5">
        <f t="shared" ref="AG183:AL183" si="256">AG56-$BJ56</f>
        <v>-0.21993459946089322</v>
      </c>
      <c r="AH183" s="5">
        <f t="shared" si="256"/>
        <v>0.27084386996541676</v>
      </c>
      <c r="AI183" s="5">
        <f t="shared" si="256"/>
        <v>-0.13067669003458304</v>
      </c>
      <c r="AJ183" s="5">
        <f t="shared" si="256"/>
        <v>0.17952330996541699</v>
      </c>
      <c r="AK183" s="5">
        <f t="shared" si="256"/>
        <v>2.3973309965417133E-2</v>
      </c>
      <c r="AL183" s="5">
        <f t="shared" si="256"/>
        <v>0.10912330996541719</v>
      </c>
      <c r="AM183" s="39">
        <f t="shared" si="28"/>
        <v>0.14949330996541699</v>
      </c>
      <c r="AN183" s="5">
        <f t="shared" si="29"/>
        <v>0.20437830996541706</v>
      </c>
      <c r="AO183" s="39">
        <f t="shared" si="30"/>
        <v>9.1723309965416888E-2</v>
      </c>
      <c r="AP183" s="39">
        <f t="shared" si="31"/>
        <v>-9.0686690034583073E-2</v>
      </c>
      <c r="AQ183" s="39">
        <f t="shared" si="32"/>
        <v>-0.50346555592498321</v>
      </c>
      <c r="AR183" s="39">
        <f t="shared" si="33"/>
        <v>7.3008130936079052E-2</v>
      </c>
      <c r="AS183" s="39">
        <f t="shared" si="34"/>
        <v>0.14662330996541684</v>
      </c>
      <c r="AT183" s="39">
        <f t="shared" si="34"/>
        <v>0.16557056560548711</v>
      </c>
      <c r="AU183" s="39">
        <f t="shared" si="34"/>
        <v>9.3233099654170815E-3</v>
      </c>
      <c r="AV183" s="39">
        <f t="shared" ref="AV183" si="257">AV56-$BJ56</f>
        <v>4.589452606399691E-2</v>
      </c>
      <c r="AW183" s="39">
        <f t="shared" si="36"/>
        <v>-0.1586616567701018</v>
      </c>
      <c r="AX183" s="39">
        <f t="shared" si="37"/>
        <v>-6.2376690034583238E-2</v>
      </c>
      <c r="AY183" s="39">
        <f t="shared" si="38"/>
        <v>-0.30367669003458309</v>
      </c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6">
        <f t="shared" si="39"/>
        <v>3.110676690034583</v>
      </c>
      <c r="BK183" s="7"/>
      <c r="BL183" s="5">
        <f t="shared" ref="BL183:BQ183" si="258">BL56-$CO56</f>
        <v>-0.11187706145361176</v>
      </c>
      <c r="BM183" s="5">
        <f t="shared" si="258"/>
        <v>-1.3774190654814333E-2</v>
      </c>
      <c r="BN183" s="5">
        <f t="shared" si="258"/>
        <v>-2.2741590654817401E-2</v>
      </c>
      <c r="BO183" s="5">
        <f t="shared" si="258"/>
        <v>7.6158409345183031E-2</v>
      </c>
      <c r="BP183" s="5">
        <f t="shared" si="258"/>
        <v>-2.1841590654815946E-2</v>
      </c>
      <c r="BQ183" s="5">
        <f t="shared" si="258"/>
        <v>-4.8741590654813649E-2</v>
      </c>
      <c r="BR183" s="39">
        <f t="shared" si="41"/>
        <v>0.13775840934519579</v>
      </c>
      <c r="BS183" s="5">
        <f t="shared" si="42"/>
        <v>2.6573409345189702E-2</v>
      </c>
      <c r="BT183" s="39">
        <f t="shared" si="43"/>
        <v>-2.094159065481449E-2</v>
      </c>
      <c r="BU183" s="39">
        <f t="shared" ref="BU183:BV183" si="259">BU56-$CO56</f>
        <v>-1.364159065481374E-2</v>
      </c>
      <c r="BV183" s="39">
        <f t="shared" si="259"/>
        <v>1.2861276958588519E-2</v>
      </c>
      <c r="BW183" s="39">
        <f t="shared" si="45"/>
        <v>-3.2925102528167827E-2</v>
      </c>
      <c r="BX183" s="39">
        <f t="shared" si="46"/>
        <v>-7.4159065481183006E-4</v>
      </c>
      <c r="BY183" s="39">
        <f t="shared" si="46"/>
        <v>-9.3306590654805177E-2</v>
      </c>
      <c r="BZ183" s="39">
        <f t="shared" si="46"/>
        <v>-1.0741590654816946E-2</v>
      </c>
      <c r="CA183" s="39">
        <f t="shared" ref="CA183" si="260">CA56-$CO56</f>
        <v>0.1418763510431944</v>
      </c>
      <c r="CB183" s="39">
        <f t="shared" si="48"/>
        <v>3.4129405147140801E-2</v>
      </c>
      <c r="CC183" s="39">
        <f t="shared" si="49"/>
        <v>-0.12234159065481265</v>
      </c>
      <c r="CD183" s="39">
        <f t="shared" si="50"/>
        <v>8.4258409345196128E-2</v>
      </c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6">
        <f t="shared" si="51"/>
        <v>93.470741590654811</v>
      </c>
    </row>
    <row r="184" spans="1:93">
      <c r="A184">
        <v>29</v>
      </c>
      <c r="B184" s="5">
        <f t="shared" ref="B184:G184" si="261">B57-$AE57</f>
        <v>-0.83567134808338039</v>
      </c>
      <c r="C184" s="5">
        <f t="shared" si="261"/>
        <v>0.63114467339661928</v>
      </c>
      <c r="D184" s="5">
        <f t="shared" si="261"/>
        <v>-1.3030713266033729</v>
      </c>
      <c r="E184" s="5">
        <f t="shared" si="261"/>
        <v>0.13442867339662712</v>
      </c>
      <c r="F184" s="5">
        <f t="shared" si="261"/>
        <v>-0.58407132660337879</v>
      </c>
      <c r="G184" s="5">
        <f t="shared" si="261"/>
        <v>0.73692867339661916</v>
      </c>
      <c r="H184" s="39">
        <f t="shared" si="17"/>
        <v>0.58392867339662757</v>
      </c>
      <c r="I184" s="5">
        <f t="shared" si="18"/>
        <v>0.99687967339662009</v>
      </c>
      <c r="J184" s="39">
        <f t="shared" si="61"/>
        <v>0.63242867339661757</v>
      </c>
      <c r="K184" s="39">
        <f t="shared" ref="K184:L184" si="262">K57-$AE57</f>
        <v>-0.80207132660338232</v>
      </c>
      <c r="L184" s="39">
        <f t="shared" si="262"/>
        <v>-0.89379060378638542</v>
      </c>
      <c r="M184" s="39">
        <f t="shared" si="20"/>
        <v>0.60392582721682686</v>
      </c>
      <c r="N184" s="39">
        <f t="shared" si="21"/>
        <v>0.40412867339662739</v>
      </c>
      <c r="O184" s="39">
        <f t="shared" si="21"/>
        <v>0.38792867339661541</v>
      </c>
      <c r="P184" s="39">
        <f t="shared" si="21"/>
        <v>-3.307132660337686E-2</v>
      </c>
      <c r="Q184" s="39">
        <f t="shared" ref="Q184" si="263">Q57-$AE57</f>
        <v>0.33875902370361644</v>
      </c>
      <c r="R184" s="39">
        <f t="shared" si="23"/>
        <v>-0.61519132660338016</v>
      </c>
      <c r="S184" s="39">
        <f t="shared" si="24"/>
        <v>0.76122867339661582</v>
      </c>
      <c r="T184" s="39">
        <f t="shared" si="25"/>
        <v>-1.1447713266033759</v>
      </c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6">
        <f t="shared" si="26"/>
        <v>-122.15692867339662</v>
      </c>
      <c r="AF184" s="7"/>
      <c r="AG184" s="5">
        <f t="shared" ref="AG184:AL184" si="264">AG57-$BJ57</f>
        <v>-0.28522203615925701</v>
      </c>
      <c r="AH184" s="5">
        <f t="shared" si="264"/>
        <v>0.28262170355831318</v>
      </c>
      <c r="AI184" s="5">
        <f t="shared" si="264"/>
        <v>-0.12275717644168704</v>
      </c>
      <c r="AJ184" s="5">
        <f t="shared" si="264"/>
        <v>0.18394282355831271</v>
      </c>
      <c r="AK184" s="5">
        <f t="shared" si="264"/>
        <v>2.5242823558312644E-2</v>
      </c>
      <c r="AL184" s="5">
        <f t="shared" si="264"/>
        <v>0.11954282355831269</v>
      </c>
      <c r="AM184" s="39">
        <f t="shared" si="28"/>
        <v>0.21797282355831271</v>
      </c>
      <c r="AN184" s="5">
        <f t="shared" si="29"/>
        <v>0.20959682355831299</v>
      </c>
      <c r="AO184" s="39">
        <f t="shared" si="30"/>
        <v>0.10304282355831296</v>
      </c>
      <c r="AP184" s="39">
        <f t="shared" si="31"/>
        <v>-9.6737176441687112E-2</v>
      </c>
      <c r="AQ184" s="39">
        <f t="shared" si="32"/>
        <v>-0.51246578378212737</v>
      </c>
      <c r="AR184" s="39">
        <f t="shared" si="33"/>
        <v>6.9384637615121481E-2</v>
      </c>
      <c r="AS184" s="39">
        <f t="shared" si="34"/>
        <v>0.10724282355831294</v>
      </c>
      <c r="AT184" s="39">
        <f t="shared" si="34"/>
        <v>0.14022330564458274</v>
      </c>
      <c r="AU184" s="39">
        <f t="shared" si="34"/>
        <v>-2.7571764416873812E-3</v>
      </c>
      <c r="AV184" s="39">
        <f t="shared" ref="AV184" si="265">AV57-$BJ57</f>
        <v>8.0976221851842833E-2</v>
      </c>
      <c r="AW184" s="39">
        <f t="shared" si="36"/>
        <v>-0.12633593142823285</v>
      </c>
      <c r="AX184" s="39">
        <f t="shared" si="37"/>
        <v>-6.0757176441687211E-2</v>
      </c>
      <c r="AY184" s="39">
        <f t="shared" si="38"/>
        <v>-0.33275717644168701</v>
      </c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6">
        <f t="shared" si="39"/>
        <v>3.3227571764416872</v>
      </c>
      <c r="BK184" s="7"/>
      <c r="BL184" s="5">
        <f t="shared" ref="BL184:BQ184" si="266">BL57-$CO57</f>
        <v>-0.11954990019266631</v>
      </c>
      <c r="BM184" s="5">
        <f t="shared" si="266"/>
        <v>-1.8930070307959568E-2</v>
      </c>
      <c r="BN184" s="5">
        <f t="shared" si="266"/>
        <v>-2.5580470307957626E-2</v>
      </c>
      <c r="BO184" s="5">
        <f t="shared" si="266"/>
        <v>7.0919529692034189E-2</v>
      </c>
      <c r="BP184" s="5">
        <f t="shared" si="266"/>
        <v>-2.0280470307966425E-2</v>
      </c>
      <c r="BQ184" s="5">
        <f t="shared" si="266"/>
        <v>-4.6580470307958421E-2</v>
      </c>
      <c r="BR184" s="39">
        <f t="shared" si="41"/>
        <v>0.14876952969203217</v>
      </c>
      <c r="BS184" s="5">
        <f t="shared" si="42"/>
        <v>2.9752529692032681E-2</v>
      </c>
      <c r="BT184" s="39">
        <f t="shared" si="43"/>
        <v>-2.0080470307959786E-2</v>
      </c>
      <c r="BU184" s="39">
        <f t="shared" ref="BU184:BV184" si="267">BU57-$CO57</f>
        <v>-1.7280470307966311E-2</v>
      </c>
      <c r="BV184" s="39">
        <f t="shared" si="267"/>
        <v>1.2470129900336246E-2</v>
      </c>
      <c r="BW184" s="39">
        <f t="shared" si="45"/>
        <v>-3.109182676836042E-2</v>
      </c>
      <c r="BX184" s="39">
        <f t="shared" si="46"/>
        <v>-7.3804703079503042E-3</v>
      </c>
      <c r="BY184" s="39">
        <f t="shared" si="46"/>
        <v>-0.10309547030796296</v>
      </c>
      <c r="BZ184" s="39">
        <f t="shared" si="46"/>
        <v>-4.5804703079568299E-3</v>
      </c>
      <c r="CA184" s="39">
        <f t="shared" ref="CA184" si="268">CA57-$CO57</f>
        <v>0.14844444093223785</v>
      </c>
      <c r="CB184" s="39">
        <f t="shared" si="48"/>
        <v>3.2435340440116534E-2</v>
      </c>
      <c r="CC184" s="39">
        <f t="shared" si="49"/>
        <v>-0.10428047030796961</v>
      </c>
      <c r="CD184" s="39">
        <f t="shared" si="50"/>
        <v>7.5919529692043852E-2</v>
      </c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6">
        <f t="shared" si="51"/>
        <v>93.544580470307963</v>
      </c>
    </row>
    <row r="185" spans="1:93">
      <c r="A185">
        <v>30</v>
      </c>
      <c r="B185" s="5">
        <f t="shared" ref="B185:G185" si="269">B58-$AE58</f>
        <v>-0.85999060938556227</v>
      </c>
      <c r="C185" s="5">
        <f t="shared" si="269"/>
        <v>0.62607795572144198</v>
      </c>
      <c r="D185" s="5">
        <f t="shared" si="269"/>
        <v>-1.2874820442785619</v>
      </c>
      <c r="E185" s="5">
        <f t="shared" si="269"/>
        <v>8.3417955721429848E-2</v>
      </c>
      <c r="F185" s="5">
        <f t="shared" si="269"/>
        <v>-0.5874820442785591</v>
      </c>
      <c r="G185" s="5">
        <f t="shared" si="269"/>
        <v>0.74251795572143919</v>
      </c>
      <c r="H185" s="39">
        <f t="shared" si="17"/>
        <v>0.59251795572143351</v>
      </c>
      <c r="I185" s="5">
        <f t="shared" si="18"/>
        <v>1.0455669557214406</v>
      </c>
      <c r="J185" s="39">
        <f t="shared" si="61"/>
        <v>0.65221795572144003</v>
      </c>
      <c r="K185" s="39">
        <f t="shared" ref="K185:L185" si="270">K58-$AE58</f>
        <v>-0.81948204427855842</v>
      </c>
      <c r="L185" s="39">
        <f t="shared" si="270"/>
        <v>-0.88782772801155829</v>
      </c>
      <c r="M185" s="39">
        <f t="shared" si="20"/>
        <v>0.5500484149477245</v>
      </c>
      <c r="N185" s="39">
        <f t="shared" si="21"/>
        <v>0.4225179557214318</v>
      </c>
      <c r="O185" s="39">
        <f t="shared" si="21"/>
        <v>0.40451795572143112</v>
      </c>
      <c r="P185" s="39">
        <f t="shared" si="21"/>
        <v>-1.7482044278565922E-2</v>
      </c>
      <c r="Q185" s="39">
        <f t="shared" ref="Q185" si="271">Q58-$AE58</f>
        <v>0.25908158662743119</v>
      </c>
      <c r="R185" s="39">
        <f t="shared" si="23"/>
        <v>-0.63677204427857248</v>
      </c>
      <c r="S185" s="39">
        <f t="shared" si="24"/>
        <v>0.86241795572144042</v>
      </c>
      <c r="T185" s="39">
        <f t="shared" si="25"/>
        <v>-1.1443820442785579</v>
      </c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6">
        <f t="shared" si="26"/>
        <v>-121.76251795572144</v>
      </c>
      <c r="AF185" s="7"/>
      <c r="AG185" s="5">
        <f t="shared" ref="AG185:AL185" si="272">AG58-$BJ58</f>
        <v>-0.28659741371416514</v>
      </c>
      <c r="AH185" s="5">
        <f t="shared" si="272"/>
        <v>0.26985216839749393</v>
      </c>
      <c r="AI185" s="5">
        <f t="shared" si="272"/>
        <v>-0.12226463160250534</v>
      </c>
      <c r="AJ185" s="5">
        <f t="shared" si="272"/>
        <v>0.20903536839749481</v>
      </c>
      <c r="AK185" s="5">
        <f t="shared" si="272"/>
        <v>2.1715368397494661E-2</v>
      </c>
      <c r="AL185" s="5">
        <f t="shared" si="272"/>
        <v>0.12463536839749478</v>
      </c>
      <c r="AM185" s="39">
        <f t="shared" si="28"/>
        <v>0.21719536839749454</v>
      </c>
      <c r="AN185" s="5">
        <f t="shared" si="29"/>
        <v>0.22982836839749465</v>
      </c>
      <c r="AO185" s="39">
        <f t="shared" si="30"/>
        <v>0.10283536839749496</v>
      </c>
      <c r="AP185" s="39">
        <f t="shared" si="31"/>
        <v>-9.548463160250531E-2</v>
      </c>
      <c r="AQ185" s="39">
        <f t="shared" si="32"/>
        <v>-0.5064801321843051</v>
      </c>
      <c r="AR185" s="39">
        <f t="shared" si="33"/>
        <v>6.6884806002370567E-2</v>
      </c>
      <c r="AS185" s="39">
        <f t="shared" si="34"/>
        <v>0.11773536839749488</v>
      </c>
      <c r="AT185" s="39">
        <f t="shared" si="34"/>
        <v>0.15793394003101469</v>
      </c>
      <c r="AU185" s="39">
        <f t="shared" si="34"/>
        <v>-1.226463160250546E-2</v>
      </c>
      <c r="AV185" s="39">
        <f t="shared" ref="AV185" si="273">AV58-$BJ58</f>
        <v>5.6541144274674604E-2</v>
      </c>
      <c r="AW185" s="39">
        <f t="shared" si="36"/>
        <v>-0.13637193357701971</v>
      </c>
      <c r="AX185" s="39">
        <f t="shared" si="37"/>
        <v>-6.9364631602505167E-2</v>
      </c>
      <c r="AY185" s="39">
        <f t="shared" si="38"/>
        <v>-0.34536463160250541</v>
      </c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6">
        <f t="shared" si="39"/>
        <v>3.5222646316025052</v>
      </c>
      <c r="BK185" s="7"/>
      <c r="BL185" s="5">
        <f t="shared" ref="BL185:BQ185" si="274">BL58-$CO58</f>
        <v>-0.12619824731193319</v>
      </c>
      <c r="BM185" s="5">
        <f t="shared" si="274"/>
        <v>-1.318322611223266E-2</v>
      </c>
      <c r="BN185" s="5">
        <f t="shared" si="274"/>
        <v>-2.8187826112230141E-2</v>
      </c>
      <c r="BO185" s="5">
        <f t="shared" si="274"/>
        <v>8.0812173887764516E-2</v>
      </c>
      <c r="BP185" s="5">
        <f t="shared" si="274"/>
        <v>-2.098782611223271E-2</v>
      </c>
      <c r="BQ185" s="5">
        <f t="shared" si="274"/>
        <v>-5.9187826112236053E-2</v>
      </c>
      <c r="BR185" s="39">
        <f t="shared" si="41"/>
        <v>0.1271621738877684</v>
      </c>
      <c r="BS185" s="5">
        <f t="shared" si="42"/>
        <v>1.4766173887764467E-2</v>
      </c>
      <c r="BT185" s="39">
        <f t="shared" si="43"/>
        <v>-2.5087826112226708E-2</v>
      </c>
      <c r="BU185" s="39">
        <f t="shared" ref="BU185:BV185" si="275">BU58-$CO58</f>
        <v>-2.5587826112229095E-2</v>
      </c>
      <c r="BV185" s="39">
        <f t="shared" si="275"/>
        <v>7.1059833648661197E-3</v>
      </c>
      <c r="BW185" s="39">
        <f t="shared" si="45"/>
        <v>-3.4668189035400587E-2</v>
      </c>
      <c r="BX185" s="39">
        <f t="shared" si="46"/>
        <v>-1.1878261122291178E-3</v>
      </c>
      <c r="BY185" s="39">
        <f t="shared" si="46"/>
        <v>-9.1372826112234407E-2</v>
      </c>
      <c r="BZ185" s="39">
        <f t="shared" si="46"/>
        <v>-1.1187826112234234E-2</v>
      </c>
      <c r="CA185" s="39">
        <f t="shared" ref="CA185" si="276">CA58-$CO58</f>
        <v>0.14283629843086487</v>
      </c>
      <c r="CB185" s="39">
        <f t="shared" si="48"/>
        <v>4.4330120122936023E-2</v>
      </c>
      <c r="CC185" s="39">
        <f t="shared" si="49"/>
        <v>-5.9187826112236053E-2</v>
      </c>
      <c r="CD185" s="39">
        <f t="shared" si="50"/>
        <v>7.9012173887761605E-2</v>
      </c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6">
        <f t="shared" si="51"/>
        <v>93.621187826112234</v>
      </c>
    </row>
    <row r="186" spans="1:93">
      <c r="A186">
        <v>31</v>
      </c>
      <c r="B186" s="5">
        <f t="shared" ref="B186:G186" si="277">B59-$AE59</f>
        <v>-0.80171134134944566</v>
      </c>
      <c r="C186" s="5">
        <f t="shared" si="277"/>
        <v>0.67910588318855503</v>
      </c>
      <c r="D186" s="5">
        <f t="shared" si="277"/>
        <v>-1.2549441168114441</v>
      </c>
      <c r="E186" s="5">
        <f t="shared" si="277"/>
        <v>7.7555883188551888E-2</v>
      </c>
      <c r="F186" s="5">
        <f t="shared" si="277"/>
        <v>-0.61094411681143868</v>
      </c>
      <c r="G186" s="5">
        <f t="shared" si="277"/>
        <v>0.73505588318855075</v>
      </c>
      <c r="H186" s="39">
        <f t="shared" si="17"/>
        <v>0.71105588318854984</v>
      </c>
      <c r="I186" s="5">
        <f t="shared" si="18"/>
        <v>0.98123988318855027</v>
      </c>
      <c r="J186" s="39">
        <f t="shared" si="61"/>
        <v>0.64675588318856114</v>
      </c>
      <c r="K186" s="39">
        <f t="shared" ref="K186:L186" si="278">K59-$AE59</f>
        <v>-0.90094411681144493</v>
      </c>
      <c r="L186" s="39">
        <f t="shared" si="278"/>
        <v>-0.86491620709344375</v>
      </c>
      <c r="M186" s="39">
        <f t="shared" si="20"/>
        <v>0.54963060341005132</v>
      </c>
      <c r="N186" s="39">
        <f t="shared" si="21"/>
        <v>0.40205588318855234</v>
      </c>
      <c r="O186" s="39">
        <f t="shared" si="21"/>
        <v>0.41955588318855064</v>
      </c>
      <c r="P186" s="39">
        <f t="shared" si="21"/>
        <v>-5.494411681144129E-2</v>
      </c>
      <c r="Q186" s="39">
        <f t="shared" ref="Q186" si="279">Q59-$AE59</f>
        <v>0.20482469720455754</v>
      </c>
      <c r="R186" s="39">
        <f t="shared" si="23"/>
        <v>-0.6905441168114379</v>
      </c>
      <c r="S186" s="39">
        <f t="shared" si="24"/>
        <v>0.89335588318856196</v>
      </c>
      <c r="T186" s="39">
        <f t="shared" si="25"/>
        <v>-1.1212441168114395</v>
      </c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6">
        <f t="shared" si="26"/>
        <v>-121.38505588318856</v>
      </c>
      <c r="AF186" s="7"/>
      <c r="AG186" s="5">
        <f t="shared" ref="AG186:AL186" si="280">AG59-$BJ59</f>
        <v>-0.32813629538833</v>
      </c>
      <c r="AH186" s="5">
        <f t="shared" si="280"/>
        <v>0.3020375757545799</v>
      </c>
      <c r="AI186" s="5">
        <f t="shared" si="280"/>
        <v>-0.12860852424542024</v>
      </c>
      <c r="AJ186" s="5">
        <f t="shared" si="280"/>
        <v>0.1787914757545801</v>
      </c>
      <c r="AK186" s="5">
        <f t="shared" si="280"/>
        <v>3.3331475754579731E-2</v>
      </c>
      <c r="AL186" s="5">
        <f t="shared" si="280"/>
        <v>0.15359147575457976</v>
      </c>
      <c r="AM186" s="39">
        <f t="shared" si="28"/>
        <v>0.2461414757545799</v>
      </c>
      <c r="AN186" s="5">
        <f t="shared" si="29"/>
        <v>0.24203847575457971</v>
      </c>
      <c r="AO186" s="39">
        <f t="shared" si="30"/>
        <v>0.1021914757545801</v>
      </c>
      <c r="AP186" s="39">
        <f t="shared" si="31"/>
        <v>-0.10918852424542003</v>
      </c>
      <c r="AQ186" s="39">
        <f t="shared" si="32"/>
        <v>-0.51472201603159018</v>
      </c>
      <c r="AR186" s="39">
        <f t="shared" si="33"/>
        <v>7.5269418203755656E-2</v>
      </c>
      <c r="AS186" s="39">
        <f t="shared" si="34"/>
        <v>0.10139147575457974</v>
      </c>
      <c r="AT186" s="39">
        <f t="shared" si="34"/>
        <v>0.18299018663197009</v>
      </c>
      <c r="AU186" s="39">
        <f t="shared" si="34"/>
        <v>-8.6085242454201349E-3</v>
      </c>
      <c r="AV186" s="39">
        <f t="shared" ref="AV186" si="281">AV59-$BJ59</f>
        <v>9.6230037406279667E-2</v>
      </c>
      <c r="AW186" s="39">
        <f t="shared" si="36"/>
        <v>-0.13272361563163049</v>
      </c>
      <c r="AX186" s="39">
        <f t="shared" si="37"/>
        <v>-0.13480852424542</v>
      </c>
      <c r="AY186" s="39">
        <f t="shared" si="38"/>
        <v>-0.35720852424541993</v>
      </c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6">
        <f t="shared" si="39"/>
        <v>3.7386085242454201</v>
      </c>
      <c r="BK186" s="7"/>
      <c r="BL186" s="5">
        <f t="shared" ref="BL186:BQ186" si="282">BL59-$CO59</f>
        <v>-0.12262984084239292</v>
      </c>
      <c r="BM186" s="5">
        <f t="shared" si="282"/>
        <v>-1.628546811869569E-2</v>
      </c>
      <c r="BN186" s="5">
        <f t="shared" si="282"/>
        <v>-2.632546811868508E-2</v>
      </c>
      <c r="BO186" s="5">
        <f t="shared" si="282"/>
        <v>7.4374531881304051E-2</v>
      </c>
      <c r="BP186" s="5">
        <f t="shared" si="282"/>
        <v>-2.0325468118684853E-2</v>
      </c>
      <c r="BQ186" s="5">
        <f t="shared" si="282"/>
        <v>-6.1325468118695881E-2</v>
      </c>
      <c r="BR186" s="39">
        <f t="shared" si="41"/>
        <v>0.13511453188131384</v>
      </c>
      <c r="BS186" s="5">
        <f t="shared" si="42"/>
        <v>2.2456531881303476E-2</v>
      </c>
      <c r="BT186" s="39">
        <f t="shared" si="43"/>
        <v>-2.5225468118691197E-2</v>
      </c>
      <c r="BU186" s="39">
        <f t="shared" ref="BU186:BV186" si="283">BU59-$CO59</f>
        <v>-2.6225468118695971E-2</v>
      </c>
      <c r="BV186" s="39">
        <f t="shared" si="283"/>
        <v>2.1296995137021213E-3</v>
      </c>
      <c r="BW186" s="39">
        <f t="shared" si="45"/>
        <v>-3.4904418832169881E-2</v>
      </c>
      <c r="BX186" s="39">
        <f t="shared" si="46"/>
        <v>2.6745318813112817E-3</v>
      </c>
      <c r="BY186" s="39">
        <f t="shared" si="46"/>
        <v>-9.9080468118685872E-2</v>
      </c>
      <c r="BZ186" s="39">
        <f t="shared" si="46"/>
        <v>-7.3254681186938342E-3</v>
      </c>
      <c r="CA186" s="39">
        <f t="shared" ref="CA186" si="284">CA59-$CO59</f>
        <v>0.15687980368281274</v>
      </c>
      <c r="CB186" s="39">
        <f t="shared" si="48"/>
        <v>4.5974310139698105E-2</v>
      </c>
      <c r="CC186" s="39">
        <f t="shared" si="49"/>
        <v>-8.2325468118696676E-2</v>
      </c>
      <c r="CD186" s="39">
        <f t="shared" si="50"/>
        <v>8.2374531881313828E-2</v>
      </c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6">
        <f t="shared" si="51"/>
        <v>93.697325468118692</v>
      </c>
    </row>
    <row r="187" spans="1:93">
      <c r="A187">
        <v>32</v>
      </c>
      <c r="B187" s="5">
        <f t="shared" ref="B187:G187" si="285">B60-$AE60</f>
        <v>-0.72007727865901927</v>
      </c>
      <c r="C187" s="5">
        <f t="shared" si="285"/>
        <v>0.65804580029198689</v>
      </c>
      <c r="D187" s="5">
        <f t="shared" si="285"/>
        <v>-1.2456441997080105</v>
      </c>
      <c r="E187" s="5">
        <f t="shared" si="285"/>
        <v>-5.5441997080123429E-3</v>
      </c>
      <c r="F187" s="5">
        <f t="shared" si="285"/>
        <v>-0.58564419970801396</v>
      </c>
      <c r="G187" s="5">
        <f t="shared" si="285"/>
        <v>0.77435580029198547</v>
      </c>
      <c r="H187" s="39">
        <f t="shared" si="17"/>
        <v>0.7523558002919799</v>
      </c>
      <c r="I187" s="5">
        <f t="shared" si="18"/>
        <v>1.0257158002919908</v>
      </c>
      <c r="J187" s="39">
        <f t="shared" si="61"/>
        <v>0.62705580029198416</v>
      </c>
      <c r="K187" s="39">
        <f t="shared" ref="K187:L187" si="286">K60-$AE60</f>
        <v>-0.93764419970801782</v>
      </c>
      <c r="L187" s="39">
        <f t="shared" si="286"/>
        <v>-0.85524269653902252</v>
      </c>
      <c r="M187" s="39">
        <f t="shared" si="20"/>
        <v>0.55241427047707248</v>
      </c>
      <c r="N187" s="39">
        <f t="shared" si="21"/>
        <v>0.35435580029198377</v>
      </c>
      <c r="O187" s="39">
        <f t="shared" si="21"/>
        <v>0.34835580029198354</v>
      </c>
      <c r="P187" s="39">
        <f t="shared" si="21"/>
        <v>-1.5644199708020778E-2</v>
      </c>
      <c r="Q187" s="39">
        <f t="shared" ref="Q187" si="287">Q60-$AE60</f>
        <v>0.24294870034098892</v>
      </c>
      <c r="R187" s="39">
        <f t="shared" si="23"/>
        <v>-0.69657419970801016</v>
      </c>
      <c r="S187" s="39">
        <f t="shared" si="24"/>
        <v>0.82345580029198118</v>
      </c>
      <c r="T187" s="39">
        <f t="shared" si="25"/>
        <v>-1.0970441997080087</v>
      </c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6">
        <f t="shared" si="26"/>
        <v>-120.99435580029198</v>
      </c>
      <c r="AF187" s="7"/>
      <c r="AG187" s="5">
        <f t="shared" ref="AG187:AL187" si="288">AG60-$BJ60</f>
        <v>-0.32749396306267808</v>
      </c>
      <c r="AH187" s="5">
        <f t="shared" si="288"/>
        <v>0.29084098009889159</v>
      </c>
      <c r="AI187" s="5">
        <f t="shared" si="288"/>
        <v>-0.11888014990110829</v>
      </c>
      <c r="AJ187" s="5">
        <f t="shared" si="288"/>
        <v>0.1921198500988921</v>
      </c>
      <c r="AK187" s="5">
        <f t="shared" si="288"/>
        <v>5.8379850098891684E-2</v>
      </c>
      <c r="AL187" s="5">
        <f t="shared" si="288"/>
        <v>0.13371985009889231</v>
      </c>
      <c r="AM187" s="39">
        <f t="shared" si="28"/>
        <v>0.24145985009889204</v>
      </c>
      <c r="AN187" s="5">
        <f t="shared" si="29"/>
        <v>0.24769685009889164</v>
      </c>
      <c r="AO187" s="39">
        <f t="shared" si="30"/>
        <v>9.0619850098891508E-2</v>
      </c>
      <c r="AP187" s="39">
        <f t="shared" si="31"/>
        <v>-0.15159014990110808</v>
      </c>
      <c r="AQ187" s="39">
        <f t="shared" si="32"/>
        <v>-0.50689163289164796</v>
      </c>
      <c r="AR187" s="39">
        <f t="shared" si="33"/>
        <v>8.2320131247546779E-2</v>
      </c>
      <c r="AS187" s="39">
        <f t="shared" si="34"/>
        <v>0.11111985009889169</v>
      </c>
      <c r="AT187" s="39">
        <f t="shared" si="34"/>
        <v>0.21153446441784185</v>
      </c>
      <c r="AU187" s="39">
        <f t="shared" si="34"/>
        <v>-1.8880149901108201E-2</v>
      </c>
      <c r="AV187" s="39">
        <f t="shared" ref="AV187" si="289">AV60-$BJ60</f>
        <v>7.7601588230491902E-2</v>
      </c>
      <c r="AW187" s="39">
        <f t="shared" si="36"/>
        <v>-0.13431676922715408</v>
      </c>
      <c r="AX187" s="39">
        <f t="shared" si="37"/>
        <v>-0.14888014990110809</v>
      </c>
      <c r="AY187" s="39">
        <f t="shared" si="38"/>
        <v>-0.33048014990110808</v>
      </c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6">
        <f t="shared" si="39"/>
        <v>3.9388801499011081</v>
      </c>
      <c r="BK187" s="7"/>
      <c r="BL187" s="5">
        <f t="shared" ref="BL187:BQ187" si="290">BL60-$CO60</f>
        <v>-0.12062573373238195</v>
      </c>
      <c r="BM187" s="5">
        <f t="shared" si="290"/>
        <v>-1.8055840055481553E-2</v>
      </c>
      <c r="BN187" s="5">
        <f t="shared" si="290"/>
        <v>-3.2655940055477117E-2</v>
      </c>
      <c r="BO187" s="5">
        <f t="shared" si="290"/>
        <v>8.6644059944518403E-2</v>
      </c>
      <c r="BP187" s="5">
        <f t="shared" si="290"/>
        <v>-2.7855940055474093E-2</v>
      </c>
      <c r="BQ187" s="5">
        <f t="shared" si="290"/>
        <v>-6.8655940055478482E-2</v>
      </c>
      <c r="BR187" s="39">
        <f t="shared" si="41"/>
        <v>0.1313640599445165</v>
      </c>
      <c r="BS187" s="5">
        <f t="shared" si="42"/>
        <v>2.734105994451852E-2</v>
      </c>
      <c r="BT187" s="39">
        <f t="shared" si="43"/>
        <v>-4.1155940055475071E-2</v>
      </c>
      <c r="BU187" s="39">
        <f t="shared" ref="BU187:BV187" si="291">BU60-$CO60</f>
        <v>-3.6155940055479618E-2</v>
      </c>
      <c r="BV187" s="39">
        <f t="shared" si="291"/>
        <v>1.6097289840217854E-3</v>
      </c>
      <c r="BW187" s="39">
        <f t="shared" si="45"/>
        <v>-3.2191918857506607E-2</v>
      </c>
      <c r="BX187" s="39">
        <f t="shared" si="46"/>
        <v>-3.6559400554807553E-3</v>
      </c>
      <c r="BY187" s="39">
        <f t="shared" si="46"/>
        <v>-9.2500940055472824E-2</v>
      </c>
      <c r="BZ187" s="39">
        <f t="shared" si="46"/>
        <v>6.3440599445243606E-3</v>
      </c>
      <c r="CA187" s="39">
        <f t="shared" ref="CA187" si="292">CA60-$CO60</f>
        <v>0.15605609304832058</v>
      </c>
      <c r="CB187" s="39">
        <f t="shared" si="48"/>
        <v>4.9162891334134429E-2</v>
      </c>
      <c r="CC187" s="39">
        <f t="shared" si="49"/>
        <v>-6.9655940055483256E-2</v>
      </c>
      <c r="CD187" s="39">
        <f t="shared" si="50"/>
        <v>8.4644059944523065E-2</v>
      </c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6">
        <f t="shared" si="51"/>
        <v>93.773655940055477</v>
      </c>
    </row>
    <row r="188" spans="1:93">
      <c r="A188">
        <v>33</v>
      </c>
      <c r="B188" s="5">
        <f t="shared" ref="B188:G188" si="293">B61-$AE61</f>
        <v>-0.73344975771820486</v>
      </c>
      <c r="C188" s="5">
        <f t="shared" si="293"/>
        <v>0.67364453538779401</v>
      </c>
      <c r="D188" s="5">
        <f t="shared" si="293"/>
        <v>-1.2249354646122015</v>
      </c>
      <c r="E188" s="5">
        <f t="shared" si="293"/>
        <v>6.3164535387798537E-2</v>
      </c>
      <c r="F188" s="5">
        <f t="shared" si="293"/>
        <v>-0.61493546461220205</v>
      </c>
      <c r="G188" s="5">
        <f t="shared" si="293"/>
        <v>0.77506453538779851</v>
      </c>
      <c r="H188" s="39">
        <f t="shared" si="17"/>
        <v>0.72406453538779658</v>
      </c>
      <c r="I188" s="5">
        <f t="shared" si="18"/>
        <v>1.0064615353877997</v>
      </c>
      <c r="J188" s="39">
        <f t="shared" si="61"/>
        <v>0.68296453538779645</v>
      </c>
      <c r="K188" s="39">
        <f t="shared" ref="K188:L188" si="294">K61-$AE61</f>
        <v>-0.97293546461220615</v>
      </c>
      <c r="L188" s="39">
        <f t="shared" si="294"/>
        <v>-0.84416036799220251</v>
      </c>
      <c r="M188" s="39">
        <f t="shared" si="20"/>
        <v>0.54994399978755837</v>
      </c>
      <c r="N188" s="39">
        <f t="shared" si="21"/>
        <v>0.37186453538780029</v>
      </c>
      <c r="O188" s="39">
        <f t="shared" si="21"/>
        <v>0.3380645353878009</v>
      </c>
      <c r="P188" s="39">
        <f t="shared" si="21"/>
        <v>-5.493546461219978E-2</v>
      </c>
      <c r="Q188" s="39">
        <f t="shared" ref="Q188" si="295">Q61-$AE61</f>
        <v>0.20400109510579512</v>
      </c>
      <c r="R188" s="39">
        <f t="shared" si="23"/>
        <v>-0.70821546461219498</v>
      </c>
      <c r="S188" s="39">
        <f t="shared" si="24"/>
        <v>0.84806453538779181</v>
      </c>
      <c r="T188" s="39">
        <f t="shared" si="25"/>
        <v>-1.0837354646122037</v>
      </c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6">
        <f t="shared" si="26"/>
        <v>-120.6050645353878</v>
      </c>
      <c r="AF188" s="7"/>
      <c r="AG188" s="5">
        <f t="shared" ref="AG188:AL188" si="296">AG61-$BJ61</f>
        <v>-0.35413127990329274</v>
      </c>
      <c r="AH188" s="5">
        <f t="shared" si="296"/>
        <v>0.27062021834057859</v>
      </c>
      <c r="AI188" s="5">
        <f t="shared" si="296"/>
        <v>-0.11140758165942266</v>
      </c>
      <c r="AJ188" s="5">
        <f t="shared" si="296"/>
        <v>0.20599241834057747</v>
      </c>
      <c r="AK188" s="5">
        <f t="shared" si="296"/>
        <v>7.4362418340577108E-2</v>
      </c>
      <c r="AL188" s="5">
        <f t="shared" si="296"/>
        <v>0.1068924183405775</v>
      </c>
      <c r="AM188" s="39">
        <f t="shared" si="28"/>
        <v>0.27255241834057742</v>
      </c>
      <c r="AN188" s="5">
        <f t="shared" si="29"/>
        <v>0.25044441834057718</v>
      </c>
      <c r="AO188" s="39">
        <f t="shared" si="30"/>
        <v>0.10299241834057682</v>
      </c>
      <c r="AP188" s="39">
        <f t="shared" si="31"/>
        <v>-0.15620758165942306</v>
      </c>
      <c r="AQ188" s="39">
        <f t="shared" si="32"/>
        <v>-0.50131705585433295</v>
      </c>
      <c r="AR188" s="39">
        <f t="shared" si="33"/>
        <v>9.5595262250379065E-2</v>
      </c>
      <c r="AS188" s="39">
        <f t="shared" si="34"/>
        <v>0.14859241834057713</v>
      </c>
      <c r="AT188" s="39">
        <f t="shared" si="34"/>
        <v>0.21041729054618674</v>
      </c>
      <c r="AU188" s="39">
        <f t="shared" si="34"/>
        <v>-4.1407581659423265E-2</v>
      </c>
      <c r="AV188" s="39">
        <f t="shared" ref="AV188" si="297">AV61-$BJ61</f>
        <v>8.6304198072107319E-2</v>
      </c>
      <c r="AW188" s="39">
        <f t="shared" si="36"/>
        <v>-0.15957965353855119</v>
      </c>
      <c r="AX188" s="39">
        <f t="shared" si="37"/>
        <v>-0.20370758165942293</v>
      </c>
      <c r="AY188" s="39">
        <f t="shared" si="38"/>
        <v>-0.29700758165942309</v>
      </c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6">
        <f t="shared" si="39"/>
        <v>4.1414075816594229</v>
      </c>
      <c r="BK188" s="7"/>
      <c r="BL188" s="5">
        <f t="shared" ref="BL188:BQ188" si="298">BL61-$CO61</f>
        <v>-0.11242775514419634</v>
      </c>
      <c r="BM188" s="5">
        <f t="shared" si="298"/>
        <v>-2.2694271284962042E-3</v>
      </c>
      <c r="BN188" s="5">
        <f t="shared" si="298"/>
        <v>-3.0741827128494492E-2</v>
      </c>
      <c r="BO188" s="5">
        <f t="shared" si="298"/>
        <v>8.4058172871507963E-2</v>
      </c>
      <c r="BP188" s="5">
        <f t="shared" si="298"/>
        <v>-2.8541827128492514E-2</v>
      </c>
      <c r="BQ188" s="5">
        <f t="shared" si="298"/>
        <v>-7.3741827128486648E-2</v>
      </c>
      <c r="BR188" s="39">
        <f t="shared" si="41"/>
        <v>0.13808817287150532</v>
      </c>
      <c r="BS188" s="5">
        <f t="shared" si="42"/>
        <v>3.4136172871512827E-2</v>
      </c>
      <c r="BT188" s="39">
        <f t="shared" si="43"/>
        <v>-4.1941827128496811E-2</v>
      </c>
      <c r="BU188" s="39">
        <f t="shared" ref="BU188:BV188" si="299">BU61-$CO61</f>
        <v>-4.7041827128495584E-2</v>
      </c>
      <c r="BV188" s="39">
        <f t="shared" si="299"/>
        <v>2.2621981881059128E-3</v>
      </c>
      <c r="BW188" s="39">
        <f t="shared" si="45"/>
        <v>-3.5896157566966735E-2</v>
      </c>
      <c r="BX188" s="39">
        <f t="shared" si="46"/>
        <v>-1.5741827128493924E-2</v>
      </c>
      <c r="BY188" s="39">
        <f t="shared" si="46"/>
        <v>-8.3061827128489085E-2</v>
      </c>
      <c r="BZ188" s="39">
        <f t="shared" si="46"/>
        <v>4.2581728715020972E-3</v>
      </c>
      <c r="CA188" s="39">
        <f t="shared" ref="CA188" si="300">CA61-$CO61</f>
        <v>0.15134185031921277</v>
      </c>
      <c r="CB188" s="39">
        <f t="shared" si="48"/>
        <v>3.8345044002625173E-2</v>
      </c>
      <c r="CC188" s="39">
        <f t="shared" si="49"/>
        <v>-7.4441827128495675E-2</v>
      </c>
      <c r="CD188" s="39">
        <f t="shared" si="50"/>
        <v>9.3358172871504053E-2</v>
      </c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6">
        <f t="shared" si="51"/>
        <v>93.845741827128492</v>
      </c>
    </row>
    <row r="189" spans="1:93">
      <c r="A189">
        <v>34</v>
      </c>
      <c r="B189" s="5">
        <f t="shared" ref="B189:G189" si="301">B62-$AE62</f>
        <v>-0.78128964821240743</v>
      </c>
      <c r="C189" s="5">
        <f t="shared" si="301"/>
        <v>0.68067912824859889</v>
      </c>
      <c r="D189" s="5">
        <f t="shared" si="301"/>
        <v>-1.2034548717514042</v>
      </c>
      <c r="E189" s="5">
        <f t="shared" si="301"/>
        <v>2.8045128248592732E-2</v>
      </c>
      <c r="F189" s="5">
        <f t="shared" si="301"/>
        <v>-0.59845487175140022</v>
      </c>
      <c r="G189" s="5">
        <f t="shared" si="301"/>
        <v>0.70654512824859239</v>
      </c>
      <c r="H189" s="39">
        <f t="shared" si="17"/>
        <v>0.81854512824860137</v>
      </c>
      <c r="I189" s="5">
        <f t="shared" si="18"/>
        <v>0.99692012824860399</v>
      </c>
      <c r="J189" s="39">
        <f t="shared" si="61"/>
        <v>0.69584512824859246</v>
      </c>
      <c r="K189" s="39">
        <f t="shared" ref="K189:L189" si="302">K62-$AE62</f>
        <v>-0.99345487175139624</v>
      </c>
      <c r="L189" s="39">
        <f t="shared" si="302"/>
        <v>-0.83230618168140325</v>
      </c>
      <c r="M189" s="39">
        <f t="shared" si="20"/>
        <v>0.58048523947937269</v>
      </c>
      <c r="N189" s="39">
        <f t="shared" si="21"/>
        <v>0.2965451282485958</v>
      </c>
      <c r="O189" s="39">
        <f t="shared" si="21"/>
        <v>0.35704512824860046</v>
      </c>
      <c r="P189" s="39">
        <f t="shared" si="21"/>
        <v>-3.3454871751402493E-2</v>
      </c>
      <c r="Q189" s="39">
        <f t="shared" ref="Q189" si="303">Q62-$AE62</f>
        <v>0.33501466668559488</v>
      </c>
      <c r="R189" s="39">
        <f t="shared" si="23"/>
        <v>-0.7114448717514108</v>
      </c>
      <c r="S189" s="39">
        <f t="shared" si="24"/>
        <v>0.79324512824859994</v>
      </c>
      <c r="T189" s="39">
        <f t="shared" si="25"/>
        <v>-1.1350548717514073</v>
      </c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6">
        <f t="shared" si="26"/>
        <v>-120.2165451282486</v>
      </c>
      <c r="AF189" s="7"/>
      <c r="AG189" s="5">
        <f t="shared" ref="AG189:AL189" si="304">AG62-$BJ62</f>
        <v>-0.39939943254728183</v>
      </c>
      <c r="AH189" s="5">
        <f t="shared" si="304"/>
        <v>0.24061574722286849</v>
      </c>
      <c r="AI189" s="5">
        <f t="shared" si="304"/>
        <v>-0.10150292277713202</v>
      </c>
      <c r="AJ189" s="5">
        <f t="shared" si="304"/>
        <v>0.17309707722286838</v>
      </c>
      <c r="AK189" s="5">
        <f t="shared" si="304"/>
        <v>7.9747077222868334E-2</v>
      </c>
      <c r="AL189" s="5">
        <f t="shared" si="304"/>
        <v>8.3097077222867632E-2</v>
      </c>
      <c r="AM189" s="39">
        <f t="shared" si="28"/>
        <v>0.33965707722286798</v>
      </c>
      <c r="AN189" s="5">
        <f t="shared" si="29"/>
        <v>0.25171107722286834</v>
      </c>
      <c r="AO189" s="39">
        <f t="shared" si="30"/>
        <v>0.10749707722286761</v>
      </c>
      <c r="AP189" s="39">
        <f t="shared" si="31"/>
        <v>-0.17134292277713215</v>
      </c>
      <c r="AQ189" s="39">
        <f t="shared" si="32"/>
        <v>-0.50331038817641183</v>
      </c>
      <c r="AR189" s="39">
        <f t="shared" si="33"/>
        <v>8.5164784684313766E-2</v>
      </c>
      <c r="AS189" s="39">
        <f t="shared" si="34"/>
        <v>0.14849707722286798</v>
      </c>
      <c r="AT189" s="39">
        <f t="shared" si="34"/>
        <v>0.20165167507796777</v>
      </c>
      <c r="AU189" s="39">
        <f t="shared" si="34"/>
        <v>-4.1502922777132412E-2</v>
      </c>
      <c r="AV189" s="39">
        <f t="shared" ref="AV189" si="305">AV62-$BJ62</f>
        <v>0.13530998797149785</v>
      </c>
      <c r="AW189" s="39">
        <f t="shared" si="36"/>
        <v>-0.14438130090736845</v>
      </c>
      <c r="AX189" s="39">
        <f t="shared" si="37"/>
        <v>-0.17390292277713204</v>
      </c>
      <c r="AY189" s="39">
        <f t="shared" si="38"/>
        <v>-0.31070292277713207</v>
      </c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6">
        <f t="shared" si="39"/>
        <v>4.351502922777132</v>
      </c>
      <c r="BK189" s="7"/>
      <c r="BL189" s="5">
        <f t="shared" ref="BL189:BQ189" si="306">BL62-$CO62</f>
        <v>-8.458111163034232E-2</v>
      </c>
      <c r="BM189" s="5">
        <f t="shared" si="306"/>
        <v>-6.7353986095355367E-3</v>
      </c>
      <c r="BN189" s="5">
        <f t="shared" si="306"/>
        <v>-2.7466398609533371E-2</v>
      </c>
      <c r="BO189" s="5">
        <f t="shared" si="306"/>
        <v>8.4933601390460467E-2</v>
      </c>
      <c r="BP189" s="5">
        <f t="shared" si="306"/>
        <v>-2.5366398609534713E-2</v>
      </c>
      <c r="BQ189" s="5">
        <f t="shared" si="306"/>
        <v>-6.6466398609534849E-2</v>
      </c>
      <c r="BR189" s="39">
        <f t="shared" si="41"/>
        <v>0.13917360139046764</v>
      </c>
      <c r="BS189" s="5">
        <f t="shared" si="42"/>
        <v>3.0702601390458995E-2</v>
      </c>
      <c r="BT189" s="39">
        <f t="shared" si="43"/>
        <v>-4.1766398609539124E-2</v>
      </c>
      <c r="BU189" s="39">
        <f t="shared" ref="BU189:BV189" si="307">BU62-$CO62</f>
        <v>-5.716639860953876E-2</v>
      </c>
      <c r="BV189" s="39">
        <f t="shared" si="307"/>
        <v>-3.705363552342078E-4</v>
      </c>
      <c r="BW189" s="39">
        <f t="shared" si="45"/>
        <v>-3.6734864561907443E-2</v>
      </c>
      <c r="BX189" s="39">
        <f t="shared" si="46"/>
        <v>-1.846639860953303E-2</v>
      </c>
      <c r="BY189" s="39">
        <f t="shared" si="46"/>
        <v>-0.10145139860954089</v>
      </c>
      <c r="BZ189" s="39">
        <f t="shared" si="46"/>
        <v>1.1533601390468107E-2</v>
      </c>
      <c r="CA189" s="39">
        <f t="shared" ref="CA189" si="308">CA62-$CO62</f>
        <v>0.14193804377686092</v>
      </c>
      <c r="CB189" s="39">
        <f t="shared" si="48"/>
        <v>2.9223049303837456E-2</v>
      </c>
      <c r="CC189" s="39">
        <f t="shared" si="49"/>
        <v>-7.2766398609545035E-2</v>
      </c>
      <c r="CD189" s="39">
        <f t="shared" si="50"/>
        <v>0.10183360139046727</v>
      </c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6">
        <f t="shared" si="51"/>
        <v>93.918466398609539</v>
      </c>
    </row>
    <row r="190" spans="1:93">
      <c r="A190">
        <v>35</v>
      </c>
      <c r="B190" s="5">
        <f t="shared" ref="B190:G190" si="309">B63-$AE63</f>
        <v>-0.72715680963007401</v>
      </c>
      <c r="C190" s="5">
        <f t="shared" si="309"/>
        <v>0.70452774231293347</v>
      </c>
      <c r="D190" s="5">
        <f t="shared" si="309"/>
        <v>-1.2206322576870718</v>
      </c>
      <c r="E190" s="5">
        <f t="shared" si="309"/>
        <v>4.366774231293391E-2</v>
      </c>
      <c r="F190" s="5">
        <f t="shared" si="309"/>
        <v>-0.6246322576870682</v>
      </c>
      <c r="G190" s="5">
        <f t="shared" si="309"/>
        <v>0.71936774231292588</v>
      </c>
      <c r="H190" s="39">
        <f t="shared" si="17"/>
        <v>0.91436774231293327</v>
      </c>
      <c r="I190" s="5">
        <f t="shared" si="18"/>
        <v>0.98707674231292231</v>
      </c>
      <c r="J190" s="39">
        <f t="shared" si="61"/>
        <v>0.7059677423129358</v>
      </c>
      <c r="K190" s="39">
        <f t="shared" ref="K190:L190" si="310">K63-$AE63</f>
        <v>-1.0966322576870766</v>
      </c>
      <c r="L190" s="39">
        <f t="shared" si="310"/>
        <v>-0.83232467252607023</v>
      </c>
      <c r="M190" s="39">
        <f t="shared" si="20"/>
        <v>0.53605183079052665</v>
      </c>
      <c r="N190" s="39">
        <f t="shared" si="21"/>
        <v>0.30936774231292929</v>
      </c>
      <c r="O190" s="39">
        <f t="shared" si="21"/>
        <v>0.28336774231293305</v>
      </c>
      <c r="P190" s="39">
        <f t="shared" si="21"/>
        <v>-3.0632257687074116E-2</v>
      </c>
      <c r="Q190" s="39">
        <f t="shared" ref="Q190" si="311">Q63-$AE63</f>
        <v>0.35848451667193615</v>
      </c>
      <c r="R190" s="39">
        <f t="shared" si="23"/>
        <v>-0.64597225768707744</v>
      </c>
      <c r="S190" s="39">
        <f t="shared" si="24"/>
        <v>0.75226774231292382</v>
      </c>
      <c r="T190" s="39">
        <f t="shared" si="25"/>
        <v>-1.1365322576870653</v>
      </c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6">
        <f t="shared" si="26"/>
        <v>-119.80936774231293</v>
      </c>
      <c r="AF190" s="7"/>
      <c r="AG190" s="5">
        <f t="shared" ref="AG190:AL190" si="312">AG63-$BJ63</f>
        <v>-0.35312450066349221</v>
      </c>
      <c r="AH190" s="5">
        <f t="shared" si="312"/>
        <v>0.22127324280732807</v>
      </c>
      <c r="AI190" s="5">
        <f t="shared" si="312"/>
        <v>-0.1006976571926721</v>
      </c>
      <c r="AJ190" s="5">
        <f t="shared" si="312"/>
        <v>0.15280234280732774</v>
      </c>
      <c r="AK190" s="5">
        <f t="shared" si="312"/>
        <v>9.2442342807328437E-2</v>
      </c>
      <c r="AL190" s="5">
        <f t="shared" si="312"/>
        <v>9.8102342807328213E-2</v>
      </c>
      <c r="AM190" s="39">
        <f t="shared" si="28"/>
        <v>0.29472234280732845</v>
      </c>
      <c r="AN190" s="5">
        <f t="shared" si="29"/>
        <v>0.24476034280732772</v>
      </c>
      <c r="AO190" s="39">
        <f t="shared" si="30"/>
        <v>0.11830234280732821</v>
      </c>
      <c r="AP190" s="39">
        <f t="shared" si="31"/>
        <v>-0.19698765719267186</v>
      </c>
      <c r="AQ190" s="39">
        <f t="shared" si="32"/>
        <v>-0.51193259338901154</v>
      </c>
      <c r="AR190" s="39">
        <f t="shared" si="33"/>
        <v>9.0680270895742154E-2</v>
      </c>
      <c r="AS190" s="39">
        <f t="shared" si="34"/>
        <v>0.16930234280732837</v>
      </c>
      <c r="AT190" s="39">
        <f t="shared" si="34"/>
        <v>0.11885036213170785</v>
      </c>
      <c r="AU190" s="39">
        <f t="shared" si="34"/>
        <v>-7.0697657192671848E-2</v>
      </c>
      <c r="AV190" s="39">
        <f t="shared" ref="AV190" si="313">AV63-$BJ63</f>
        <v>0.1069424618739081</v>
      </c>
      <c r="AW190" s="39">
        <f t="shared" si="36"/>
        <v>-0.13484535734414393</v>
      </c>
      <c r="AX190" s="39">
        <f t="shared" si="37"/>
        <v>-2.8797657192671799E-2</v>
      </c>
      <c r="AY190" s="39">
        <f t="shared" si="38"/>
        <v>-0.31109765719267202</v>
      </c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6">
        <f t="shared" si="39"/>
        <v>4.5706976571926718</v>
      </c>
      <c r="BK190" s="7"/>
      <c r="BL190" s="5">
        <f t="shared" ref="BL190:BQ190" si="314">BL63-$CO63</f>
        <v>-9.4034246418758016E-2</v>
      </c>
      <c r="BM190" s="5">
        <f t="shared" si="314"/>
        <v>7.446707974452238E-4</v>
      </c>
      <c r="BN190" s="5">
        <f t="shared" si="314"/>
        <v>-2.3634329202565141E-2</v>
      </c>
      <c r="BO190" s="5">
        <f t="shared" si="314"/>
        <v>8.9965670797440112E-2</v>
      </c>
      <c r="BP190" s="5">
        <f t="shared" si="314"/>
        <v>-2.4734329202559024E-2</v>
      </c>
      <c r="BQ190" s="5">
        <f t="shared" si="314"/>
        <v>-6.963432920255741E-2</v>
      </c>
      <c r="BR190" s="39">
        <f t="shared" si="41"/>
        <v>0.14259567079743363</v>
      </c>
      <c r="BS190" s="5">
        <f t="shared" si="42"/>
        <v>3.4230670797441576E-2</v>
      </c>
      <c r="BT190" s="39">
        <f t="shared" si="43"/>
        <v>-5.133432920256098E-2</v>
      </c>
      <c r="BU190" s="39">
        <f t="shared" ref="BU190:BV190" si="315">BU63-$CO63</f>
        <v>-5.5534329202558297E-2</v>
      </c>
      <c r="BV190" s="39">
        <f t="shared" si="315"/>
        <v>-4.6522164636542129E-4</v>
      </c>
      <c r="BW190" s="39">
        <f t="shared" si="45"/>
        <v>-3.9043594772280699E-2</v>
      </c>
      <c r="BX190" s="39">
        <f t="shared" si="46"/>
        <v>-1.1034329202558979E-2</v>
      </c>
      <c r="BY190" s="39">
        <f t="shared" si="46"/>
        <v>-8.6739329202558224E-2</v>
      </c>
      <c r="BZ190" s="39">
        <f t="shared" si="46"/>
        <v>2.3656707974311075E-3</v>
      </c>
      <c r="CA190" s="39">
        <f t="shared" ref="CA190" si="316">CA63-$CO63</f>
        <v>0.13450417700553885</v>
      </c>
      <c r="CB190" s="39">
        <f t="shared" si="48"/>
        <v>2.4150494667864564E-2</v>
      </c>
      <c r="CC190" s="39">
        <f t="shared" si="49"/>
        <v>-7.7434329202560548E-2</v>
      </c>
      <c r="CD190" s="39">
        <f t="shared" si="50"/>
        <v>0.10506567079742979</v>
      </c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6">
        <f t="shared" si="51"/>
        <v>93.987634329202564</v>
      </c>
    </row>
    <row r="191" spans="1:93">
      <c r="A191">
        <v>36</v>
      </c>
      <c r="B191" s="5">
        <f t="shared" ref="B191:G191" si="317">B64-$AE64</f>
        <v>-0.77831489727638825</v>
      </c>
      <c r="C191" s="5">
        <f t="shared" si="317"/>
        <v>0.73166060049861414</v>
      </c>
      <c r="D191" s="5">
        <f t="shared" si="317"/>
        <v>-1.247994399501394</v>
      </c>
      <c r="E191" s="5">
        <f t="shared" si="317"/>
        <v>-5.4943995013871927E-3</v>
      </c>
      <c r="F191" s="5">
        <f t="shared" si="317"/>
        <v>-0.64599439950139015</v>
      </c>
      <c r="G191" s="5">
        <f t="shared" si="317"/>
        <v>0.69200560049860371</v>
      </c>
      <c r="H191" s="39">
        <f t="shared" si="17"/>
        <v>0.97400560049860019</v>
      </c>
      <c r="I191" s="5">
        <f t="shared" si="18"/>
        <v>1.0179606004986113</v>
      </c>
      <c r="J191" s="39">
        <f t="shared" si="61"/>
        <v>0.76620560049860842</v>
      </c>
      <c r="K191" s="39">
        <f t="shared" ref="K191:L191" si="318">K64-$AE64</f>
        <v>-1.122994399501394</v>
      </c>
      <c r="L191" s="39">
        <f t="shared" si="318"/>
        <v>-0.82718976856939719</v>
      </c>
      <c r="M191" s="39">
        <f t="shared" si="20"/>
        <v>0.52855327144621356</v>
      </c>
      <c r="N191" s="39">
        <f t="shared" si="21"/>
        <v>0.32500560049859928</v>
      </c>
      <c r="O191" s="39">
        <f t="shared" si="21"/>
        <v>0.31950560049860144</v>
      </c>
      <c r="P191" s="39">
        <f t="shared" si="21"/>
        <v>-9.799439950138833E-2</v>
      </c>
      <c r="Q191" s="39">
        <f t="shared" ref="Q191" si="319">Q64-$AE64</f>
        <v>0.3575573869206039</v>
      </c>
      <c r="R191" s="39">
        <f t="shared" si="23"/>
        <v>-0.68169439950139576</v>
      </c>
      <c r="S191" s="39">
        <f t="shared" si="24"/>
        <v>0.82040560049860289</v>
      </c>
      <c r="T191" s="39">
        <f t="shared" si="25"/>
        <v>-1.125194399501396</v>
      </c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6">
        <f t="shared" si="26"/>
        <v>-119.39200560049861</v>
      </c>
      <c r="AF191" s="7"/>
      <c r="AG191" s="5">
        <f t="shared" ref="AG191:AL191" si="320">AG64-$BJ64</f>
        <v>-0.3222080195427024</v>
      </c>
      <c r="AH191" s="5">
        <f t="shared" si="320"/>
        <v>0.1976641989184893</v>
      </c>
      <c r="AI191" s="5">
        <f t="shared" si="320"/>
        <v>-8.0617301081511883E-2</v>
      </c>
      <c r="AJ191" s="5">
        <f t="shared" si="320"/>
        <v>0.15508269891848769</v>
      </c>
      <c r="AK191" s="5">
        <f t="shared" si="320"/>
        <v>8.2822698918487703E-2</v>
      </c>
      <c r="AL191" s="5">
        <f t="shared" si="320"/>
        <v>0.1027826989184879</v>
      </c>
      <c r="AM191" s="39">
        <f t="shared" si="28"/>
        <v>0.24653269891848772</v>
      </c>
      <c r="AN191" s="5">
        <f t="shared" si="29"/>
        <v>0.26809669891848831</v>
      </c>
      <c r="AO191" s="39">
        <f t="shared" si="30"/>
        <v>0.13118269891848833</v>
      </c>
      <c r="AP191" s="39">
        <f t="shared" si="31"/>
        <v>-0.17038730108151245</v>
      </c>
      <c r="AQ191" s="39">
        <f t="shared" si="32"/>
        <v>-0.50302546928214209</v>
      </c>
      <c r="AR191" s="39">
        <f t="shared" si="33"/>
        <v>0.10581747841575595</v>
      </c>
      <c r="AS191" s="39">
        <f t="shared" si="34"/>
        <v>0.13938269891848787</v>
      </c>
      <c r="AT191" s="39">
        <f t="shared" si="34"/>
        <v>0.10982031573960782</v>
      </c>
      <c r="AU191" s="39">
        <f t="shared" si="34"/>
        <v>-5.0617301081511634E-2</v>
      </c>
      <c r="AV191" s="39">
        <f t="shared" ref="AV191" si="321">AV64-$BJ64</f>
        <v>0.11655842553637807</v>
      </c>
      <c r="AW191" s="39">
        <f t="shared" si="36"/>
        <v>-0.14385331680724001</v>
      </c>
      <c r="AX191" s="39">
        <f t="shared" si="37"/>
        <v>-6.9217301081511806E-2</v>
      </c>
      <c r="AY191" s="39">
        <f t="shared" si="38"/>
        <v>-0.31581730108151174</v>
      </c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6">
        <f t="shared" si="39"/>
        <v>4.7806173010815121</v>
      </c>
      <c r="BK191" s="7"/>
      <c r="BL191" s="5">
        <f t="shared" ref="BL191:BQ191" si="322">BL64-$CO64</f>
        <v>-0.10233994491015608</v>
      </c>
      <c r="BM191" s="5">
        <f t="shared" si="322"/>
        <v>-2.1773194076502023E-4</v>
      </c>
      <c r="BN191" s="5">
        <f t="shared" si="322"/>
        <v>-2.6234231940762243E-2</v>
      </c>
      <c r="BO191" s="5">
        <f t="shared" si="322"/>
        <v>7.3165768059240577E-2</v>
      </c>
      <c r="BP191" s="5">
        <f t="shared" si="322"/>
        <v>-2.0134231940758696E-2</v>
      </c>
      <c r="BQ191" s="5">
        <f t="shared" si="322"/>
        <v>-6.3234231940754171E-2</v>
      </c>
      <c r="BR191" s="39">
        <f t="shared" si="41"/>
        <v>0.14941576805924228</v>
      </c>
      <c r="BS191" s="5">
        <f t="shared" si="42"/>
        <v>3.8214768059248172E-2</v>
      </c>
      <c r="BT191" s="39">
        <f t="shared" si="43"/>
        <v>-5.5534231940754353E-2</v>
      </c>
      <c r="BU191" s="39">
        <f t="shared" ref="BU191:BV191" si="323">BU64-$CO64</f>
        <v>-6.5334231940752829E-2</v>
      </c>
      <c r="BV191" s="39">
        <f t="shared" si="323"/>
        <v>1.7914612787421902E-3</v>
      </c>
      <c r="BW191" s="39">
        <f t="shared" si="45"/>
        <v>-3.5716040712600261E-2</v>
      </c>
      <c r="BX191" s="39">
        <f t="shared" si="46"/>
        <v>-1.8234231940752466E-2</v>
      </c>
      <c r="BY191" s="39">
        <f t="shared" si="46"/>
        <v>-8.4534231940764926E-2</v>
      </c>
      <c r="BZ191" s="39">
        <f t="shared" si="46"/>
        <v>1.7657680592435554E-3</v>
      </c>
      <c r="CA191" s="39">
        <f t="shared" ref="CA191" si="324">CA64-$CO64</f>
        <v>0.13908809790584087</v>
      </c>
      <c r="CB191" s="39">
        <f t="shared" si="48"/>
        <v>3.1040173609099497E-2</v>
      </c>
      <c r="CC191" s="39">
        <f t="shared" si="49"/>
        <v>-7.7634231940763243E-2</v>
      </c>
      <c r="CD191" s="39">
        <f t="shared" si="50"/>
        <v>0.11466576805923978</v>
      </c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6">
        <f t="shared" si="51"/>
        <v>94.058234231940759</v>
      </c>
    </row>
    <row r="192" spans="1:93">
      <c r="A192">
        <v>37</v>
      </c>
      <c r="B192" s="5">
        <f t="shared" ref="B192:G192" si="325">B65-$AE65</f>
        <v>-0.71176574156135075</v>
      </c>
      <c r="C192" s="5">
        <f t="shared" si="325"/>
        <v>0.66876020794364877</v>
      </c>
      <c r="D192" s="5">
        <f t="shared" si="325"/>
        <v>-1.244159792056351</v>
      </c>
      <c r="E192" s="5">
        <f t="shared" si="325"/>
        <v>5.1940207943644623E-2</v>
      </c>
      <c r="F192" s="5">
        <f t="shared" si="325"/>
        <v>-0.67115979205635767</v>
      </c>
      <c r="G192" s="5">
        <f t="shared" si="325"/>
        <v>0.7258402079436479</v>
      </c>
      <c r="H192" s="39">
        <f t="shared" si="17"/>
        <v>0.92984020794364142</v>
      </c>
      <c r="I192" s="5">
        <f t="shared" si="18"/>
        <v>0.98901120794364772</v>
      </c>
      <c r="J192" s="39">
        <f t="shared" si="61"/>
        <v>0.78584020794365017</v>
      </c>
      <c r="K192" s="39">
        <f t="shared" ref="K192:L192" si="326">K65-$AE65</f>
        <v>-1.1411597920563565</v>
      </c>
      <c r="L192" s="39">
        <f t="shared" si="326"/>
        <v>-0.82085811535435482</v>
      </c>
      <c r="M192" s="39">
        <f t="shared" si="20"/>
        <v>0.56083290104793093</v>
      </c>
      <c r="N192" s="39">
        <f t="shared" si="21"/>
        <v>0.38584020794364449</v>
      </c>
      <c r="O192" s="39">
        <f t="shared" si="21"/>
        <v>0.24184020794365324</v>
      </c>
      <c r="P192" s="39">
        <f t="shared" si="21"/>
        <v>-6.4159792056358356E-2</v>
      </c>
      <c r="Q192" s="39">
        <f t="shared" ref="Q192" si="327">Q65-$AE65</f>
        <v>0.23839683671265277</v>
      </c>
      <c r="R192" s="39">
        <f t="shared" si="23"/>
        <v>-0.65395979205635513</v>
      </c>
      <c r="S192" s="39">
        <f t="shared" si="24"/>
        <v>0.81194020794364974</v>
      </c>
      <c r="T192" s="39">
        <f t="shared" si="25"/>
        <v>-1.0828597920563539</v>
      </c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6">
        <f t="shared" si="26"/>
        <v>-118.97584020794365</v>
      </c>
      <c r="AF192" s="7"/>
      <c r="AG192" s="5">
        <f t="shared" ref="AG192:AL192" si="328">AG65-$BJ65</f>
        <v>-0.35099239791258174</v>
      </c>
      <c r="AH192" s="5">
        <f t="shared" si="328"/>
        <v>0.20788834049206706</v>
      </c>
      <c r="AI192" s="5">
        <f t="shared" si="328"/>
        <v>-9.3506419507932037E-2</v>
      </c>
      <c r="AJ192" s="5">
        <f t="shared" si="328"/>
        <v>0.10859358049206769</v>
      </c>
      <c r="AK192" s="5">
        <f t="shared" si="328"/>
        <v>0.1080535804920677</v>
      </c>
      <c r="AL192" s="5">
        <f t="shared" si="328"/>
        <v>7.2993580492068055E-2</v>
      </c>
      <c r="AM192" s="39">
        <f t="shared" si="28"/>
        <v>0.32563358049206759</v>
      </c>
      <c r="AN192" s="5">
        <f t="shared" si="29"/>
        <v>0.26062558049206785</v>
      </c>
      <c r="AO192" s="39">
        <f t="shared" si="30"/>
        <v>0.13929358049206808</v>
      </c>
      <c r="AP192" s="39">
        <f t="shared" si="31"/>
        <v>-0.18006641950793245</v>
      </c>
      <c r="AQ192" s="39">
        <f t="shared" si="32"/>
        <v>-0.50708781971286232</v>
      </c>
      <c r="AR192" s="39">
        <f t="shared" si="33"/>
        <v>9.7137606519370756E-2</v>
      </c>
      <c r="AS192" s="39">
        <f t="shared" si="34"/>
        <v>0.1364935804920675</v>
      </c>
      <c r="AT192" s="39">
        <f t="shared" si="34"/>
        <v>0.1045440618972675</v>
      </c>
      <c r="AU192" s="39">
        <f t="shared" si="34"/>
        <v>1.6493580492067395E-2</v>
      </c>
      <c r="AV192" s="39">
        <f t="shared" ref="AV192" si="329">AV65-$BJ65</f>
        <v>0.10609386280950783</v>
      </c>
      <c r="AW192" s="39">
        <f t="shared" si="36"/>
        <v>-0.168078619997587</v>
      </c>
      <c r="AX192" s="39">
        <f t="shared" si="37"/>
        <v>-4.870641950793253E-2</v>
      </c>
      <c r="AY192" s="39">
        <f t="shared" si="38"/>
        <v>-0.33540641950793226</v>
      </c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6">
        <f t="shared" si="39"/>
        <v>5.0035064195079322</v>
      </c>
      <c r="BK192" s="7"/>
      <c r="BL192" s="5">
        <f t="shared" ref="BL192:BQ192" si="330">BL65-$CO65</f>
        <v>-8.5542304772772582E-2</v>
      </c>
      <c r="BM192" s="5">
        <f t="shared" si="330"/>
        <v>4.9325561841442322E-3</v>
      </c>
      <c r="BN192" s="5">
        <f t="shared" si="330"/>
        <v>-2.5338643815871364E-2</v>
      </c>
      <c r="BO192" s="5">
        <f t="shared" si="330"/>
        <v>7.3361356184136639E-2</v>
      </c>
      <c r="BP192" s="5">
        <f t="shared" si="330"/>
        <v>-1.8338643815866362E-2</v>
      </c>
      <c r="BQ192" s="5">
        <f t="shared" si="330"/>
        <v>-5.2338643815872388E-2</v>
      </c>
      <c r="BR192" s="39">
        <f t="shared" si="41"/>
        <v>0.13066135618413455</v>
      </c>
      <c r="BS192" s="5">
        <f t="shared" si="42"/>
        <v>3.5160356184135821E-2</v>
      </c>
      <c r="BT192" s="39">
        <f t="shared" si="43"/>
        <v>-5.2638643815868136E-2</v>
      </c>
      <c r="BU192" s="39">
        <f t="shared" ref="BU192:BV192" si="331">BU65-$CO65</f>
        <v>-7.4238643815860428E-2</v>
      </c>
      <c r="BV192" s="39">
        <f t="shared" si="331"/>
        <v>2.3245604319299673E-3</v>
      </c>
      <c r="BW192" s="39">
        <f t="shared" si="45"/>
        <v>-3.2268778350371008E-2</v>
      </c>
      <c r="BX192" s="39">
        <f t="shared" si="46"/>
        <v>-1.8338643815866362E-2</v>
      </c>
      <c r="BY192" s="39">
        <f t="shared" si="46"/>
        <v>-9.5638643815860291E-2</v>
      </c>
      <c r="BZ192" s="39">
        <f t="shared" si="46"/>
        <v>-8.3386438158612464E-3</v>
      </c>
      <c r="CA192" s="39">
        <f t="shared" ref="CA192" si="332">CA65-$CO65</f>
        <v>0.13319522827573849</v>
      </c>
      <c r="CB192" s="39">
        <f t="shared" si="48"/>
        <v>3.5762107837413737E-2</v>
      </c>
      <c r="CC192" s="39">
        <f t="shared" si="49"/>
        <v>-6.5138643815870978E-2</v>
      </c>
      <c r="CD192" s="39">
        <f t="shared" si="50"/>
        <v>0.11276135618413718</v>
      </c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6">
        <f t="shared" si="51"/>
        <v>94.128338643815866</v>
      </c>
    </row>
    <row r="193" spans="1:93">
      <c r="A193">
        <v>38</v>
      </c>
      <c r="B193" s="5">
        <f t="shared" ref="B193:G193" si="333">B66-$AE66</f>
        <v>-0.78254142605121046</v>
      </c>
      <c r="C193" s="5">
        <f t="shared" si="333"/>
        <v>0.58991925762279607</v>
      </c>
      <c r="D193" s="5">
        <f t="shared" si="333"/>
        <v>-1.2081107423772011</v>
      </c>
      <c r="E193" s="5">
        <f t="shared" si="333"/>
        <v>1.6089257622795117E-2</v>
      </c>
      <c r="F193" s="5">
        <f t="shared" si="333"/>
        <v>-0.73411074237721152</v>
      </c>
      <c r="G193" s="5">
        <f t="shared" si="333"/>
        <v>0.7718892576227887</v>
      </c>
      <c r="H193" s="39">
        <f t="shared" si="17"/>
        <v>0.96688925762279609</v>
      </c>
      <c r="I193" s="5">
        <f t="shared" si="18"/>
        <v>1.0694012576228005</v>
      </c>
      <c r="J193" s="39">
        <f t="shared" si="61"/>
        <v>0.81438925762279268</v>
      </c>
      <c r="K193" s="39">
        <f t="shared" ref="K193:L193" si="334">K66-$AE66</f>
        <v>-1.1461107423772035</v>
      </c>
      <c r="L193" s="39">
        <f t="shared" si="334"/>
        <v>-0.81231201990421198</v>
      </c>
      <c r="M193" s="39">
        <f t="shared" si="20"/>
        <v>0.50810517396219268</v>
      </c>
      <c r="N193" s="39">
        <f t="shared" si="21"/>
        <v>0.44188925762279041</v>
      </c>
      <c r="O193" s="39">
        <f t="shared" si="21"/>
        <v>0.22738925762278939</v>
      </c>
      <c r="P193" s="39">
        <f t="shared" si="21"/>
        <v>-0.11811074237721186</v>
      </c>
      <c r="Q193" s="39">
        <f t="shared" ref="Q193" si="335">Q66-$AE66</f>
        <v>0.25933740765179891</v>
      </c>
      <c r="R193" s="39">
        <f t="shared" si="23"/>
        <v>-0.63748074237720687</v>
      </c>
      <c r="S193" s="39">
        <f t="shared" si="24"/>
        <v>0.86838925762279473</v>
      </c>
      <c r="T193" s="39">
        <f t="shared" si="25"/>
        <v>-1.0949107423772091</v>
      </c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6">
        <f t="shared" si="26"/>
        <v>-118.56188925762279</v>
      </c>
      <c r="AF193" s="7"/>
      <c r="AG193" s="5">
        <f t="shared" ref="AG193:AL193" si="336">AG66-$BJ66</f>
        <v>-0.35255731554170833</v>
      </c>
      <c r="AH193" s="5">
        <f t="shared" si="336"/>
        <v>0.18782105158703111</v>
      </c>
      <c r="AI193" s="5">
        <f t="shared" si="336"/>
        <v>-0.11009063841296829</v>
      </c>
      <c r="AJ193" s="5">
        <f t="shared" si="336"/>
        <v>9.9309361587031297E-2</v>
      </c>
      <c r="AK193" s="5">
        <f t="shared" si="336"/>
        <v>0.11347936158703131</v>
      </c>
      <c r="AL193" s="5">
        <f t="shared" si="336"/>
        <v>9.7509361587031051E-2</v>
      </c>
      <c r="AM193" s="39">
        <f t="shared" si="28"/>
        <v>0.31499936158703168</v>
      </c>
      <c r="AN193" s="5">
        <f t="shared" si="29"/>
        <v>0.27098836158703143</v>
      </c>
      <c r="AO193" s="39">
        <f t="shared" si="30"/>
        <v>0.14950936158703154</v>
      </c>
      <c r="AP193" s="39">
        <f t="shared" si="31"/>
        <v>-0.18139063841296821</v>
      </c>
      <c r="AQ193" s="39">
        <f t="shared" si="32"/>
        <v>-0.5048452706221882</v>
      </c>
      <c r="AR193" s="39">
        <f t="shared" si="33"/>
        <v>0.11238150469502362</v>
      </c>
      <c r="AS193" s="39">
        <f t="shared" si="34"/>
        <v>0.12990936158703104</v>
      </c>
      <c r="AT193" s="39">
        <f t="shared" si="34"/>
        <v>0.12276700149677122</v>
      </c>
      <c r="AU193" s="39">
        <f t="shared" si="34"/>
        <v>2.9909361587031391E-2</v>
      </c>
      <c r="AV193" s="39">
        <f t="shared" ref="AV193" si="337">AV66-$BJ66</f>
        <v>0.12449901771679173</v>
      </c>
      <c r="AW193" s="39">
        <f t="shared" si="36"/>
        <v>-0.18061732837609235</v>
      </c>
      <c r="AX193" s="39">
        <f t="shared" si="37"/>
        <v>-7.0390638412968443E-2</v>
      </c>
      <c r="AY193" s="39">
        <f t="shared" si="38"/>
        <v>-0.35319063841296838</v>
      </c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6">
        <f t="shared" si="39"/>
        <v>5.2200906384129686</v>
      </c>
      <c r="BK193" s="7"/>
      <c r="BL193" s="5">
        <f t="shared" ref="BL193:BQ193" si="338">BL66-$CO66</f>
        <v>-7.4516017500869225E-2</v>
      </c>
      <c r="BM193" s="5">
        <f t="shared" si="338"/>
        <v>1.7252046238382945E-3</v>
      </c>
      <c r="BN193" s="5">
        <f t="shared" si="338"/>
        <v>-2.2732995376173903E-2</v>
      </c>
      <c r="BO193" s="5">
        <f t="shared" si="338"/>
        <v>7.6167004623826529E-2</v>
      </c>
      <c r="BP193" s="5">
        <f t="shared" si="338"/>
        <v>-1.3232995376171175E-2</v>
      </c>
      <c r="BQ193" s="5">
        <f t="shared" si="338"/>
        <v>-6.1732995376175381E-2</v>
      </c>
      <c r="BR193" s="39">
        <f t="shared" si="41"/>
        <v>0.12542700462383038</v>
      </c>
      <c r="BS193" s="5">
        <f t="shared" si="42"/>
        <v>3.7908004623830038E-2</v>
      </c>
      <c r="BT193" s="39">
        <f t="shared" si="43"/>
        <v>-4.3232995376172312E-2</v>
      </c>
      <c r="BU193" s="39">
        <f t="shared" ref="BU193:BV193" si="339">BU66-$CO66</f>
        <v>-6.1632995376172062E-2</v>
      </c>
      <c r="BV193" s="39">
        <f t="shared" si="339"/>
        <v>4.5578203329341704E-3</v>
      </c>
      <c r="BW193" s="39">
        <f t="shared" si="45"/>
        <v>-2.572741050839511E-2</v>
      </c>
      <c r="BX193" s="39">
        <f t="shared" si="46"/>
        <v>-2.4732995376169242E-2</v>
      </c>
      <c r="BY193" s="39">
        <f t="shared" si="46"/>
        <v>-9.8607995376170265E-2</v>
      </c>
      <c r="BZ193" s="39">
        <f t="shared" si="46"/>
        <v>-4.7329953761732213E-3</v>
      </c>
      <c r="CA193" s="39">
        <f t="shared" ref="CA193" si="340">CA66-$CO66</f>
        <v>0.12505870194972601</v>
      </c>
      <c r="CB193" s="39">
        <f t="shared" si="48"/>
        <v>3.2904640992740042E-2</v>
      </c>
      <c r="CC193" s="39">
        <f t="shared" si="49"/>
        <v>-9.6332995376172903E-2</v>
      </c>
      <c r="CD193" s="39">
        <f t="shared" si="50"/>
        <v>0.12346700462383353</v>
      </c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6">
        <f t="shared" si="51"/>
        <v>94.194732995376171</v>
      </c>
    </row>
    <row r="194" spans="1:93">
      <c r="A194">
        <v>39</v>
      </c>
      <c r="B194" s="5">
        <f t="shared" ref="B194:G194" si="341">B67-$AE67</f>
        <v>-0.7408939388114959</v>
      </c>
      <c r="C194" s="5">
        <f t="shared" si="341"/>
        <v>0.55666956215951302</v>
      </c>
      <c r="D194" s="5">
        <f t="shared" si="341"/>
        <v>-1.2078784378404919</v>
      </c>
      <c r="E194" s="5">
        <f t="shared" si="341"/>
        <v>-3.6778437840496281E-2</v>
      </c>
      <c r="F194" s="5">
        <f t="shared" si="341"/>
        <v>-0.76487843784049403</v>
      </c>
      <c r="G194" s="5">
        <f t="shared" si="341"/>
        <v>0.73212156215950586</v>
      </c>
      <c r="H194" s="39">
        <f t="shared" si="17"/>
        <v>1.0851215621595003</v>
      </c>
      <c r="I194" s="5">
        <f t="shared" si="18"/>
        <v>1.0950225621594996</v>
      </c>
      <c r="J194" s="39">
        <f t="shared" si="61"/>
        <v>0.7639215621595099</v>
      </c>
      <c r="K194" s="39">
        <f t="shared" ref="K194:L194" si="342">K67-$AE67</f>
        <v>-1.1508784378404897</v>
      </c>
      <c r="L194" s="39">
        <f t="shared" si="342"/>
        <v>-0.82958266959649052</v>
      </c>
      <c r="M194" s="39">
        <f t="shared" si="20"/>
        <v>0.49159498453433059</v>
      </c>
      <c r="N194" s="39">
        <f t="shared" si="21"/>
        <v>0.4321215621595087</v>
      </c>
      <c r="O194" s="39">
        <f t="shared" si="21"/>
        <v>0.25562156215950438</v>
      </c>
      <c r="P194" s="39">
        <f t="shared" si="21"/>
        <v>-0.13787843784049869</v>
      </c>
      <c r="Q194" s="39">
        <f t="shared" ref="Q194" si="343">Q67-$AE67</f>
        <v>0.29138919148050491</v>
      </c>
      <c r="R194" s="39">
        <f t="shared" si="23"/>
        <v>-0.65025843784049187</v>
      </c>
      <c r="S194" s="39">
        <f t="shared" si="24"/>
        <v>0.93112156215950392</v>
      </c>
      <c r="T194" s="39">
        <f t="shared" si="25"/>
        <v>-1.1156784378404865</v>
      </c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6">
        <f t="shared" si="26"/>
        <v>-118.12212156215951</v>
      </c>
      <c r="AF194" s="7"/>
      <c r="AG194" s="5">
        <f t="shared" ref="AG194:AL194" si="344">AG67-$BJ67</f>
        <v>-0.41344164113003234</v>
      </c>
      <c r="AH194" s="5">
        <f t="shared" si="344"/>
        <v>0.18133173892505727</v>
      </c>
      <c r="AI194" s="5">
        <f t="shared" si="344"/>
        <v>-0.10800648107494215</v>
      </c>
      <c r="AJ194" s="5">
        <f t="shared" si="344"/>
        <v>0.10579351892505784</v>
      </c>
      <c r="AK194" s="5">
        <f t="shared" si="344"/>
        <v>0.13404351892505773</v>
      </c>
      <c r="AL194" s="5">
        <f t="shared" si="344"/>
        <v>7.6793518925057924E-2</v>
      </c>
      <c r="AM194" s="39">
        <f t="shared" si="28"/>
        <v>0.30964351892505793</v>
      </c>
      <c r="AN194" s="5">
        <f t="shared" si="29"/>
        <v>0.27261251892505811</v>
      </c>
      <c r="AO194" s="39">
        <f t="shared" si="30"/>
        <v>0.16819351892505807</v>
      </c>
      <c r="AP194" s="39">
        <f t="shared" si="31"/>
        <v>-0.17739648107494244</v>
      </c>
      <c r="AQ194" s="39">
        <f t="shared" si="32"/>
        <v>-0.50393434528845216</v>
      </c>
      <c r="AR194" s="39">
        <f t="shared" si="33"/>
        <v>0.10001168338522604</v>
      </c>
      <c r="AS194" s="39">
        <f t="shared" si="34"/>
        <v>9.81935189250569E-2</v>
      </c>
      <c r="AT194" s="39">
        <f t="shared" si="34"/>
        <v>0.15256414493831816</v>
      </c>
      <c r="AU194" s="39">
        <f t="shared" si="34"/>
        <v>6.1993518925057778E-2</v>
      </c>
      <c r="AV194" s="39">
        <f t="shared" ref="AV194" si="345">AV67-$BJ67</f>
        <v>0.11591647794084814</v>
      </c>
      <c r="AW194" s="39">
        <f t="shared" si="36"/>
        <v>-0.21369928587165621</v>
      </c>
      <c r="AX194" s="39">
        <f t="shared" si="37"/>
        <v>-3.8706481074942012E-2</v>
      </c>
      <c r="AY194" s="39">
        <f t="shared" si="38"/>
        <v>-0.32190648107494191</v>
      </c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6">
        <f t="shared" si="39"/>
        <v>5.4380064810749422</v>
      </c>
      <c r="BK194" s="7"/>
      <c r="BL194" s="5">
        <f t="shared" ref="BL194:BQ194" si="346">BL67-$CO67</f>
        <v>-6.2244045150919192E-2</v>
      </c>
      <c r="BM194" s="5">
        <f t="shared" si="346"/>
        <v>2.4169536676765802E-3</v>
      </c>
      <c r="BN194" s="5">
        <f t="shared" si="346"/>
        <v>-2.6176046332309966E-2</v>
      </c>
      <c r="BO194" s="5">
        <f t="shared" si="346"/>
        <v>6.292395366769199E-2</v>
      </c>
      <c r="BP194" s="5">
        <f t="shared" si="346"/>
        <v>-1.6576046332318128E-2</v>
      </c>
      <c r="BQ194" s="5">
        <f t="shared" si="346"/>
        <v>-5.6176046332311103E-2</v>
      </c>
      <c r="BR194" s="39">
        <f t="shared" si="41"/>
        <v>0.14119395366768117</v>
      </c>
      <c r="BS194" s="5">
        <f t="shared" si="42"/>
        <v>3.257495366769092E-2</v>
      </c>
      <c r="BT194" s="39">
        <f t="shared" si="43"/>
        <v>-3.7976046332317992E-2</v>
      </c>
      <c r="BU194" s="39">
        <f t="shared" ref="BU194:BV194" si="347">BU67-$CO67</f>
        <v>-6.7376046332313422E-2</v>
      </c>
      <c r="BV194" s="39">
        <f t="shared" si="347"/>
        <v>1.2861837859787784E-3</v>
      </c>
      <c r="BW194" s="39">
        <f t="shared" si="45"/>
        <v>-2.5742634652303309E-2</v>
      </c>
      <c r="BX194" s="39">
        <f t="shared" si="46"/>
        <v>-3.817604633231042E-2</v>
      </c>
      <c r="BY194" s="39">
        <f t="shared" si="46"/>
        <v>-9.0416046332308042E-2</v>
      </c>
      <c r="BZ194" s="39">
        <f t="shared" si="46"/>
        <v>1.8239536676816215E-3</v>
      </c>
      <c r="CA194" s="39">
        <f t="shared" ref="CA194" si="348">CA67-$CO67</f>
        <v>0.11812380587969074</v>
      </c>
      <c r="CB194" s="39">
        <f t="shared" si="48"/>
        <v>3.0567338789978749E-2</v>
      </c>
      <c r="CC194" s="39">
        <f t="shared" si="49"/>
        <v>-9.8276046332316014E-2</v>
      </c>
      <c r="CD194" s="39">
        <f t="shared" si="50"/>
        <v>0.12822395366768546</v>
      </c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6">
        <f t="shared" si="51"/>
        <v>94.268176046332314</v>
      </c>
    </row>
    <row r="195" spans="1:93">
      <c r="A195">
        <v>40</v>
      </c>
      <c r="B195" s="5">
        <f t="shared" ref="B195:G195" si="349">B68-$AE68</f>
        <v>-0.72514755677940457</v>
      </c>
      <c r="C195" s="5">
        <f t="shared" si="349"/>
        <v>0.53914776406060128</v>
      </c>
      <c r="D195" s="5">
        <f t="shared" si="349"/>
        <v>-1.1846492359394034</v>
      </c>
      <c r="E195" s="5">
        <f t="shared" si="349"/>
        <v>-8.4849235939401524E-2</v>
      </c>
      <c r="F195" s="5">
        <f t="shared" si="349"/>
        <v>-0.82864923593940887</v>
      </c>
      <c r="G195" s="5">
        <f t="shared" si="349"/>
        <v>0.76535076406059943</v>
      </c>
      <c r="H195" s="39">
        <f t="shared" si="17"/>
        <v>1.1233507640606035</v>
      </c>
      <c r="I195" s="5">
        <f t="shared" si="18"/>
        <v>1.0724007640606033</v>
      </c>
      <c r="J195" s="39">
        <f t="shared" si="61"/>
        <v>0.7768507640605975</v>
      </c>
      <c r="K195" s="39">
        <f t="shared" ref="K195:L195" si="350">K68-$AE68</f>
        <v>-1.1176492359393961</v>
      </c>
      <c r="L195" s="39">
        <f t="shared" si="350"/>
        <v>-0.823856421924404</v>
      </c>
      <c r="M195" s="39">
        <f t="shared" si="20"/>
        <v>0.47576539132859352</v>
      </c>
      <c r="N195" s="39">
        <f t="shared" si="21"/>
        <v>0.44535076406059204</v>
      </c>
      <c r="O195" s="39">
        <f t="shared" si="21"/>
        <v>0.29985076406059363</v>
      </c>
      <c r="P195" s="39">
        <f t="shared" si="21"/>
        <v>-7.464923593940398E-2</v>
      </c>
      <c r="Q195" s="39">
        <f t="shared" ref="Q195" si="351">Q68-$AE68</f>
        <v>0.30392012646659339</v>
      </c>
      <c r="R195" s="39">
        <f t="shared" si="23"/>
        <v>-0.61803923593939203</v>
      </c>
      <c r="S195" s="39">
        <f t="shared" si="24"/>
        <v>0.73705076406059788</v>
      </c>
      <c r="T195" s="39">
        <f t="shared" si="25"/>
        <v>-1.0815492359394057</v>
      </c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6">
        <f t="shared" si="26"/>
        <v>-117.7053507640606</v>
      </c>
      <c r="AF195" s="7"/>
      <c r="AG195" s="5">
        <f t="shared" ref="AG195:AL195" si="352">AG68-$BJ68</f>
        <v>-0.41147620762177795</v>
      </c>
      <c r="AH195" s="5">
        <f t="shared" si="352"/>
        <v>0.13518222607130337</v>
      </c>
      <c r="AI195" s="5">
        <f t="shared" si="352"/>
        <v>-0.10578831392869859</v>
      </c>
      <c r="AJ195" s="5">
        <f t="shared" si="352"/>
        <v>0.16741168607130152</v>
      </c>
      <c r="AK195" s="5">
        <f t="shared" si="352"/>
        <v>0.1340716860713016</v>
      </c>
      <c r="AL195" s="5">
        <f t="shared" si="352"/>
        <v>7.251168607130154E-2</v>
      </c>
      <c r="AM195" s="39">
        <f t="shared" si="28"/>
        <v>0.30535168607130192</v>
      </c>
      <c r="AN195" s="5">
        <f t="shared" si="29"/>
        <v>0.27549868607130179</v>
      </c>
      <c r="AO195" s="39">
        <f t="shared" si="30"/>
        <v>0.15481168607130158</v>
      </c>
      <c r="AP195" s="39">
        <f t="shared" si="31"/>
        <v>-0.20220831392869787</v>
      </c>
      <c r="AQ195" s="39">
        <f t="shared" si="32"/>
        <v>-0.5097381530116083</v>
      </c>
      <c r="AR195" s="39">
        <f t="shared" si="33"/>
        <v>0.10451706463689181</v>
      </c>
      <c r="AS195" s="39">
        <f t="shared" si="34"/>
        <v>0.11421168607130205</v>
      </c>
      <c r="AT195" s="39">
        <f t="shared" si="34"/>
        <v>0.11965568630514145</v>
      </c>
      <c r="AU195" s="39">
        <f t="shared" si="34"/>
        <v>3.4211686071301983E-2</v>
      </c>
      <c r="AV195" s="39">
        <f t="shared" ref="AV195" si="353">AV68-$BJ68</f>
        <v>7.9993761204171676E-2</v>
      </c>
      <c r="AW195" s="39">
        <f t="shared" si="36"/>
        <v>-0.22534161043974343</v>
      </c>
      <c r="AX195" s="39">
        <f t="shared" si="37"/>
        <v>7.8911686071301723E-2</v>
      </c>
      <c r="AY195" s="39">
        <f t="shared" si="38"/>
        <v>-0.32178831392869789</v>
      </c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6">
        <f t="shared" si="39"/>
        <v>5.6657883139286982</v>
      </c>
      <c r="BK195" s="7"/>
      <c r="BL195" s="5">
        <f t="shared" ref="BL195:BQ195" si="354">BL68-$CO68</f>
        <v>-7.7019816717040612E-2</v>
      </c>
      <c r="BM195" s="5">
        <f t="shared" si="354"/>
        <v>2.5620886746935412E-4</v>
      </c>
      <c r="BN195" s="5">
        <f t="shared" si="354"/>
        <v>-3.0806391132529143E-2</v>
      </c>
      <c r="BO195" s="5">
        <f t="shared" si="354"/>
        <v>6.5093608867456965E-2</v>
      </c>
      <c r="BP195" s="5">
        <f t="shared" si="354"/>
        <v>-2.2006391132535441E-2</v>
      </c>
      <c r="BQ195" s="5">
        <f t="shared" si="354"/>
        <v>-5.1806391132529939E-2</v>
      </c>
      <c r="BR195" s="39">
        <f t="shared" si="41"/>
        <v>0.12593360886747007</v>
      </c>
      <c r="BS195" s="5">
        <f t="shared" si="42"/>
        <v>3.5120608867458714E-2</v>
      </c>
      <c r="BT195" s="39">
        <f t="shared" si="43"/>
        <v>-2.9206391132532872E-2</v>
      </c>
      <c r="BU195" s="39">
        <f t="shared" ref="BU195:BV195" si="355">BU68-$CO68</f>
        <v>-6.460639113254274E-2</v>
      </c>
      <c r="BV195" s="39">
        <f t="shared" si="355"/>
        <v>-1.5600707514380474E-3</v>
      </c>
      <c r="BW195" s="39">
        <f t="shared" si="45"/>
        <v>-2.1637380955709773E-2</v>
      </c>
      <c r="BX195" s="39">
        <f t="shared" si="46"/>
        <v>-2.8806391132533804E-2</v>
      </c>
      <c r="BY195" s="39">
        <f t="shared" si="46"/>
        <v>-7.3521391132530312E-2</v>
      </c>
      <c r="BZ195" s="39">
        <f t="shared" si="46"/>
        <v>-8.8063911325377831E-3</v>
      </c>
      <c r="CA195" s="39">
        <f t="shared" ref="CA195" si="356">CA68-$CO68</f>
        <v>0.10717310732286478</v>
      </c>
      <c r="CB195" s="39">
        <f t="shared" si="48"/>
        <v>3.1119036957264257E-2</v>
      </c>
      <c r="CC195" s="39">
        <f t="shared" si="49"/>
        <v>-8.66063911325341E-2</v>
      </c>
      <c r="CD195" s="39">
        <f t="shared" si="50"/>
        <v>0.13169360886746517</v>
      </c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6">
        <f t="shared" si="51"/>
        <v>94.338806391132536</v>
      </c>
    </row>
    <row r="196" spans="1:93">
      <c r="A196">
        <v>41</v>
      </c>
      <c r="B196" s="5">
        <f t="shared" ref="B196:G196" si="357">B69-$AE69</f>
        <v>-0.86437384805451245</v>
      </c>
      <c r="C196" s="5">
        <f t="shared" si="357"/>
        <v>0.54520587714448254</v>
      </c>
      <c r="D196" s="5">
        <f t="shared" si="357"/>
        <v>-1.1866141228555165</v>
      </c>
      <c r="E196" s="5">
        <f t="shared" si="357"/>
        <v>2.2585877144493338E-2</v>
      </c>
      <c r="F196" s="5">
        <f t="shared" si="357"/>
        <v>-0.86661412285550909</v>
      </c>
      <c r="G196" s="5">
        <f t="shared" si="357"/>
        <v>0.73338587714448522</v>
      </c>
      <c r="H196" s="39">
        <f t="shared" si="17"/>
        <v>1.0423858771444827</v>
      </c>
      <c r="I196" s="5">
        <f t="shared" si="18"/>
        <v>1.1220478771444817</v>
      </c>
      <c r="J196" s="39">
        <f t="shared" si="61"/>
        <v>0.7904858771444907</v>
      </c>
      <c r="K196" s="39">
        <f t="shared" ref="K196:L196" si="358">K69-$AE69</f>
        <v>-1.1806141228555163</v>
      </c>
      <c r="L196" s="39">
        <f t="shared" si="358"/>
        <v>-0.84332426307051378</v>
      </c>
      <c r="M196" s="39">
        <f t="shared" si="20"/>
        <v>0.45278169503149002</v>
      </c>
      <c r="N196" s="39">
        <f t="shared" si="21"/>
        <v>0.45938587714448431</v>
      </c>
      <c r="O196" s="39">
        <f t="shared" si="21"/>
        <v>0.30188587714448545</v>
      </c>
      <c r="P196" s="39">
        <f t="shared" si="21"/>
        <v>-0.11661412285550909</v>
      </c>
      <c r="Q196" s="39">
        <f t="shared" ref="Q196" si="359">Q69-$AE69</f>
        <v>0.39234625892648012</v>
      </c>
      <c r="R196" s="39">
        <f t="shared" si="23"/>
        <v>-0.6038141228555105</v>
      </c>
      <c r="S196" s="39">
        <f t="shared" si="24"/>
        <v>0.87038587714448568</v>
      </c>
      <c r="T196" s="39">
        <f t="shared" si="25"/>
        <v>-1.0709141228555126</v>
      </c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6">
        <f t="shared" si="26"/>
        <v>-117.26338587714449</v>
      </c>
      <c r="AF196" s="7"/>
      <c r="AG196" s="5">
        <f t="shared" ref="AG196:AL196" si="360">AG69-$BJ69</f>
        <v>-0.45130790199987914</v>
      </c>
      <c r="AH196" s="5">
        <f t="shared" si="360"/>
        <v>0.10637087343287277</v>
      </c>
      <c r="AI196" s="5">
        <f t="shared" si="360"/>
        <v>-0.1095925265671287</v>
      </c>
      <c r="AJ196" s="5">
        <f t="shared" si="360"/>
        <v>0.19780747343287164</v>
      </c>
      <c r="AK196" s="5">
        <f t="shared" si="360"/>
        <v>0.13148747343287148</v>
      </c>
      <c r="AL196" s="5">
        <f t="shared" si="360"/>
        <v>7.9707473432871545E-2</v>
      </c>
      <c r="AM196" s="39">
        <f t="shared" si="28"/>
        <v>0.29440747343287121</v>
      </c>
      <c r="AN196" s="5">
        <f t="shared" si="29"/>
        <v>0.27113447343287156</v>
      </c>
      <c r="AO196" s="39">
        <f t="shared" si="30"/>
        <v>0.16090747343287148</v>
      </c>
      <c r="AP196" s="39">
        <f t="shared" si="31"/>
        <v>-0.18886252656712887</v>
      </c>
      <c r="AQ196" s="39">
        <f t="shared" si="32"/>
        <v>-0.51144959642175891</v>
      </c>
      <c r="AR196" s="39">
        <f t="shared" si="33"/>
        <v>9.49774549520912E-2</v>
      </c>
      <c r="AS196" s="39">
        <f t="shared" si="34"/>
        <v>0.11040747343287105</v>
      </c>
      <c r="AT196" s="39">
        <f t="shared" si="34"/>
        <v>0.10577852866117166</v>
      </c>
      <c r="AU196" s="39">
        <f t="shared" si="34"/>
        <v>4.0407473432871654E-2</v>
      </c>
      <c r="AV196" s="39">
        <f t="shared" ref="AV196" si="361">AV69-$BJ69</f>
        <v>9.0271635859950905E-2</v>
      </c>
      <c r="AW196" s="39">
        <f t="shared" si="36"/>
        <v>-0.18846767567890854</v>
      </c>
      <c r="AX196" s="39">
        <f t="shared" si="37"/>
        <v>9.6307473432871049E-2</v>
      </c>
      <c r="AY196" s="39">
        <f t="shared" si="38"/>
        <v>-0.3302925265671286</v>
      </c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6">
        <f t="shared" si="39"/>
        <v>5.8995925265671287</v>
      </c>
      <c r="BK196" s="7"/>
      <c r="BL196" s="5">
        <f t="shared" ref="BL196:BQ196" si="362">BL69-$CO69</f>
        <v>-6.56672965762084E-2</v>
      </c>
      <c r="BM196" s="5">
        <f t="shared" si="362"/>
        <v>7.2187647855912473E-3</v>
      </c>
      <c r="BN196" s="5">
        <f t="shared" si="362"/>
        <v>-1.9723235214399892E-2</v>
      </c>
      <c r="BO196" s="5">
        <f t="shared" si="362"/>
        <v>5.0876764785598994E-2</v>
      </c>
      <c r="BP196" s="5">
        <f t="shared" si="362"/>
        <v>-2.212323521440851E-2</v>
      </c>
      <c r="BQ196" s="5">
        <f t="shared" si="362"/>
        <v>-4.3723235214400802E-2</v>
      </c>
      <c r="BR196" s="39">
        <f t="shared" si="41"/>
        <v>0.13466676478559236</v>
      </c>
      <c r="BS196" s="5">
        <f t="shared" si="42"/>
        <v>2.9989764785597117E-2</v>
      </c>
      <c r="BT196" s="39">
        <f t="shared" si="43"/>
        <v>-3.3923235214402325E-2</v>
      </c>
      <c r="BU196" s="39">
        <f t="shared" ref="BU196:BV196" si="363">BU69-$CO69</f>
        <v>-7.7623235214403508E-2</v>
      </c>
      <c r="BV196" s="39">
        <f t="shared" si="363"/>
        <v>-4.8511814560470157E-4</v>
      </c>
      <c r="BW196" s="39">
        <f t="shared" si="45"/>
        <v>-2.1776433271938345E-2</v>
      </c>
      <c r="BX196" s="39">
        <f t="shared" si="46"/>
        <v>-1.7723235214404554E-2</v>
      </c>
      <c r="BY196" s="39">
        <f t="shared" si="46"/>
        <v>-7.7238235214409201E-2</v>
      </c>
      <c r="BZ196" s="39">
        <f t="shared" si="46"/>
        <v>-7.7232352143994376E-3</v>
      </c>
      <c r="CA196" s="39">
        <f t="shared" ref="CA196" si="364">CA69-$CO69</f>
        <v>9.5580990265389687E-2</v>
      </c>
      <c r="CB196" s="39">
        <f t="shared" si="48"/>
        <v>2.1743150729932381E-2</v>
      </c>
      <c r="CC196" s="39">
        <f t="shared" si="49"/>
        <v>-8.7123235214406236E-2</v>
      </c>
      <c r="CD196" s="39">
        <f t="shared" si="50"/>
        <v>0.13477676478559886</v>
      </c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6">
        <f t="shared" si="51"/>
        <v>94.407723235214405</v>
      </c>
    </row>
    <row r="197" spans="1:93">
      <c r="A197">
        <v>42</v>
      </c>
      <c r="B197" s="5">
        <f t="shared" ref="B197:G197" si="365">B70-$AE70</f>
        <v>-0.78347892155328225</v>
      </c>
      <c r="C197" s="5">
        <f t="shared" si="365"/>
        <v>0.58538217164772277</v>
      </c>
      <c r="D197" s="5">
        <f t="shared" si="365"/>
        <v>-1.2047498283522771</v>
      </c>
      <c r="E197" s="5">
        <f t="shared" si="365"/>
        <v>-1.7498283522741076E-3</v>
      </c>
      <c r="F197" s="5">
        <f t="shared" si="365"/>
        <v>-0.94074982835228127</v>
      </c>
      <c r="G197" s="5">
        <f t="shared" si="365"/>
        <v>0.73525017164772066</v>
      </c>
      <c r="H197" s="39">
        <f t="shared" si="17"/>
        <v>1.166250171647718</v>
      </c>
      <c r="I197" s="5">
        <f t="shared" si="18"/>
        <v>1.1479911716477176</v>
      </c>
      <c r="J197" s="39">
        <f t="shared" si="61"/>
        <v>0.77115017164771871</v>
      </c>
      <c r="K197" s="39">
        <f t="shared" ref="K197:L197" si="366">K70-$AE70</f>
        <v>-1.1657498283522756</v>
      </c>
      <c r="L197" s="39">
        <f t="shared" si="366"/>
        <v>-0.84906347008427474</v>
      </c>
      <c r="M197" s="39">
        <f t="shared" si="20"/>
        <v>0.43412913453124702</v>
      </c>
      <c r="N197" s="39">
        <f t="shared" si="21"/>
        <v>0.42525017164771839</v>
      </c>
      <c r="O197" s="39">
        <f t="shared" si="21"/>
        <v>0.19325017164771907</v>
      </c>
      <c r="P197" s="39">
        <f t="shared" si="21"/>
        <v>-0.13474982835228388</v>
      </c>
      <c r="Q197" s="39">
        <f t="shared" ref="Q197" si="367">Q70-$AE70</f>
        <v>0.47083768239072299</v>
      </c>
      <c r="R197" s="39">
        <f t="shared" si="23"/>
        <v>-0.64679982835227179</v>
      </c>
      <c r="S197" s="39">
        <f t="shared" si="24"/>
        <v>0.88125017164772146</v>
      </c>
      <c r="T197" s="39">
        <f t="shared" si="25"/>
        <v>-1.0836498283522786</v>
      </c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6">
        <f t="shared" si="26"/>
        <v>-116.79525017164772</v>
      </c>
      <c r="AF197" s="7"/>
      <c r="AG197" s="5">
        <f t="shared" ref="AG197:AL197" si="368">AG70-$BJ70</f>
        <v>-0.44668663320858304</v>
      </c>
      <c r="AH197" s="5">
        <f t="shared" si="368"/>
        <v>0.13846003087130665</v>
      </c>
      <c r="AI197" s="5">
        <f t="shared" si="368"/>
        <v>-0.12321043912869367</v>
      </c>
      <c r="AJ197" s="5">
        <f t="shared" si="368"/>
        <v>0.21538956087130678</v>
      </c>
      <c r="AK197" s="5">
        <f t="shared" si="368"/>
        <v>0.12480956087130668</v>
      </c>
      <c r="AL197" s="5">
        <f t="shared" si="368"/>
        <v>8.6989560871306715E-2</v>
      </c>
      <c r="AM197" s="39">
        <f t="shared" si="28"/>
        <v>0.2940095608713067</v>
      </c>
      <c r="AN197" s="5">
        <f t="shared" si="29"/>
        <v>0.29659256087130625</v>
      </c>
      <c r="AO197" s="39">
        <f t="shared" si="30"/>
        <v>0.11008956087130617</v>
      </c>
      <c r="AP197" s="39">
        <f t="shared" si="31"/>
        <v>-0.19578043912869347</v>
      </c>
      <c r="AQ197" s="39">
        <f t="shared" si="32"/>
        <v>-0.51297473975503305</v>
      </c>
      <c r="AR197" s="39">
        <f t="shared" si="33"/>
        <v>8.4036576408808905E-2</v>
      </c>
      <c r="AS197" s="39">
        <f t="shared" si="34"/>
        <v>0.1126895608713081</v>
      </c>
      <c r="AT197" s="39">
        <f t="shared" si="34"/>
        <v>6.497401619922627E-2</v>
      </c>
      <c r="AU197" s="39">
        <f t="shared" si="34"/>
        <v>6.6789560871306719E-2</v>
      </c>
      <c r="AV197" s="39">
        <f t="shared" ref="AV197" si="369">AV70-$BJ70</f>
        <v>6.1911928318516551E-2</v>
      </c>
      <c r="AW197" s="39">
        <f t="shared" si="36"/>
        <v>-0.19476890928993473</v>
      </c>
      <c r="AX197" s="39">
        <f t="shared" si="37"/>
        <v>0.15868956087130659</v>
      </c>
      <c r="AY197" s="39">
        <f t="shared" si="38"/>
        <v>-0.34201043912869356</v>
      </c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6">
        <f t="shared" si="39"/>
        <v>6.1332104391286935</v>
      </c>
      <c r="BK197" s="7"/>
      <c r="BL197" s="5">
        <f t="shared" ref="BL197:BQ197" si="370">BL70-$CO70</f>
        <v>-6.0280929879112932E-2</v>
      </c>
      <c r="BM197" s="5">
        <f t="shared" si="370"/>
        <v>3.0067813911585972E-2</v>
      </c>
      <c r="BN197" s="5">
        <f t="shared" si="370"/>
        <v>-1.7001686088420342E-2</v>
      </c>
      <c r="BO197" s="5">
        <f t="shared" si="370"/>
        <v>6.4798313911580863E-2</v>
      </c>
      <c r="BP197" s="5">
        <f t="shared" si="370"/>
        <v>-2.4501686088413521E-2</v>
      </c>
      <c r="BQ197" s="5">
        <f t="shared" si="370"/>
        <v>-4.4001686088421366E-2</v>
      </c>
      <c r="BR197" s="39">
        <f t="shared" si="41"/>
        <v>0.12084831391157991</v>
      </c>
      <c r="BS197" s="5">
        <f t="shared" si="42"/>
        <v>3.2399313911582794E-2</v>
      </c>
      <c r="BT197" s="39">
        <f t="shared" si="43"/>
        <v>-3.6601686088417296E-2</v>
      </c>
      <c r="BU197" s="39">
        <f t="shared" ref="BU197:BV197" si="371">BU70-$CO70</f>
        <v>-8.7001686088413521E-2</v>
      </c>
      <c r="BV197" s="39">
        <f t="shared" si="371"/>
        <v>2.9063858697497835E-4</v>
      </c>
      <c r="BW197" s="39">
        <f t="shared" si="45"/>
        <v>-2.6072491349410143E-2</v>
      </c>
      <c r="BX197" s="39">
        <f t="shared" si="46"/>
        <v>-8.0016860884200014E-3</v>
      </c>
      <c r="BY197" s="39">
        <f t="shared" si="46"/>
        <v>-9.166168608841474E-2</v>
      </c>
      <c r="BZ197" s="39">
        <f t="shared" si="46"/>
        <v>-8.0016860884200014E-3</v>
      </c>
      <c r="CA197" s="39">
        <f t="shared" ref="CA197" si="372">CA70-$CO70</f>
        <v>9.4154047395178964E-2</v>
      </c>
      <c r="CB197" s="39">
        <f t="shared" si="48"/>
        <v>1.457184048396698E-2</v>
      </c>
      <c r="CC197" s="39">
        <f t="shared" si="49"/>
        <v>-9.6201686088420502E-2</v>
      </c>
      <c r="CD197" s="39">
        <f t="shared" si="50"/>
        <v>0.14219831391157811</v>
      </c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6">
        <f t="shared" si="51"/>
        <v>94.478001686088419</v>
      </c>
    </row>
    <row r="198" spans="1:93">
      <c r="A198">
        <v>43</v>
      </c>
      <c r="B198" s="5">
        <f t="shared" ref="B198:G198" si="373">B71-$AE71</f>
        <v>-0.84559265931164873</v>
      </c>
      <c r="C198" s="5">
        <f t="shared" si="373"/>
        <v>0.62207700355935458</v>
      </c>
      <c r="D198" s="5">
        <f t="shared" si="373"/>
        <v>-1.1547629964406525</v>
      </c>
      <c r="E198" s="5">
        <f t="shared" si="373"/>
        <v>-3.1162996440642132E-2</v>
      </c>
      <c r="F198" s="5">
        <f t="shared" si="373"/>
        <v>-0.94976299644065421</v>
      </c>
      <c r="G198" s="5">
        <f t="shared" si="373"/>
        <v>0.72523700355935716</v>
      </c>
      <c r="H198" s="39">
        <f t="shared" si="17"/>
        <v>1.0892370035593473</v>
      </c>
      <c r="I198" s="5">
        <f t="shared" si="18"/>
        <v>1.1987540035593582</v>
      </c>
      <c r="J198" s="39">
        <f t="shared" si="61"/>
        <v>0.82253700355934711</v>
      </c>
      <c r="K198" s="39">
        <f t="shared" ref="K198:L198" si="374">K71-$AE71</f>
        <v>-1.1647629964406434</v>
      </c>
      <c r="L198" s="39">
        <f t="shared" si="374"/>
        <v>-0.81723729326064642</v>
      </c>
      <c r="M198" s="39">
        <f t="shared" si="20"/>
        <v>0.44559777350961838</v>
      </c>
      <c r="N198" s="39">
        <f t="shared" si="21"/>
        <v>0.37103700355935132</v>
      </c>
      <c r="O198" s="39">
        <f t="shared" si="21"/>
        <v>0.23473700355934568</v>
      </c>
      <c r="P198" s="39">
        <f t="shared" si="21"/>
        <v>-0.13476299644064227</v>
      </c>
      <c r="Q198" s="39">
        <f t="shared" ref="Q198" si="375">Q71-$AE71</f>
        <v>0.5155401256723593</v>
      </c>
      <c r="R198" s="39">
        <f t="shared" si="23"/>
        <v>-0.69218299644064984</v>
      </c>
      <c r="S198" s="39">
        <f t="shared" si="24"/>
        <v>0.80753700355934654</v>
      </c>
      <c r="T198" s="39">
        <f t="shared" si="25"/>
        <v>-1.0420629964406487</v>
      </c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6">
        <f t="shared" si="26"/>
        <v>-116.35523700355935</v>
      </c>
      <c r="AF198" s="7"/>
      <c r="AG198" s="5">
        <f t="shared" ref="AG198:AL198" si="376">AG71-$BJ71</f>
        <v>-0.47838087046293865</v>
      </c>
      <c r="AH198" s="5">
        <f t="shared" si="376"/>
        <v>0.17447297098029058</v>
      </c>
      <c r="AI198" s="5">
        <f t="shared" si="376"/>
        <v>-0.10633688901970917</v>
      </c>
      <c r="AJ198" s="5">
        <f t="shared" si="376"/>
        <v>0.22846311098029126</v>
      </c>
      <c r="AK198" s="5">
        <f t="shared" si="376"/>
        <v>0.12789311098029099</v>
      </c>
      <c r="AL198" s="5">
        <f t="shared" si="376"/>
        <v>5.2463110980291106E-2</v>
      </c>
      <c r="AM198" s="39">
        <f t="shared" si="28"/>
        <v>0.2126131109802909</v>
      </c>
      <c r="AN198" s="5">
        <f t="shared" si="29"/>
        <v>0.31385511098029095</v>
      </c>
      <c r="AO198" s="39">
        <f t="shared" si="30"/>
        <v>0.12286311098029135</v>
      </c>
      <c r="AP198" s="39">
        <f t="shared" si="31"/>
        <v>-0.22547688901970897</v>
      </c>
      <c r="AQ198" s="39">
        <f t="shared" si="32"/>
        <v>-0.51400842041776862</v>
      </c>
      <c r="AR198" s="39">
        <f t="shared" si="33"/>
        <v>0.1065049125363684</v>
      </c>
      <c r="AS198" s="39">
        <f t="shared" si="34"/>
        <v>0.11366311098029147</v>
      </c>
      <c r="AT198" s="39">
        <f t="shared" si="34"/>
        <v>0.15908268661864078</v>
      </c>
      <c r="AU198" s="39">
        <f t="shared" si="34"/>
        <v>8.3663110980291222E-2</v>
      </c>
      <c r="AV198" s="39">
        <f t="shared" ref="AV198" si="377">AV71-$BJ71</f>
        <v>4.9675708694780774E-2</v>
      </c>
      <c r="AW198" s="39">
        <f t="shared" si="36"/>
        <v>-0.15483631971287881</v>
      </c>
      <c r="AX198" s="39">
        <f t="shared" si="37"/>
        <v>7.7263110980291039E-2</v>
      </c>
      <c r="AY198" s="39">
        <f t="shared" si="38"/>
        <v>-0.34343688901970904</v>
      </c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6">
        <f t="shared" si="39"/>
        <v>6.366336889019709</v>
      </c>
      <c r="BK198" s="7"/>
      <c r="BL198" s="5">
        <f t="shared" ref="BL198:BQ198" si="378">BL71-$CO71</f>
        <v>-6.5361876880018599E-2</v>
      </c>
      <c r="BM198" s="5">
        <f t="shared" si="378"/>
        <v>2.439213858697542E-2</v>
      </c>
      <c r="BN198" s="5">
        <f t="shared" si="378"/>
        <v>-1.0421261413014804E-2</v>
      </c>
      <c r="BO198" s="5">
        <f t="shared" si="378"/>
        <v>6.5578738586978602E-2</v>
      </c>
      <c r="BP198" s="5">
        <f t="shared" si="378"/>
        <v>-2.9121261413010302E-2</v>
      </c>
      <c r="BQ198" s="5">
        <f t="shared" si="378"/>
        <v>-5.1421261413011621E-2</v>
      </c>
      <c r="BR198" s="39">
        <f t="shared" si="41"/>
        <v>0.1197387385869888</v>
      </c>
      <c r="BS198" s="5">
        <f t="shared" si="42"/>
        <v>2.4202738586978967E-2</v>
      </c>
      <c r="BT198" s="39">
        <f t="shared" si="43"/>
        <v>-4.7121261413010984E-2</v>
      </c>
      <c r="BU198" s="39">
        <f t="shared" ref="BU198:BV198" si="379">BU71-$CO71</f>
        <v>-9.5221261413016123E-2</v>
      </c>
      <c r="BV198" s="39">
        <f t="shared" si="379"/>
        <v>-3.0374587393140473E-3</v>
      </c>
      <c r="BW198" s="39">
        <f t="shared" si="45"/>
        <v>-1.8703964573802523E-2</v>
      </c>
      <c r="BX198" s="39">
        <f t="shared" si="46"/>
        <v>-1.6421261413015031E-2</v>
      </c>
      <c r="BY198" s="39">
        <f t="shared" si="46"/>
        <v>-8.9426261413009911E-2</v>
      </c>
      <c r="BZ198" s="39">
        <f t="shared" si="46"/>
        <v>-6.4212614130099155E-3</v>
      </c>
      <c r="CA198" s="39">
        <f t="shared" ref="CA198" si="380">CA71-$CO71</f>
        <v>9.5714373248583229E-2</v>
      </c>
      <c r="CB198" s="39">
        <f t="shared" si="48"/>
        <v>9.6941867267048565E-3</v>
      </c>
      <c r="CC198" s="39">
        <f t="shared" si="49"/>
        <v>-6.1321261413013417E-2</v>
      </c>
      <c r="CD198" s="39">
        <f t="shared" si="50"/>
        <v>0.15467873858698056</v>
      </c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6">
        <f t="shared" si="51"/>
        <v>94.546421261413016</v>
      </c>
    </row>
    <row r="199" spans="1:93">
      <c r="A199">
        <v>44</v>
      </c>
      <c r="B199" s="5">
        <f t="shared" ref="B199:G199" si="381">B72-$AE72</f>
        <v>-0.78071945459768699</v>
      </c>
      <c r="C199" s="5">
        <f t="shared" si="381"/>
        <v>0.62775939389631219</v>
      </c>
      <c r="D199" s="5">
        <f t="shared" si="381"/>
        <v>-1.1109766061036908</v>
      </c>
      <c r="E199" s="5">
        <f t="shared" si="381"/>
        <v>-0.16227660610368844</v>
      </c>
      <c r="F199" s="5">
        <f t="shared" si="381"/>
        <v>-0.95397660610369428</v>
      </c>
      <c r="G199" s="5">
        <f t="shared" si="381"/>
        <v>0.62902339389630413</v>
      </c>
      <c r="H199" s="39">
        <f t="shared" si="17"/>
        <v>1.1700233938963152</v>
      </c>
      <c r="I199" s="5">
        <f t="shared" si="18"/>
        <v>1.2288583938963171</v>
      </c>
      <c r="J199" s="39">
        <f t="shared" si="61"/>
        <v>0.76752339389631175</v>
      </c>
      <c r="K199" s="39">
        <f t="shared" ref="K199:L199" si="382">K72-$AE72</f>
        <v>-1.1649766061036928</v>
      </c>
      <c r="L199" s="39">
        <f t="shared" si="382"/>
        <v>-0.78161155801268478</v>
      </c>
      <c r="M199" s="39">
        <f t="shared" si="20"/>
        <v>0.48363850162722599</v>
      </c>
      <c r="N199" s="39">
        <f t="shared" si="21"/>
        <v>0.40472339389630463</v>
      </c>
      <c r="O199" s="39">
        <f t="shared" si="21"/>
        <v>0.26302339389630447</v>
      </c>
      <c r="P199" s="39">
        <f t="shared" si="21"/>
        <v>-0.1509766061036828</v>
      </c>
      <c r="Q199" s="39">
        <f t="shared" ref="Q199" si="383">Q72-$AE72</f>
        <v>0.52673060253830783</v>
      </c>
      <c r="R199" s="39">
        <f t="shared" si="23"/>
        <v>-0.71383660610369759</v>
      </c>
      <c r="S199" s="39">
        <f t="shared" si="24"/>
        <v>0.70842339389631093</v>
      </c>
      <c r="T199" s="39">
        <f t="shared" si="25"/>
        <v>-0.99037660610369471</v>
      </c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6">
        <f t="shared" si="26"/>
        <v>-115.91902339389631</v>
      </c>
      <c r="AF199" s="7"/>
      <c r="AG199" s="5">
        <f t="shared" ref="AG199:AL199" si="384">AG72-$BJ72</f>
        <v>-0.50081706353773381</v>
      </c>
      <c r="AH199" s="5">
        <f t="shared" si="384"/>
        <v>0.18754863278495559</v>
      </c>
      <c r="AI199" s="5">
        <f t="shared" si="384"/>
        <v>-0.11357888721504317</v>
      </c>
      <c r="AJ199" s="5">
        <f t="shared" si="384"/>
        <v>0.2283211127849567</v>
      </c>
      <c r="AK199" s="5">
        <f t="shared" si="384"/>
        <v>0.12398111278495705</v>
      </c>
      <c r="AL199" s="5">
        <f t="shared" si="384"/>
        <v>5.1821112784956824E-2</v>
      </c>
      <c r="AM199" s="39">
        <f t="shared" si="28"/>
        <v>0.27175111278495656</v>
      </c>
      <c r="AN199" s="5">
        <f t="shared" si="29"/>
        <v>0.29380311278495697</v>
      </c>
      <c r="AO199" s="39">
        <f t="shared" si="30"/>
        <v>0.13572111278495669</v>
      </c>
      <c r="AP199" s="39">
        <f t="shared" si="31"/>
        <v>-0.22417888721504298</v>
      </c>
      <c r="AQ199" s="39">
        <f t="shared" si="32"/>
        <v>-0.51915764938481335</v>
      </c>
      <c r="AR199" s="39">
        <f t="shared" si="33"/>
        <v>9.6509605436510881E-2</v>
      </c>
      <c r="AS199" s="39">
        <f t="shared" si="34"/>
        <v>0.11642111278495637</v>
      </c>
      <c r="AT199" s="39">
        <f t="shared" si="34"/>
        <v>9.2791075993736705E-2</v>
      </c>
      <c r="AU199" s="39">
        <f t="shared" si="34"/>
        <v>5.6421112784956762E-2</v>
      </c>
      <c r="AV199" s="39">
        <f t="shared" ref="AV199" si="385">AV72-$BJ72</f>
        <v>7.3246668819376914E-2</v>
      </c>
      <c r="AW199" s="39">
        <f t="shared" si="36"/>
        <v>-0.13314662353149487</v>
      </c>
      <c r="AX199" s="39">
        <f t="shared" si="37"/>
        <v>8.1621112784956651E-2</v>
      </c>
      <c r="AY199" s="39">
        <f t="shared" si="38"/>
        <v>-0.31907888721504296</v>
      </c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6">
        <f t="shared" si="39"/>
        <v>6.6035788872150434</v>
      </c>
      <c r="BK199" s="7"/>
      <c r="BL199" s="5">
        <f t="shared" ref="BL199:BQ199" si="386">BL72-$CO72</f>
        <v>-8.6692517956919346E-2</v>
      </c>
      <c r="BM199" s="5">
        <f t="shared" si="386"/>
        <v>2.0340333782371545E-2</v>
      </c>
      <c r="BN199" s="5">
        <f t="shared" si="386"/>
        <v>-9.95286621763114E-3</v>
      </c>
      <c r="BO199" s="5">
        <f t="shared" si="386"/>
        <v>7.8647133782368428E-2</v>
      </c>
      <c r="BP199" s="5">
        <f t="shared" si="386"/>
        <v>-2.7652866217621863E-2</v>
      </c>
      <c r="BQ199" s="5">
        <f t="shared" si="386"/>
        <v>-5.4952866217618634E-2</v>
      </c>
      <c r="BR199" s="39">
        <f t="shared" si="41"/>
        <v>0.13033713378237621</v>
      </c>
      <c r="BS199" s="5">
        <f t="shared" si="42"/>
        <v>2.1585133782380694E-2</v>
      </c>
      <c r="BT199" s="39">
        <f t="shared" si="43"/>
        <v>-4.9952866217623182E-2</v>
      </c>
      <c r="BU199" s="39">
        <f t="shared" ref="BU199:BV199" si="387">BU72-$CO72</f>
        <v>-0.10185286621762657</v>
      </c>
      <c r="BV199" s="39">
        <f t="shared" si="387"/>
        <v>-3.360536540427006E-3</v>
      </c>
      <c r="BW199" s="39">
        <f t="shared" si="45"/>
        <v>-2.1357063805837129E-2</v>
      </c>
      <c r="BX199" s="39">
        <f t="shared" si="46"/>
        <v>-5.9528662176262515E-3</v>
      </c>
      <c r="BY199" s="39">
        <f t="shared" si="46"/>
        <v>-0.10075286621763269</v>
      </c>
      <c r="BZ199" s="39">
        <f t="shared" si="46"/>
        <v>-5.9528662176262515E-3</v>
      </c>
      <c r="CA199" s="39">
        <f t="shared" ref="CA199" si="388">CA72-$CO72</f>
        <v>0.10101090933277135</v>
      </c>
      <c r="CB199" s="39">
        <f t="shared" si="48"/>
        <v>1.6118136017340134E-2</v>
      </c>
      <c r="CC199" s="39">
        <f t="shared" si="49"/>
        <v>-5.7352866217627252E-2</v>
      </c>
      <c r="CD199" s="39">
        <f t="shared" si="50"/>
        <v>0.15774713378237948</v>
      </c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6">
        <f t="shared" si="51"/>
        <v>94.615952866217626</v>
      </c>
    </row>
    <row r="200" spans="1:93">
      <c r="A200">
        <v>45</v>
      </c>
      <c r="B200" s="5">
        <f t="shared" ref="B200:G200" si="389">B73-$AE73</f>
        <v>-0.85673845259148607</v>
      </c>
      <c r="C200" s="5">
        <f t="shared" si="389"/>
        <v>0.65920865506251403</v>
      </c>
      <c r="D200" s="5">
        <f t="shared" si="389"/>
        <v>-1.1019593449374838</v>
      </c>
      <c r="E200" s="5">
        <f t="shared" si="389"/>
        <v>-5.0759344937489459E-2</v>
      </c>
      <c r="F200" s="5">
        <f t="shared" si="389"/>
        <v>-0.99795934493748462</v>
      </c>
      <c r="G200" s="5">
        <f t="shared" si="389"/>
        <v>0.68804065506250822</v>
      </c>
      <c r="H200" s="39">
        <f t="shared" si="17"/>
        <v>1.1310406550625203</v>
      </c>
      <c r="I200" s="5">
        <f t="shared" si="18"/>
        <v>1.2539276550625118</v>
      </c>
      <c r="J200" s="39">
        <f t="shared" si="61"/>
        <v>0.7375406550625172</v>
      </c>
      <c r="K200" s="39">
        <f t="shared" ref="K200:L200" si="390">K73-$AE73</f>
        <v>-1.2189593449374883</v>
      </c>
      <c r="L200" s="39">
        <f t="shared" si="390"/>
        <v>-0.78075495193448319</v>
      </c>
      <c r="M200" s="39">
        <f t="shared" si="20"/>
        <v>0.4396271958173088</v>
      </c>
      <c r="N200" s="39">
        <f t="shared" si="21"/>
        <v>0.34804065506251902</v>
      </c>
      <c r="O200" s="39">
        <f t="shared" si="21"/>
        <v>0.22654065506250731</v>
      </c>
      <c r="P200" s="39">
        <f t="shared" si="21"/>
        <v>-0.20195934493749235</v>
      </c>
      <c r="Q200" s="39">
        <f t="shared" ref="Q200" si="391">Q73-$AE73</f>
        <v>0.56954138277151856</v>
      </c>
      <c r="R200" s="39">
        <f t="shared" si="23"/>
        <v>-0.74739934493747739</v>
      </c>
      <c r="S200" s="39">
        <f t="shared" si="24"/>
        <v>0.90894065506250854</v>
      </c>
      <c r="T200" s="39">
        <f t="shared" si="25"/>
        <v>-1.0059593449374802</v>
      </c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6">
        <f t="shared" si="26"/>
        <v>-115.44804065506251</v>
      </c>
      <c r="AF200" s="7"/>
      <c r="AG200" s="5">
        <f t="shared" ref="AG200:AL200" si="392">AG73-$BJ73</f>
        <v>-0.52176708891061807</v>
      </c>
      <c r="AH200" s="5">
        <f t="shared" si="392"/>
        <v>0.21614161223644235</v>
      </c>
      <c r="AI200" s="5">
        <f t="shared" si="392"/>
        <v>-0.10596730776355745</v>
      </c>
      <c r="AJ200" s="5">
        <f t="shared" si="392"/>
        <v>0.26593269223644267</v>
      </c>
      <c r="AK200" s="5">
        <f t="shared" si="392"/>
        <v>9.1362692236442555E-2</v>
      </c>
      <c r="AL200" s="5">
        <f t="shared" si="392"/>
        <v>6.2632692236442189E-2</v>
      </c>
      <c r="AM200" s="39">
        <f t="shared" si="28"/>
        <v>0.26354269223644256</v>
      </c>
      <c r="AN200" s="5">
        <f t="shared" si="29"/>
        <v>0.28480569223644192</v>
      </c>
      <c r="AO200" s="39">
        <f t="shared" si="30"/>
        <v>0.12973269223644213</v>
      </c>
      <c r="AP200" s="39">
        <f t="shared" si="31"/>
        <v>-0.23491730776355801</v>
      </c>
      <c r="AQ200" s="39">
        <f t="shared" si="32"/>
        <v>-0.52462448235836767</v>
      </c>
      <c r="AR200" s="39">
        <f t="shared" si="33"/>
        <v>0.10724838119205504</v>
      </c>
      <c r="AS200" s="39">
        <f t="shared" si="34"/>
        <v>9.4032692236442728E-2</v>
      </c>
      <c r="AT200" s="39">
        <f t="shared" si="34"/>
        <v>8.6341681610652365E-2</v>
      </c>
      <c r="AU200" s="39">
        <f t="shared" si="34"/>
        <v>4.0326922364419815E-3</v>
      </c>
      <c r="AV200" s="39">
        <f t="shared" ref="AV200" si="393">AV73-$BJ73</f>
        <v>9.1616048891162372E-2</v>
      </c>
      <c r="AW200" s="39">
        <f t="shared" si="36"/>
        <v>-0.12691145949861848</v>
      </c>
      <c r="AX200" s="39">
        <f t="shared" si="37"/>
        <v>0.14913269223644221</v>
      </c>
      <c r="AY200" s="39">
        <f t="shared" si="38"/>
        <v>-0.33236730776355738</v>
      </c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6">
        <f t="shared" si="39"/>
        <v>6.8459673077635577</v>
      </c>
      <c r="BK200" s="7"/>
      <c r="BL200" s="5">
        <f t="shared" ref="BL200:BQ200" si="394">BL73-$CO73</f>
        <v>-7.1997970524250832E-2</v>
      </c>
      <c r="BM200" s="5">
        <f t="shared" si="394"/>
        <v>1.7537157321854124E-2</v>
      </c>
      <c r="BN200" s="5">
        <f t="shared" si="394"/>
        <v>-1.1214042678147962E-2</v>
      </c>
      <c r="BO200" s="5">
        <f t="shared" si="394"/>
        <v>7.9785957321846013E-2</v>
      </c>
      <c r="BP200" s="5">
        <f t="shared" si="394"/>
        <v>-2.6614042678147598E-2</v>
      </c>
      <c r="BQ200" s="5">
        <f t="shared" si="394"/>
        <v>-6.121404267814512E-2</v>
      </c>
      <c r="BR200" s="39">
        <f t="shared" si="41"/>
        <v>0.13220595732184393</v>
      </c>
      <c r="BS200" s="5">
        <f t="shared" si="42"/>
        <v>2.0087957321848648E-2</v>
      </c>
      <c r="BT200" s="39">
        <f t="shared" si="43"/>
        <v>-5.1014042678147575E-2</v>
      </c>
      <c r="BU200" s="39">
        <f t="shared" ref="BU200:BV200" si="395">BU73-$CO73</f>
        <v>-0.10231404267814526</v>
      </c>
      <c r="BV200" s="39">
        <f t="shared" si="395"/>
        <v>-2.7092141915545653E-3</v>
      </c>
      <c r="BW200" s="39">
        <f t="shared" si="45"/>
        <v>-1.6151503675246204E-2</v>
      </c>
      <c r="BX200" s="39">
        <f t="shared" si="46"/>
        <v>-1.4214042678148076E-2</v>
      </c>
      <c r="BY200" s="39">
        <f t="shared" si="46"/>
        <v>-0.10260904267815363</v>
      </c>
      <c r="BZ200" s="39">
        <f t="shared" si="46"/>
        <v>-4.2140426781429596E-3</v>
      </c>
      <c r="CA200" s="39">
        <f t="shared" ref="CA200" si="396">CA73-$CO73</f>
        <v>9.2014126635248772E-2</v>
      </c>
      <c r="CB200" s="39">
        <f t="shared" si="48"/>
        <v>2.7062959249903429E-2</v>
      </c>
      <c r="CC200" s="39">
        <f t="shared" si="49"/>
        <v>-6.5614042678149076E-2</v>
      </c>
      <c r="CD200" s="39">
        <f t="shared" si="50"/>
        <v>0.16118595732184815</v>
      </c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6">
        <f t="shared" si="51"/>
        <v>94.68421404267815</v>
      </c>
    </row>
    <row r="201" spans="1:93">
      <c r="A201">
        <v>46</v>
      </c>
      <c r="B201" s="5">
        <f t="shared" ref="B201:G201" si="397">B74-$AE74</f>
        <v>-0.79753439664395387</v>
      </c>
      <c r="C201" s="5">
        <f t="shared" si="397"/>
        <v>0.54782575254904486</v>
      </c>
      <c r="D201" s="5">
        <f t="shared" si="397"/>
        <v>-1.0978892474509507</v>
      </c>
      <c r="E201" s="5">
        <f t="shared" si="397"/>
        <v>-1.398924745095087E-2</v>
      </c>
      <c r="F201" s="5">
        <f t="shared" si="397"/>
        <v>-1.0248892474509574</v>
      </c>
      <c r="G201" s="5">
        <f t="shared" si="397"/>
        <v>0.67211075254904529</v>
      </c>
      <c r="H201" s="39">
        <f t="shared" si="17"/>
        <v>1.308110752549041</v>
      </c>
      <c r="I201" s="5">
        <f t="shared" si="18"/>
        <v>1.36564275254905</v>
      </c>
      <c r="J201" s="39">
        <f t="shared" si="61"/>
        <v>0.73521075254905099</v>
      </c>
      <c r="K201" s="39">
        <f t="shared" ref="K201:L201" si="398">K74-$AE74</f>
        <v>-1.2708892474509526</v>
      </c>
      <c r="L201" s="39">
        <f t="shared" si="398"/>
        <v>-0.80484550953595146</v>
      </c>
      <c r="M201" s="39">
        <f t="shared" si="20"/>
        <v>0.41395958358245366</v>
      </c>
      <c r="N201" s="39">
        <f t="shared" si="21"/>
        <v>0.33211075254904188</v>
      </c>
      <c r="O201" s="39">
        <f t="shared" si="21"/>
        <v>0.13161075254905086</v>
      </c>
      <c r="P201" s="39">
        <f t="shared" si="21"/>
        <v>-0.19788924745095926</v>
      </c>
      <c r="Q201" s="39">
        <f t="shared" ref="Q201" si="399">Q74-$AE74</f>
        <v>0.51601203436204912</v>
      </c>
      <c r="R201" s="39">
        <f t="shared" si="23"/>
        <v>-0.73058924745096476</v>
      </c>
      <c r="S201" s="39">
        <f t="shared" si="24"/>
        <v>0.96121075254905008</v>
      </c>
      <c r="T201" s="39">
        <f t="shared" si="25"/>
        <v>-1.0452892474509525</v>
      </c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6">
        <f t="shared" si="26"/>
        <v>-114.95211075254905</v>
      </c>
      <c r="AF201" s="7"/>
      <c r="AG201" s="5">
        <f t="shared" ref="AG201:AL201" si="400">AG74-$BJ74</f>
        <v>-0.53236883609632546</v>
      </c>
      <c r="AH201" s="5">
        <f t="shared" si="400"/>
        <v>0.23724511297005435</v>
      </c>
      <c r="AI201" s="5">
        <f t="shared" si="400"/>
        <v>-9.9524287029945313E-2</v>
      </c>
      <c r="AJ201" s="5">
        <f t="shared" si="400"/>
        <v>0.20707571297005423</v>
      </c>
      <c r="AK201" s="5">
        <f t="shared" si="400"/>
        <v>0.11457571297005398</v>
      </c>
      <c r="AL201" s="5">
        <f t="shared" si="400"/>
        <v>6.6275712970054634E-2</v>
      </c>
      <c r="AM201" s="39">
        <f t="shared" si="28"/>
        <v>0.27958571297005452</v>
      </c>
      <c r="AN201" s="5">
        <f t="shared" si="29"/>
        <v>0.26736171297005384</v>
      </c>
      <c r="AO201" s="39">
        <f t="shared" si="30"/>
        <v>0.11797571297005405</v>
      </c>
      <c r="AP201" s="39">
        <f t="shared" si="31"/>
        <v>-0.27388428702994538</v>
      </c>
      <c r="AQ201" s="39">
        <f t="shared" si="32"/>
        <v>-0.51697962404180586</v>
      </c>
      <c r="AR201" s="39">
        <f t="shared" si="33"/>
        <v>0.11115185705148445</v>
      </c>
      <c r="AS201" s="39">
        <f t="shared" si="34"/>
        <v>9.047571297005419E-2</v>
      </c>
      <c r="AT201" s="39">
        <f t="shared" si="34"/>
        <v>0.12981135127428445</v>
      </c>
      <c r="AU201" s="39">
        <f t="shared" si="34"/>
        <v>1.0475712970054119E-2</v>
      </c>
      <c r="AV201" s="39">
        <f t="shared" ref="AV201" si="401">AV74-$BJ74</f>
        <v>3.2619994197724544E-2</v>
      </c>
      <c r="AW201" s="39">
        <f t="shared" si="36"/>
        <v>-8.4124410996068377E-2</v>
      </c>
      <c r="AX201" s="39">
        <f t="shared" si="37"/>
        <v>0.17967571297005414</v>
      </c>
      <c r="AY201" s="39">
        <f t="shared" si="38"/>
        <v>-0.33742428702994598</v>
      </c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6">
        <f t="shared" si="39"/>
        <v>7.0795242870299457</v>
      </c>
      <c r="BK201" s="7"/>
      <c r="BL201" s="5">
        <f t="shared" ref="BL201:BQ201" si="402">BL74-$CO74</f>
        <v>-6.5127887064051038E-2</v>
      </c>
      <c r="BM201" s="5">
        <f t="shared" si="402"/>
        <v>1.2072671020561643E-2</v>
      </c>
      <c r="BN201" s="5">
        <f t="shared" si="402"/>
        <v>-1.5756828979448301E-2</v>
      </c>
      <c r="BO201" s="5">
        <f t="shared" si="402"/>
        <v>9.6843171020552177E-2</v>
      </c>
      <c r="BP201" s="5">
        <f t="shared" si="402"/>
        <v>-3.1256828979451257E-2</v>
      </c>
      <c r="BQ201" s="5">
        <f t="shared" si="402"/>
        <v>-6.2756828979445345E-2</v>
      </c>
      <c r="BR201" s="39">
        <f t="shared" si="41"/>
        <v>0.12989317102055509</v>
      </c>
      <c r="BS201" s="5">
        <f t="shared" si="42"/>
        <v>2.696217102055698E-2</v>
      </c>
      <c r="BT201" s="39">
        <f t="shared" si="43"/>
        <v>-5.2856828979443549E-2</v>
      </c>
      <c r="BU201" s="39">
        <f t="shared" ref="BU201:BV201" si="403">BU74-$CO74</f>
        <v>-0.11215682897945101</v>
      </c>
      <c r="BV201" s="39">
        <f t="shared" si="403"/>
        <v>-1.8879379252467743E-3</v>
      </c>
      <c r="BW201" s="39">
        <f t="shared" si="45"/>
        <v>-1.7528451067846618E-2</v>
      </c>
      <c r="BX201" s="39">
        <f t="shared" si="46"/>
        <v>-1.6756828979453076E-2</v>
      </c>
      <c r="BY201" s="39">
        <f t="shared" si="46"/>
        <v>-9.9241828979444335E-2</v>
      </c>
      <c r="BZ201" s="39">
        <f t="shared" si="46"/>
        <v>-1.6756828979453076E-2</v>
      </c>
      <c r="CA201" s="39">
        <f t="shared" ref="CA201" si="404">CA74-$CO74</f>
        <v>8.4433807853756093E-2</v>
      </c>
      <c r="CB201" s="39">
        <f t="shared" si="48"/>
        <v>2.9192573915253206E-2</v>
      </c>
      <c r="CC201" s="39">
        <f t="shared" si="49"/>
        <v>-3.8856828979447755E-2</v>
      </c>
      <c r="CD201" s="39">
        <f t="shared" si="50"/>
        <v>0.15154317102054904</v>
      </c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6">
        <f t="shared" si="51"/>
        <v>94.756756828979448</v>
      </c>
    </row>
    <row r="202" spans="1:93">
      <c r="A202">
        <v>47</v>
      </c>
      <c r="B202" s="5">
        <f t="shared" ref="B202:G202" si="405">B75-$AE75</f>
        <v>-0.81755781197168176</v>
      </c>
      <c r="C202" s="5">
        <f t="shared" si="405"/>
        <v>0.55537985775931986</v>
      </c>
      <c r="D202" s="5">
        <f t="shared" si="405"/>
        <v>-1.0872541422406812</v>
      </c>
      <c r="E202" s="5">
        <f t="shared" si="405"/>
        <v>-3.9454142240671786E-2</v>
      </c>
      <c r="F202" s="5">
        <f t="shared" si="405"/>
        <v>-1.0112541422406736</v>
      </c>
      <c r="G202" s="5">
        <f t="shared" si="405"/>
        <v>0.69274585775931996</v>
      </c>
      <c r="H202" s="39">
        <f t="shared" si="17"/>
        <v>1.6077458577593262</v>
      </c>
      <c r="I202" s="5">
        <f t="shared" si="18"/>
        <v>1.3570248577593276</v>
      </c>
      <c r="J202" s="39">
        <f t="shared" si="61"/>
        <v>0.64294585775932944</v>
      </c>
      <c r="K202" s="39">
        <f t="shared" ref="K202:L202" si="406">K75-$AE75</f>
        <v>-1.2922541422406795</v>
      </c>
      <c r="L202" s="39">
        <f t="shared" si="406"/>
        <v>-0.83237105941367417</v>
      </c>
      <c r="M202" s="39">
        <f t="shared" si="20"/>
        <v>0.37738089301568323</v>
      </c>
      <c r="N202" s="39">
        <f t="shared" si="21"/>
        <v>0.28274585775932337</v>
      </c>
      <c r="O202" s="39">
        <f t="shared" si="21"/>
        <v>0.2192458577593186</v>
      </c>
      <c r="P202" s="39">
        <f t="shared" si="21"/>
        <v>-0.23725414224067265</v>
      </c>
      <c r="Q202" s="39">
        <f t="shared" ref="Q202" si="407">Q75-$AE75</f>
        <v>0.54028711198031942</v>
      </c>
      <c r="R202" s="39">
        <f t="shared" si="23"/>
        <v>-0.8146941422406826</v>
      </c>
      <c r="S202" s="39">
        <f t="shared" si="24"/>
        <v>0.91694585775933035</v>
      </c>
      <c r="T202" s="39">
        <f t="shared" si="25"/>
        <v>-1.0603541422406693</v>
      </c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6">
        <f t="shared" si="26"/>
        <v>-114.45274585775933</v>
      </c>
      <c r="AF202" s="7"/>
      <c r="AG202" s="5">
        <f t="shared" ref="AG202:AL202" si="408">AG75-$BJ75</f>
        <v>-0.5390260632856263</v>
      </c>
      <c r="AH202" s="5">
        <f t="shared" si="408"/>
        <v>0.23776624331007401</v>
      </c>
      <c r="AI202" s="5">
        <f t="shared" si="408"/>
        <v>-0.10528281668992623</v>
      </c>
      <c r="AJ202" s="5">
        <f t="shared" si="408"/>
        <v>0.22501718331007403</v>
      </c>
      <c r="AK202" s="5">
        <f t="shared" si="408"/>
        <v>0.11799718331007369</v>
      </c>
      <c r="AL202" s="5">
        <f t="shared" si="408"/>
        <v>6.2417183310073732E-2</v>
      </c>
      <c r="AM202" s="39">
        <f t="shared" si="28"/>
        <v>0.21323718331007413</v>
      </c>
      <c r="AN202" s="5">
        <f t="shared" si="29"/>
        <v>0.29822118331007363</v>
      </c>
      <c r="AO202" s="39">
        <f t="shared" si="30"/>
        <v>0.1214171833100739</v>
      </c>
      <c r="AP202" s="39">
        <f t="shared" si="31"/>
        <v>-0.29137281668992632</v>
      </c>
      <c r="AQ202" s="39">
        <f t="shared" si="32"/>
        <v>-0.51153631611883643</v>
      </c>
      <c r="AR202" s="39">
        <f t="shared" si="33"/>
        <v>0.12641123206254612</v>
      </c>
      <c r="AS202" s="39">
        <f t="shared" si="34"/>
        <v>8.4717183310074162E-2</v>
      </c>
      <c r="AT202" s="39">
        <f t="shared" si="34"/>
        <v>0.10665036042759368</v>
      </c>
      <c r="AU202" s="39">
        <f t="shared" si="34"/>
        <v>4.4717183310074127E-2</v>
      </c>
      <c r="AV202" s="39">
        <f t="shared" ref="AV202" si="409">AV75-$BJ75</f>
        <v>2.846301860203404E-2</v>
      </c>
      <c r="AW202" s="39">
        <f t="shared" si="36"/>
        <v>-7.1648674718667316E-2</v>
      </c>
      <c r="AX202" s="39">
        <f t="shared" si="37"/>
        <v>0.17661718331007403</v>
      </c>
      <c r="AY202" s="39">
        <f t="shared" si="38"/>
        <v>-0.32478281668992626</v>
      </c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6">
        <f t="shared" si="39"/>
        <v>7.3152828166899262</v>
      </c>
      <c r="BK202" s="7"/>
      <c r="BL202" s="5">
        <f t="shared" ref="BL202:BQ202" si="410">BL75-$CO75</f>
        <v>-5.9984808510264997E-2</v>
      </c>
      <c r="BM202" s="5">
        <f t="shared" si="410"/>
        <v>2.1233945994538317E-2</v>
      </c>
      <c r="BN202" s="5">
        <f t="shared" si="410"/>
        <v>-1.6529254005462235E-2</v>
      </c>
      <c r="BO202" s="5">
        <f t="shared" si="410"/>
        <v>8.8970745994529921E-2</v>
      </c>
      <c r="BP202" s="5">
        <f t="shared" si="410"/>
        <v>-2.3529254005467237E-2</v>
      </c>
      <c r="BQ202" s="5">
        <f t="shared" si="410"/>
        <v>-7.452925400546917E-2</v>
      </c>
      <c r="BR202" s="39">
        <f t="shared" si="41"/>
        <v>0.11529074599454248</v>
      </c>
      <c r="BS202" s="5">
        <f t="shared" si="42"/>
        <v>3.0493745994533583E-2</v>
      </c>
      <c r="BT202" s="39">
        <f t="shared" si="43"/>
        <v>-4.8329254005466282E-2</v>
      </c>
      <c r="BU202" s="39">
        <f t="shared" ref="BU202:BV202" si="411">BU75-$CO75</f>
        <v>-0.11332925400546401</v>
      </c>
      <c r="BV202" s="39">
        <f t="shared" si="411"/>
        <v>-3.2419265580614365E-3</v>
      </c>
      <c r="BW202" s="39">
        <f t="shared" si="45"/>
        <v>-1.2977951418648104E-2</v>
      </c>
      <c r="BX202" s="39">
        <f t="shared" si="46"/>
        <v>-2.6529254005467351E-2</v>
      </c>
      <c r="BY202" s="39">
        <f t="shared" si="46"/>
        <v>-0.10201925400546941</v>
      </c>
      <c r="BZ202" s="39">
        <f t="shared" si="46"/>
        <v>-6.5292540054713299E-3</v>
      </c>
      <c r="CA202" s="39">
        <f t="shared" ref="CA202" si="412">CA75-$CO75</f>
        <v>0.10086146268163532</v>
      </c>
      <c r="CB202" s="39">
        <f t="shared" si="48"/>
        <v>2.3536579881664466E-2</v>
      </c>
      <c r="CC202" s="39">
        <f t="shared" si="49"/>
        <v>-3.8929254005466873E-2</v>
      </c>
      <c r="CD202" s="39">
        <f t="shared" si="50"/>
        <v>0.1460707459945354</v>
      </c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6">
        <f t="shared" si="51"/>
        <v>94.826529254005465</v>
      </c>
    </row>
    <row r="203" spans="1:93">
      <c r="A203">
        <v>48</v>
      </c>
      <c r="B203" s="5">
        <f t="shared" ref="B203:G203" si="413">B76-$AE76</f>
        <v>-0.80871308759270732</v>
      </c>
      <c r="C203" s="5">
        <f t="shared" si="413"/>
        <v>0.5801066122023002</v>
      </c>
      <c r="D203" s="5">
        <f t="shared" si="413"/>
        <v>-1.0595073877977086</v>
      </c>
      <c r="E203" s="5">
        <f t="shared" si="413"/>
        <v>-0.12020738779770568</v>
      </c>
      <c r="F203" s="5">
        <f t="shared" si="413"/>
        <v>-1.0075073877977019</v>
      </c>
      <c r="G203" s="5">
        <f t="shared" si="413"/>
        <v>0.61049261220229312</v>
      </c>
      <c r="H203" s="39">
        <f t="shared" si="17"/>
        <v>1.6254926122022937</v>
      </c>
      <c r="I203" s="5">
        <f t="shared" si="18"/>
        <v>1.4002876122022911</v>
      </c>
      <c r="J203" s="39">
        <f t="shared" si="61"/>
        <v>0.70459261220230474</v>
      </c>
      <c r="K203" s="39">
        <f t="shared" ref="K203:L203" si="414">K76-$AE76</f>
        <v>-1.2685073877976976</v>
      </c>
      <c r="L203" s="39">
        <f t="shared" si="414"/>
        <v>-0.79666949722570735</v>
      </c>
      <c r="M203" s="39">
        <f t="shared" si="20"/>
        <v>0.39604928809150408</v>
      </c>
      <c r="N203" s="39">
        <f t="shared" si="21"/>
        <v>0.29049261220229994</v>
      </c>
      <c r="O203" s="39">
        <f t="shared" si="21"/>
        <v>0.16249261220229982</v>
      </c>
      <c r="P203" s="39">
        <f t="shared" si="21"/>
        <v>-0.22950738779769608</v>
      </c>
      <c r="Q203" s="39">
        <f t="shared" ref="Q203" si="415">Q76-$AE76</f>
        <v>0.57696511369229597</v>
      </c>
      <c r="R203" s="39">
        <f t="shared" si="23"/>
        <v>-0.82773738779769701</v>
      </c>
      <c r="S203" s="39">
        <f t="shared" si="24"/>
        <v>0.83129261220230433</v>
      </c>
      <c r="T203" s="39">
        <f t="shared" si="25"/>
        <v>-1.0599073877977077</v>
      </c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6">
        <f t="shared" si="26"/>
        <v>-113.9804926122023</v>
      </c>
      <c r="AF203" s="7"/>
      <c r="AG203" s="5">
        <f t="shared" ref="AG203:AL203" si="416">AG76-$BJ76</f>
        <v>-0.58727204163221902</v>
      </c>
      <c r="AH203" s="5">
        <f t="shared" si="416"/>
        <v>0.22997001922538107</v>
      </c>
      <c r="AI203" s="5">
        <f t="shared" si="416"/>
        <v>-8.0600310774618933E-2</v>
      </c>
      <c r="AJ203" s="5">
        <f t="shared" si="416"/>
        <v>0.18129968922538087</v>
      </c>
      <c r="AK203" s="5">
        <f t="shared" si="416"/>
        <v>0.1318196892253809</v>
      </c>
      <c r="AL203" s="5">
        <f t="shared" si="416"/>
        <v>9.4599689225380423E-2</v>
      </c>
      <c r="AM203" s="39">
        <f t="shared" si="28"/>
        <v>0.21440968922538062</v>
      </c>
      <c r="AN203" s="5">
        <f t="shared" si="29"/>
        <v>0.3176866892253809</v>
      </c>
      <c r="AO203" s="39">
        <f t="shared" si="30"/>
        <v>0.11419968922538093</v>
      </c>
      <c r="AP203" s="39">
        <f t="shared" si="31"/>
        <v>-0.29442031077461905</v>
      </c>
      <c r="AQ203" s="39">
        <f t="shared" si="32"/>
        <v>-0.51565197262058948</v>
      </c>
      <c r="AR203" s="39">
        <f t="shared" si="33"/>
        <v>0.13755110021725603</v>
      </c>
      <c r="AS203" s="39">
        <f t="shared" si="34"/>
        <v>8.9399689225380996E-2</v>
      </c>
      <c r="AT203" s="39">
        <f t="shared" si="34"/>
        <v>0.18067306943453065</v>
      </c>
      <c r="AU203" s="39">
        <f t="shared" si="34"/>
        <v>6.9399689225380534E-2</v>
      </c>
      <c r="AV203" s="39">
        <f t="shared" ref="AV203" si="417">AV76-$BJ76</f>
        <v>2.6455479196190623E-2</v>
      </c>
      <c r="AW203" s="39">
        <f t="shared" si="36"/>
        <v>-0.10231892452512525</v>
      </c>
      <c r="AX203" s="39">
        <f t="shared" si="37"/>
        <v>9.5599689225380757E-2</v>
      </c>
      <c r="AY203" s="39">
        <f t="shared" si="38"/>
        <v>-0.30280031077461977</v>
      </c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6">
        <f t="shared" si="39"/>
        <v>7.5606003107746194</v>
      </c>
      <c r="BK203" s="7"/>
      <c r="BL203" s="5">
        <f t="shared" ref="BL203:BQ203" si="418">BL76-$CO76</f>
        <v>-5.419796137341848E-2</v>
      </c>
      <c r="BM203" s="5">
        <f t="shared" si="418"/>
        <v>1.9944551293875179E-2</v>
      </c>
      <c r="BN203" s="5">
        <f t="shared" si="418"/>
        <v>-7.338748706118281E-3</v>
      </c>
      <c r="BO203" s="5">
        <f t="shared" si="418"/>
        <v>7.8561251293876921E-2</v>
      </c>
      <c r="BP203" s="5">
        <f t="shared" si="418"/>
        <v>-2.4638748706124147E-2</v>
      </c>
      <c r="BQ203" s="5">
        <f t="shared" si="418"/>
        <v>-7.8338748706130445E-2</v>
      </c>
      <c r="BR203" s="39">
        <f t="shared" si="41"/>
        <v>9.1401251293873997E-2</v>
      </c>
      <c r="BS203" s="5">
        <f t="shared" si="42"/>
        <v>3.2796251293873979E-2</v>
      </c>
      <c r="BT203" s="39">
        <f t="shared" si="43"/>
        <v>-5.2538748706126626E-2</v>
      </c>
      <c r="BU203" s="39">
        <f t="shared" ref="BU203:BV203" si="419">BU76-$CO76</f>
        <v>-0.1143387487061176</v>
      </c>
      <c r="BV203" s="39">
        <f t="shared" si="419"/>
        <v>-7.061637068119353E-3</v>
      </c>
      <c r="BW203" s="39">
        <f t="shared" si="45"/>
        <v>-1.2573612469822137E-2</v>
      </c>
      <c r="BX203" s="39">
        <f t="shared" si="46"/>
        <v>-2.5338748706118963E-2</v>
      </c>
      <c r="BY203" s="39">
        <f t="shared" si="46"/>
        <v>-0.11601874870612505</v>
      </c>
      <c r="BZ203" s="39">
        <f t="shared" si="46"/>
        <v>4.6612512938821737E-3</v>
      </c>
      <c r="CA203" s="39">
        <f t="shared" ref="CA203" si="420">CA76-$CO76</f>
        <v>9.6381964693676991E-2</v>
      </c>
      <c r="CB203" s="39">
        <f t="shared" si="48"/>
        <v>1.3315428103112481E-2</v>
      </c>
      <c r="CC203" s="39">
        <f t="shared" si="49"/>
        <v>1.0961251293878149E-2</v>
      </c>
      <c r="CD203" s="39">
        <f t="shared" si="50"/>
        <v>0.14436125129387278</v>
      </c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6">
        <f t="shared" si="51"/>
        <v>94.895338748706124</v>
      </c>
    </row>
    <row r="204" spans="1:93">
      <c r="A204">
        <v>49</v>
      </c>
      <c r="B204" s="5">
        <f t="shared" ref="B204:G204" si="421">B77-$AE77</f>
        <v>-0.89436072151313795</v>
      </c>
      <c r="C204" s="5">
        <f t="shared" si="421"/>
        <v>0.5738269131898619</v>
      </c>
      <c r="D204" s="5">
        <f t="shared" si="421"/>
        <v>-1.0412250868101438</v>
      </c>
      <c r="E204" s="5">
        <f t="shared" si="421"/>
        <v>-6.8925086810139646E-2</v>
      </c>
      <c r="F204" s="5">
        <f t="shared" si="421"/>
        <v>-0.98122508681014153</v>
      </c>
      <c r="G204" s="5">
        <f t="shared" si="421"/>
        <v>0.5487749131898596</v>
      </c>
      <c r="H204" s="39">
        <f t="shared" si="17"/>
        <v>1.604774913189857</v>
      </c>
      <c r="I204" s="5">
        <f t="shared" si="18"/>
        <v>1.3680859131898586</v>
      </c>
      <c r="J204" s="39">
        <f t="shared" si="61"/>
        <v>0.76307491318985399</v>
      </c>
      <c r="K204" s="39">
        <f t="shared" ref="K204:L204" si="422">K77-$AE77</f>
        <v>-1.3352250868101407</v>
      </c>
      <c r="L204" s="39">
        <f t="shared" si="422"/>
        <v>-0.78007060244513582</v>
      </c>
      <c r="M204" s="39">
        <f t="shared" si="20"/>
        <v>0.46432635899373054</v>
      </c>
      <c r="N204" s="39">
        <f t="shared" si="21"/>
        <v>0.34397491318985374</v>
      </c>
      <c r="O204" s="39">
        <f t="shared" si="21"/>
        <v>0.34627491318985903</v>
      </c>
      <c r="P204" s="39">
        <f t="shared" si="21"/>
        <v>-0.17122508681013926</v>
      </c>
      <c r="Q204" s="39">
        <f t="shared" ref="Q204" si="423">Q77-$AE77</f>
        <v>0.55653826711686349</v>
      </c>
      <c r="R204" s="39">
        <f t="shared" si="23"/>
        <v>-0.86614508681013547</v>
      </c>
      <c r="S204" s="39">
        <f t="shared" si="24"/>
        <v>0.58057491318986365</v>
      </c>
      <c r="T204" s="39">
        <f t="shared" si="25"/>
        <v>-1.0118250868101484</v>
      </c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6">
        <f t="shared" si="26"/>
        <v>-113.48877491318986</v>
      </c>
      <c r="AF204" s="7"/>
      <c r="AG204" s="5">
        <f t="shared" ref="AG204:AL204" si="424">AG77-$BJ77</f>
        <v>-0.56184328822241358</v>
      </c>
      <c r="AH204" s="5">
        <f t="shared" si="424"/>
        <v>0.20161588231903593</v>
      </c>
      <c r="AI204" s="5">
        <f t="shared" si="424"/>
        <v>-6.2223877680963824E-2</v>
      </c>
      <c r="AJ204" s="5">
        <f t="shared" si="424"/>
        <v>0.17017612231903634</v>
      </c>
      <c r="AK204" s="5">
        <f t="shared" si="424"/>
        <v>0.12127612231903662</v>
      </c>
      <c r="AL204" s="5">
        <f t="shared" si="424"/>
        <v>0.1290761223190362</v>
      </c>
      <c r="AM204" s="39">
        <f t="shared" si="28"/>
        <v>0.2967961223190354</v>
      </c>
      <c r="AN204" s="5">
        <f t="shared" si="29"/>
        <v>0.30037212231903609</v>
      </c>
      <c r="AO204" s="39">
        <f t="shared" si="30"/>
        <v>0.10227612231903649</v>
      </c>
      <c r="AP204" s="39">
        <f t="shared" si="31"/>
        <v>-0.32404387768096399</v>
      </c>
      <c r="AQ204" s="39">
        <f t="shared" si="32"/>
        <v>-0.52606369109262374</v>
      </c>
      <c r="AR204" s="39">
        <f t="shared" si="33"/>
        <v>0.11331178606398584</v>
      </c>
      <c r="AS204" s="39">
        <f t="shared" si="34"/>
        <v>5.7776122319036283E-2</v>
      </c>
      <c r="AT204" s="39">
        <f t="shared" si="34"/>
        <v>0.18674078350662615</v>
      </c>
      <c r="AU204" s="39">
        <f t="shared" si="34"/>
        <v>4.7776122319036496E-2</v>
      </c>
      <c r="AV204" s="39">
        <f t="shared" ref="AV204" si="425">AV77-$BJ77</f>
        <v>8.0372534558875941E-2</v>
      </c>
      <c r="AW204" s="39">
        <f t="shared" si="36"/>
        <v>-8.9143474961918656E-2</v>
      </c>
      <c r="AX204" s="39">
        <f t="shared" si="37"/>
        <v>5.5976122319036037E-2</v>
      </c>
      <c r="AY204" s="39">
        <f t="shared" si="38"/>
        <v>-0.30022387768096426</v>
      </c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6">
        <f t="shared" si="39"/>
        <v>7.8122238776809638</v>
      </c>
      <c r="BK204" s="7"/>
      <c r="BL204" s="5">
        <f t="shared" ref="BL204:BQ204" si="426">BL77-$CO77</f>
        <v>-4.6630576162840498E-2</v>
      </c>
      <c r="BM204" s="5">
        <f t="shared" si="426"/>
        <v>2.3630081016463578E-2</v>
      </c>
      <c r="BN204" s="5">
        <f t="shared" si="426"/>
        <v>-8.4427189835309946E-3</v>
      </c>
      <c r="BO204" s="5">
        <f t="shared" si="426"/>
        <v>7.2457281016468755E-2</v>
      </c>
      <c r="BP204" s="5">
        <f t="shared" si="426"/>
        <v>-2.1442718983536224E-2</v>
      </c>
      <c r="BQ204" s="5">
        <f t="shared" si="426"/>
        <v>-8.7442718983538725E-2</v>
      </c>
      <c r="BR204" s="39">
        <f t="shared" si="41"/>
        <v>9.1487281016469524E-2</v>
      </c>
      <c r="BS204" s="5">
        <f t="shared" si="42"/>
        <v>3.9331281016458775E-2</v>
      </c>
      <c r="BT204" s="39">
        <f t="shared" si="43"/>
        <v>-5.7742718983533337E-2</v>
      </c>
      <c r="BU204" s="39">
        <f t="shared" ref="BU204:BV204" si="427">BU77-$CO77</f>
        <v>-0.10194271898353691</v>
      </c>
      <c r="BV204" s="39">
        <f t="shared" si="427"/>
        <v>-1.0717613605834231E-2</v>
      </c>
      <c r="BW204" s="39">
        <f t="shared" si="45"/>
        <v>-1.469198513453307E-2</v>
      </c>
      <c r="BX204" s="39">
        <f t="shared" si="46"/>
        <v>-3.7442718983527357E-2</v>
      </c>
      <c r="BY204" s="39">
        <f t="shared" si="46"/>
        <v>-9.7387718983540594E-2</v>
      </c>
      <c r="BZ204" s="39">
        <f t="shared" si="46"/>
        <v>-7.4427189835404306E-3</v>
      </c>
      <c r="CA204" s="39">
        <f t="shared" ref="CA204" si="428">CA77-$CO77</f>
        <v>0.10852983521546378</v>
      </c>
      <c r="CB204" s="39">
        <f t="shared" si="48"/>
        <v>1.377660545684023E-2</v>
      </c>
      <c r="CC204" s="39">
        <f t="shared" si="49"/>
        <v>-9.4427189835357694E-3</v>
      </c>
      <c r="CD204" s="39">
        <f t="shared" si="50"/>
        <v>0.15155728101646559</v>
      </c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6">
        <f t="shared" si="51"/>
        <v>94.967442718983534</v>
      </c>
    </row>
    <row r="205" spans="1:93">
      <c r="A205">
        <v>50</v>
      </c>
      <c r="B205" s="5">
        <f t="shared" ref="B205:G205" si="429">B78-$AE78</f>
        <v>-0.92910097119622037</v>
      </c>
      <c r="C205" s="5">
        <f t="shared" si="429"/>
        <v>0.54502094492877973</v>
      </c>
      <c r="D205" s="5">
        <f t="shared" si="429"/>
        <v>-1.041619055071223</v>
      </c>
      <c r="E205" s="5">
        <f t="shared" si="429"/>
        <v>-0.14891905507123226</v>
      </c>
      <c r="F205" s="5">
        <f t="shared" si="429"/>
        <v>-0.99061905507122106</v>
      </c>
      <c r="G205" s="5">
        <f t="shared" si="429"/>
        <v>0.6183809449287736</v>
      </c>
      <c r="H205" s="39">
        <f t="shared" si="17"/>
        <v>1.5083809449287742</v>
      </c>
      <c r="I205" s="5">
        <f t="shared" si="18"/>
        <v>1.3819709449287672</v>
      </c>
      <c r="J205" s="39">
        <f t="shared" si="61"/>
        <v>0.69408094492877126</v>
      </c>
      <c r="K205" s="39">
        <f t="shared" ref="K205:L205" si="430">K78-$AE78</f>
        <v>-1.3556190550712302</v>
      </c>
      <c r="L205" s="39">
        <f t="shared" si="430"/>
        <v>-0.7821479769122277</v>
      </c>
      <c r="M205" s="39">
        <f t="shared" si="20"/>
        <v>0.46268199591926873</v>
      </c>
      <c r="N205" s="39">
        <f t="shared" si="21"/>
        <v>0.31838094492877644</v>
      </c>
      <c r="O205" s="39">
        <f t="shared" si="21"/>
        <v>0.2573809449287694</v>
      </c>
      <c r="P205" s="39">
        <f t="shared" si="21"/>
        <v>-0.10161905507122526</v>
      </c>
      <c r="Q205" s="39">
        <f t="shared" ref="Q205" si="431">Q78-$AE78</f>
        <v>0.67120277825777919</v>
      </c>
      <c r="R205" s="39">
        <f t="shared" si="23"/>
        <v>-0.80759905507122198</v>
      </c>
      <c r="S205" s="39">
        <f t="shared" si="24"/>
        <v>0.7579809449287751</v>
      </c>
      <c r="T205" s="39">
        <f t="shared" si="25"/>
        <v>-1.058219055071234</v>
      </c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6">
        <f t="shared" si="26"/>
        <v>-112.97838094492877</v>
      </c>
      <c r="AF205" s="7"/>
      <c r="AG205" s="5">
        <f t="shared" ref="AG205:AL205" si="432">AG78-$BJ78</f>
        <v>-0.57032662953857383</v>
      </c>
      <c r="AH205" s="5">
        <f t="shared" si="432"/>
        <v>0.17321763645656496</v>
      </c>
      <c r="AI205" s="5">
        <f t="shared" si="432"/>
        <v>-7.9292763543433509E-2</v>
      </c>
      <c r="AJ205" s="5">
        <f t="shared" si="432"/>
        <v>0.18170723645656572</v>
      </c>
      <c r="AK205" s="5">
        <f t="shared" si="432"/>
        <v>0.13647723645656562</v>
      </c>
      <c r="AL205" s="5">
        <f t="shared" si="432"/>
        <v>0.14810723645656587</v>
      </c>
      <c r="AM205" s="39">
        <f t="shared" si="28"/>
        <v>0.30310723645656701</v>
      </c>
      <c r="AN205" s="5">
        <f t="shared" si="29"/>
        <v>0.34804423645656613</v>
      </c>
      <c r="AO205" s="39">
        <f t="shared" si="30"/>
        <v>0.10320723645656571</v>
      </c>
      <c r="AP205" s="39">
        <f t="shared" si="31"/>
        <v>-0.35314276354343388</v>
      </c>
      <c r="AQ205" s="39">
        <f t="shared" si="32"/>
        <v>-0.51998387293977366</v>
      </c>
      <c r="AR205" s="39">
        <f t="shared" si="33"/>
        <v>9.7784925728941374E-2</v>
      </c>
      <c r="AS205" s="39">
        <f t="shared" si="34"/>
        <v>7.0707236456566847E-2</v>
      </c>
      <c r="AT205" s="39">
        <f t="shared" si="34"/>
        <v>0.21800877484572645</v>
      </c>
      <c r="AU205" s="39">
        <f t="shared" si="34"/>
        <v>3.0707236456565923E-2</v>
      </c>
      <c r="AV205" s="39">
        <f t="shared" ref="AV205" si="433">AV78-$BJ78</f>
        <v>5.8107240590295817E-2</v>
      </c>
      <c r="AW205" s="39">
        <f t="shared" si="36"/>
        <v>-4.6151912621958502E-2</v>
      </c>
      <c r="AX205" s="39">
        <f t="shared" si="37"/>
        <v>2.5507236456565607E-2</v>
      </c>
      <c r="AY205" s="39">
        <f t="shared" si="38"/>
        <v>-0.32579276354343367</v>
      </c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6">
        <f t="shared" si="39"/>
        <v>8.0692927635434337</v>
      </c>
      <c r="BK205" s="7"/>
      <c r="BL205" s="5">
        <f t="shared" ref="BL205:BQ205" si="434">BL78-$CO78</f>
        <v>-4.619614741604039E-2</v>
      </c>
      <c r="BM205" s="5">
        <f t="shared" si="434"/>
        <v>3.0196171520046278E-2</v>
      </c>
      <c r="BN205" s="5">
        <f t="shared" si="434"/>
        <v>-5.8843284799507956E-3</v>
      </c>
      <c r="BO205" s="5">
        <f t="shared" si="434"/>
        <v>5.6815671520055844E-2</v>
      </c>
      <c r="BP205" s="5">
        <f t="shared" si="434"/>
        <v>-2.1384328479953751E-2</v>
      </c>
      <c r="BQ205" s="5">
        <f t="shared" si="434"/>
        <v>-9.0884328479944543E-2</v>
      </c>
      <c r="BR205" s="39">
        <f t="shared" si="41"/>
        <v>8.876567152005066E-2</v>
      </c>
      <c r="BS205" s="5">
        <f t="shared" si="42"/>
        <v>4.4692671520053295E-2</v>
      </c>
      <c r="BT205" s="39">
        <f t="shared" si="43"/>
        <v>-5.7984328479946612E-2</v>
      </c>
      <c r="BU205" s="39">
        <f t="shared" ref="BU205:BV205" si="435">BU78-$CO78</f>
        <v>-9.0884328479944543E-2</v>
      </c>
      <c r="BV205" s="39">
        <f t="shared" si="435"/>
        <v>-1.0470555128051728E-2</v>
      </c>
      <c r="BW205" s="39">
        <f t="shared" si="45"/>
        <v>-8.0061881117501343E-3</v>
      </c>
      <c r="BX205" s="39">
        <f t="shared" si="46"/>
        <v>-3.7884328479947271E-2</v>
      </c>
      <c r="BY205" s="39">
        <f t="shared" si="46"/>
        <v>-0.109459328479943</v>
      </c>
      <c r="BZ205" s="39">
        <f t="shared" si="46"/>
        <v>-7.8843284799461344E-3</v>
      </c>
      <c r="CA205" s="39">
        <f t="shared" ref="CA205" si="436">CA78-$CO78</f>
        <v>9.9059240056959652E-2</v>
      </c>
      <c r="CB205" s="39">
        <f t="shared" si="48"/>
        <v>2.4617493177458982E-3</v>
      </c>
      <c r="CC205" s="39">
        <f t="shared" si="49"/>
        <v>1.7415671520055298E-2</v>
      </c>
      <c r="CD205" s="39">
        <f t="shared" si="50"/>
        <v>0.14751567152005407</v>
      </c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6">
        <f t="shared" si="51"/>
        <v>95.037884328479947</v>
      </c>
    </row>
    <row r="206" spans="1:93">
      <c r="A206">
        <v>51</v>
      </c>
      <c r="B206" s="5">
        <f t="shared" ref="B206:G206" si="437">B79-$AE79</f>
        <v>-1.0017876214019026</v>
      </c>
      <c r="C206" s="5">
        <f t="shared" si="437"/>
        <v>0.48848483017209787</v>
      </c>
      <c r="D206" s="5">
        <f t="shared" si="437"/>
        <v>-1.0258151698278937</v>
      </c>
      <c r="E206" s="5">
        <f t="shared" si="437"/>
        <v>-0.22911516982789237</v>
      </c>
      <c r="F206" s="5">
        <f t="shared" si="437"/>
        <v>-0.98281516982790151</v>
      </c>
      <c r="G206" s="5">
        <f t="shared" si="437"/>
        <v>0.56418483017209553</v>
      </c>
      <c r="H206" s="39">
        <f t="shared" si="17"/>
        <v>1.6061848301720971</v>
      </c>
      <c r="I206" s="5">
        <f t="shared" si="18"/>
        <v>1.328540830172102</v>
      </c>
      <c r="J206" s="39">
        <f t="shared" si="61"/>
        <v>0.67518483017209974</v>
      </c>
      <c r="K206" s="39">
        <f t="shared" ref="K206:L206" si="438">K79-$AE79</f>
        <v>-1.3578151698279015</v>
      </c>
      <c r="L206" s="39">
        <f t="shared" si="438"/>
        <v>-0.78802749787590187</v>
      </c>
      <c r="M206" s="39">
        <f t="shared" si="20"/>
        <v>0.47382178591510637</v>
      </c>
      <c r="N206" s="39">
        <f t="shared" si="21"/>
        <v>0.39418483017210804</v>
      </c>
      <c r="O206" s="39">
        <f t="shared" si="21"/>
        <v>0.27518483017210826</v>
      </c>
      <c r="P206" s="39">
        <f t="shared" si="21"/>
        <v>-9.5815169827901059E-2</v>
      </c>
      <c r="Q206" s="39">
        <f t="shared" ref="Q206" si="439">Q79-$AE79</f>
        <v>0.70106488078110374</v>
      </c>
      <c r="R206" s="39">
        <f t="shared" si="23"/>
        <v>-0.8198151698278906</v>
      </c>
      <c r="S206" s="39">
        <f t="shared" si="24"/>
        <v>0.85518483017210656</v>
      </c>
      <c r="T206" s="39">
        <f t="shared" si="25"/>
        <v>-1.0610151698278969</v>
      </c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6">
        <f t="shared" si="26"/>
        <v>-112.4641848301721</v>
      </c>
      <c r="AF206" s="7"/>
      <c r="AG206" s="5">
        <f t="shared" ref="AG206:AL206" si="440">AG79-$BJ79</f>
        <v>-0.59209040762248044</v>
      </c>
      <c r="AH206" s="5">
        <f t="shared" si="440"/>
        <v>0.17951209583391048</v>
      </c>
      <c r="AI206" s="5">
        <f t="shared" si="440"/>
        <v>-7.3493904166090473E-2</v>
      </c>
      <c r="AJ206" s="5">
        <f t="shared" si="440"/>
        <v>0.18470609583390996</v>
      </c>
      <c r="AK206" s="5">
        <f t="shared" si="440"/>
        <v>0.12354609583390896</v>
      </c>
      <c r="AL206" s="5">
        <f t="shared" si="440"/>
        <v>0.14550609583390894</v>
      </c>
      <c r="AM206" s="39">
        <f t="shared" si="28"/>
        <v>0.44793609583391003</v>
      </c>
      <c r="AN206" s="5">
        <f t="shared" si="29"/>
        <v>0.37020409583390901</v>
      </c>
      <c r="AO206" s="39">
        <f t="shared" si="30"/>
        <v>9.8506095833910123E-2</v>
      </c>
      <c r="AP206" s="39">
        <f t="shared" si="31"/>
        <v>-0.36881390416608983</v>
      </c>
      <c r="AQ206" s="39">
        <f t="shared" si="32"/>
        <v>-0.52103630954711022</v>
      </c>
      <c r="AR206" s="39">
        <f t="shared" si="33"/>
        <v>8.4019242542446193E-2</v>
      </c>
      <c r="AS206" s="39">
        <f t="shared" si="34"/>
        <v>7.1506095833910877E-2</v>
      </c>
      <c r="AT206" s="39">
        <f t="shared" si="34"/>
        <v>0.17163225219504952</v>
      </c>
      <c r="AU206" s="39">
        <f t="shared" si="34"/>
        <v>8.6506095833909669E-2</v>
      </c>
      <c r="AV206" s="39">
        <f t="shared" ref="AV206" si="441">AV79-$BJ79</f>
        <v>3.3125132366679466E-2</v>
      </c>
      <c r="AW206" s="39">
        <f t="shared" si="36"/>
        <v>-7.2383155775435526E-2</v>
      </c>
      <c r="AX206" s="39">
        <f t="shared" si="37"/>
        <v>-4.4993904166089393E-2</v>
      </c>
      <c r="AY206" s="39">
        <f t="shared" si="38"/>
        <v>-0.32389390416608954</v>
      </c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6">
        <f t="shared" si="39"/>
        <v>8.3334939041660903</v>
      </c>
      <c r="BK206" s="7"/>
      <c r="BL206" s="5">
        <f t="shared" ref="BL206:BQ206" si="442">BL79-$CO79</f>
        <v>-2.5368432216183123E-2</v>
      </c>
      <c r="BM206" s="5">
        <f t="shared" si="442"/>
        <v>2.8402573717215773E-2</v>
      </c>
      <c r="BN206" s="5">
        <f t="shared" si="442"/>
        <v>-2.9024262827874736E-3</v>
      </c>
      <c r="BO206" s="5">
        <f t="shared" si="442"/>
        <v>5.9897573717208275E-2</v>
      </c>
      <c r="BP206" s="5">
        <f t="shared" si="442"/>
        <v>-2.6402426282785996E-2</v>
      </c>
      <c r="BQ206" s="5">
        <f t="shared" si="442"/>
        <v>-9.3902426282781448E-2</v>
      </c>
      <c r="BR206" s="39">
        <f t="shared" si="41"/>
        <v>7.0437573717214264E-2</v>
      </c>
      <c r="BS206" s="5">
        <f t="shared" si="42"/>
        <v>4.6612573717212058E-2</v>
      </c>
      <c r="BT206" s="39">
        <f t="shared" si="43"/>
        <v>-5.3002426282787951E-2</v>
      </c>
      <c r="BU206" s="39">
        <f t="shared" ref="BU206:BV206" si="443">BU79-$CO79</f>
        <v>-9.7102426282788201E-2</v>
      </c>
      <c r="BV206" s="39">
        <f t="shared" si="443"/>
        <v>-1.2754914615086932E-2</v>
      </c>
      <c r="BW206" s="39">
        <f t="shared" si="45"/>
        <v>-4.5499166690774473E-3</v>
      </c>
      <c r="BX206" s="39">
        <f t="shared" si="46"/>
        <v>-1.9902426282783381E-2</v>
      </c>
      <c r="BY206" s="39">
        <f t="shared" si="46"/>
        <v>-0.11740742628278156</v>
      </c>
      <c r="BZ206" s="39">
        <f t="shared" si="46"/>
        <v>9.7573717212640076E-5</v>
      </c>
      <c r="CA206" s="39">
        <f t="shared" ref="CA206" si="444">CA79-$CO79</f>
        <v>9.9437428499314251E-2</v>
      </c>
      <c r="CB206" s="39">
        <f t="shared" si="48"/>
        <v>-2.6851970398666936E-3</v>
      </c>
      <c r="CC206" s="39">
        <f t="shared" si="49"/>
        <v>-3.3024262827865414E-3</v>
      </c>
      <c r="CD206" s="39">
        <f t="shared" si="50"/>
        <v>0.15439757371721896</v>
      </c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6">
        <f t="shared" si="51"/>
        <v>95.109902426282787</v>
      </c>
    </row>
    <row r="207" spans="1:93">
      <c r="A207">
        <v>52</v>
      </c>
      <c r="B207" s="5">
        <f t="shared" ref="B207:G207" si="445">B80-$AE80</f>
        <v>-1.1328328586519092</v>
      </c>
      <c r="C207" s="5">
        <f t="shared" si="445"/>
        <v>0.51648707619908407</v>
      </c>
      <c r="D207" s="5">
        <f t="shared" si="445"/>
        <v>-1.0147029238009111</v>
      </c>
      <c r="E207" s="5">
        <f t="shared" si="445"/>
        <v>-6.3902923800910116E-2</v>
      </c>
      <c r="F207" s="5">
        <f t="shared" si="445"/>
        <v>-1.0237029238009114</v>
      </c>
      <c r="G207" s="5">
        <f t="shared" si="445"/>
        <v>0.60529707619909345</v>
      </c>
      <c r="H207" s="39">
        <f t="shared" si="17"/>
        <v>1.4902970761990986</v>
      </c>
      <c r="I207" s="5">
        <f t="shared" si="18"/>
        <v>1.3459110761990871</v>
      </c>
      <c r="J207" s="39">
        <f t="shared" si="61"/>
        <v>0.77699707619909475</v>
      </c>
      <c r="K207" s="39">
        <f t="shared" ref="K207:L207" si="446">K80-$AE80</f>
        <v>-1.3827029238009061</v>
      </c>
      <c r="L207" s="39">
        <f t="shared" si="446"/>
        <v>-0.80859865805591369</v>
      </c>
      <c r="M207" s="39">
        <f t="shared" si="20"/>
        <v>0.42239723285341313</v>
      </c>
      <c r="N207" s="39">
        <f t="shared" si="21"/>
        <v>0.37529707619908947</v>
      </c>
      <c r="O207" s="39">
        <f t="shared" si="21"/>
        <v>0.2562970761990897</v>
      </c>
      <c r="P207" s="39">
        <f t="shared" si="21"/>
        <v>-6.4702923800908252E-2</v>
      </c>
      <c r="Q207" s="39">
        <f t="shared" ref="Q207" si="447">Q80-$AE80</f>
        <v>0.68778414086808937</v>
      </c>
      <c r="R207" s="39">
        <f t="shared" si="23"/>
        <v>-0.79421292380091302</v>
      </c>
      <c r="S207" s="39">
        <f t="shared" si="24"/>
        <v>0.92029707619909118</v>
      </c>
      <c r="T207" s="39">
        <f t="shared" si="25"/>
        <v>-1.1117029238009053</v>
      </c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6">
        <f t="shared" si="26"/>
        <v>-111.93529707619909</v>
      </c>
      <c r="AF207" s="7"/>
      <c r="AG207" s="5">
        <f t="shared" ref="AG207:AL207" si="448">AG80-$BJ80</f>
        <v>-0.59728484983311247</v>
      </c>
      <c r="AH207" s="5">
        <f t="shared" si="448"/>
        <v>0.17604110818009744</v>
      </c>
      <c r="AI207" s="5">
        <f t="shared" si="448"/>
        <v>-6.1805461819902874E-2</v>
      </c>
      <c r="AJ207" s="5">
        <f t="shared" si="448"/>
        <v>0.23479453818009688</v>
      </c>
      <c r="AK207" s="5">
        <f t="shared" si="448"/>
        <v>0.1843945381800971</v>
      </c>
      <c r="AL207" s="5">
        <f t="shared" si="448"/>
        <v>0.13029453818009706</v>
      </c>
      <c r="AM207" s="39">
        <f t="shared" si="28"/>
        <v>0.39222453818009839</v>
      </c>
      <c r="AN207" s="5">
        <f t="shared" si="29"/>
        <v>0.38175653818009714</v>
      </c>
      <c r="AO207" s="39">
        <f t="shared" si="30"/>
        <v>0.11549453818009781</v>
      </c>
      <c r="AP207" s="39">
        <f t="shared" si="31"/>
        <v>-0.4297954618199018</v>
      </c>
      <c r="AQ207" s="39">
        <f t="shared" si="32"/>
        <v>-0.51619916318560222</v>
      </c>
      <c r="AR207" s="39">
        <f t="shared" si="33"/>
        <v>9.5213550518954193E-2</v>
      </c>
      <c r="AS207" s="39">
        <f t="shared" si="34"/>
        <v>0.10309453818009473</v>
      </c>
      <c r="AT207" s="39">
        <f t="shared" si="34"/>
        <v>0.11577068928469814</v>
      </c>
      <c r="AU207" s="39">
        <f t="shared" si="34"/>
        <v>7.8194538180097695E-2</v>
      </c>
      <c r="AV207" s="39">
        <f t="shared" ref="AV207" si="449">AV80-$BJ80</f>
        <v>4.4136224843438043E-2</v>
      </c>
      <c r="AW207" s="39">
        <f t="shared" si="36"/>
        <v>-7.0114017969611808E-2</v>
      </c>
      <c r="AX207" s="39">
        <f t="shared" si="37"/>
        <v>-8.9105461819901421E-2</v>
      </c>
      <c r="AY207" s="39">
        <f t="shared" si="38"/>
        <v>-0.28710546181990182</v>
      </c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6">
        <f t="shared" si="39"/>
        <v>8.5918054618199022</v>
      </c>
      <c r="BK207" s="7"/>
      <c r="BL207" s="5">
        <f t="shared" ref="BL207:BQ207" si="450">BL80-$CO80</f>
        <v>-4.1192496434803161E-2</v>
      </c>
      <c r="BM207" s="5">
        <f t="shared" si="450"/>
        <v>3.6611941077993038E-2</v>
      </c>
      <c r="BN207" s="5">
        <f t="shared" si="450"/>
        <v>-6.1318589220036301E-3</v>
      </c>
      <c r="BO207" s="5">
        <f t="shared" si="450"/>
        <v>6.9368141077987389E-2</v>
      </c>
      <c r="BP207" s="5">
        <f t="shared" si="450"/>
        <v>-2.0531858921998491E-2</v>
      </c>
      <c r="BQ207" s="5">
        <f t="shared" si="450"/>
        <v>-0.10013185892201193</v>
      </c>
      <c r="BR207" s="39">
        <f t="shared" si="41"/>
        <v>5.6168141077989731E-2</v>
      </c>
      <c r="BS207" s="5">
        <f t="shared" si="42"/>
        <v>4.8035141077988897E-2</v>
      </c>
      <c r="BT207" s="39">
        <f t="shared" si="43"/>
        <v>-4.7631858922002834E-2</v>
      </c>
      <c r="BU207" s="39">
        <f t="shared" ref="BU207:BV207" si="451">BU80-$CO80</f>
        <v>-0.10033185892200436</v>
      </c>
      <c r="BV207" s="39">
        <f t="shared" si="451"/>
        <v>-9.2584253312111287E-3</v>
      </c>
      <c r="BW207" s="39">
        <f t="shared" si="45"/>
        <v>1.4245641526002828E-3</v>
      </c>
      <c r="BX207" s="39">
        <f t="shared" si="46"/>
        <v>-2.2131858922008973E-2</v>
      </c>
      <c r="BY207" s="39">
        <f t="shared" si="46"/>
        <v>-0.12250185892200705</v>
      </c>
      <c r="BZ207" s="39">
        <f t="shared" si="46"/>
        <v>1.7868141077997279E-2</v>
      </c>
      <c r="CA207" s="39">
        <f t="shared" ref="CA207" si="452">CA80-$CO80</f>
        <v>9.4441179935898845E-2</v>
      </c>
      <c r="CB207" s="39">
        <f t="shared" si="48"/>
        <v>1.0690402585353809E-2</v>
      </c>
      <c r="CC207" s="39">
        <f t="shared" si="49"/>
        <v>-1.0131858922008519E-2</v>
      </c>
      <c r="CD207" s="39">
        <f t="shared" si="50"/>
        <v>0.14536814107799501</v>
      </c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6">
        <f t="shared" si="51"/>
        <v>95.182131858922006</v>
      </c>
    </row>
    <row r="208" spans="1:93">
      <c r="A208">
        <v>53</v>
      </c>
      <c r="B208" s="5">
        <f t="shared" ref="B208:G208" si="453">B81-$AE81</f>
        <v>-1.1971633854977028</v>
      </c>
      <c r="C208" s="5">
        <f t="shared" si="453"/>
        <v>0.42525445015829177</v>
      </c>
      <c r="D208" s="5">
        <f t="shared" si="453"/>
        <v>-1.0331415498417016</v>
      </c>
      <c r="E208" s="5">
        <f t="shared" si="453"/>
        <v>-2.9415498416938135E-3</v>
      </c>
      <c r="F208" s="5">
        <f t="shared" si="453"/>
        <v>-1.0911415498416943</v>
      </c>
      <c r="G208" s="5">
        <f t="shared" si="453"/>
        <v>0.66685845015830125</v>
      </c>
      <c r="H208" s="39">
        <f t="shared" si="17"/>
        <v>1.4878584501582992</v>
      </c>
      <c r="I208" s="5">
        <f t="shared" si="18"/>
        <v>1.4808314501583055</v>
      </c>
      <c r="J208" s="39">
        <f t="shared" si="61"/>
        <v>0.71805845015829561</v>
      </c>
      <c r="K208" s="39">
        <f t="shared" ref="K208:L208" si="454">K81-$AE81</f>
        <v>-1.4271415498416928</v>
      </c>
      <c r="L208" s="39">
        <f t="shared" si="454"/>
        <v>-0.81868289342469325</v>
      </c>
      <c r="M208" s="39">
        <f t="shared" si="20"/>
        <v>0.4233534960918206</v>
      </c>
      <c r="N208" s="39">
        <f t="shared" si="21"/>
        <v>0.38685845015830012</v>
      </c>
      <c r="O208" s="39">
        <f t="shared" si="21"/>
        <v>0.251858450158295</v>
      </c>
      <c r="P208" s="39">
        <f t="shared" si="21"/>
        <v>-8.3141549841698748E-2</v>
      </c>
      <c r="Q208" s="39">
        <f t="shared" ref="Q208" si="455">Q81-$AE81</f>
        <v>0.74662703045629542</v>
      </c>
      <c r="R208" s="39">
        <f t="shared" si="23"/>
        <v>-0.82122154984169526</v>
      </c>
      <c r="S208" s="39">
        <f t="shared" si="24"/>
        <v>1.0095584501582948</v>
      </c>
      <c r="T208" s="39">
        <f t="shared" si="25"/>
        <v>-1.1225415498416993</v>
      </c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6">
        <f t="shared" si="26"/>
        <v>-111.3868584501583</v>
      </c>
      <c r="AF208" s="7"/>
      <c r="AG208" s="5">
        <f t="shared" ref="AG208:AL208" si="456">AG81-$BJ81</f>
        <v>-0.55100612183489517</v>
      </c>
      <c r="AH208" s="5">
        <f t="shared" si="456"/>
        <v>0.17768120409496468</v>
      </c>
      <c r="AI208" s="5">
        <f t="shared" si="456"/>
        <v>-5.6620075905033929E-2</v>
      </c>
      <c r="AJ208" s="5">
        <f t="shared" si="456"/>
        <v>0.2798799240949652</v>
      </c>
      <c r="AK208" s="5">
        <f t="shared" si="456"/>
        <v>0.16793992409496639</v>
      </c>
      <c r="AL208" s="5">
        <f t="shared" si="456"/>
        <v>0.15467992409496567</v>
      </c>
      <c r="AM208" s="39">
        <f t="shared" si="28"/>
        <v>0.36369992409496632</v>
      </c>
      <c r="AN208" s="5">
        <f t="shared" si="29"/>
        <v>0.36482992409496617</v>
      </c>
      <c r="AO208" s="39">
        <f t="shared" si="30"/>
        <v>0.13727992409496537</v>
      </c>
      <c r="AP208" s="39">
        <f t="shared" si="31"/>
        <v>-0.44260007590503392</v>
      </c>
      <c r="AQ208" s="39">
        <f t="shared" si="32"/>
        <v>-0.52786507325541443</v>
      </c>
      <c r="AR208" s="39">
        <f t="shared" si="33"/>
        <v>7.3739837869267078E-2</v>
      </c>
      <c r="AS208" s="39">
        <f t="shared" si="34"/>
        <v>7.3379924094965077E-2</v>
      </c>
      <c r="AT208" s="39">
        <f t="shared" si="34"/>
        <v>0.14261088065476635</v>
      </c>
      <c r="AU208" s="39">
        <f t="shared" si="34"/>
        <v>6.337992409496529E-2</v>
      </c>
      <c r="AV208" s="39">
        <f t="shared" ref="AV208" si="457">AV81-$BJ81</f>
        <v>6.4624022718344776E-2</v>
      </c>
      <c r="AW208" s="39">
        <f t="shared" si="36"/>
        <v>-6.6593839386618114E-2</v>
      </c>
      <c r="AX208" s="39">
        <f t="shared" si="37"/>
        <v>-0.12342007590503457</v>
      </c>
      <c r="AY208" s="39">
        <f t="shared" si="38"/>
        <v>-0.2956200759050347</v>
      </c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6">
        <f t="shared" si="39"/>
        <v>8.8666200759050344</v>
      </c>
      <c r="BK208" s="7"/>
      <c r="BL208" s="5">
        <f t="shared" ref="BL208:BQ208" si="458">BL81-$CO81</f>
        <v>-3.1716389356205354E-2</v>
      </c>
      <c r="BM208" s="5">
        <f t="shared" si="458"/>
        <v>3.7614558300703038E-2</v>
      </c>
      <c r="BN208" s="5">
        <f t="shared" si="458"/>
        <v>-3.4082416993044262E-3</v>
      </c>
      <c r="BO208" s="5">
        <f t="shared" si="458"/>
        <v>5.8491758300704078E-2</v>
      </c>
      <c r="BP208" s="5">
        <f t="shared" si="458"/>
        <v>-1.720824169929358E-2</v>
      </c>
      <c r="BQ208" s="5">
        <f t="shared" si="458"/>
        <v>-0.11140824169929431</v>
      </c>
      <c r="BR208" s="39">
        <f t="shared" si="41"/>
        <v>8.2611758300700444E-2</v>
      </c>
      <c r="BS208" s="5">
        <f t="shared" si="42"/>
        <v>5.1486758300697488E-2</v>
      </c>
      <c r="BT208" s="39">
        <f t="shared" si="43"/>
        <v>-3.0808241699304517E-2</v>
      </c>
      <c r="BU208" s="39">
        <f t="shared" ref="BU208:BV208" si="459">BU81-$CO81</f>
        <v>-0.10810824169929845</v>
      </c>
      <c r="BV208" s="39">
        <f t="shared" si="459"/>
        <v>-4.9308578569053907E-3</v>
      </c>
      <c r="BW208" s="39">
        <f t="shared" si="45"/>
        <v>-4.6103110379362988E-3</v>
      </c>
      <c r="BX208" s="39">
        <f t="shared" si="46"/>
        <v>-3.5408241699300902E-2</v>
      </c>
      <c r="BY208" s="39">
        <f t="shared" si="46"/>
        <v>-0.12426324169929615</v>
      </c>
      <c r="BZ208" s="39">
        <f t="shared" si="46"/>
        <v>2.4591758300701372E-2</v>
      </c>
      <c r="CA208" s="39">
        <f t="shared" ref="CA208" si="460">CA81-$CO81</f>
        <v>8.5284541667306257E-2</v>
      </c>
      <c r="CB208" s="39">
        <f t="shared" si="48"/>
        <v>1.5205600373974448E-2</v>
      </c>
      <c r="CC208" s="39">
        <f t="shared" si="49"/>
        <v>-3.580824169929997E-2</v>
      </c>
      <c r="CD208" s="39">
        <f t="shared" si="50"/>
        <v>0.15239175830069485</v>
      </c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6">
        <f t="shared" si="51"/>
        <v>95.2554082416993</v>
      </c>
    </row>
    <row r="209" spans="1:93">
      <c r="A209">
        <v>54</v>
      </c>
      <c r="B209" s="5">
        <f t="shared" ref="B209:G209" si="461">B82-$AE82</f>
        <v>-1.2260860740827866</v>
      </c>
      <c r="C209" s="5">
        <f t="shared" si="461"/>
        <v>0.38997190635720358</v>
      </c>
      <c r="D209" s="5">
        <f t="shared" si="461"/>
        <v>-1.0411750936427921</v>
      </c>
      <c r="E209" s="5">
        <f t="shared" si="461"/>
        <v>-6.0175093642797606E-2</v>
      </c>
      <c r="F209" s="5">
        <f t="shared" si="461"/>
        <v>-1.143175093642796</v>
      </c>
      <c r="G209" s="5">
        <f t="shared" si="461"/>
        <v>0.60882490635721354</v>
      </c>
      <c r="H209" s="39">
        <f t="shared" si="17"/>
        <v>1.7748249063572104</v>
      </c>
      <c r="I209" s="5">
        <f t="shared" si="18"/>
        <v>1.4289179063572135</v>
      </c>
      <c r="J209" s="39">
        <f t="shared" si="61"/>
        <v>0.66552490635720574</v>
      </c>
      <c r="K209" s="39">
        <f t="shared" ref="K209:L209" si="462">K82-$AE82</f>
        <v>-1.4981750936427858</v>
      </c>
      <c r="L209" s="39">
        <f t="shared" si="462"/>
        <v>-0.82740897384378798</v>
      </c>
      <c r="M209" s="39">
        <f t="shared" si="20"/>
        <v>0.37902733092737151</v>
      </c>
      <c r="N209" s="39">
        <f t="shared" si="21"/>
        <v>0.42882490635720671</v>
      </c>
      <c r="O209" s="39">
        <f t="shared" si="21"/>
        <v>0.26682490635720058</v>
      </c>
      <c r="P209" s="39">
        <f t="shared" si="21"/>
        <v>-0.15117509364279158</v>
      </c>
      <c r="Q209" s="39">
        <f t="shared" ref="Q209" si="463">Q82-$AE82</f>
        <v>0.71178412164120175</v>
      </c>
      <c r="R209" s="39">
        <f t="shared" si="23"/>
        <v>-0.88870509364278405</v>
      </c>
      <c r="S209" s="39">
        <f t="shared" si="24"/>
        <v>1.3294249063572039</v>
      </c>
      <c r="T209" s="39">
        <f t="shared" si="25"/>
        <v>-1.1478750936427957</v>
      </c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6">
        <f t="shared" si="26"/>
        <v>-110.81882490635721</v>
      </c>
      <c r="AF209" s="7"/>
      <c r="AG209" s="5">
        <f t="shared" ref="AG209:AL209" si="464">AG82-$BJ82</f>
        <v>-0.61002302578415879</v>
      </c>
      <c r="AH209" s="5">
        <f t="shared" si="464"/>
        <v>0.18073073019348307</v>
      </c>
      <c r="AI209" s="5">
        <f t="shared" si="464"/>
        <v>-5.601817980651802E-2</v>
      </c>
      <c r="AJ209" s="5">
        <f t="shared" si="464"/>
        <v>0.32958182019348214</v>
      </c>
      <c r="AK209" s="5">
        <f t="shared" si="464"/>
        <v>0.16558182019348244</v>
      </c>
      <c r="AL209" s="5">
        <f t="shared" si="464"/>
        <v>0.15868182019348254</v>
      </c>
      <c r="AM209" s="39">
        <f t="shared" si="28"/>
        <v>0.32501182019348107</v>
      </c>
      <c r="AN209" s="5">
        <f t="shared" si="29"/>
        <v>0.41654282019348265</v>
      </c>
      <c r="AO209" s="39">
        <f t="shared" si="30"/>
        <v>0.15178182019348263</v>
      </c>
      <c r="AP209" s="39">
        <f t="shared" si="31"/>
        <v>-0.48495817980651879</v>
      </c>
      <c r="AQ209" s="39">
        <f t="shared" si="32"/>
        <v>-0.52336754143309783</v>
      </c>
      <c r="AR209" s="39">
        <f t="shared" si="33"/>
        <v>5.6704897177517921E-2</v>
      </c>
      <c r="AS209" s="39">
        <f t="shared" si="34"/>
        <v>6.3981820193481198E-2</v>
      </c>
      <c r="AT209" s="39">
        <f t="shared" si="34"/>
        <v>0.15953336575443267</v>
      </c>
      <c r="AU209" s="39">
        <f t="shared" si="34"/>
        <v>9.3981820193482335E-2</v>
      </c>
      <c r="AV209" s="39">
        <f t="shared" ref="AV209" si="465">AV82-$BJ82</f>
        <v>0.12651514075004222</v>
      </c>
      <c r="AW209" s="39">
        <f t="shared" si="36"/>
        <v>-5.3526408980021145E-2</v>
      </c>
      <c r="AX209" s="39">
        <f t="shared" si="37"/>
        <v>-0.20951817980651732</v>
      </c>
      <c r="AY209" s="39">
        <f t="shared" si="38"/>
        <v>-0.29121817980651876</v>
      </c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6">
        <f t="shared" si="39"/>
        <v>9.1360181798065181</v>
      </c>
      <c r="BK209" s="7"/>
      <c r="BL209" s="5">
        <f t="shared" ref="BL209:BQ209" si="466">BL82-$CO82</f>
        <v>-4.7189086138416769E-2</v>
      </c>
      <c r="BM209" s="5">
        <f t="shared" si="466"/>
        <v>2.5581031737587523E-2</v>
      </c>
      <c r="BN209" s="5">
        <f t="shared" si="466"/>
        <v>-3.2925682624096453E-3</v>
      </c>
      <c r="BO209" s="5">
        <f t="shared" si="466"/>
        <v>6.7107431737582601E-2</v>
      </c>
      <c r="BP209" s="5">
        <f t="shared" si="466"/>
        <v>-2.2392568262418422E-2</v>
      </c>
      <c r="BQ209" s="5">
        <f t="shared" si="466"/>
        <v>-0.11029256826240896</v>
      </c>
      <c r="BR209" s="39">
        <f t="shared" si="41"/>
        <v>6.9437431737583211E-2</v>
      </c>
      <c r="BS209" s="5">
        <f t="shared" si="42"/>
        <v>4.6635431737584554E-2</v>
      </c>
      <c r="BT209" s="39">
        <f t="shared" si="43"/>
        <v>-2.5992568262410032E-2</v>
      </c>
      <c r="BU209" s="39">
        <f t="shared" ref="BU209:BV209" si="467">BU82-$CO82</f>
        <v>-0.10779256826241124</v>
      </c>
      <c r="BV209" s="39">
        <f t="shared" si="467"/>
        <v>-1.4660088004518457E-2</v>
      </c>
      <c r="BW209" s="39">
        <f t="shared" si="45"/>
        <v>-3.6591276180359955E-3</v>
      </c>
      <c r="BX209" s="39">
        <f t="shared" si="46"/>
        <v>-2.4292568262410441E-2</v>
      </c>
      <c r="BY209" s="39">
        <f t="shared" si="46"/>
        <v>-0.13063756826241502</v>
      </c>
      <c r="BZ209" s="39">
        <f t="shared" si="46"/>
        <v>2.5707431737586717E-2</v>
      </c>
      <c r="CA209" s="39">
        <f t="shared" ref="CA209" si="468">CA82-$CO82</f>
        <v>0.10614377675648257</v>
      </c>
      <c r="CB209" s="39">
        <f t="shared" si="48"/>
        <v>1.3738806782725987E-3</v>
      </c>
      <c r="CC209" s="39">
        <f t="shared" si="49"/>
        <v>6.307431737582192E-3</v>
      </c>
      <c r="CD209" s="39">
        <f t="shared" si="50"/>
        <v>0.14190743173759301</v>
      </c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6">
        <f t="shared" si="51"/>
        <v>95.334292568262413</v>
      </c>
    </row>
    <row r="210" spans="1:93">
      <c r="A210">
        <v>55</v>
      </c>
      <c r="B210" s="5">
        <f t="shared" ref="B210:G210" si="469">B83-$AE83</f>
        <v>-1.249693152728625</v>
      </c>
      <c r="C210" s="5">
        <f t="shared" si="469"/>
        <v>0.37211983047538411</v>
      </c>
      <c r="D210" s="5">
        <f t="shared" si="469"/>
        <v>-1.0248181695246217</v>
      </c>
      <c r="E210" s="5">
        <f t="shared" si="469"/>
        <v>-3.7318169524624523E-2</v>
      </c>
      <c r="F210" s="5">
        <f t="shared" si="469"/>
        <v>-1.1828181695246229</v>
      </c>
      <c r="G210" s="5">
        <f t="shared" si="469"/>
        <v>0.65518183047538514</v>
      </c>
      <c r="H210" s="39">
        <f t="shared" si="17"/>
        <v>1.9321818304753862</v>
      </c>
      <c r="I210" s="5">
        <f t="shared" si="18"/>
        <v>1.5012168304753857</v>
      </c>
      <c r="J210" s="39">
        <f t="shared" si="61"/>
        <v>0.67538183047537359</v>
      </c>
      <c r="K210" s="39">
        <f t="shared" ref="K210:L210" si="470">K83-$AE83</f>
        <v>-1.5828181695246144</v>
      </c>
      <c r="L210" s="39">
        <f t="shared" si="470"/>
        <v>-0.80174458634462553</v>
      </c>
      <c r="M210" s="39">
        <f t="shared" si="20"/>
        <v>0.4045220685256794</v>
      </c>
      <c r="N210" s="39">
        <f t="shared" si="21"/>
        <v>0.40518183047538514</v>
      </c>
      <c r="O210" s="39">
        <f t="shared" si="21"/>
        <v>0.30968183047538389</v>
      </c>
      <c r="P210" s="39">
        <f t="shared" si="21"/>
        <v>-0.11481816952462509</v>
      </c>
      <c r="Q210" s="39">
        <f t="shared" ref="Q210" si="471">Q83-$AE83</f>
        <v>0.67685521341637411</v>
      </c>
      <c r="R210" s="39">
        <f t="shared" si="23"/>
        <v>-0.94575816952462333</v>
      </c>
      <c r="S210" s="39">
        <f t="shared" si="24"/>
        <v>1.173981830475384</v>
      </c>
      <c r="T210" s="39">
        <f t="shared" si="25"/>
        <v>-1.1665181695246218</v>
      </c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6">
        <f t="shared" si="26"/>
        <v>-110.28518183047538</v>
      </c>
      <c r="AF210" s="7"/>
      <c r="AG210" s="5">
        <f t="shared" ref="AG210:AL210" si="472">AG83-$BJ83</f>
        <v>-0.64082514777346944</v>
      </c>
      <c r="AH210" s="5">
        <f t="shared" si="472"/>
        <v>0.15684669927093076</v>
      </c>
      <c r="AI210" s="5">
        <f t="shared" si="472"/>
        <v>-5.7069900729070255E-2</v>
      </c>
      <c r="AJ210" s="5">
        <f t="shared" si="472"/>
        <v>0.34593009927093021</v>
      </c>
      <c r="AK210" s="5">
        <f t="shared" si="472"/>
        <v>0.17029009927093064</v>
      </c>
      <c r="AL210" s="5">
        <f t="shared" si="472"/>
        <v>0.14143009927093075</v>
      </c>
      <c r="AM210" s="39">
        <f t="shared" si="28"/>
        <v>0.33740009927092984</v>
      </c>
      <c r="AN210" s="5">
        <f t="shared" si="29"/>
        <v>0.42341309927092929</v>
      </c>
      <c r="AO210" s="39">
        <f t="shared" si="30"/>
        <v>0.11913009927092943</v>
      </c>
      <c r="AP210" s="39">
        <f t="shared" si="31"/>
        <v>-0.50813990072906989</v>
      </c>
      <c r="AQ210" s="39">
        <f t="shared" si="32"/>
        <v>-0.51860593621906936</v>
      </c>
      <c r="AR210" s="39">
        <f t="shared" si="33"/>
        <v>6.0836387510084577E-2</v>
      </c>
      <c r="AS210" s="39">
        <f t="shared" si="34"/>
        <v>6.2930099270930739E-2</v>
      </c>
      <c r="AT210" s="39">
        <f t="shared" si="34"/>
        <v>0.18216146185772075</v>
      </c>
      <c r="AU210" s="39">
        <f t="shared" si="34"/>
        <v>0.10293009927092989</v>
      </c>
      <c r="AV210" s="39">
        <f t="shared" ref="AV210" si="473">AV83-$BJ83</f>
        <v>0.17256194562835958</v>
      </c>
      <c r="AW210" s="39">
        <f t="shared" si="36"/>
        <v>-6.8679601525703404E-2</v>
      </c>
      <c r="AX210" s="39">
        <f t="shared" si="37"/>
        <v>-0.20036990072907024</v>
      </c>
      <c r="AY210" s="39">
        <f t="shared" si="38"/>
        <v>-0.28216990072906967</v>
      </c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6">
        <f t="shared" si="39"/>
        <v>9.4070699007290699</v>
      </c>
      <c r="BK210" s="7"/>
      <c r="BL210" s="5">
        <f t="shared" ref="BL210:BQ210" si="474">BL83-$CO83</f>
        <v>-4.1776623958142522E-2</v>
      </c>
      <c r="BM210" s="5">
        <f t="shared" si="474"/>
        <v>3.3412709943149821E-2</v>
      </c>
      <c r="BN210" s="5">
        <f t="shared" si="474"/>
        <v>8.4507099431476718E-3</v>
      </c>
      <c r="BO210" s="5">
        <f t="shared" si="474"/>
        <v>5.5650709943151355E-2</v>
      </c>
      <c r="BP210" s="5">
        <f t="shared" si="474"/>
        <v>-2.3549290056848804E-2</v>
      </c>
      <c r="BQ210" s="5">
        <f t="shared" si="474"/>
        <v>-0.10754929005685199</v>
      </c>
      <c r="BR210" s="39">
        <f t="shared" si="41"/>
        <v>6.8910709943153847E-2</v>
      </c>
      <c r="BS210" s="5">
        <f t="shared" si="42"/>
        <v>4.8939709943155663E-2</v>
      </c>
      <c r="BT210" s="39">
        <f t="shared" si="43"/>
        <v>-9.8492900568487585E-3</v>
      </c>
      <c r="BU210" s="39">
        <f t="shared" ref="BU210:BV210" si="475">BU83-$CO83</f>
        <v>-0.11434929005685035</v>
      </c>
      <c r="BV210" s="39">
        <f t="shared" si="475"/>
        <v>-1.1604288228454607E-2</v>
      </c>
      <c r="BW210" s="39">
        <f t="shared" si="45"/>
        <v>-3.2778520826042268E-3</v>
      </c>
      <c r="BX210" s="39">
        <f t="shared" si="46"/>
        <v>-2.7549290056853692E-2</v>
      </c>
      <c r="BY210" s="39">
        <f t="shared" si="46"/>
        <v>-0.12791429005685018</v>
      </c>
      <c r="BZ210" s="39">
        <f t="shared" si="46"/>
        <v>2.2450709943157676E-2</v>
      </c>
      <c r="CA210" s="39">
        <f t="shared" ref="CA210" si="476">CA83-$CO83</f>
        <v>0.10374209289494729</v>
      </c>
      <c r="CB210" s="39">
        <f t="shared" si="48"/>
        <v>1.706073217003734E-2</v>
      </c>
      <c r="CC210" s="39">
        <f t="shared" si="49"/>
        <v>-2.3749290056855443E-2</v>
      </c>
      <c r="CD210" s="39">
        <f t="shared" si="50"/>
        <v>0.13255070994314622</v>
      </c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6">
        <f t="shared" si="51"/>
        <v>95.407549290056849</v>
      </c>
    </row>
    <row r="211" spans="1:93">
      <c r="A211">
        <v>56</v>
      </c>
      <c r="B211" s="5">
        <f t="shared" ref="B211:G211" si="477">B84-$AE84</f>
        <v>-1.3091080174267233</v>
      </c>
      <c r="C211" s="5">
        <f t="shared" si="477"/>
        <v>0.32065319335528386</v>
      </c>
      <c r="D211" s="5">
        <f t="shared" si="477"/>
        <v>-1.041816806644718</v>
      </c>
      <c r="E211" s="5">
        <f t="shared" si="477"/>
        <v>0.25898319335527731</v>
      </c>
      <c r="F211" s="5">
        <f t="shared" si="477"/>
        <v>-1.2318168066447157</v>
      </c>
      <c r="G211" s="5">
        <f t="shared" si="477"/>
        <v>0.6981831933552769</v>
      </c>
      <c r="H211" s="39">
        <f t="shared" si="17"/>
        <v>1.7691831933552749</v>
      </c>
      <c r="I211" s="5">
        <f t="shared" si="18"/>
        <v>1.5172071933552758</v>
      </c>
      <c r="J211" s="39">
        <f t="shared" si="61"/>
        <v>0.73328319335527681</v>
      </c>
      <c r="K211" s="39">
        <f t="shared" ref="K211:L211" si="478">K84-$AE84</f>
        <v>-1.6218168066447163</v>
      </c>
      <c r="L211" s="39">
        <f t="shared" si="478"/>
        <v>-0.79943576008271577</v>
      </c>
      <c r="M211" s="39">
        <f t="shared" si="20"/>
        <v>0.44927048866668429</v>
      </c>
      <c r="N211" s="39">
        <f t="shared" si="21"/>
        <v>0.47718319335528747</v>
      </c>
      <c r="O211" s="39">
        <f t="shared" si="21"/>
        <v>0.31518319335528133</v>
      </c>
      <c r="P211" s="39">
        <f t="shared" si="21"/>
        <v>-0.10181680664472026</v>
      </c>
      <c r="Q211" s="39">
        <f t="shared" ref="Q211" si="479">Q84-$AE84</f>
        <v>0.57803138851328129</v>
      </c>
      <c r="R211" s="39">
        <f t="shared" si="23"/>
        <v>-1.0360168066447244</v>
      </c>
      <c r="S211" s="39">
        <f t="shared" si="24"/>
        <v>1.2279831933552714</v>
      </c>
      <c r="T211" s="39">
        <f t="shared" si="25"/>
        <v>-1.2033168066447217</v>
      </c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6">
        <f t="shared" si="26"/>
        <v>-109.72818319335528</v>
      </c>
      <c r="AF211" s="7"/>
      <c r="AG211" s="5">
        <f t="shared" ref="AG211:AL211" si="480">AG84-$BJ84</f>
        <v>-0.64945047527545974</v>
      </c>
      <c r="AH211" s="5">
        <f t="shared" si="480"/>
        <v>0.12608138672820246</v>
      </c>
      <c r="AI211" s="5">
        <f t="shared" si="480"/>
        <v>-6.1503713271800819E-2</v>
      </c>
      <c r="AJ211" s="5">
        <f t="shared" si="480"/>
        <v>0.31759628672820028</v>
      </c>
      <c r="AK211" s="5">
        <f t="shared" si="480"/>
        <v>0.18958628672820055</v>
      </c>
      <c r="AL211" s="5">
        <f t="shared" si="480"/>
        <v>0.1463962867281996</v>
      </c>
      <c r="AM211" s="39">
        <f t="shared" si="28"/>
        <v>0.3598962867281994</v>
      </c>
      <c r="AN211" s="5">
        <f t="shared" si="29"/>
        <v>0.43481628672819994</v>
      </c>
      <c r="AO211" s="39">
        <f t="shared" si="30"/>
        <v>0.16559628672819926</v>
      </c>
      <c r="AP211" s="39">
        <f t="shared" si="31"/>
        <v>-0.51091371327179935</v>
      </c>
      <c r="AQ211" s="39">
        <f t="shared" si="32"/>
        <v>-0.51722642262521923</v>
      </c>
      <c r="AR211" s="39">
        <f t="shared" si="33"/>
        <v>0.10231044854265825</v>
      </c>
      <c r="AS211" s="39">
        <f t="shared" si="34"/>
        <v>-1.1503713271800109E-2</v>
      </c>
      <c r="AT211" s="39">
        <f t="shared" si="34"/>
        <v>0.18282294849575997</v>
      </c>
      <c r="AU211" s="39">
        <f t="shared" si="34"/>
        <v>9.8496286728199323E-2</v>
      </c>
      <c r="AV211" s="39">
        <f t="shared" ref="AV211" si="481">AV84-$BJ84</f>
        <v>0.11462829410914033</v>
      </c>
      <c r="AW211" s="39">
        <f t="shared" si="36"/>
        <v>-5.0721620713495952E-2</v>
      </c>
      <c r="AX211" s="39">
        <f t="shared" si="37"/>
        <v>-0.15990371327180064</v>
      </c>
      <c r="AY211" s="39">
        <f t="shared" si="38"/>
        <v>-0.27700371327179951</v>
      </c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6">
        <f t="shared" si="39"/>
        <v>9.6815037132718</v>
      </c>
      <c r="BK211" s="7"/>
      <c r="BL211" s="5">
        <f t="shared" ref="BL211:BQ211" si="482">BL84-$CO84</f>
        <v>-6.1131658709214776E-2</v>
      </c>
      <c r="BM211" s="5">
        <f t="shared" si="482"/>
        <v>2.9217090417191116E-2</v>
      </c>
      <c r="BN211" s="5">
        <f t="shared" si="482"/>
        <v>3.9240904171862212E-3</v>
      </c>
      <c r="BO211" s="5">
        <f t="shared" si="482"/>
        <v>6.2924090417197931E-2</v>
      </c>
      <c r="BP211" s="5">
        <f t="shared" si="482"/>
        <v>-2.0675909582806185E-2</v>
      </c>
      <c r="BQ211" s="5">
        <f t="shared" si="482"/>
        <v>-9.2075909582803206E-2</v>
      </c>
      <c r="BR211" s="39">
        <f t="shared" si="41"/>
        <v>7.2314090417194166E-2</v>
      </c>
      <c r="BS211" s="5">
        <f t="shared" si="42"/>
        <v>4.8612090417194054E-2</v>
      </c>
      <c r="BT211" s="39">
        <f t="shared" si="43"/>
        <v>-6.8759095828028194E-3</v>
      </c>
      <c r="BU211" s="39">
        <f t="shared" ref="BU211:BV211" si="483">BU84-$CO84</f>
        <v>-0.12427590958280632</v>
      </c>
      <c r="BV211" s="39">
        <f t="shared" si="483"/>
        <v>-1.3238450775702404E-2</v>
      </c>
      <c r="BW211" s="39">
        <f t="shared" si="45"/>
        <v>1.9608571962947963E-3</v>
      </c>
      <c r="BX211" s="39">
        <f t="shared" si="46"/>
        <v>-2.3075909582814802E-2</v>
      </c>
      <c r="BY211" s="39">
        <f t="shared" si="46"/>
        <v>-0.15352590958281098</v>
      </c>
      <c r="BZ211" s="39">
        <f t="shared" si="46"/>
        <v>2.6924090417196567E-2</v>
      </c>
      <c r="CA211" s="39">
        <f t="shared" ref="CA211" si="484">CA84-$CO84</f>
        <v>0.10885605775509077</v>
      </c>
      <c r="CB211" s="39">
        <f t="shared" si="48"/>
        <v>3.0494928693002521E-2</v>
      </c>
      <c r="CC211" s="39">
        <f t="shared" si="49"/>
        <v>-2.2675909582801523E-2</v>
      </c>
      <c r="CD211" s="39">
        <f t="shared" si="50"/>
        <v>0.1323240904171854</v>
      </c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6">
        <f t="shared" si="51"/>
        <v>95.483075909582809</v>
      </c>
    </row>
    <row r="212" spans="1:93">
      <c r="A212">
        <v>57</v>
      </c>
      <c r="B212" s="5">
        <f t="shared" ref="B212:G212" si="485">B85-$AE85</f>
        <v>-1.3032749302984428</v>
      </c>
      <c r="C212" s="5">
        <f t="shared" si="485"/>
        <v>0.34654367077256154</v>
      </c>
      <c r="D212" s="5">
        <f t="shared" si="485"/>
        <v>-1.0251603292274467</v>
      </c>
      <c r="E212" s="5">
        <f t="shared" si="485"/>
        <v>0.37393967077255752</v>
      </c>
      <c r="F212" s="5">
        <f t="shared" si="485"/>
        <v>-1.1851603292274433</v>
      </c>
      <c r="G212" s="5">
        <f t="shared" si="485"/>
        <v>0.69483967077255215</v>
      </c>
      <c r="H212" s="39">
        <f t="shared" si="17"/>
        <v>1.7458396707725541</v>
      </c>
      <c r="I212" s="5">
        <f t="shared" si="18"/>
        <v>1.493863670772555</v>
      </c>
      <c r="J212" s="39">
        <f t="shared" si="61"/>
        <v>0.63353967077254936</v>
      </c>
      <c r="K212" s="39">
        <f t="shared" ref="K212:L212" si="486">K85-$AE85</f>
        <v>-1.6141603292274453</v>
      </c>
      <c r="L212" s="39">
        <f t="shared" si="486"/>
        <v>-0.79347181928343957</v>
      </c>
      <c r="M212" s="39">
        <f t="shared" si="20"/>
        <v>0.43372794012550742</v>
      </c>
      <c r="N212" s="39">
        <f t="shared" si="21"/>
        <v>0.44483967077255215</v>
      </c>
      <c r="O212" s="39">
        <f t="shared" si="21"/>
        <v>0.24833967077255181</v>
      </c>
      <c r="P212" s="39">
        <f t="shared" si="21"/>
        <v>-0.15516032922744216</v>
      </c>
      <c r="Q212" s="39">
        <f t="shared" ref="Q212" si="487">Q85-$AE85</f>
        <v>0.51455574786855607</v>
      </c>
      <c r="R212" s="39">
        <f t="shared" si="23"/>
        <v>-0.99372032922744324</v>
      </c>
      <c r="S212" s="39">
        <f t="shared" si="24"/>
        <v>1.2891396707725562</v>
      </c>
      <c r="T212" s="39">
        <f t="shared" si="25"/>
        <v>-1.1490603292274386</v>
      </c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6">
        <f t="shared" si="26"/>
        <v>-109.17483967077256</v>
      </c>
      <c r="AF212" s="7"/>
      <c r="AG212" s="5">
        <f t="shared" ref="AG212:AL212" si="488">AG85-$BJ85</f>
        <v>-0.65494715787620272</v>
      </c>
      <c r="AH212" s="5">
        <f t="shared" si="488"/>
        <v>0.13364408101929826</v>
      </c>
      <c r="AI212" s="5">
        <f t="shared" si="488"/>
        <v>-5.1932318980702163E-2</v>
      </c>
      <c r="AJ212" s="5">
        <f t="shared" si="488"/>
        <v>0.30616768101929814</v>
      </c>
      <c r="AK212" s="5">
        <f t="shared" si="488"/>
        <v>0.21346768101929747</v>
      </c>
      <c r="AL212" s="5">
        <f t="shared" si="488"/>
        <v>0.12006768101929666</v>
      </c>
      <c r="AM212" s="39">
        <f t="shared" si="28"/>
        <v>0.33726768101929672</v>
      </c>
      <c r="AN212" s="5">
        <f t="shared" si="29"/>
        <v>0.4245376810192969</v>
      </c>
      <c r="AO212" s="39">
        <f t="shared" si="30"/>
        <v>0.18626768101929692</v>
      </c>
      <c r="AP212" s="39">
        <f t="shared" si="31"/>
        <v>-0.4878023189807017</v>
      </c>
      <c r="AQ212" s="39">
        <f t="shared" si="32"/>
        <v>-0.51184170219754321</v>
      </c>
      <c r="AR212" s="39">
        <f t="shared" si="33"/>
        <v>0.11536558022130983</v>
      </c>
      <c r="AS212" s="39">
        <f t="shared" si="34"/>
        <v>2.2467681019303853E-2</v>
      </c>
      <c r="AT212" s="39">
        <f t="shared" si="34"/>
        <v>0.13952125561889694</v>
      </c>
      <c r="AU212" s="39">
        <f t="shared" si="34"/>
        <v>0.15806768101929691</v>
      </c>
      <c r="AV212" s="39">
        <f t="shared" ref="AV212" si="489">AV85-$BJ85</f>
        <v>0.13038598816339686</v>
      </c>
      <c r="AW212" s="39">
        <f t="shared" si="36"/>
        <v>-5.3340217180757321E-2</v>
      </c>
      <c r="AX212" s="39">
        <f t="shared" si="37"/>
        <v>-0.22743231898070171</v>
      </c>
      <c r="AY212" s="39">
        <f t="shared" si="38"/>
        <v>-0.29993231898070327</v>
      </c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6">
        <f t="shared" si="39"/>
        <v>9.9519323189807025</v>
      </c>
      <c r="BK212" s="7"/>
      <c r="BL212" s="5">
        <f t="shared" ref="BL212:BQ212" si="490">BL85-$CO85</f>
        <v>-7.3384186853530764E-2</v>
      </c>
      <c r="BM212" s="5">
        <f t="shared" si="490"/>
        <v>3.6482629103275599E-2</v>
      </c>
      <c r="BN212" s="5">
        <f t="shared" si="490"/>
        <v>6.8302291032722451E-3</v>
      </c>
      <c r="BO212" s="5">
        <f t="shared" si="490"/>
        <v>7.8830229103274974E-2</v>
      </c>
      <c r="BP212" s="5">
        <f t="shared" si="490"/>
        <v>-2.5169770896724231E-2</v>
      </c>
      <c r="BQ212" s="5">
        <f t="shared" si="490"/>
        <v>-9.0169770896736168E-2</v>
      </c>
      <c r="BR212" s="39">
        <f t="shared" si="41"/>
        <v>4.9630229103271972E-2</v>
      </c>
      <c r="BS212" s="5">
        <f t="shared" si="42"/>
        <v>5.7164229103264574E-2</v>
      </c>
      <c r="BT212" s="39">
        <f t="shared" si="43"/>
        <v>-5.1697708967282097E-3</v>
      </c>
      <c r="BU212" s="39">
        <f t="shared" ref="BU212:BV212" si="491">BU85-$CO85</f>
        <v>-0.12266977089673503</v>
      </c>
      <c r="BV212" s="39">
        <f t="shared" si="491"/>
        <v>-2.022966612813093E-2</v>
      </c>
      <c r="BW212" s="39">
        <f t="shared" si="45"/>
        <v>2.3085505741562429E-3</v>
      </c>
      <c r="BX212" s="39">
        <f t="shared" si="46"/>
        <v>-3.2169770896729233E-2</v>
      </c>
      <c r="BY212" s="39">
        <f t="shared" si="46"/>
        <v>-0.14634477089673226</v>
      </c>
      <c r="BZ212" s="39">
        <f t="shared" si="46"/>
        <v>2.7830229103273041E-2</v>
      </c>
      <c r="CA212" s="39">
        <f t="shared" ref="CA212" si="492">CA85-$CO85</f>
        <v>0.1317680185811696</v>
      </c>
      <c r="CB212" s="39">
        <f t="shared" si="48"/>
        <v>2.7002676380419643E-2</v>
      </c>
      <c r="CC212" s="39">
        <f t="shared" si="49"/>
        <v>-4.0569770896723867E-2</v>
      </c>
      <c r="CD212" s="39">
        <f t="shared" si="50"/>
        <v>0.1380302291032649</v>
      </c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6">
        <f t="shared" si="51"/>
        <v>95.56216977089673</v>
      </c>
    </row>
    <row r="213" spans="1:93">
      <c r="A213">
        <v>58</v>
      </c>
      <c r="B213" s="5">
        <f t="shared" ref="B213:G213" si="493">B86-$AE86</f>
        <v>-1.3567399961902424</v>
      </c>
      <c r="C213" s="5">
        <f t="shared" si="493"/>
        <v>0.36066952648675965</v>
      </c>
      <c r="D213" s="5">
        <f t="shared" si="493"/>
        <v>-0.98914547351323279</v>
      </c>
      <c r="E213" s="5">
        <f t="shared" si="493"/>
        <v>0.40425452648676696</v>
      </c>
      <c r="F213" s="5">
        <f t="shared" si="493"/>
        <v>-1.2061454735132315</v>
      </c>
      <c r="G213" s="5">
        <f t="shared" si="493"/>
        <v>0.6708545264867638</v>
      </c>
      <c r="H213" s="39">
        <f t="shared" si="17"/>
        <v>1.7448545264867619</v>
      </c>
      <c r="I213" s="5">
        <f t="shared" si="18"/>
        <v>1.4273455264867607</v>
      </c>
      <c r="J213" s="39">
        <f t="shared" si="61"/>
        <v>0.6182545264867656</v>
      </c>
      <c r="K213" s="39">
        <f t="shared" ref="K213:L213" si="494">K86-$AE86</f>
        <v>-1.6561454735132344</v>
      </c>
      <c r="L213" s="39">
        <f t="shared" si="494"/>
        <v>-0.79113023031324303</v>
      </c>
      <c r="M213" s="39">
        <f t="shared" si="20"/>
        <v>0.44231438679534563</v>
      </c>
      <c r="N213" s="39">
        <f t="shared" si="21"/>
        <v>0.51085452648676721</v>
      </c>
      <c r="O213" s="39">
        <f t="shared" si="21"/>
        <v>0.32585452648676494</v>
      </c>
      <c r="P213" s="39">
        <f t="shared" si="21"/>
        <v>-0.11914547351324245</v>
      </c>
      <c r="Q213" s="39">
        <f t="shared" ref="Q213" si="495">Q86-$AE86</f>
        <v>0.5186519424067626</v>
      </c>
      <c r="R213" s="39">
        <f t="shared" si="23"/>
        <v>-0.90156547351324434</v>
      </c>
      <c r="S213" s="39">
        <f t="shared" si="24"/>
        <v>1.1522545264867574</v>
      </c>
      <c r="T213" s="39">
        <f t="shared" si="25"/>
        <v>-1.1561454735132344</v>
      </c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6">
        <f t="shared" si="26"/>
        <v>-108.61085452648676</v>
      </c>
      <c r="AF213" s="7"/>
      <c r="AG213" s="5">
        <f t="shared" ref="AG213:AL213" si="496">AG86-$BJ86</f>
        <v>-0.66347954453842206</v>
      </c>
      <c r="AH213" s="5">
        <f t="shared" si="496"/>
        <v>0.10282881167064772</v>
      </c>
      <c r="AI213" s="5">
        <f t="shared" si="496"/>
        <v>-3.9219988329353583E-2</v>
      </c>
      <c r="AJ213" s="5">
        <f t="shared" si="496"/>
        <v>0.35218001167064727</v>
      </c>
      <c r="AK213" s="5">
        <f t="shared" si="496"/>
        <v>0.20358001167064721</v>
      </c>
      <c r="AL213" s="5">
        <f t="shared" si="496"/>
        <v>0.10578001167064777</v>
      </c>
      <c r="AM213" s="39">
        <f t="shared" si="28"/>
        <v>0.27778001167064659</v>
      </c>
      <c r="AN213" s="5">
        <f t="shared" si="29"/>
        <v>0.39417001167064747</v>
      </c>
      <c r="AO213" s="39">
        <f t="shared" si="30"/>
        <v>0.2052800116706468</v>
      </c>
      <c r="AP213" s="39">
        <f t="shared" si="31"/>
        <v>-0.47377998832935297</v>
      </c>
      <c r="AQ213" s="39">
        <f t="shared" si="32"/>
        <v>-0.51181607995221334</v>
      </c>
      <c r="AR213" s="39">
        <f t="shared" si="33"/>
        <v>0.12919637513656745</v>
      </c>
      <c r="AS213" s="39">
        <f t="shared" si="34"/>
        <v>5.0800116706408716E-3</v>
      </c>
      <c r="AT213" s="39">
        <f t="shared" si="34"/>
        <v>0.17435349108984788</v>
      </c>
      <c r="AU213" s="39">
        <f t="shared" si="34"/>
        <v>0.18078001167064706</v>
      </c>
      <c r="AV213" s="39">
        <f t="shared" ref="AV213" si="497">AV86-$BJ86</f>
        <v>0.12095552869524795</v>
      </c>
      <c r="AW213" s="39">
        <f t="shared" si="36"/>
        <v>-2.6428722149418604E-2</v>
      </c>
      <c r="AX213" s="39">
        <f t="shared" si="37"/>
        <v>-0.2626199883293534</v>
      </c>
      <c r="AY213" s="39">
        <f t="shared" si="38"/>
        <v>-0.27461998832935208</v>
      </c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6">
        <f t="shared" si="39"/>
        <v>10.239219988329353</v>
      </c>
      <c r="BK213" s="7"/>
      <c r="BL213" s="5">
        <f t="shared" ref="BL213:BQ213" si="498">BL86-$CO86</f>
        <v>-7.3417015060456947E-2</v>
      </c>
      <c r="BM213" s="5">
        <f t="shared" si="498"/>
        <v>3.6243596488247931E-2</v>
      </c>
      <c r="BN213" s="5">
        <f t="shared" si="498"/>
        <v>1.2835996488249179E-2</v>
      </c>
      <c r="BO213" s="5">
        <f t="shared" si="498"/>
        <v>7.1435996488247611E-2</v>
      </c>
      <c r="BP213" s="5">
        <f t="shared" si="498"/>
        <v>-1.866400351175912E-2</v>
      </c>
      <c r="BQ213" s="5">
        <f t="shared" si="498"/>
        <v>-9.4164003511750138E-2</v>
      </c>
      <c r="BR213" s="39">
        <f t="shared" si="41"/>
        <v>5.0225996488237001E-2</v>
      </c>
      <c r="BS213" s="5">
        <f t="shared" si="42"/>
        <v>4.649599648824676E-2</v>
      </c>
      <c r="BT213" s="39">
        <f t="shared" si="43"/>
        <v>-2.5640035117504567E-3</v>
      </c>
      <c r="BU213" s="39">
        <f t="shared" ref="BU213:BV213" si="499">BU86-$CO86</f>
        <v>-0.13646400351176169</v>
      </c>
      <c r="BV213" s="39">
        <f t="shared" si="499"/>
        <v>-2.2293349036061727E-2</v>
      </c>
      <c r="BW213" s="39">
        <f t="shared" si="45"/>
        <v>1.1304031564819184E-2</v>
      </c>
      <c r="BX213" s="39">
        <f t="shared" si="46"/>
        <v>-2.0164003511752071E-2</v>
      </c>
      <c r="BY213" s="39">
        <f t="shared" si="46"/>
        <v>-0.13774400351175586</v>
      </c>
      <c r="BZ213" s="39">
        <f t="shared" si="46"/>
        <v>2.9835996488245087E-2</v>
      </c>
      <c r="CA213" s="39">
        <f t="shared" ref="CA213" si="500">CA86-$CO86</f>
        <v>0.12878483288504583</v>
      </c>
      <c r="CB213" s="39">
        <f t="shared" si="48"/>
        <v>3.8239948811195745E-2</v>
      </c>
      <c r="CC213" s="39">
        <f t="shared" si="49"/>
        <v>-5.5164003511762871E-2</v>
      </c>
      <c r="CD213" s="39">
        <f t="shared" si="50"/>
        <v>0.13523599648824813</v>
      </c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6">
        <f t="shared" si="51"/>
        <v>95.640164003511757</v>
      </c>
    </row>
    <row r="214" spans="1:93">
      <c r="A214">
        <v>59</v>
      </c>
      <c r="B214" s="5">
        <f t="shared" ref="B214:G214" si="501">B87-$AE87</f>
        <v>-1.2672933511920377</v>
      </c>
      <c r="C214" s="5">
        <f t="shared" si="501"/>
        <v>0.38222021807295903</v>
      </c>
      <c r="D214" s="5">
        <f t="shared" si="501"/>
        <v>-1.0106317819270316</v>
      </c>
      <c r="E214" s="5">
        <f t="shared" si="501"/>
        <v>0.56616821807295992</v>
      </c>
      <c r="F214" s="5">
        <f t="shared" si="501"/>
        <v>-1.2236317819270397</v>
      </c>
      <c r="G214" s="5">
        <f t="shared" si="501"/>
        <v>0.65936821807297008</v>
      </c>
      <c r="H214" s="39">
        <f t="shared" si="17"/>
        <v>1.683368218072971</v>
      </c>
      <c r="I214" s="5">
        <f t="shared" si="18"/>
        <v>1.4387552180729699</v>
      </c>
      <c r="J214" s="39">
        <f t="shared" si="61"/>
        <v>0.5718682180729644</v>
      </c>
      <c r="K214" s="39">
        <f t="shared" ref="K214:L214" si="502">K87-$AE87</f>
        <v>-1.6046317819270399</v>
      </c>
      <c r="L214" s="39">
        <f t="shared" si="502"/>
        <v>-0.79299389385603547</v>
      </c>
      <c r="M214" s="39">
        <f t="shared" si="20"/>
        <v>0.41092659250676888</v>
      </c>
      <c r="N214" s="39">
        <f t="shared" si="21"/>
        <v>0.49936821807295928</v>
      </c>
      <c r="O214" s="39">
        <f t="shared" si="21"/>
        <v>0.31286821807296405</v>
      </c>
      <c r="P214" s="39">
        <f t="shared" si="21"/>
        <v>-9.063178192702992E-2</v>
      </c>
      <c r="Q214" s="39">
        <f t="shared" ref="Q214" si="503">Q87-$AE87</f>
        <v>0.37629838144596306</v>
      </c>
      <c r="R214" s="39">
        <f t="shared" si="23"/>
        <v>-0.87763178192703606</v>
      </c>
      <c r="S214" s="39">
        <f t="shared" si="24"/>
        <v>1.1077682180729624</v>
      </c>
      <c r="T214" s="39">
        <f t="shared" si="25"/>
        <v>-1.1415317819270285</v>
      </c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6">
        <f t="shared" si="26"/>
        <v>-108.03936821807297</v>
      </c>
      <c r="AF214" s="7"/>
      <c r="AG214" s="5">
        <f t="shared" ref="AG214:AL214" si="504">AG87-$BJ87</f>
        <v>-0.59732216677734584</v>
      </c>
      <c r="AH214" s="5">
        <f t="shared" si="504"/>
        <v>0.13338976511525225</v>
      </c>
      <c r="AI214" s="5">
        <f t="shared" si="504"/>
        <v>-5.3552034884745581E-2</v>
      </c>
      <c r="AJ214" s="5">
        <f t="shared" si="504"/>
        <v>0.44004796511525335</v>
      </c>
      <c r="AK214" s="5">
        <f t="shared" si="504"/>
        <v>0.21084796511525461</v>
      </c>
      <c r="AL214" s="5">
        <f t="shared" si="504"/>
        <v>8.2447965115253652E-2</v>
      </c>
      <c r="AM214" s="39">
        <f t="shared" si="28"/>
        <v>0.22474796511525419</v>
      </c>
      <c r="AN214" s="5">
        <f t="shared" si="29"/>
        <v>0.35363796511525436</v>
      </c>
      <c r="AO214" s="39">
        <f t="shared" si="30"/>
        <v>0.18824796511525399</v>
      </c>
      <c r="AP214" s="39">
        <f t="shared" si="31"/>
        <v>-0.52235203488474546</v>
      </c>
      <c r="AQ214" s="39">
        <f t="shared" si="32"/>
        <v>-0.51737482980894534</v>
      </c>
      <c r="AR214" s="39">
        <f t="shared" si="33"/>
        <v>0.10303481154457117</v>
      </c>
      <c r="AS214" s="39">
        <f t="shared" si="34"/>
        <v>6.4796511524534139E-4</v>
      </c>
      <c r="AT214" s="39">
        <f t="shared" si="34"/>
        <v>0.1250243795145547</v>
      </c>
      <c r="AU214" s="39">
        <f t="shared" si="34"/>
        <v>0.18644796511525463</v>
      </c>
      <c r="AV214" s="39">
        <f t="shared" ref="AV214" si="505">AV87-$BJ87</f>
        <v>0.14787197511625472</v>
      </c>
      <c r="AW214" s="39">
        <f t="shared" si="36"/>
        <v>-3.2589516087435655E-2</v>
      </c>
      <c r="AX214" s="39">
        <f t="shared" si="37"/>
        <v>-0.15815203488474516</v>
      </c>
      <c r="AY214" s="39">
        <f t="shared" si="38"/>
        <v>-0.31505203488474542</v>
      </c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6">
        <f t="shared" si="39"/>
        <v>10.533552034884746</v>
      </c>
      <c r="BK214" s="7"/>
      <c r="BL214" s="5">
        <f t="shared" ref="BL214:BQ214" si="506">BL87-$CO87</f>
        <v>-7.5200420572329563E-2</v>
      </c>
      <c r="BM214" s="5">
        <f t="shared" si="506"/>
        <v>3.9840759091859468E-2</v>
      </c>
      <c r="BN214" s="5">
        <f t="shared" si="506"/>
        <v>1.2757159091862036E-2</v>
      </c>
      <c r="BO214" s="5">
        <f t="shared" si="506"/>
        <v>6.9857159091867516E-2</v>
      </c>
      <c r="BP214" s="5">
        <f t="shared" si="506"/>
        <v>-1.9842840908125936E-2</v>
      </c>
      <c r="BQ214" s="5">
        <f t="shared" si="506"/>
        <v>-0.10524284090813296</v>
      </c>
      <c r="BR214" s="39">
        <f t="shared" si="41"/>
        <v>4.8327159091869021E-2</v>
      </c>
      <c r="BS214" s="5">
        <f t="shared" si="42"/>
        <v>4.1873159091863954E-2</v>
      </c>
      <c r="BT214" s="39">
        <f t="shared" si="43"/>
        <v>-1.2942840908138464E-2</v>
      </c>
      <c r="BU214" s="39">
        <f t="shared" ref="BU214:BV214" si="507">BU87-$CO87</f>
        <v>-0.15114284090813612</v>
      </c>
      <c r="BV214" s="39">
        <f t="shared" si="507"/>
        <v>-2.8230449160034254E-2</v>
      </c>
      <c r="BW214" s="39">
        <f t="shared" si="45"/>
        <v>-3.578204798770912E-4</v>
      </c>
      <c r="BX214" s="39">
        <f t="shared" si="46"/>
        <v>-2.7242840908130006E-2</v>
      </c>
      <c r="BY214" s="39">
        <f t="shared" si="46"/>
        <v>-0.13233784090813572</v>
      </c>
      <c r="BZ214" s="39">
        <f t="shared" si="46"/>
        <v>3.2757159091872268E-2</v>
      </c>
      <c r="CA214" s="39">
        <f t="shared" ref="CA214" si="508">CA87-$CO87</f>
        <v>0.14374144950446066</v>
      </c>
      <c r="CB214" s="39">
        <f t="shared" si="48"/>
        <v>4.1972413421703436E-2</v>
      </c>
      <c r="CC214" s="39">
        <f t="shared" si="49"/>
        <v>-1.8242840908129665E-2</v>
      </c>
      <c r="CD214" s="39">
        <f t="shared" si="50"/>
        <v>0.13965715909186827</v>
      </c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6">
        <f t="shared" si="51"/>
        <v>95.727242840908133</v>
      </c>
    </row>
    <row r="215" spans="1:93">
      <c r="A215">
        <v>60</v>
      </c>
      <c r="B215" s="5">
        <f t="shared" ref="B215:G215" si="509">B88-$AE88</f>
        <v>-1.2331087935586424</v>
      </c>
      <c r="C215" s="5">
        <f t="shared" si="509"/>
        <v>0.3369389453613536</v>
      </c>
      <c r="D215" s="5">
        <f t="shared" si="509"/>
        <v>-0.98190305463865002</v>
      </c>
      <c r="E215" s="5">
        <f t="shared" si="509"/>
        <v>0.46919694536136092</v>
      </c>
      <c r="F215" s="5">
        <f t="shared" si="509"/>
        <v>-1.1929030546386485</v>
      </c>
      <c r="G215" s="5">
        <f t="shared" si="509"/>
        <v>0.64809694536135964</v>
      </c>
      <c r="H215" s="39">
        <f t="shared" si="17"/>
        <v>1.5860969453613478</v>
      </c>
      <c r="I215" s="5">
        <f t="shared" si="18"/>
        <v>1.4218479453613497</v>
      </c>
      <c r="J215" s="39">
        <f t="shared" si="61"/>
        <v>0.53779694536135025</v>
      </c>
      <c r="K215" s="39">
        <f t="shared" ref="K215:L215" si="510">K88-$AE88</f>
        <v>-1.5719030546386392</v>
      </c>
      <c r="L215" s="39">
        <f t="shared" si="510"/>
        <v>-0.76464252169664348</v>
      </c>
      <c r="M215" s="39">
        <f t="shared" si="20"/>
        <v>0.48115511947774792</v>
      </c>
      <c r="N215" s="39">
        <f t="shared" si="21"/>
        <v>0.49809694536135396</v>
      </c>
      <c r="O215" s="39">
        <f t="shared" si="21"/>
        <v>0.36159694536135589</v>
      </c>
      <c r="P215" s="39">
        <f t="shared" si="21"/>
        <v>8.0969453613590758E-3</v>
      </c>
      <c r="Q215" s="39">
        <f t="shared" ref="Q215" si="511">Q88-$AE88</f>
        <v>0.40599901535735228</v>
      </c>
      <c r="R215" s="39">
        <f t="shared" si="23"/>
        <v>-0.85385305463864825</v>
      </c>
      <c r="S215" s="39">
        <f t="shared" si="24"/>
        <v>0.95869694536135341</v>
      </c>
      <c r="T215" s="39">
        <f t="shared" si="25"/>
        <v>-1.1153030546386447</v>
      </c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6">
        <f t="shared" si="26"/>
        <v>-107.49809694536135</v>
      </c>
      <c r="AF215" s="7"/>
      <c r="AG215" s="5">
        <f t="shared" ref="AG215:AL215" si="512">AG88-$BJ88</f>
        <v>-0.58283622358478837</v>
      </c>
      <c r="AH215" s="5">
        <f t="shared" si="512"/>
        <v>7.2422603166511834E-2</v>
      </c>
      <c r="AI215" s="5">
        <f t="shared" si="512"/>
        <v>-4.6232696833488518E-2</v>
      </c>
      <c r="AJ215" s="5">
        <f t="shared" si="512"/>
        <v>0.50326730316651158</v>
      </c>
      <c r="AK215" s="5">
        <f t="shared" si="512"/>
        <v>0.21156730316651284</v>
      </c>
      <c r="AL215" s="5">
        <f t="shared" si="512"/>
        <v>9.9767303166512278E-2</v>
      </c>
      <c r="AM215" s="39">
        <f t="shared" si="28"/>
        <v>0.33766730316651206</v>
      </c>
      <c r="AN215" s="5">
        <f t="shared" si="29"/>
        <v>0.34047730316651226</v>
      </c>
      <c r="AO215" s="39">
        <f t="shared" si="30"/>
        <v>0.1721673031665123</v>
      </c>
      <c r="AP215" s="39">
        <f t="shared" si="31"/>
        <v>-0.52553269683348702</v>
      </c>
      <c r="AQ215" s="39">
        <f t="shared" si="32"/>
        <v>-0.52128219505888751</v>
      </c>
      <c r="AR215" s="39">
        <f t="shared" si="33"/>
        <v>7.6136043554349442E-2</v>
      </c>
      <c r="AS215" s="39">
        <f t="shared" si="34"/>
        <v>4.376730316651134E-2</v>
      </c>
      <c r="AT215" s="39">
        <f t="shared" si="34"/>
        <v>8.8876681274811631E-2</v>
      </c>
      <c r="AU215" s="39">
        <f t="shared" si="34"/>
        <v>0.15376730316651255</v>
      </c>
      <c r="AV215" s="39">
        <f t="shared" ref="AV215" si="513">AV88-$BJ88</f>
        <v>0.15232184712421137</v>
      </c>
      <c r="AW215" s="39">
        <f t="shared" si="36"/>
        <v>-4.465639447433567E-2</v>
      </c>
      <c r="AX215" s="39">
        <f t="shared" si="37"/>
        <v>-0.23653269683348732</v>
      </c>
      <c r="AY215" s="39">
        <f t="shared" si="38"/>
        <v>-0.29513269683348753</v>
      </c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6">
        <f t="shared" si="39"/>
        <v>10.826232696833488</v>
      </c>
      <c r="BK215" s="7"/>
      <c r="BL215" s="5">
        <f t="shared" ref="BL215:BQ215" si="514">BL88-$CO88</f>
        <v>-8.8236751750358167E-2</v>
      </c>
      <c r="BM215" s="5">
        <f t="shared" si="514"/>
        <v>3.8303929093629563E-2</v>
      </c>
      <c r="BN215" s="5">
        <f t="shared" si="514"/>
        <v>1.7284729093631768E-2</v>
      </c>
      <c r="BO215" s="5">
        <f t="shared" si="514"/>
        <v>6.1784729093645296E-2</v>
      </c>
      <c r="BP215" s="5">
        <f t="shared" si="514"/>
        <v>-1.4615270906361388E-2</v>
      </c>
      <c r="BQ215" s="5">
        <f t="shared" si="514"/>
        <v>-0.1087152709063588</v>
      </c>
      <c r="BR215" s="39">
        <f t="shared" si="41"/>
        <v>4.8824729093638553E-2</v>
      </c>
      <c r="BS215" s="5">
        <f t="shared" si="42"/>
        <v>4.4333729093636975E-2</v>
      </c>
      <c r="BT215" s="39">
        <f t="shared" si="43"/>
        <v>-7.4152709063639577E-3</v>
      </c>
      <c r="BU215" s="39">
        <f t="shared" ref="BU215:BV215" si="515">BU88-$CO88</f>
        <v>-0.1513152709063661</v>
      </c>
      <c r="BV215" s="39">
        <f t="shared" si="515"/>
        <v>-2.9652490067164194E-2</v>
      </c>
      <c r="BW215" s="39">
        <f t="shared" si="45"/>
        <v>5.542053369353539E-3</v>
      </c>
      <c r="BX215" s="39">
        <f t="shared" si="46"/>
        <v>-2.8715270906360502E-2</v>
      </c>
      <c r="BY215" s="39">
        <f t="shared" si="46"/>
        <v>-0.11736527090636173</v>
      </c>
      <c r="BZ215" s="39">
        <f t="shared" si="46"/>
        <v>3.1284729093641772E-2</v>
      </c>
      <c r="CA215" s="39">
        <f t="shared" ref="CA215" si="516">CA88-$CO88</f>
        <v>0.16185925956084191</v>
      </c>
      <c r="CB215" s="39">
        <f t="shared" si="48"/>
        <v>5.7243521576424428E-2</v>
      </c>
      <c r="CC215" s="39">
        <f t="shared" si="49"/>
        <v>-4.9415270906365549E-2</v>
      </c>
      <c r="CD215" s="39">
        <f t="shared" si="50"/>
        <v>0.128984729093645</v>
      </c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6">
        <f t="shared" si="51"/>
        <v>95.808715270906362</v>
      </c>
    </row>
    <row r="216" spans="1:93">
      <c r="A216">
        <v>61</v>
      </c>
      <c r="B216" s="5">
        <f t="shared" ref="B216:G216" si="517">B89-$AE89</f>
        <v>-1.1180138279560765</v>
      </c>
      <c r="C216" s="5">
        <f t="shared" si="517"/>
        <v>0.38631265554592176</v>
      </c>
      <c r="D216" s="5">
        <f t="shared" si="517"/>
        <v>-0.98178734445407656</v>
      </c>
      <c r="E216" s="5">
        <f t="shared" si="517"/>
        <v>0.4835126555459226</v>
      </c>
      <c r="F216" s="5">
        <f t="shared" si="517"/>
        <v>-1.1177873444540722</v>
      </c>
      <c r="G216" s="5">
        <f t="shared" si="517"/>
        <v>0.61821265554593197</v>
      </c>
      <c r="H216" s="39">
        <f t="shared" si="17"/>
        <v>1.7172126555459357</v>
      </c>
      <c r="I216" s="5">
        <f t="shared" si="18"/>
        <v>1.3662256555459322</v>
      </c>
      <c r="J216" s="39">
        <f t="shared" si="61"/>
        <v>0.59481265554592255</v>
      </c>
      <c r="K216" s="39">
        <f t="shared" ref="K216:L216" si="518">K89-$AE89</f>
        <v>-1.6327873444540728</v>
      </c>
      <c r="L216" s="39">
        <f t="shared" si="518"/>
        <v>-0.77490416664106476</v>
      </c>
      <c r="M216" s="39">
        <f t="shared" si="20"/>
        <v>0.46309386318293377</v>
      </c>
      <c r="N216" s="39">
        <f t="shared" si="21"/>
        <v>0.53221265554593344</v>
      </c>
      <c r="O216" s="39">
        <f t="shared" si="21"/>
        <v>0.38271265554593015</v>
      </c>
      <c r="P216" s="39">
        <f t="shared" si="21"/>
        <v>-1.7873444540725814E-3</v>
      </c>
      <c r="Q216" s="39">
        <f t="shared" ref="Q216" si="519">Q89-$AE89</f>
        <v>0.35882129822492459</v>
      </c>
      <c r="R216" s="39">
        <f t="shared" si="23"/>
        <v>-0.83358734445407379</v>
      </c>
      <c r="S216" s="39">
        <f t="shared" si="24"/>
        <v>0.72391265554593076</v>
      </c>
      <c r="T216" s="39">
        <f t="shared" si="25"/>
        <v>-1.1663873444540656</v>
      </c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6">
        <f t="shared" si="26"/>
        <v>-106.91821265554593</v>
      </c>
      <c r="AF216" s="7"/>
      <c r="AG216" s="5">
        <f t="shared" ref="AG216:AL216" si="520">AG89-$BJ89</f>
        <v>-0.52257593380386957</v>
      </c>
      <c r="AH216" s="5">
        <f t="shared" si="520"/>
        <v>6.8931763054930428E-2</v>
      </c>
      <c r="AI216" s="5">
        <f t="shared" si="520"/>
        <v>-3.8602236945068924E-2</v>
      </c>
      <c r="AJ216" s="5">
        <f t="shared" si="520"/>
        <v>0.4546977630549307</v>
      </c>
      <c r="AK216" s="5">
        <f t="shared" si="520"/>
        <v>0.18309776305493131</v>
      </c>
      <c r="AL216" s="5">
        <f t="shared" si="520"/>
        <v>0.13939776305493012</v>
      </c>
      <c r="AM216" s="39">
        <f t="shared" si="28"/>
        <v>0.37039776305493177</v>
      </c>
      <c r="AN216" s="5">
        <f t="shared" si="29"/>
        <v>0.34283776305493063</v>
      </c>
      <c r="AO216" s="39">
        <f t="shared" si="30"/>
        <v>0.18329776305493084</v>
      </c>
      <c r="AP216" s="39">
        <f t="shared" si="31"/>
        <v>-0.57180223694506971</v>
      </c>
      <c r="AQ216" s="39">
        <f t="shared" si="32"/>
        <v>-0.52271059366266925</v>
      </c>
      <c r="AR216" s="39">
        <f t="shared" si="33"/>
        <v>6.9867109308230368E-2</v>
      </c>
      <c r="AS216" s="39">
        <f t="shared" si="34"/>
        <v>2.539776305492758E-2</v>
      </c>
      <c r="AT216" s="39">
        <f t="shared" si="34"/>
        <v>0.13279432109473177</v>
      </c>
      <c r="AU216" s="39">
        <f t="shared" si="34"/>
        <v>0.1913977630549315</v>
      </c>
      <c r="AV216" s="39">
        <f t="shared" ref="AV216" si="521">AV89-$BJ89</f>
        <v>0.13749937790853117</v>
      </c>
      <c r="AW216" s="39">
        <f t="shared" si="36"/>
        <v>-4.7819200559072073E-2</v>
      </c>
      <c r="AX216" s="39">
        <f t="shared" si="37"/>
        <v>-0.2956022369450686</v>
      </c>
      <c r="AY216" s="39">
        <f t="shared" si="38"/>
        <v>-0.30050223694506961</v>
      </c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6">
        <f t="shared" si="39"/>
        <v>11.118602236945069</v>
      </c>
      <c r="BK216" s="7"/>
      <c r="BL216" s="5">
        <f t="shared" ref="BL216:BQ216" si="522">BL89-$CO89</f>
        <v>-9.5130739847206769E-2</v>
      </c>
      <c r="BM216" s="5">
        <f t="shared" si="522"/>
        <v>4.3080792231904752E-2</v>
      </c>
      <c r="BN216" s="5">
        <f t="shared" si="522"/>
        <v>1.3668792231896987E-2</v>
      </c>
      <c r="BO216" s="5">
        <f t="shared" si="522"/>
        <v>5.4368792231898055E-2</v>
      </c>
      <c r="BP216" s="5">
        <f t="shared" si="522"/>
        <v>1.4687922318898927E-3</v>
      </c>
      <c r="BQ216" s="5">
        <f t="shared" si="522"/>
        <v>-0.11333120776809835</v>
      </c>
      <c r="BR216" s="39">
        <f t="shared" si="41"/>
        <v>5.6198792231896277E-2</v>
      </c>
      <c r="BS216" s="5">
        <f t="shared" si="42"/>
        <v>3.2907792231895883E-2</v>
      </c>
      <c r="BT216" s="39">
        <f t="shared" si="43"/>
        <v>-1.2031207768103513E-2</v>
      </c>
      <c r="BU216" s="39">
        <f t="shared" ref="BU216:BV216" si="523">BU89-$CO89</f>
        <v>-0.16243120776810827</v>
      </c>
      <c r="BV216" s="39">
        <f t="shared" si="523"/>
        <v>-3.2993208420307951E-2</v>
      </c>
      <c r="BW216" s="39">
        <f t="shared" si="45"/>
        <v>3.5494454397166919E-3</v>
      </c>
      <c r="BX216" s="39">
        <f t="shared" si="46"/>
        <v>-2.733120776809983E-2</v>
      </c>
      <c r="BY216" s="39">
        <f t="shared" si="46"/>
        <v>-0.1264312077681069</v>
      </c>
      <c r="BZ216" s="39">
        <f t="shared" si="46"/>
        <v>3.2668792231902444E-2</v>
      </c>
      <c r="CA216" s="39">
        <f t="shared" ref="CA216" si="524">CA89-$CO89</f>
        <v>0.17734112470380126</v>
      </c>
      <c r="CB216" s="39">
        <f t="shared" si="48"/>
        <v>7.0289286877553536E-2</v>
      </c>
      <c r="CC216" s="39">
        <f t="shared" si="49"/>
        <v>-4.2831207768102786E-2</v>
      </c>
      <c r="CD216" s="39">
        <f t="shared" si="50"/>
        <v>0.12696879223189228</v>
      </c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6">
        <f t="shared" si="51"/>
        <v>95.897331207768104</v>
      </c>
    </row>
    <row r="217" spans="1:93">
      <c r="A217">
        <v>62</v>
      </c>
      <c r="B217" s="5">
        <f t="shared" ref="B217:G217" si="525">B90-$AE90</f>
        <v>-1.0569141257115575</v>
      </c>
      <c r="C217" s="5">
        <f t="shared" si="525"/>
        <v>0.38305438792944813</v>
      </c>
      <c r="D217" s="5">
        <f t="shared" si="525"/>
        <v>-0.99811361207055427</v>
      </c>
      <c r="E217" s="5">
        <f t="shared" si="525"/>
        <v>0.56228638792944707</v>
      </c>
      <c r="F217" s="5">
        <f t="shared" si="525"/>
        <v>-1.0841136120705528</v>
      </c>
      <c r="G217" s="5">
        <f t="shared" si="525"/>
        <v>0.63188638792944118</v>
      </c>
      <c r="H217" s="39">
        <f t="shared" si="17"/>
        <v>1.6678863879294425</v>
      </c>
      <c r="I217" s="5">
        <f t="shared" si="18"/>
        <v>1.3326283879294465</v>
      </c>
      <c r="J217" s="39">
        <f t="shared" si="61"/>
        <v>0.57918638792943966</v>
      </c>
      <c r="K217" s="39">
        <f t="shared" ref="K217:L217" si="526">K90-$AE90</f>
        <v>-1.7061136120705527</v>
      </c>
      <c r="L217" s="39">
        <f t="shared" si="526"/>
        <v>-0.76160778938655938</v>
      </c>
      <c r="M217" s="39">
        <f t="shared" si="20"/>
        <v>0.49890969410104447</v>
      </c>
      <c r="N217" s="39">
        <f t="shared" si="21"/>
        <v>0.44188638792944346</v>
      </c>
      <c r="O217" s="39">
        <f t="shared" si="21"/>
        <v>0.38388638792945073</v>
      </c>
      <c r="P217" s="39">
        <f t="shared" si="21"/>
        <v>-8.1136120705593839E-3</v>
      </c>
      <c r="Q217" s="39">
        <f t="shared" ref="Q217" si="527">Q90-$AE90</f>
        <v>0.35162640205544449</v>
      </c>
      <c r="R217" s="39">
        <f t="shared" si="23"/>
        <v>-0.77743361207055273</v>
      </c>
      <c r="S217" s="39">
        <f t="shared" si="24"/>
        <v>0.61698638792944394</v>
      </c>
      <c r="T217" s="39">
        <f t="shared" si="25"/>
        <v>-1.0578136120705608</v>
      </c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6">
        <f t="shared" si="26"/>
        <v>-106.36188638792945</v>
      </c>
      <c r="AF217" s="7"/>
      <c r="AG217" s="5">
        <f t="shared" ref="AG217:AL217" si="528">AG90-$BJ90</f>
        <v>-0.58637852584283401</v>
      </c>
      <c r="AH217" s="5">
        <f t="shared" si="528"/>
        <v>4.9393805459862605E-2</v>
      </c>
      <c r="AI217" s="5">
        <f t="shared" si="528"/>
        <v>-5.1181694540135325E-2</v>
      </c>
      <c r="AJ217" s="5">
        <f t="shared" si="528"/>
        <v>0.45421830545986452</v>
      </c>
      <c r="AK217" s="5">
        <f t="shared" si="528"/>
        <v>0.1788183054598651</v>
      </c>
      <c r="AL217" s="5">
        <f t="shared" si="528"/>
        <v>9.9818305459864476E-2</v>
      </c>
      <c r="AM217" s="39">
        <f t="shared" si="28"/>
        <v>0.44871830545986491</v>
      </c>
      <c r="AN217" s="5">
        <f t="shared" si="29"/>
        <v>0.36799830545986545</v>
      </c>
      <c r="AO217" s="39">
        <f t="shared" si="30"/>
        <v>0.18001830545986586</v>
      </c>
      <c r="AP217" s="39">
        <f t="shared" si="31"/>
        <v>-0.58898169454013427</v>
      </c>
      <c r="AQ217" s="39">
        <f t="shared" si="32"/>
        <v>-0.50564979917653474</v>
      </c>
      <c r="AR217" s="39">
        <f t="shared" si="33"/>
        <v>8.7451355702487632E-2</v>
      </c>
      <c r="AS217" s="39">
        <f t="shared" si="34"/>
        <v>-2.1181694540134188E-2</v>
      </c>
      <c r="AT217" s="39">
        <f t="shared" si="34"/>
        <v>8.247283700736574E-2</v>
      </c>
      <c r="AU217" s="39">
        <f t="shared" si="34"/>
        <v>0.19881830545986467</v>
      </c>
      <c r="AV217" s="39">
        <f t="shared" ref="AV217" si="529">AV90-$BJ90</f>
        <v>0.22651480385376566</v>
      </c>
      <c r="AW217" s="39">
        <f t="shared" si="36"/>
        <v>-1.8304142522453049E-2</v>
      </c>
      <c r="AX217" s="39">
        <f t="shared" si="37"/>
        <v>-0.36408169454013439</v>
      </c>
      <c r="AY217" s="39">
        <f t="shared" si="38"/>
        <v>-0.23848169454013401</v>
      </c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6">
        <f t="shared" si="39"/>
        <v>11.411181694540135</v>
      </c>
      <c r="BK217" s="7"/>
      <c r="BL217" s="5">
        <f t="shared" ref="BL217:BQ217" si="530">BL90-$CO90</f>
        <v>-8.3894888835885695E-2</v>
      </c>
      <c r="BM217" s="5">
        <f t="shared" si="530"/>
        <v>3.7687107028403943E-2</v>
      </c>
      <c r="BN217" s="5">
        <f t="shared" si="530"/>
        <v>8.6033070284088353E-3</v>
      </c>
      <c r="BO217" s="5">
        <f t="shared" si="530"/>
        <v>6.6303307028405811E-2</v>
      </c>
      <c r="BP217" s="5">
        <f t="shared" si="530"/>
        <v>-6.096692971595985E-3</v>
      </c>
      <c r="BQ217" s="5">
        <f t="shared" si="530"/>
        <v>-0.1013966929715906</v>
      </c>
      <c r="BR217" s="39">
        <f t="shared" si="41"/>
        <v>9.4033307028411173E-2</v>
      </c>
      <c r="BS217" s="5">
        <f t="shared" si="42"/>
        <v>1.9320307028408479E-2</v>
      </c>
      <c r="BT217" s="39">
        <f t="shared" si="43"/>
        <v>-6.6966929715874812E-3</v>
      </c>
      <c r="BU217" s="39">
        <f t="shared" ref="BU217:BV217" si="531">BU90-$CO90</f>
        <v>-0.15209669297159678</v>
      </c>
      <c r="BV217" s="39">
        <f t="shared" si="531"/>
        <v>-4.200918576168533E-2</v>
      </c>
      <c r="BW217" s="39">
        <f t="shared" si="45"/>
        <v>-1.6183091627794965E-3</v>
      </c>
      <c r="BX217" s="39">
        <f t="shared" si="46"/>
        <v>-2.1396692971592302E-2</v>
      </c>
      <c r="BY217" s="39">
        <f t="shared" si="46"/>
        <v>-0.13192169297158785</v>
      </c>
      <c r="BZ217" s="39">
        <f t="shared" si="46"/>
        <v>2.8603307028404856E-2</v>
      </c>
      <c r="CA217" s="39">
        <f t="shared" ref="CA217" si="532">CA90-$CO90</f>
        <v>0.18750234231001173</v>
      </c>
      <c r="CB217" s="39">
        <f t="shared" si="48"/>
        <v>6.9867943052827286E-2</v>
      </c>
      <c r="CC217" s="39">
        <f t="shared" si="49"/>
        <v>-8.2096692971589391E-2</v>
      </c>
      <c r="CD217" s="39">
        <f t="shared" si="50"/>
        <v>0.11730330702840774</v>
      </c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6">
        <f t="shared" si="51"/>
        <v>95.991396692971591</v>
      </c>
    </row>
    <row r="218" spans="1:93">
      <c r="A218">
        <v>63</v>
      </c>
      <c r="B218" s="5">
        <f t="shared" ref="B218:G218" si="533">B91-$AE91</f>
        <v>-0.88528875323279976</v>
      </c>
      <c r="C218" s="5">
        <f t="shared" si="533"/>
        <v>0.46439291127620663</v>
      </c>
      <c r="D218" s="5">
        <f t="shared" si="533"/>
        <v>-0.98013908872380284</v>
      </c>
      <c r="E218" s="5">
        <f t="shared" si="533"/>
        <v>0.39846091127620298</v>
      </c>
      <c r="F218" s="5">
        <f t="shared" si="533"/>
        <v>-1.0601390887238011</v>
      </c>
      <c r="G218" s="5">
        <f t="shared" si="533"/>
        <v>0.6398609112762017</v>
      </c>
      <c r="H218" s="39">
        <f t="shared" si="17"/>
        <v>1.6278609112762013</v>
      </c>
      <c r="I218" s="5">
        <f t="shared" si="18"/>
        <v>1.2642719112761966</v>
      </c>
      <c r="J218" s="39">
        <f t="shared" si="61"/>
        <v>0.57926091127620793</v>
      </c>
      <c r="K218" s="39">
        <f t="shared" ref="K218:L218" si="534">K91-$AE91</f>
        <v>-1.733139088723803</v>
      </c>
      <c r="L218" s="39">
        <f t="shared" si="534"/>
        <v>-0.74661434752279376</v>
      </c>
      <c r="M218" s="39">
        <f t="shared" si="20"/>
        <v>0.49881502307229653</v>
      </c>
      <c r="N218" s="39">
        <f t="shared" si="21"/>
        <v>0.45746091127620048</v>
      </c>
      <c r="O218" s="39">
        <f t="shared" si="21"/>
        <v>0.34936091127620728</v>
      </c>
      <c r="P218" s="39">
        <f t="shared" si="21"/>
        <v>-1.0139088723789769E-2</v>
      </c>
      <c r="Q218" s="39">
        <f t="shared" ref="Q218" si="535">Q91-$AE91</f>
        <v>0.19957140854020849</v>
      </c>
      <c r="R218" s="39">
        <f t="shared" si="23"/>
        <v>-0.70237908872380217</v>
      </c>
      <c r="S218" s="39">
        <f t="shared" si="24"/>
        <v>0.63716091127619734</v>
      </c>
      <c r="T218" s="39">
        <f t="shared" si="25"/>
        <v>-0.9986390887237917</v>
      </c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6">
        <f t="shared" si="26"/>
        <v>-105.8098609112762</v>
      </c>
      <c r="AF218" s="7"/>
      <c r="AG218" s="5">
        <f t="shared" ref="AG218:AL218" si="536">AG91-$BJ91</f>
        <v>-0.61984398367251359</v>
      </c>
      <c r="AH218" s="5">
        <f t="shared" si="536"/>
        <v>9.7745113834386999E-2</v>
      </c>
      <c r="AI218" s="5">
        <f t="shared" si="536"/>
        <v>-4.8489086165613315E-2</v>
      </c>
      <c r="AJ218" s="5">
        <f t="shared" si="536"/>
        <v>0.47061091383438658</v>
      </c>
      <c r="AK218" s="5">
        <f t="shared" si="536"/>
        <v>0.19631091383438637</v>
      </c>
      <c r="AL218" s="5">
        <f t="shared" si="536"/>
        <v>0.12551091383438617</v>
      </c>
      <c r="AM218" s="39">
        <f t="shared" si="28"/>
        <v>0.40761091383438597</v>
      </c>
      <c r="AN218" s="5">
        <f t="shared" si="29"/>
        <v>0.38949091383438628</v>
      </c>
      <c r="AO218" s="39">
        <f t="shared" si="30"/>
        <v>0.1763109138343868</v>
      </c>
      <c r="AP218" s="39">
        <f t="shared" si="31"/>
        <v>-0.59218908616561272</v>
      </c>
      <c r="AQ218" s="39">
        <f t="shared" si="32"/>
        <v>-0.49331693872081317</v>
      </c>
      <c r="AR218" s="39">
        <f t="shared" si="33"/>
        <v>0.11025285328675416</v>
      </c>
      <c r="AS218" s="39">
        <f t="shared" si="34"/>
        <v>-4.8489086165613315E-2</v>
      </c>
      <c r="AT218" s="39">
        <f t="shared" si="34"/>
        <v>5.6557442858487406E-2</v>
      </c>
      <c r="AU218" s="39">
        <f t="shared" si="34"/>
        <v>0.21151091383438647</v>
      </c>
      <c r="AV218" s="39">
        <f t="shared" ref="AV218" si="537">AV91-$BJ91</f>
        <v>0.17311737341588618</v>
      </c>
      <c r="AW218" s="39">
        <f t="shared" si="36"/>
        <v>3.5771729852314138E-3</v>
      </c>
      <c r="AX218" s="39">
        <f t="shared" si="37"/>
        <v>-0.35728908616561306</v>
      </c>
      <c r="AY218" s="39">
        <f t="shared" si="38"/>
        <v>-0.258989086165613</v>
      </c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6">
        <f t="shared" si="39"/>
        <v>11.708489086165613</v>
      </c>
      <c r="BK218" s="7"/>
      <c r="BL218" s="5">
        <f t="shared" ref="BL218:BQ218" si="538">BL91-$CO91</f>
        <v>-8.7574151812262357E-2</v>
      </c>
      <c r="BM218" s="5">
        <f t="shared" si="538"/>
        <v>4.6560009504844402E-2</v>
      </c>
      <c r="BN218" s="5">
        <f t="shared" si="538"/>
        <v>9.0250095048389767E-3</v>
      </c>
      <c r="BO218" s="5">
        <f t="shared" si="538"/>
        <v>6.8025009504836476E-2</v>
      </c>
      <c r="BP218" s="5">
        <f t="shared" si="538"/>
        <v>-5.1749904951634562E-3</v>
      </c>
      <c r="BQ218" s="5">
        <f t="shared" si="538"/>
        <v>-0.10897499049515602</v>
      </c>
      <c r="BR218" s="39">
        <f t="shared" si="41"/>
        <v>0.10311500950483321</v>
      </c>
      <c r="BS218" s="5">
        <f t="shared" si="42"/>
        <v>3.0861009504846493E-2</v>
      </c>
      <c r="BT218" s="39">
        <f t="shared" si="43"/>
        <v>-1.6749904951609551E-3</v>
      </c>
      <c r="BU218" s="39">
        <f t="shared" ref="BU218:BV218" si="539">BU91-$CO91</f>
        <v>-0.16007499049516127</v>
      </c>
      <c r="BV218" s="39">
        <f t="shared" si="539"/>
        <v>-4.7341708996356147E-2</v>
      </c>
      <c r="BW218" s="39">
        <f t="shared" si="45"/>
        <v>-1.3901123197399556E-3</v>
      </c>
      <c r="BX218" s="39">
        <f t="shared" si="46"/>
        <v>-1.2974990495166594E-2</v>
      </c>
      <c r="BY218" s="39">
        <f t="shared" si="46"/>
        <v>-0.13372999049515499</v>
      </c>
      <c r="BZ218" s="39">
        <f t="shared" si="46"/>
        <v>3.7025009504844775E-2</v>
      </c>
      <c r="CA218" s="39">
        <f t="shared" ref="CA218" si="540">CA91-$CO91</f>
        <v>0.19542078831084098</v>
      </c>
      <c r="CB218" s="39">
        <f t="shared" si="48"/>
        <v>5.4029051749893142E-2</v>
      </c>
      <c r="CC218" s="39">
        <f t="shared" si="49"/>
        <v>-0.10247499049515341</v>
      </c>
      <c r="CD218" s="39">
        <f t="shared" si="50"/>
        <v>0.11732500950483882</v>
      </c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6">
        <f t="shared" si="51"/>
        <v>96.08297499049516</v>
      </c>
    </row>
    <row r="219" spans="1:93">
      <c r="A219">
        <v>64</v>
      </c>
      <c r="B219" s="5">
        <f t="shared" ref="B219:G219" si="541">B92-$AE92</f>
        <v>-0.75858844134549486</v>
      </c>
      <c r="C219" s="5">
        <f t="shared" si="541"/>
        <v>0.39633972714450749</v>
      </c>
      <c r="D219" s="5">
        <f t="shared" si="541"/>
        <v>-0.96828927285550037</v>
      </c>
      <c r="E219" s="5">
        <f t="shared" si="541"/>
        <v>0.36571072714450281</v>
      </c>
      <c r="F219" s="5">
        <f t="shared" si="541"/>
        <v>-1.0702892728555042</v>
      </c>
      <c r="G219" s="5">
        <f t="shared" si="541"/>
        <v>0.6717107271445002</v>
      </c>
      <c r="H219" s="39">
        <f t="shared" si="17"/>
        <v>1.6357107271444988</v>
      </c>
      <c r="I219" s="5">
        <f t="shared" si="18"/>
        <v>1.2858917271445023</v>
      </c>
      <c r="J219" s="39">
        <f t="shared" si="61"/>
        <v>0.71281072714450033</v>
      </c>
      <c r="K219" s="39">
        <f t="shared" ref="K219:L219" si="542">K92-$AE92</f>
        <v>-1.814289272855504</v>
      </c>
      <c r="L219" s="39">
        <f t="shared" si="542"/>
        <v>-0.75816678101449497</v>
      </c>
      <c r="M219" s="39">
        <f t="shared" si="20"/>
        <v>0.42101919768789742</v>
      </c>
      <c r="N219" s="39">
        <f t="shared" si="21"/>
        <v>0.46171072714450645</v>
      </c>
      <c r="O219" s="39">
        <f t="shared" si="21"/>
        <v>0.44521072714449872</v>
      </c>
      <c r="P219" s="39">
        <f t="shared" si="21"/>
        <v>-8.8289272855490708E-2</v>
      </c>
      <c r="Q219" s="39">
        <f t="shared" ref="Q219" si="543">Q92-$AE92</f>
        <v>0.16218511750450659</v>
      </c>
      <c r="R219" s="39">
        <f t="shared" si="23"/>
        <v>-0.71810927285550008</v>
      </c>
      <c r="S219" s="39">
        <f t="shared" si="24"/>
        <v>0.62291072714450024</v>
      </c>
      <c r="T219" s="39">
        <f t="shared" si="25"/>
        <v>-1.0051892728555032</v>
      </c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6">
        <f t="shared" si="26"/>
        <v>-105.2317107271445</v>
      </c>
      <c r="AF219" s="7"/>
      <c r="AG219" s="5">
        <f t="shared" ref="AG219:AL219" si="544">AG92-$BJ92</f>
        <v>-0.67622269676766322</v>
      </c>
      <c r="AH219" s="5">
        <f t="shared" si="544"/>
        <v>9.2257856142735406E-2</v>
      </c>
      <c r="AI219" s="5">
        <f t="shared" si="544"/>
        <v>-3.6918243857263278E-2</v>
      </c>
      <c r="AJ219" s="5">
        <f t="shared" si="544"/>
        <v>0.5217817561427367</v>
      </c>
      <c r="AK219" s="5">
        <f t="shared" si="544"/>
        <v>0.18118175614273646</v>
      </c>
      <c r="AL219" s="5">
        <f t="shared" si="544"/>
        <v>0.11508175614273597</v>
      </c>
      <c r="AM219" s="39">
        <f t="shared" si="28"/>
        <v>0.53388175614273692</v>
      </c>
      <c r="AN219" s="5">
        <f t="shared" si="29"/>
        <v>0.39292175614273717</v>
      </c>
      <c r="AO219" s="39">
        <f t="shared" si="30"/>
        <v>0.17128175614273644</v>
      </c>
      <c r="AP219" s="39">
        <f t="shared" si="31"/>
        <v>-0.61991824385726346</v>
      </c>
      <c r="AQ219" s="39">
        <f t="shared" si="32"/>
        <v>-0.49210584433136439</v>
      </c>
      <c r="AR219" s="39">
        <f t="shared" si="33"/>
        <v>6.5875280831804162E-2</v>
      </c>
      <c r="AS219" s="39">
        <f t="shared" si="34"/>
        <v>-3.6918243857263278E-2</v>
      </c>
      <c r="AT219" s="39">
        <f t="shared" si="34"/>
        <v>-1.1900349779629948E-3</v>
      </c>
      <c r="AU219" s="39">
        <f t="shared" si="34"/>
        <v>0.2330817561427363</v>
      </c>
      <c r="AV219" s="39">
        <f t="shared" ref="AV219" si="545">AV92-$BJ92</f>
        <v>0.17646865777803633</v>
      </c>
      <c r="AW219" s="39">
        <f t="shared" si="36"/>
        <v>-9.0429238840883386E-4</v>
      </c>
      <c r="AX219" s="39">
        <f t="shared" si="37"/>
        <v>-0.33981824385726433</v>
      </c>
      <c r="AY219" s="39">
        <f t="shared" si="38"/>
        <v>-0.27981824385726384</v>
      </c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6">
        <f t="shared" si="39"/>
        <v>12.016918243857264</v>
      </c>
      <c r="BK219" s="7"/>
      <c r="BL219" s="5">
        <f t="shared" ref="BL219:BQ219" si="546">BL92-$CO92</f>
        <v>-9.9914183496437659E-2</v>
      </c>
      <c r="BM219" s="5">
        <f t="shared" si="546"/>
        <v>4.412067253426244E-2</v>
      </c>
      <c r="BN219" s="5">
        <f t="shared" si="546"/>
        <v>8.8384725342649517E-3</v>
      </c>
      <c r="BO219" s="5">
        <f t="shared" si="546"/>
        <v>7.7738472534264247E-2</v>
      </c>
      <c r="BP219" s="5">
        <f t="shared" si="546"/>
        <v>-2.5615274657440068E-3</v>
      </c>
      <c r="BQ219" s="5">
        <f t="shared" si="546"/>
        <v>-0.11416152746573971</v>
      </c>
      <c r="BR219" s="39">
        <f t="shared" si="41"/>
        <v>7.5388472534257289E-2</v>
      </c>
      <c r="BS219" s="5">
        <f t="shared" si="42"/>
        <v>2.2058472534268958E-2</v>
      </c>
      <c r="BT219" s="39">
        <f t="shared" si="43"/>
        <v>9.2384725342640195E-3</v>
      </c>
      <c r="BU219" s="39">
        <f t="shared" ref="BU219:BV219" si="547">BU92-$CO92</f>
        <v>-0.17116152746574187</v>
      </c>
      <c r="BV219" s="39">
        <f t="shared" si="547"/>
        <v>-5.7768898389838341E-2</v>
      </c>
      <c r="BW219" s="39">
        <f t="shared" si="45"/>
        <v>-3.4790548169070235E-3</v>
      </c>
      <c r="BX219" s="39">
        <f t="shared" si="46"/>
        <v>-1.2161527465735844E-2</v>
      </c>
      <c r="BY219" s="39">
        <f t="shared" si="46"/>
        <v>-0.14090652746573085</v>
      </c>
      <c r="BZ219" s="39">
        <f t="shared" si="46"/>
        <v>2.7838472534256198E-2</v>
      </c>
      <c r="CA219" s="39">
        <f t="shared" ref="CA219" si="548">CA92-$CO92</f>
        <v>0.19451940878246887</v>
      </c>
      <c r="CB219" s="39">
        <f t="shared" si="48"/>
        <v>4.4396912440689107E-2</v>
      </c>
      <c r="CC219" s="39">
        <f t="shared" si="49"/>
        <v>-9.9615274657338659E-3</v>
      </c>
      <c r="CD219" s="39">
        <f t="shared" si="50"/>
        <v>0.10793847253425781</v>
      </c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6">
        <f t="shared" si="51"/>
        <v>96.182161527465738</v>
      </c>
    </row>
    <row r="220" spans="1:93">
      <c r="A220">
        <v>65</v>
      </c>
      <c r="B220" s="5">
        <f t="shared" ref="B220:G220" si="549">B93-$AE93</f>
        <v>-0.8590439430858936</v>
      </c>
      <c r="C220" s="5">
        <f t="shared" si="549"/>
        <v>0.34718707631910206</v>
      </c>
      <c r="D220" s="5">
        <f t="shared" si="549"/>
        <v>-0.99118092368090061</v>
      </c>
      <c r="E220" s="5">
        <f t="shared" si="549"/>
        <v>0.34071907631910392</v>
      </c>
      <c r="F220" s="5">
        <f t="shared" si="549"/>
        <v>-1.0131809236809062</v>
      </c>
      <c r="G220" s="5">
        <f t="shared" si="549"/>
        <v>0.62881907631910394</v>
      </c>
      <c r="H220" s="39">
        <f t="shared" si="17"/>
        <v>1.3988190763191</v>
      </c>
      <c r="I220" s="5">
        <f t="shared" si="18"/>
        <v>1.2794030763190989</v>
      </c>
      <c r="J220" s="39">
        <f t="shared" si="61"/>
        <v>0.76661907631910253</v>
      </c>
      <c r="K220" s="39">
        <f t="shared" ref="K220:L220" si="550">K93-$AE93</f>
        <v>-1.8121809236808986</v>
      </c>
      <c r="L220" s="39">
        <f t="shared" si="550"/>
        <v>-0.77446068119890299</v>
      </c>
      <c r="M220" s="39">
        <f t="shared" si="20"/>
        <v>0.36227547522609882</v>
      </c>
      <c r="N220" s="39">
        <f t="shared" si="21"/>
        <v>0.4288190763191011</v>
      </c>
      <c r="O220" s="39">
        <f t="shared" si="21"/>
        <v>0.57081907631909701</v>
      </c>
      <c r="P220" s="39">
        <f t="shared" si="21"/>
        <v>-2.1180923680901742E-2</v>
      </c>
      <c r="Q220" s="39">
        <f t="shared" ref="Q220" si="551">Q93-$AE93</f>
        <v>0.26165100427209609</v>
      </c>
      <c r="R220" s="39">
        <f t="shared" si="23"/>
        <v>-0.76394092368089161</v>
      </c>
      <c r="S220" s="39">
        <f t="shared" si="24"/>
        <v>0.83021907631909642</v>
      </c>
      <c r="T220" s="39">
        <f t="shared" si="25"/>
        <v>-0.98018092368090493</v>
      </c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6">
        <f t="shared" si="26"/>
        <v>-104.6488190763191</v>
      </c>
      <c r="AF220" s="7"/>
      <c r="AG220" s="5">
        <f t="shared" ref="AG220:AL220" si="552">AG93-$BJ93</f>
        <v>-0.71910183165809727</v>
      </c>
      <c r="AH220" s="5">
        <f t="shared" si="552"/>
        <v>6.5910271032404211E-2</v>
      </c>
      <c r="AI220" s="5">
        <f t="shared" si="552"/>
        <v>-1.8721328967597373E-2</v>
      </c>
      <c r="AJ220" s="5">
        <f t="shared" si="552"/>
        <v>0.57277867103240254</v>
      </c>
      <c r="AK220" s="5">
        <f t="shared" si="552"/>
        <v>0.18427867103240203</v>
      </c>
      <c r="AL220" s="5">
        <f t="shared" si="552"/>
        <v>0.14827867103240244</v>
      </c>
      <c r="AM220" s="39">
        <f t="shared" si="28"/>
        <v>0.61487867103240212</v>
      </c>
      <c r="AN220" s="5">
        <f t="shared" si="29"/>
        <v>0.38751867103240301</v>
      </c>
      <c r="AO220" s="39">
        <f t="shared" si="30"/>
        <v>0.19547867103240257</v>
      </c>
      <c r="AP220" s="39">
        <f t="shared" si="31"/>
        <v>-0.66592132896759715</v>
      </c>
      <c r="AQ220" s="39">
        <f t="shared" si="32"/>
        <v>-0.4819566425240982</v>
      </c>
      <c r="AR220" s="39">
        <f t="shared" si="33"/>
        <v>4.580174398434167E-2</v>
      </c>
      <c r="AS220" s="39">
        <f t="shared" si="34"/>
        <v>1.4878671032407809E-2</v>
      </c>
      <c r="AT220" s="39">
        <f t="shared" si="34"/>
        <v>5.4611143661801975E-2</v>
      </c>
      <c r="AU220" s="39">
        <f t="shared" si="34"/>
        <v>0.21127867103240128</v>
      </c>
      <c r="AV220" s="39">
        <f t="shared" ref="AV220" si="553">AV93-$BJ93</f>
        <v>0.16032774778260261</v>
      </c>
      <c r="AW220" s="39">
        <f t="shared" si="36"/>
        <v>-3.6576484667795839E-2</v>
      </c>
      <c r="AX220" s="39">
        <f t="shared" si="37"/>
        <v>-0.48632132896759828</v>
      </c>
      <c r="AY220" s="39">
        <f t="shared" si="38"/>
        <v>-0.24742132896759728</v>
      </c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6">
        <f t="shared" si="39"/>
        <v>12.328721328967598</v>
      </c>
      <c r="BK220" s="7"/>
      <c r="BL220" s="5">
        <f t="shared" ref="BL220:BQ220" si="554">BL93-$CO93</f>
        <v>-0.10429420688871005</v>
      </c>
      <c r="BM220" s="5">
        <f t="shared" si="554"/>
        <v>3.877417266539851E-2</v>
      </c>
      <c r="BN220" s="5">
        <f t="shared" si="554"/>
        <v>5.566172665396607E-3</v>
      </c>
      <c r="BO220" s="5">
        <f t="shared" si="554"/>
        <v>6.5066172665396493E-2</v>
      </c>
      <c r="BP220" s="5">
        <f t="shared" si="554"/>
        <v>-1.2338273346017559E-3</v>
      </c>
      <c r="BQ220" s="5">
        <f t="shared" si="554"/>
        <v>-0.12543382733460362</v>
      </c>
      <c r="BR220" s="39">
        <f t="shared" si="41"/>
        <v>9.6886172665392678E-2</v>
      </c>
      <c r="BS220" s="5">
        <f t="shared" si="42"/>
        <v>2.1332172665395888E-2</v>
      </c>
      <c r="BT220" s="39">
        <f t="shared" si="43"/>
        <v>7.7661726653985852E-3</v>
      </c>
      <c r="BU220" s="39">
        <f t="shared" ref="BU220:BV220" si="555">BU93-$CO93</f>
        <v>-0.16183382733460405</v>
      </c>
      <c r="BV220" s="39">
        <f t="shared" si="555"/>
        <v>-6.3925798337407969E-2</v>
      </c>
      <c r="BW220" s="39">
        <f t="shared" si="45"/>
        <v>-9.0766630007124149E-3</v>
      </c>
      <c r="BX220" s="39">
        <f t="shared" si="46"/>
        <v>-2.7433827334604644E-2</v>
      </c>
      <c r="BY220" s="39">
        <f t="shared" si="46"/>
        <v>-0.15610882733460585</v>
      </c>
      <c r="BZ220" s="39">
        <f t="shared" si="46"/>
        <v>2.2566172665392514E-2</v>
      </c>
      <c r="CA220" s="39">
        <f t="shared" ref="CA220" si="556">CA93-$CO93</f>
        <v>0.18970769133738941</v>
      </c>
      <c r="CB220" s="39">
        <f t="shared" si="48"/>
        <v>5.8143559573963444E-2</v>
      </c>
      <c r="CC220" s="39">
        <f t="shared" si="49"/>
        <v>4.0266172665397448E-2</v>
      </c>
      <c r="CD220" s="39">
        <f t="shared" si="50"/>
        <v>0.10326617266539984</v>
      </c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6">
        <f t="shared" si="51"/>
        <v>96.277433827334605</v>
      </c>
    </row>
    <row r="221" spans="1:93">
      <c r="A221">
        <v>66</v>
      </c>
      <c r="B221" s="5">
        <f t="shared" ref="B221:G221" si="557">B94-$AE94</f>
        <v>-0.76827108856680582</v>
      </c>
      <c r="C221" s="5">
        <f t="shared" si="557"/>
        <v>0.34212083110419655</v>
      </c>
      <c r="D221" s="5">
        <f t="shared" si="557"/>
        <v>-0.97992916889580783</v>
      </c>
      <c r="E221" s="5">
        <f t="shared" si="557"/>
        <v>0.2942708311041855</v>
      </c>
      <c r="F221" s="5">
        <f t="shared" si="557"/>
        <v>-0.93392916889581556</v>
      </c>
      <c r="G221" s="5">
        <f t="shared" si="557"/>
        <v>0.58007083110419444</v>
      </c>
      <c r="H221" s="39">
        <f t="shared" ref="H221:H254" si="558">H94-AE94</f>
        <v>1.1890708311041891</v>
      </c>
      <c r="I221" s="5">
        <f t="shared" ref="I221:I254" si="559">I94-AE94</f>
        <v>1.3038398311041846</v>
      </c>
      <c r="J221" s="39">
        <f t="shared" si="61"/>
        <v>0.69417083110418787</v>
      </c>
      <c r="K221" s="39">
        <f t="shared" ref="K221:L221" si="560">K94-$AE94</f>
        <v>-1.7579291688958136</v>
      </c>
      <c r="L221" s="39">
        <f t="shared" si="560"/>
        <v>-0.75661117577280379</v>
      </c>
      <c r="M221" s="39">
        <f t="shared" ref="M221:M254" si="561">M94-AE94</f>
        <v>0.35876810504549894</v>
      </c>
      <c r="N221" s="39">
        <f t="shared" ref="N221:P254" si="562">N94-$AE94</f>
        <v>0.42007083110418364</v>
      </c>
      <c r="O221" s="39">
        <f t="shared" si="562"/>
        <v>0.4285708311041958</v>
      </c>
      <c r="P221" s="39">
        <f t="shared" si="562"/>
        <v>1.007083110418705E-2</v>
      </c>
      <c r="Q221" s="39">
        <f t="shared" ref="Q221" si="563">Q94-$AE94</f>
        <v>0.36528269273118497</v>
      </c>
      <c r="R221" s="39">
        <f t="shared" ref="R221:R254" si="564">R94-AE94</f>
        <v>-0.61557916889580611</v>
      </c>
      <c r="S221" s="39">
        <f t="shared" ref="S221:S254" si="565">S94-$AE94</f>
        <v>0.69967083110418571</v>
      </c>
      <c r="T221" s="39">
        <f t="shared" ref="T221:T254" si="566">T94-AE94</f>
        <v>-0.87372916889580665</v>
      </c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6">
        <f t="shared" ref="AE221:AE254" si="567">AE94</f>
        <v>-104.10007083110419</v>
      </c>
      <c r="AF221" s="7"/>
      <c r="AG221" s="5">
        <f t="shared" ref="AG221:AL221" si="568">AG94-$BJ94</f>
        <v>-0.73386490262969772</v>
      </c>
      <c r="AH221" s="5">
        <f t="shared" si="568"/>
        <v>3.1593199431702246E-2</v>
      </c>
      <c r="AI221" s="5">
        <f t="shared" si="568"/>
        <v>-3.4530300568297534E-2</v>
      </c>
      <c r="AJ221" s="5">
        <f t="shared" si="568"/>
        <v>0.53356969943170185</v>
      </c>
      <c r="AK221" s="5">
        <f t="shared" si="568"/>
        <v>0.16346969943170109</v>
      </c>
      <c r="AL221" s="5">
        <f t="shared" si="568"/>
        <v>0.12346969943170194</v>
      </c>
      <c r="AM221" s="39">
        <f t="shared" ref="AM221:AM254" si="569">AM94-BJ94</f>
        <v>0.62506969943170176</v>
      </c>
      <c r="AN221" s="5">
        <f t="shared" ref="AN221:AN254" si="570">AN94-BJ94</f>
        <v>0.45073969943170233</v>
      </c>
      <c r="AO221" s="39">
        <f t="shared" ref="AO221:AO254" si="571">AO94-BJ94</f>
        <v>0.18126969943170224</v>
      </c>
      <c r="AP221" s="39">
        <f t="shared" ref="AP221:AP254" si="572">AP94-BJ94</f>
        <v>-0.68483030056829897</v>
      </c>
      <c r="AQ221" s="39">
        <f t="shared" ref="AQ221:AQ254" si="573">AQ94-$BJ94</f>
        <v>-0.48672814313769841</v>
      </c>
      <c r="AR221" s="39">
        <f t="shared" ref="AR221:AR254" si="574">AR94-BJ94</f>
        <v>4.9675413180153782E-2</v>
      </c>
      <c r="AS221" s="39">
        <f t="shared" ref="AS221:AU254" si="575">AS94-$BJ94</f>
        <v>7.5469699431701898E-2</v>
      </c>
      <c r="AT221" s="39">
        <f t="shared" si="575"/>
        <v>1.5894655582002315E-2</v>
      </c>
      <c r="AU221" s="39">
        <f t="shared" si="575"/>
        <v>0.18546969943170133</v>
      </c>
      <c r="AV221" s="39">
        <f t="shared" ref="AV221" si="576">AV94-$BJ94</f>
        <v>0.19659104803810123</v>
      </c>
      <c r="AW221" s="39">
        <f t="shared" ref="AW221:AW254" si="577">AW94-BJ94</f>
        <v>-2.3567663644939785E-2</v>
      </c>
      <c r="AX221" s="39">
        <f t="shared" ref="AX221:AX254" si="578">AX94-$BJ94</f>
        <v>-0.39843030056829853</v>
      </c>
      <c r="AY221" s="39">
        <f t="shared" ref="AY221:AY254" si="579">AY94-BJ94</f>
        <v>-0.27033030056829865</v>
      </c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6">
        <f t="shared" ref="BJ221:BJ254" si="580">BJ94</f>
        <v>12.664530300568298</v>
      </c>
      <c r="BK221" s="7"/>
      <c r="BL221" s="5">
        <f t="shared" ref="BL221:BQ221" si="581">BL94-$CO94</f>
        <v>-9.5969879700177785E-2</v>
      </c>
      <c r="BM221" s="5">
        <f t="shared" si="581"/>
        <v>3.8749586929114344E-2</v>
      </c>
      <c r="BN221" s="5">
        <f t="shared" si="581"/>
        <v>1.5309086929121918E-2</v>
      </c>
      <c r="BO221" s="5">
        <f t="shared" si="581"/>
        <v>6.5909086929110572E-2</v>
      </c>
      <c r="BP221" s="5">
        <f t="shared" si="581"/>
        <v>1.5090869291185527E-3</v>
      </c>
      <c r="BQ221" s="5">
        <f t="shared" si="581"/>
        <v>-0.13469091307088377</v>
      </c>
      <c r="BR221" s="39">
        <f t="shared" ref="BR221:BR254" si="582">BR94-CO94</f>
        <v>6.9169086929122159E-2</v>
      </c>
      <c r="BS221" s="5">
        <f t="shared" ref="BS221:BS254" si="583">BS94-CO94</f>
        <v>3.2997086929114516E-2</v>
      </c>
      <c r="BT221" s="39">
        <f t="shared" ref="BT221:BT254" si="584">BT94 - CO94</f>
        <v>6.0090869291116178E-3</v>
      </c>
      <c r="BU221" s="39">
        <f t="shared" ref="BU221:BV221" si="585">BU94-$CO94</f>
        <v>-0.14149091307088213</v>
      </c>
      <c r="BV221" s="39">
        <f t="shared" si="585"/>
        <v>-6.1923298350279765E-2</v>
      </c>
      <c r="BW221" s="39">
        <f t="shared" ref="BW221:BW254" si="586">BW94-CO94</f>
        <v>-1.0429950506093633E-2</v>
      </c>
      <c r="BX221" s="39">
        <f t="shared" ref="BX221:BZ254" si="587">BX94-$CO94</f>
        <v>-3.2690913070879901E-2</v>
      </c>
      <c r="BY221" s="39">
        <f t="shared" si="587"/>
        <v>-0.16411591307088713</v>
      </c>
      <c r="BZ221" s="39">
        <f t="shared" si="587"/>
        <v>4.7309086929118394E-2</v>
      </c>
      <c r="CA221" s="39">
        <f t="shared" ref="CA221" si="588">CA94-$CO94</f>
        <v>0.16866829177951104</v>
      </c>
      <c r="CB221" s="39">
        <f t="shared" ref="CB221:CB254" si="589">CB94-CO94</f>
        <v>7.7964119769617923E-2</v>
      </c>
      <c r="CC221" s="39">
        <f t="shared" ref="CC221:CC254" si="590">CC94-$CO94</f>
        <v>9.5090869291141189E-3</v>
      </c>
      <c r="CD221" s="39">
        <f t="shared" ref="CD221:CD254" si="591">CD94-CO94</f>
        <v>0.10820908692912212</v>
      </c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6">
        <f t="shared" ref="CO221:CO254" si="592">CO94</f>
        <v>96.372690913070883</v>
      </c>
    </row>
    <row r="222" spans="1:93">
      <c r="A222">
        <v>67</v>
      </c>
      <c r="B222" s="5">
        <f t="shared" ref="B222:G222" si="593">B95-$AE95</f>
        <v>-0.76249635004451477</v>
      </c>
      <c r="C222" s="5">
        <f t="shared" si="593"/>
        <v>0.34719801795247918</v>
      </c>
      <c r="D222" s="5">
        <f t="shared" si="593"/>
        <v>-0.99763998204751658</v>
      </c>
      <c r="E222" s="5">
        <f t="shared" si="593"/>
        <v>0.44396001795247741</v>
      </c>
      <c r="F222" s="5">
        <f t="shared" si="593"/>
        <v>-0.86063998204751613</v>
      </c>
      <c r="G222" s="5">
        <f t="shared" si="593"/>
        <v>0.48236001795247319</v>
      </c>
      <c r="H222" s="39">
        <f t="shared" si="558"/>
        <v>1.0453600179524756</v>
      </c>
      <c r="I222" s="5">
        <f t="shared" si="559"/>
        <v>1.2138810179524739</v>
      </c>
      <c r="J222" s="39">
        <f t="shared" si="61"/>
        <v>0.68936001795248103</v>
      </c>
      <c r="K222" s="39">
        <f t="shared" ref="K222:L222" si="594">K95-$AE95</f>
        <v>-1.8016399820475186</v>
      </c>
      <c r="L222" s="39">
        <f t="shared" si="594"/>
        <v>-0.7680314764105276</v>
      </c>
      <c r="M222" s="39">
        <f t="shared" si="561"/>
        <v>0.29241973124125309</v>
      </c>
      <c r="N222" s="39">
        <f t="shared" si="562"/>
        <v>0.4625600179524838</v>
      </c>
      <c r="O222" s="39">
        <f t="shared" si="562"/>
        <v>0.37986001795248114</v>
      </c>
      <c r="P222" s="39">
        <f t="shared" si="562"/>
        <v>5.2360017952480575E-2</v>
      </c>
      <c r="Q222" s="39">
        <f t="shared" ref="Q222" si="595">Q95-$AE95</f>
        <v>0.48772882592648159</v>
      </c>
      <c r="R222" s="39">
        <f t="shared" si="564"/>
        <v>-0.59261998204752331</v>
      </c>
      <c r="S222" s="39">
        <f t="shared" si="565"/>
        <v>0.75306001795247823</v>
      </c>
      <c r="T222" s="39">
        <f t="shared" si="566"/>
        <v>-0.86703998204751542</v>
      </c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6">
        <f t="shared" si="567"/>
        <v>-103.52236001795248</v>
      </c>
      <c r="AF222" s="7"/>
      <c r="AG222" s="5">
        <f t="shared" ref="AG222:AL222" si="596">AG95-$BJ95</f>
        <v>-0.60502316921578725</v>
      </c>
      <c r="AH222" s="5">
        <f t="shared" si="596"/>
        <v>6.9307192067713075E-2</v>
      </c>
      <c r="AI222" s="5">
        <f t="shared" si="596"/>
        <v>-5.0966607932286578E-2</v>
      </c>
      <c r="AJ222" s="5">
        <f t="shared" si="596"/>
        <v>0.44393339206771287</v>
      </c>
      <c r="AK222" s="5">
        <f t="shared" si="596"/>
        <v>0.14493339206771338</v>
      </c>
      <c r="AL222" s="5">
        <f t="shared" si="596"/>
        <v>9.6033392067711887E-2</v>
      </c>
      <c r="AM222" s="39">
        <f t="shared" si="569"/>
        <v>0.63033339206771188</v>
      </c>
      <c r="AN222" s="5">
        <f t="shared" si="570"/>
        <v>0.39590339206771219</v>
      </c>
      <c r="AO222" s="39">
        <f t="shared" si="571"/>
        <v>0.1396333920677133</v>
      </c>
      <c r="AP222" s="39">
        <f t="shared" si="572"/>
        <v>-0.68436660793228832</v>
      </c>
      <c r="AQ222" s="39">
        <f t="shared" si="573"/>
        <v>-0.50212697951458729</v>
      </c>
      <c r="AR222" s="39">
        <f t="shared" si="574"/>
        <v>2.3773406965442945E-2</v>
      </c>
      <c r="AS222" s="39">
        <f t="shared" si="575"/>
        <v>7.9033392067712427E-2</v>
      </c>
      <c r="AT222" s="39">
        <f t="shared" si="575"/>
        <v>3.7982097486413124E-2</v>
      </c>
      <c r="AU222" s="39">
        <f t="shared" si="575"/>
        <v>0.19903339206771342</v>
      </c>
      <c r="AV222" s="39">
        <f t="shared" ref="AV222" si="597">AV95-$BJ95</f>
        <v>0.2403210094813133</v>
      </c>
      <c r="AW222" s="39">
        <f t="shared" si="577"/>
        <v>-2.6104262083043395E-2</v>
      </c>
      <c r="AX222" s="39">
        <f t="shared" si="578"/>
        <v>-0.33746660793228678</v>
      </c>
      <c r="AY222" s="39">
        <f t="shared" si="579"/>
        <v>-0.29416660793228822</v>
      </c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6">
        <f t="shared" si="580"/>
        <v>13.010966607932287</v>
      </c>
      <c r="BK222" s="7"/>
      <c r="BL222" s="5">
        <f t="shared" ref="BL222:BQ222" si="598">BL95-$CO95</f>
        <v>-0.11774269840795171</v>
      </c>
      <c r="BM222" s="5">
        <f t="shared" si="598"/>
        <v>3.9210105932141914E-2</v>
      </c>
      <c r="BN222" s="5">
        <f t="shared" si="598"/>
        <v>9.9957059321553743E-3</v>
      </c>
      <c r="BO222" s="5">
        <f t="shared" si="598"/>
        <v>6.4195705932149849E-2</v>
      </c>
      <c r="BP222" s="5">
        <f t="shared" si="598"/>
        <v>2.1957059321522365E-3</v>
      </c>
      <c r="BQ222" s="5">
        <f t="shared" si="598"/>
        <v>-0.12500429406784974</v>
      </c>
      <c r="BR222" s="39">
        <f t="shared" si="582"/>
        <v>6.7235705932148448E-2</v>
      </c>
      <c r="BS222" s="5">
        <f t="shared" si="583"/>
        <v>4.4017705932148488E-2</v>
      </c>
      <c r="BT222" s="39">
        <f t="shared" si="584"/>
        <v>-2.7042940678541072E-3</v>
      </c>
      <c r="BU222" s="39">
        <f t="shared" ref="BU222:BV222" si="599">BU95-$CO95</f>
        <v>-0.14880429406784401</v>
      </c>
      <c r="BV222" s="39">
        <f t="shared" si="599"/>
        <v>-6.3413894041147501E-2</v>
      </c>
      <c r="BW222" s="39">
        <f t="shared" si="586"/>
        <v>-6.5836884354126823E-3</v>
      </c>
      <c r="BX222" s="39">
        <f t="shared" si="587"/>
        <v>-3.6004294067851106E-2</v>
      </c>
      <c r="BY222" s="39">
        <f t="shared" si="587"/>
        <v>-0.1654242940678472</v>
      </c>
      <c r="BZ222" s="39">
        <f t="shared" si="587"/>
        <v>3.3995705932156284E-2</v>
      </c>
      <c r="CA222" s="39">
        <f t="shared" ref="CA222" si="600">CA95-$CO95</f>
        <v>0.18073564334385139</v>
      </c>
      <c r="CB222" s="39">
        <f t="shared" si="589"/>
        <v>8.2008354490440638E-2</v>
      </c>
      <c r="CC222" s="39">
        <f t="shared" si="590"/>
        <v>4.4595705932152896E-2</v>
      </c>
      <c r="CD222" s="39">
        <f t="shared" si="591"/>
        <v>9.7495705932146848E-2</v>
      </c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6">
        <f t="shared" si="592"/>
        <v>96.476004294067849</v>
      </c>
    </row>
    <row r="223" spans="1:93">
      <c r="A223">
        <v>68</v>
      </c>
      <c r="B223" s="5">
        <f t="shared" ref="B223:G223" si="601">B96-$AE96</f>
        <v>-0.82766281788931906</v>
      </c>
      <c r="C223" s="5">
        <f t="shared" si="601"/>
        <v>0.33256724517067937</v>
      </c>
      <c r="D223" s="5">
        <f t="shared" si="601"/>
        <v>-1.0234837548293285</v>
      </c>
      <c r="E223" s="5">
        <f t="shared" si="601"/>
        <v>0.51381624517067337</v>
      </c>
      <c r="F223" s="5">
        <f t="shared" si="601"/>
        <v>-0.79348375482932454</v>
      </c>
      <c r="G223" s="5">
        <f t="shared" si="601"/>
        <v>0.43651624517067944</v>
      </c>
      <c r="H223" s="39">
        <f t="shared" si="558"/>
        <v>1.022516245170678</v>
      </c>
      <c r="I223" s="5">
        <f t="shared" si="559"/>
        <v>1.1810382451706687</v>
      </c>
      <c r="J223" s="39">
        <f t="shared" ref="J223:J254" si="602" xml:space="preserve"> J96- AE96</f>
        <v>0.61841624517067828</v>
      </c>
      <c r="K223" s="39">
        <f t="shared" ref="K223:L223" si="603">K96-$AE96</f>
        <v>-1.8224837548293209</v>
      </c>
      <c r="L223" s="39">
        <f t="shared" si="603"/>
        <v>-0.78733006332932121</v>
      </c>
      <c r="M223" s="39">
        <f t="shared" si="561"/>
        <v>0.31945062615064046</v>
      </c>
      <c r="N223" s="39">
        <f t="shared" si="562"/>
        <v>0.39981624517068326</v>
      </c>
      <c r="O223" s="39">
        <f t="shared" si="562"/>
        <v>0.5560162451706816</v>
      </c>
      <c r="P223" s="39">
        <f t="shared" si="562"/>
        <v>0.1565162451706783</v>
      </c>
      <c r="Q223" s="39">
        <f t="shared" ref="Q223" si="604">Q96-$AE96</f>
        <v>0.52060557750768055</v>
      </c>
      <c r="R223" s="39">
        <f t="shared" si="564"/>
        <v>-0.54886375482932692</v>
      </c>
      <c r="S223" s="39">
        <f t="shared" si="565"/>
        <v>0.60231624517066962</v>
      </c>
      <c r="T223" s="39">
        <f t="shared" si="566"/>
        <v>-0.85628375482932029</v>
      </c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6">
        <f t="shared" si="567"/>
        <v>-102.95651624517068</v>
      </c>
      <c r="AF223" s="7"/>
      <c r="AG223" s="5">
        <f t="shared" ref="AG223:AL223" si="605">AG96-$BJ96</f>
        <v>-0.53976584584910015</v>
      </c>
      <c r="AH223" s="5">
        <f t="shared" si="605"/>
        <v>7.8723514562200947E-2</v>
      </c>
      <c r="AI223" s="5">
        <f t="shared" si="605"/>
        <v>-3.8185985437799275E-2</v>
      </c>
      <c r="AJ223" s="5">
        <f t="shared" si="605"/>
        <v>0.43951401456219941</v>
      </c>
      <c r="AK223" s="5">
        <f t="shared" si="605"/>
        <v>0.16691401456220056</v>
      </c>
      <c r="AL223" s="5">
        <f t="shared" si="605"/>
        <v>0.10481401456219963</v>
      </c>
      <c r="AM223" s="39">
        <f t="shared" si="569"/>
        <v>0.57161401456220062</v>
      </c>
      <c r="AN223" s="5">
        <f t="shared" si="570"/>
        <v>0.36836401456220003</v>
      </c>
      <c r="AO223" s="39">
        <f t="shared" si="571"/>
        <v>0.12301401456219985</v>
      </c>
      <c r="AP223" s="39">
        <f t="shared" si="572"/>
        <v>-0.66818598543780006</v>
      </c>
      <c r="AQ223" s="39">
        <f t="shared" si="573"/>
        <v>-0.49726474365009921</v>
      </c>
      <c r="AR223" s="39">
        <f t="shared" si="574"/>
        <v>1.7982236641216787E-2</v>
      </c>
      <c r="AS223" s="39">
        <f t="shared" si="575"/>
        <v>0.13181401456220065</v>
      </c>
      <c r="AT223" s="39">
        <f t="shared" si="575"/>
        <v>5.5147687879006924E-3</v>
      </c>
      <c r="AU223" s="39">
        <f t="shared" si="575"/>
        <v>0.22181401456220051</v>
      </c>
      <c r="AV223" s="39">
        <f t="shared" ref="AV223" si="606">AV96-$BJ96</f>
        <v>0.19285358955239928</v>
      </c>
      <c r="AW223" s="39">
        <f t="shared" si="577"/>
        <v>-3.5561694790894549E-2</v>
      </c>
      <c r="AX223" s="39">
        <f t="shared" si="578"/>
        <v>-0.33638598543780063</v>
      </c>
      <c r="AY223" s="39">
        <f t="shared" si="579"/>
        <v>-0.30758598543780025</v>
      </c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6">
        <f t="shared" si="580"/>
        <v>13.3381859854378</v>
      </c>
      <c r="BK223" s="7"/>
      <c r="BL223" s="5">
        <f t="shared" ref="BL223:BQ223" si="607">BL96-$CO96</f>
        <v>-0.12038620464305438</v>
      </c>
      <c r="BM223" s="5">
        <f t="shared" si="607"/>
        <v>4.3856991756143771E-2</v>
      </c>
      <c r="BN223" s="5">
        <f t="shared" si="607"/>
        <v>1.0438891756137991E-2</v>
      </c>
      <c r="BO223" s="5">
        <f t="shared" si="607"/>
        <v>3.9138891756138605E-2</v>
      </c>
      <c r="BP223" s="5">
        <f t="shared" si="607"/>
        <v>-3.6110824386526019E-4</v>
      </c>
      <c r="BQ223" s="5">
        <f t="shared" si="607"/>
        <v>-0.1185611082438669</v>
      </c>
      <c r="BR223" s="39">
        <f t="shared" si="582"/>
        <v>7.4668891756132894E-2</v>
      </c>
      <c r="BS223" s="5">
        <f t="shared" si="583"/>
        <v>3.6334891756141019E-2</v>
      </c>
      <c r="BT223" s="39">
        <f t="shared" si="584"/>
        <v>8.9388917561450398E-3</v>
      </c>
      <c r="BU223" s="39">
        <f t="shared" ref="BU223:BV223" si="608">BU96-$CO96</f>
        <v>-0.14976110824386524</v>
      </c>
      <c r="BV223" s="39">
        <f t="shared" si="608"/>
        <v>-6.1297771254160693E-2</v>
      </c>
      <c r="BW223" s="39">
        <f t="shared" si="586"/>
        <v>-8.7869535842344249E-3</v>
      </c>
      <c r="BX223" s="39">
        <f t="shared" si="587"/>
        <v>-4.4561108243854619E-2</v>
      </c>
      <c r="BY223" s="39">
        <f t="shared" si="587"/>
        <v>-0.15797110824385641</v>
      </c>
      <c r="BZ223" s="39">
        <f t="shared" si="587"/>
        <v>3.5438891756143676E-2</v>
      </c>
      <c r="CA223" s="39">
        <f t="shared" ref="CA223" si="609">CA96-$CO96</f>
        <v>0.17966936581593984</v>
      </c>
      <c r="CB223" s="39">
        <f t="shared" si="589"/>
        <v>8.4122979079708671E-2</v>
      </c>
      <c r="CC223" s="39">
        <f t="shared" si="590"/>
        <v>5.8738891756135558E-2</v>
      </c>
      <c r="CD223" s="39">
        <f t="shared" si="591"/>
        <v>9.0338891756132966E-2</v>
      </c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6">
        <f t="shared" si="592"/>
        <v>96.584561108243861</v>
      </c>
    </row>
    <row r="224" spans="1:93">
      <c r="A224">
        <v>69</v>
      </c>
      <c r="B224" s="5">
        <f t="shared" ref="B224:G224" si="610">B97-$AE97</f>
        <v>-0.78166757140621712</v>
      </c>
      <c r="C224" s="5">
        <f t="shared" si="610"/>
        <v>0.19948277303579687</v>
      </c>
      <c r="D224" s="5">
        <f t="shared" si="610"/>
        <v>-1.0473412269642211</v>
      </c>
      <c r="E224" s="5">
        <f t="shared" si="610"/>
        <v>0.54305877303578143</v>
      </c>
      <c r="F224" s="5">
        <f t="shared" si="610"/>
        <v>-0.74134122696420945</v>
      </c>
      <c r="G224" s="5">
        <f t="shared" si="610"/>
        <v>0.44265877303578804</v>
      </c>
      <c r="H224" s="39">
        <f t="shared" si="558"/>
        <v>0.97665877303577986</v>
      </c>
      <c r="I224" s="5">
        <f t="shared" si="559"/>
        <v>1.1195607730357864</v>
      </c>
      <c r="J224" s="39">
        <f t="shared" si="602"/>
        <v>0.49095877303578561</v>
      </c>
      <c r="K224" s="39">
        <f t="shared" ref="K224:L224" si="611">K97-$AE97</f>
        <v>-1.8603412269642092</v>
      </c>
      <c r="L224" s="39">
        <f t="shared" si="611"/>
        <v>-0.81464234960121473</v>
      </c>
      <c r="M224" s="39">
        <f t="shared" si="561"/>
        <v>0.29926890227287117</v>
      </c>
      <c r="N224" s="39">
        <f t="shared" si="562"/>
        <v>0.34905877303579302</v>
      </c>
      <c r="O224" s="39">
        <f t="shared" si="562"/>
        <v>0.65665877303578668</v>
      </c>
      <c r="P224" s="39">
        <f t="shared" si="562"/>
        <v>0.17265877303579202</v>
      </c>
      <c r="Q224" s="39">
        <f t="shared" ref="Q224" si="612">Q97-$AE97</f>
        <v>0.59993342319778264</v>
      </c>
      <c r="R224" s="39">
        <f t="shared" si="564"/>
        <v>-0.5453412269642115</v>
      </c>
      <c r="S224" s="39">
        <f t="shared" si="565"/>
        <v>0.72115877303578202</v>
      </c>
      <c r="T224" s="39">
        <f t="shared" si="566"/>
        <v>-0.78044122696421425</v>
      </c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6">
        <f t="shared" si="567"/>
        <v>-102.38265877303579</v>
      </c>
      <c r="AF224" s="7"/>
      <c r="AG224" s="5">
        <f t="shared" ref="AG224:AL224" si="613">AG97-$BJ97</f>
        <v>-0.54406468866523205</v>
      </c>
      <c r="AH224" s="5">
        <f t="shared" si="613"/>
        <v>8.7242029442068159E-2</v>
      </c>
      <c r="AI224" s="5">
        <f t="shared" si="613"/>
        <v>-2.1646370557931505E-2</v>
      </c>
      <c r="AJ224" s="5">
        <f t="shared" si="613"/>
        <v>0.52745362944206775</v>
      </c>
      <c r="AK224" s="5">
        <f t="shared" si="613"/>
        <v>0.15525362944206833</v>
      </c>
      <c r="AL224" s="5">
        <f t="shared" si="613"/>
        <v>0.11835362944206729</v>
      </c>
      <c r="AM224" s="39">
        <f t="shared" si="569"/>
        <v>0.48005362944206809</v>
      </c>
      <c r="AN224" s="5">
        <f t="shared" si="570"/>
        <v>0.35593362944206852</v>
      </c>
      <c r="AO224" s="39">
        <f t="shared" si="571"/>
        <v>0.11265362944206814</v>
      </c>
      <c r="AP224" s="39">
        <f t="shared" si="572"/>
        <v>-0.69304637055793172</v>
      </c>
      <c r="AQ224" s="39">
        <f t="shared" si="573"/>
        <v>-0.49589061490033259</v>
      </c>
      <c r="AR224" s="39">
        <f t="shared" si="574"/>
        <v>-6.199232756195272E-3</v>
      </c>
      <c r="AS224" s="39">
        <f t="shared" si="575"/>
        <v>0.12835362944206885</v>
      </c>
      <c r="AT224" s="39">
        <f t="shared" si="575"/>
        <v>7.0866430247967571E-2</v>
      </c>
      <c r="AU224" s="39">
        <f t="shared" si="575"/>
        <v>0.25835362944206786</v>
      </c>
      <c r="AV224" s="39">
        <f t="shared" ref="AV224" si="614">AV97-$BJ97</f>
        <v>0.16026066331476763</v>
      </c>
      <c r="AW224" s="39">
        <f t="shared" si="577"/>
        <v>-1.0538139987941619E-2</v>
      </c>
      <c r="AX224" s="39">
        <f t="shared" si="578"/>
        <v>-0.38024637055793242</v>
      </c>
      <c r="AY224" s="39">
        <f t="shared" si="579"/>
        <v>-0.3031463705579327</v>
      </c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6">
        <f t="shared" si="580"/>
        <v>13.671646370557932</v>
      </c>
      <c r="BK224" s="7"/>
      <c r="BL224" s="5">
        <f t="shared" ref="BL224:BQ224" si="615">BL97-$CO97</f>
        <v>-0.13350413204065603</v>
      </c>
      <c r="BM224" s="5">
        <f t="shared" si="615"/>
        <v>5.4259266210848978E-2</v>
      </c>
      <c r="BN224" s="5">
        <f t="shared" si="615"/>
        <v>1.2305666210835398E-2</v>
      </c>
      <c r="BO224" s="5">
        <f t="shared" si="615"/>
        <v>3.1105666210848426E-2</v>
      </c>
      <c r="BP224" s="5">
        <f t="shared" si="615"/>
        <v>-4.59433378915719E-3</v>
      </c>
      <c r="BQ224" s="5">
        <f t="shared" si="615"/>
        <v>-0.13269433378916062</v>
      </c>
      <c r="BR224" s="39">
        <f t="shared" si="582"/>
        <v>7.7025666210843724E-2</v>
      </c>
      <c r="BS224" s="5">
        <f t="shared" si="583"/>
        <v>4.9235666210847739E-2</v>
      </c>
      <c r="BT224" s="39">
        <f t="shared" si="584"/>
        <v>3.6056662108450155E-3</v>
      </c>
      <c r="BU224" s="39">
        <f t="shared" ref="BU224:BV224" si="616">BU97-$CO97</f>
        <v>-0.14729433378916212</v>
      </c>
      <c r="BV224" s="39">
        <f t="shared" si="616"/>
        <v>-6.2362184975853552E-2</v>
      </c>
      <c r="BW224" s="39">
        <f t="shared" si="586"/>
        <v>-1.0177047948872087E-2</v>
      </c>
      <c r="BX224" s="39">
        <f t="shared" si="587"/>
        <v>-5.1694333789157554E-2</v>
      </c>
      <c r="BY224" s="39">
        <f t="shared" si="587"/>
        <v>-0.15241933378915462</v>
      </c>
      <c r="BZ224" s="39">
        <f t="shared" si="587"/>
        <v>3.8305666210845857E-2</v>
      </c>
      <c r="CA224" s="39">
        <f t="shared" ref="CA224" si="617">CA97-$CO97</f>
        <v>0.2145449484718398</v>
      </c>
      <c r="CB224" s="39">
        <f t="shared" si="589"/>
        <v>8.2440489541625084E-2</v>
      </c>
      <c r="CC224" s="39">
        <f t="shared" si="590"/>
        <v>3.960566621084638E-2</v>
      </c>
      <c r="CD224" s="39">
        <f t="shared" si="591"/>
        <v>9.2305666210847903E-2</v>
      </c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6">
        <f t="shared" si="592"/>
        <v>96.691694333789158</v>
      </c>
    </row>
    <row r="225" spans="1:93">
      <c r="A225">
        <v>70</v>
      </c>
      <c r="B225" s="5">
        <f t="shared" ref="B225:G225" si="618">B98-$AE98</f>
        <v>-0.75859170809054888</v>
      </c>
      <c r="C225" s="5">
        <f t="shared" si="618"/>
        <v>0.22010849311143943</v>
      </c>
      <c r="D225" s="5">
        <f t="shared" si="618"/>
        <v>-1.0507455068885463</v>
      </c>
      <c r="E225" s="5">
        <f t="shared" si="618"/>
        <v>0.59615449311145596</v>
      </c>
      <c r="F225" s="5">
        <f t="shared" si="618"/>
        <v>-0.73174550688855788</v>
      </c>
      <c r="G225" s="5">
        <f t="shared" si="618"/>
        <v>0.42925449311144348</v>
      </c>
      <c r="H225" s="39">
        <f t="shared" si="558"/>
        <v>1.0502544931114528</v>
      </c>
      <c r="I225" s="5">
        <f t="shared" si="559"/>
        <v>1.1475104931114544</v>
      </c>
      <c r="J225" s="39">
        <f t="shared" si="602"/>
        <v>0.5344544931114541</v>
      </c>
      <c r="K225" s="39">
        <f t="shared" ref="K225:L225" si="619">K98-$AE98</f>
        <v>-1.9627455068885524</v>
      </c>
      <c r="L225" s="39">
        <f t="shared" si="619"/>
        <v>-0.8215014436615462</v>
      </c>
      <c r="M225" s="39">
        <f t="shared" si="561"/>
        <v>0.27066782292524749</v>
      </c>
      <c r="N225" s="39">
        <f t="shared" si="562"/>
        <v>0.3592544931114503</v>
      </c>
      <c r="O225" s="39">
        <f t="shared" si="562"/>
        <v>0.64225449311145155</v>
      </c>
      <c r="P225" s="39">
        <f t="shared" si="562"/>
        <v>0.19925449311145371</v>
      </c>
      <c r="Q225" s="39">
        <f t="shared" ref="Q225" si="620">Q98-$AE98</f>
        <v>0.55666793215544885</v>
      </c>
      <c r="R225" s="39">
        <f t="shared" si="564"/>
        <v>-0.62081550688854747</v>
      </c>
      <c r="S225" s="39">
        <f t="shared" si="565"/>
        <v>0.70815449311145073</v>
      </c>
      <c r="T225" s="39">
        <f t="shared" si="566"/>
        <v>-0.76784550688854836</v>
      </c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6">
        <f t="shared" si="567"/>
        <v>-101.82925449311145</v>
      </c>
      <c r="AF225" s="7"/>
      <c r="AG225" s="5">
        <f t="shared" ref="AG225:AL225" si="621">AG98-$BJ98</f>
        <v>-0.41829472234974219</v>
      </c>
      <c r="AH225" s="5">
        <f t="shared" si="621"/>
        <v>5.7398477613260113E-2</v>
      </c>
      <c r="AI225" s="5">
        <f t="shared" si="621"/>
        <v>-3.2639223867416689E-3</v>
      </c>
      <c r="AJ225" s="5">
        <f t="shared" si="621"/>
        <v>0.55193607761325936</v>
      </c>
      <c r="AK225" s="5">
        <f t="shared" si="621"/>
        <v>0.18823607761325789</v>
      </c>
      <c r="AL225" s="5">
        <f t="shared" si="621"/>
        <v>0.15173607761325769</v>
      </c>
      <c r="AM225" s="39">
        <f t="shared" si="569"/>
        <v>0.53923607761325876</v>
      </c>
      <c r="AN225" s="5">
        <f t="shared" si="570"/>
        <v>0.4071760776132578</v>
      </c>
      <c r="AO225" s="39">
        <f t="shared" si="571"/>
        <v>0.10153607761325922</v>
      </c>
      <c r="AP225" s="39">
        <f t="shared" si="572"/>
        <v>-0.71996392238674112</v>
      </c>
      <c r="AQ225" s="39">
        <f t="shared" si="573"/>
        <v>-0.5026736528593414</v>
      </c>
      <c r="AR225" s="39">
        <f t="shared" si="574"/>
        <v>-2.9119529406344213E-2</v>
      </c>
      <c r="AS225" s="39">
        <f t="shared" si="575"/>
        <v>0.12673607761325911</v>
      </c>
      <c r="AT225" s="39">
        <f t="shared" si="575"/>
        <v>-2.9053701104540863E-2</v>
      </c>
      <c r="AU225" s="39">
        <f t="shared" si="575"/>
        <v>0.1967360776132594</v>
      </c>
      <c r="AV225" s="39">
        <f t="shared" ref="AV225" si="622">AV98-$BJ98</f>
        <v>0.21773381003105818</v>
      </c>
      <c r="AW225" s="39">
        <f t="shared" si="577"/>
        <v>-3.6063613283420892E-2</v>
      </c>
      <c r="AX225" s="39">
        <f t="shared" si="578"/>
        <v>-0.48586392238674136</v>
      </c>
      <c r="AY225" s="39">
        <f t="shared" si="579"/>
        <v>-0.31416392238674185</v>
      </c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6">
        <f t="shared" si="580"/>
        <v>14.013263922386741</v>
      </c>
      <c r="BK225" s="7"/>
      <c r="BL225" s="5">
        <f t="shared" ref="BL225:BQ225" si="623">BL98-$CO98</f>
        <v>-0.12184108009527961</v>
      </c>
      <c r="BM225" s="5">
        <f t="shared" si="623"/>
        <v>6.511796055892205E-2</v>
      </c>
      <c r="BN225" s="5">
        <f t="shared" si="623"/>
        <v>1.6820160558921771E-2</v>
      </c>
      <c r="BO225" s="5">
        <f t="shared" si="623"/>
        <v>1.3620160558915018E-2</v>
      </c>
      <c r="BP225" s="5">
        <f t="shared" si="623"/>
        <v>-1.067983944108164E-2</v>
      </c>
      <c r="BQ225" s="5">
        <f t="shared" si="623"/>
        <v>-0.14517983944108437</v>
      </c>
      <c r="BR225" s="39">
        <f t="shared" si="582"/>
        <v>9.2160160558918847E-2</v>
      </c>
      <c r="BS225" s="5">
        <f t="shared" si="583"/>
        <v>4.1449160558912013E-2</v>
      </c>
      <c r="BT225" s="39">
        <f t="shared" si="584"/>
        <v>1.7720160558923226E-2</v>
      </c>
      <c r="BU225" s="39">
        <f t="shared" ref="BU225:BV225" si="624">BU98-$CO98</f>
        <v>-0.14297983944108239</v>
      </c>
      <c r="BV225" s="39">
        <f t="shared" si="624"/>
        <v>-6.5402047191881252E-2</v>
      </c>
      <c r="BW225" s="39">
        <f t="shared" si="586"/>
        <v>8.0512467008020394E-4</v>
      </c>
      <c r="BX225" s="39">
        <f t="shared" si="587"/>
        <v>-4.8179839441075956E-2</v>
      </c>
      <c r="BY225" s="39">
        <f t="shared" si="587"/>
        <v>-0.17600983944107895</v>
      </c>
      <c r="BZ225" s="39">
        <f t="shared" si="587"/>
        <v>5.182016055891836E-2</v>
      </c>
      <c r="CA225" s="39">
        <f t="shared" ref="CA225" si="625">CA98-$CO98</f>
        <v>0.21129334021811985</v>
      </c>
      <c r="CB225" s="39">
        <f t="shared" si="589"/>
        <v>8.3925614573743701E-2</v>
      </c>
      <c r="CC225" s="39">
        <f t="shared" si="590"/>
        <v>1.9720160558918565E-2</v>
      </c>
      <c r="CD225" s="39">
        <f t="shared" si="591"/>
        <v>9.582016055891529E-2</v>
      </c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6">
        <f t="shared" si="592"/>
        <v>96.808179839441081</v>
      </c>
    </row>
    <row r="226" spans="1:93">
      <c r="A226">
        <v>71</v>
      </c>
      <c r="B226" s="5">
        <f t="shared" ref="B226:G226" si="626">B99-$AE99</f>
        <v>-0.76521571353929119</v>
      </c>
      <c r="C226" s="5">
        <f t="shared" si="626"/>
        <v>0.26251827204572464</v>
      </c>
      <c r="D226" s="5">
        <f t="shared" si="626"/>
        <v>-1.0108417279543005</v>
      </c>
      <c r="E226" s="5">
        <f t="shared" si="626"/>
        <v>0.59645827204570878</v>
      </c>
      <c r="F226" s="5">
        <f t="shared" si="626"/>
        <v>-0.70684172795429845</v>
      </c>
      <c r="G226" s="5">
        <f t="shared" si="626"/>
        <v>0.39915827204571031</v>
      </c>
      <c r="H226" s="39">
        <f t="shared" si="558"/>
        <v>1.0581582720457021</v>
      </c>
      <c r="I226" s="5">
        <f t="shared" si="559"/>
        <v>1.1432022720457127</v>
      </c>
      <c r="J226" s="39">
        <f t="shared" si="602"/>
        <v>0.60605827204570062</v>
      </c>
      <c r="K226" s="39">
        <f t="shared" ref="K226:L226" si="627">K99-$AE99</f>
        <v>-1.9728417279542896</v>
      </c>
      <c r="L226" s="39">
        <f t="shared" si="627"/>
        <v>-0.82505247886429345</v>
      </c>
      <c r="M226" s="39">
        <f t="shared" si="561"/>
        <v>0.22587614706441173</v>
      </c>
      <c r="N226" s="39">
        <f t="shared" si="562"/>
        <v>0.33215827204570303</v>
      </c>
      <c r="O226" s="39">
        <f t="shared" si="562"/>
        <v>0.54765827204570883</v>
      </c>
      <c r="P226" s="39">
        <f t="shared" si="562"/>
        <v>0.26915827204570064</v>
      </c>
      <c r="Q226" s="39">
        <f t="shared" ref="Q226" si="628">Q99-$AE99</f>
        <v>0.68111396465370433</v>
      </c>
      <c r="R226" s="39">
        <f t="shared" si="564"/>
        <v>-0.68714172795428397</v>
      </c>
      <c r="S226" s="39">
        <f t="shared" si="565"/>
        <v>0.63015827204570485</v>
      </c>
      <c r="T226" s="39">
        <f t="shared" si="566"/>
        <v>-0.78374172795429331</v>
      </c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6">
        <f t="shared" si="567"/>
        <v>-101.27915827204571</v>
      </c>
      <c r="AF226" s="7"/>
      <c r="AG226" s="5">
        <f t="shared" ref="AG226:AL226" si="629">AG99-$BJ99</f>
        <v>-0.41083772649016836</v>
      </c>
      <c r="AH226" s="5">
        <f t="shared" si="629"/>
        <v>3.9236033035734863E-2</v>
      </c>
      <c r="AI226" s="5">
        <f t="shared" si="629"/>
        <v>-2.6166966964268568E-2</v>
      </c>
      <c r="AJ226" s="5">
        <f t="shared" si="629"/>
        <v>0.50753303303573105</v>
      </c>
      <c r="AK226" s="5">
        <f t="shared" si="629"/>
        <v>0.14713303303573078</v>
      </c>
      <c r="AL226" s="5">
        <f t="shared" si="629"/>
        <v>0.13483303303573102</v>
      </c>
      <c r="AM226" s="39">
        <f t="shared" si="569"/>
        <v>0.61673303303573235</v>
      </c>
      <c r="AN226" s="5">
        <f t="shared" si="570"/>
        <v>0.38265303303573184</v>
      </c>
      <c r="AO226" s="39">
        <f t="shared" si="571"/>
        <v>0.13613303303573154</v>
      </c>
      <c r="AP226" s="39">
        <f t="shared" si="572"/>
        <v>-0.732966966964268</v>
      </c>
      <c r="AQ226" s="39">
        <f t="shared" si="573"/>
        <v>-0.52039311158626766</v>
      </c>
      <c r="AR226" s="39">
        <f t="shared" si="574"/>
        <v>-4.6536922870078712E-2</v>
      </c>
      <c r="AS226" s="39">
        <f t="shared" si="575"/>
        <v>0.22383303303573143</v>
      </c>
      <c r="AT226" s="39">
        <f t="shared" si="575"/>
        <v>-3.5709405528468352E-2</v>
      </c>
      <c r="AU226" s="39">
        <f t="shared" si="575"/>
        <v>0.20383303303573186</v>
      </c>
      <c r="AV226" s="39">
        <f t="shared" ref="AV226" si="630">AV99-$BJ99</f>
        <v>0.15846971127003151</v>
      </c>
      <c r="AW226" s="39">
        <f t="shared" si="577"/>
        <v>-1.1744974259535468E-2</v>
      </c>
      <c r="AX226" s="39">
        <f t="shared" si="578"/>
        <v>-0.4442669669642676</v>
      </c>
      <c r="AY226" s="39">
        <f t="shared" si="579"/>
        <v>-0.32176696696426887</v>
      </c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6">
        <f t="shared" si="580"/>
        <v>14.366166966964268</v>
      </c>
      <c r="BK226" s="7"/>
      <c r="BL226" s="5">
        <f t="shared" ref="BL226:BQ226" si="631">BL99-$CO99</f>
        <v>-0.12628419737004037</v>
      </c>
      <c r="BM226" s="5">
        <f t="shared" si="631"/>
        <v>7.9369091506450218E-2</v>
      </c>
      <c r="BN226" s="5">
        <f t="shared" si="631"/>
        <v>2.391909150645688E-2</v>
      </c>
      <c r="BO226" s="5">
        <f t="shared" si="631"/>
        <v>3.481909150644924E-2</v>
      </c>
      <c r="BP226" s="5">
        <f t="shared" si="631"/>
        <v>-4.9809084935503734E-3</v>
      </c>
      <c r="BQ226" s="5">
        <f t="shared" si="631"/>
        <v>-0.14608090849354483</v>
      </c>
      <c r="BR226" s="39">
        <f t="shared" si="582"/>
        <v>7.057909150645969E-2</v>
      </c>
      <c r="BS226" s="5">
        <f t="shared" si="583"/>
        <v>6.6863091506448313E-2</v>
      </c>
      <c r="BT226" s="39">
        <f t="shared" si="584"/>
        <v>2.9619091506447148E-2</v>
      </c>
      <c r="BU226" s="39">
        <f t="shared" ref="BU226:BV226" si="632">BU99-$CO99</f>
        <v>-0.15398090849355128</v>
      </c>
      <c r="BV226" s="39">
        <f t="shared" si="632"/>
        <v>-7.1098881364548561E-2</v>
      </c>
      <c r="BW226" s="39">
        <f t="shared" si="586"/>
        <v>-3.9089769717293166E-3</v>
      </c>
      <c r="BX226" s="39">
        <f t="shared" si="587"/>
        <v>-5.6080908493541415E-2</v>
      </c>
      <c r="BY226" s="39">
        <f t="shared" si="587"/>
        <v>-0.1846559084935393</v>
      </c>
      <c r="BZ226" s="39">
        <f t="shared" si="587"/>
        <v>5.3919091506458017E-2</v>
      </c>
      <c r="CA226" s="39">
        <f t="shared" ref="CA226" si="633">CA99-$CO99</f>
        <v>0.21153847851215346</v>
      </c>
      <c r="CB226" s="39">
        <f t="shared" si="589"/>
        <v>9.6207296103671069E-2</v>
      </c>
      <c r="CC226" s="39">
        <f t="shared" si="590"/>
        <v>-1.1980908493541165E-2</v>
      </c>
      <c r="CD226" s="39">
        <f t="shared" si="591"/>
        <v>9.2219091506450468E-2</v>
      </c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6">
        <f t="shared" si="592"/>
        <v>96.926080908493546</v>
      </c>
    </row>
    <row r="227" spans="1:93">
      <c r="A227">
        <v>72</v>
      </c>
      <c r="B227" s="5">
        <f t="shared" ref="B227:G227" si="634">B100-$AE100</f>
        <v>-0.79232172843784099</v>
      </c>
      <c r="C227" s="5">
        <f t="shared" si="634"/>
        <v>0.26573016782815273</v>
      </c>
      <c r="D227" s="5">
        <f t="shared" si="634"/>
        <v>-0.97426983217184215</v>
      </c>
      <c r="E227" s="5">
        <f t="shared" si="634"/>
        <v>0.52063016782815907</v>
      </c>
      <c r="F227" s="5">
        <f t="shared" si="634"/>
        <v>-0.70726983217184625</v>
      </c>
      <c r="G227" s="5">
        <f t="shared" si="634"/>
        <v>0.43573016782815444</v>
      </c>
      <c r="H227" s="39">
        <f t="shared" si="558"/>
        <v>0.99403016782815712</v>
      </c>
      <c r="I227" s="5">
        <f t="shared" si="559"/>
        <v>1.1070701678281551</v>
      </c>
      <c r="J227" s="39">
        <f t="shared" si="602"/>
        <v>0.60913016782815532</v>
      </c>
      <c r="K227" s="39">
        <f t="shared" ref="K227:L227" si="635">K100-$AE100</f>
        <v>-1.9572698321718462</v>
      </c>
      <c r="L227" s="39">
        <f t="shared" si="635"/>
        <v>-0.84193539721884747</v>
      </c>
      <c r="M227" s="39">
        <f t="shared" si="561"/>
        <v>0.23252854726406724</v>
      </c>
      <c r="N227" s="39">
        <f t="shared" si="562"/>
        <v>0.35573016782815614</v>
      </c>
      <c r="O227" s="39">
        <f t="shared" si="562"/>
        <v>0.40423016782816035</v>
      </c>
      <c r="P227" s="39">
        <f t="shared" si="562"/>
        <v>0.24573016782815671</v>
      </c>
      <c r="Q227" s="39">
        <f t="shared" ref="Q227" si="636">Q100-$AE100</f>
        <v>0.67125606097015122</v>
      </c>
      <c r="R227" s="39">
        <f t="shared" si="564"/>
        <v>-0.6366898321718395</v>
      </c>
      <c r="S227" s="39">
        <f t="shared" si="565"/>
        <v>0.85233016782815696</v>
      </c>
      <c r="T227" s="39">
        <f t="shared" si="566"/>
        <v>-0.78436983217184775</v>
      </c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6">
        <f t="shared" si="567"/>
        <v>-100.71573016782816</v>
      </c>
      <c r="AF227" s="7"/>
      <c r="AG227" s="5">
        <f t="shared" ref="AG227:AL227" si="637">AG100-$BJ100</f>
        <v>-0.4842442934527984</v>
      </c>
      <c r="AH227" s="5">
        <f t="shared" si="637"/>
        <v>9.2459352573101228E-2</v>
      </c>
      <c r="AI227" s="5">
        <f t="shared" si="637"/>
        <v>-7.013747426897865E-3</v>
      </c>
      <c r="AJ227" s="5">
        <f t="shared" si="637"/>
        <v>0.51348625257310232</v>
      </c>
      <c r="AK227" s="5">
        <f t="shared" si="637"/>
        <v>0.10648625257310229</v>
      </c>
      <c r="AL227" s="5">
        <f t="shared" si="637"/>
        <v>0.11998625257310103</v>
      </c>
      <c r="AM227" s="39">
        <f t="shared" si="569"/>
        <v>0.56298625257310064</v>
      </c>
      <c r="AN227" s="5">
        <f t="shared" si="570"/>
        <v>0.39993625257310228</v>
      </c>
      <c r="AO227" s="39">
        <f t="shared" si="571"/>
        <v>0.11798625257310213</v>
      </c>
      <c r="AP227" s="39">
        <f t="shared" si="572"/>
        <v>-0.74401374742689796</v>
      </c>
      <c r="AQ227" s="39">
        <f t="shared" si="573"/>
        <v>-0.51731604645099871</v>
      </c>
      <c r="AR227" s="39">
        <f t="shared" si="574"/>
        <v>-7.2219175471170516E-2</v>
      </c>
      <c r="AS227" s="39">
        <f t="shared" si="575"/>
        <v>0.17298625257310185</v>
      </c>
      <c r="AT227" s="39">
        <f t="shared" si="575"/>
        <v>-9.5448220735898204E-2</v>
      </c>
      <c r="AU227" s="39">
        <f t="shared" si="575"/>
        <v>0.22298625257310078</v>
      </c>
      <c r="AV227" s="39">
        <f t="shared" ref="AV227" si="638">AV100-$BJ100</f>
        <v>0.34026542583260166</v>
      </c>
      <c r="AW227" s="39">
        <f t="shared" si="577"/>
        <v>-8.2820731720225638E-3</v>
      </c>
      <c r="AX227" s="39">
        <f t="shared" si="578"/>
        <v>-0.37561374742689857</v>
      </c>
      <c r="AY227" s="39">
        <f t="shared" si="579"/>
        <v>-0.3454137474268979</v>
      </c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6">
        <f t="shared" si="580"/>
        <v>14.727013747426899</v>
      </c>
      <c r="BK227" s="7"/>
      <c r="BL227" s="5">
        <f t="shared" ref="BL227:BQ227" si="639">BL100-$CO100</f>
        <v>-0.15144979486925081</v>
      </c>
      <c r="BM227" s="5">
        <f t="shared" si="639"/>
        <v>6.9774220748755056E-2</v>
      </c>
      <c r="BN227" s="5">
        <f t="shared" si="639"/>
        <v>7.4739207487510839E-3</v>
      </c>
      <c r="BO227" s="5">
        <f t="shared" si="639"/>
        <v>2.6573920748759861E-2</v>
      </c>
      <c r="BP227" s="5">
        <f t="shared" si="639"/>
        <v>-3.4260792512412763E-3</v>
      </c>
      <c r="BQ227" s="5">
        <f t="shared" si="639"/>
        <v>-0.16152607925124585</v>
      </c>
      <c r="BR227" s="39">
        <f t="shared" si="582"/>
        <v>3.2623920748747537E-2</v>
      </c>
      <c r="BS227" s="5">
        <f t="shared" si="583"/>
        <v>8.462492074875172E-2</v>
      </c>
      <c r="BT227" s="39">
        <f t="shared" si="584"/>
        <v>4.867392074875454E-2</v>
      </c>
      <c r="BU227" s="39">
        <f t="shared" ref="BU227:BV227" si="640">BU100-$CO100</f>
        <v>-0.16812607925125178</v>
      </c>
      <c r="BV227" s="39">
        <f t="shared" si="640"/>
        <v>-7.6033450085148502E-2</v>
      </c>
      <c r="BW227" s="39">
        <f t="shared" si="586"/>
        <v>-6.4357151301095428E-3</v>
      </c>
      <c r="BX227" s="39">
        <f t="shared" si="587"/>
        <v>-6.4526079251251645E-2</v>
      </c>
      <c r="BY227" s="39">
        <f t="shared" si="587"/>
        <v>-0.17850107925124803</v>
      </c>
      <c r="BZ227" s="39">
        <f t="shared" si="587"/>
        <v>7.5473920748748924E-2</v>
      </c>
      <c r="CA227" s="39">
        <f t="shared" ref="CA227" si="641">CA100-$CO100</f>
        <v>0.23427503582105658</v>
      </c>
      <c r="CB227" s="39">
        <f t="shared" si="589"/>
        <v>7.7182733780560397E-2</v>
      </c>
      <c r="CC227" s="39">
        <f t="shared" si="590"/>
        <v>5.6473920748757678E-2</v>
      </c>
      <c r="CD227" s="39">
        <f t="shared" si="591"/>
        <v>9.6873920748748787E-2</v>
      </c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6">
        <f t="shared" si="592"/>
        <v>97.054526079251247</v>
      </c>
    </row>
    <row r="228" spans="1:93">
      <c r="A228">
        <v>73</v>
      </c>
      <c r="B228" s="5">
        <f t="shared" ref="B228:G228" si="642">B101-$AE101</f>
        <v>-0.83639993886288266</v>
      </c>
      <c r="C228" s="5">
        <f t="shared" si="642"/>
        <v>0.28876451638311096</v>
      </c>
      <c r="D228" s="5">
        <f t="shared" si="642"/>
        <v>-0.97784548361688906</v>
      </c>
      <c r="E228" s="5">
        <f t="shared" si="642"/>
        <v>0.59215451638311833</v>
      </c>
      <c r="F228" s="5">
        <f t="shared" si="642"/>
        <v>-0.69584548361687837</v>
      </c>
      <c r="G228" s="5">
        <f t="shared" si="642"/>
        <v>0.49915451638311481</v>
      </c>
      <c r="H228" s="39">
        <f t="shared" si="558"/>
        <v>1.1539545163831093</v>
      </c>
      <c r="I228" s="5">
        <f t="shared" si="559"/>
        <v>1.1111125163831161</v>
      </c>
      <c r="J228" s="39">
        <f t="shared" si="602"/>
        <v>0.62105451638311138</v>
      </c>
      <c r="K228" s="39">
        <f t="shared" ref="K228:L228" si="643">K101-$AE101</f>
        <v>-2.0208454836168812</v>
      </c>
      <c r="L228" s="39">
        <f t="shared" si="643"/>
        <v>-0.84538421050488921</v>
      </c>
      <c r="M228" s="39">
        <f t="shared" si="561"/>
        <v>0.24710915456243754</v>
      </c>
      <c r="N228" s="39">
        <f t="shared" si="562"/>
        <v>0.22215451638311379</v>
      </c>
      <c r="O228" s="39">
        <f t="shared" si="562"/>
        <v>0.23065451638311174</v>
      </c>
      <c r="P228" s="39">
        <f t="shared" si="562"/>
        <v>0.15215451638312061</v>
      </c>
      <c r="Q228" s="39">
        <f t="shared" ref="Q228" si="644">Q101-$AE101</f>
        <v>0.73964924905871499</v>
      </c>
      <c r="R228" s="39">
        <f t="shared" si="564"/>
        <v>-0.5060054836168888</v>
      </c>
      <c r="S228" s="39">
        <f t="shared" si="565"/>
        <v>0.78075451638311222</v>
      </c>
      <c r="T228" s="39">
        <f t="shared" si="566"/>
        <v>-0.75634548361688303</v>
      </c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6">
        <f t="shared" si="567"/>
        <v>-100.14215451638312</v>
      </c>
      <c r="AF228" s="7"/>
      <c r="AG228" s="5">
        <f t="shared" ref="AG228:AL228" si="645">AG101-$BJ101</f>
        <v>-0.58718571961655819</v>
      </c>
      <c r="AH228" s="5">
        <f t="shared" si="645"/>
        <v>0.12147158360713917</v>
      </c>
      <c r="AI228" s="5">
        <f t="shared" si="645"/>
        <v>-2.9514816392858023E-2</v>
      </c>
      <c r="AJ228" s="5">
        <f t="shared" si="645"/>
        <v>0.58638518360714187</v>
      </c>
      <c r="AK228" s="5">
        <f t="shared" si="645"/>
        <v>0.13628518360714104</v>
      </c>
      <c r="AL228" s="5">
        <f t="shared" si="645"/>
        <v>9.3485183607141309E-2</v>
      </c>
      <c r="AM228" s="39">
        <f t="shared" si="569"/>
        <v>0.49828518360714114</v>
      </c>
      <c r="AN228" s="5">
        <f t="shared" si="570"/>
        <v>0.40228518360714105</v>
      </c>
      <c r="AO228" s="39">
        <f t="shared" si="571"/>
        <v>0.10838518360714211</v>
      </c>
      <c r="AP228" s="39">
        <f t="shared" si="572"/>
        <v>-0.775714816392858</v>
      </c>
      <c r="AQ228" s="39">
        <f t="shared" si="573"/>
        <v>-0.51589326981905792</v>
      </c>
      <c r="AR228" s="39">
        <f t="shared" si="574"/>
        <v>-6.1678782692617062E-2</v>
      </c>
      <c r="AS228" s="39">
        <f t="shared" si="575"/>
        <v>0.18048518360714105</v>
      </c>
      <c r="AT228" s="39">
        <f t="shared" si="575"/>
        <v>-7.0221794083058953E-2</v>
      </c>
      <c r="AU228" s="39">
        <f t="shared" si="575"/>
        <v>0.18048518360714105</v>
      </c>
      <c r="AV228" s="39">
        <f t="shared" ref="AV228" si="646">AV101-$BJ101</f>
        <v>0.34935582929084141</v>
      </c>
      <c r="AW228" s="39">
        <f t="shared" si="577"/>
        <v>-3.7470049972407438E-2</v>
      </c>
      <c r="AX228" s="39">
        <f t="shared" si="578"/>
        <v>-0.23301481639285804</v>
      </c>
      <c r="AY228" s="39">
        <f t="shared" si="579"/>
        <v>-0.34621481639285889</v>
      </c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6">
        <f t="shared" si="580"/>
        <v>15.089514816392859</v>
      </c>
      <c r="BK228" s="7"/>
      <c r="BL228" s="5">
        <f t="shared" ref="BL228:BQ228" si="647">BL101-$CO101</f>
        <v>-0.16051215874098546</v>
      </c>
      <c r="BM228" s="5">
        <f t="shared" si="647"/>
        <v>6.9844671491622989E-2</v>
      </c>
      <c r="BN228" s="5">
        <f t="shared" si="647"/>
        <v>3.0518714916212275E-3</v>
      </c>
      <c r="BO228" s="5">
        <f t="shared" si="647"/>
        <v>1.8251871491614224E-2</v>
      </c>
      <c r="BP228" s="5">
        <f t="shared" si="647"/>
        <v>-7.5481285083753846E-3</v>
      </c>
      <c r="BQ228" s="5">
        <f t="shared" si="647"/>
        <v>-0.16294812850837559</v>
      </c>
      <c r="BR228" s="39">
        <f t="shared" si="582"/>
        <v>3.4801871491623615E-2</v>
      </c>
      <c r="BS228" s="5">
        <f t="shared" si="583"/>
        <v>8.0991871491619349E-2</v>
      </c>
      <c r="BT228" s="39">
        <f t="shared" si="584"/>
        <v>3.2451871491616657E-2</v>
      </c>
      <c r="BU228" s="39">
        <f t="shared" ref="BU228:BV228" si="648">BU101-$CO101</f>
        <v>-0.16154812850838596</v>
      </c>
      <c r="BV228" s="39">
        <f t="shared" si="648"/>
        <v>-9.0738644191176832E-2</v>
      </c>
      <c r="BW228" s="39">
        <f t="shared" si="586"/>
        <v>-2.8780379375632492E-3</v>
      </c>
      <c r="BX228" s="39">
        <f t="shared" si="587"/>
        <v>-6.5148128508397463E-2</v>
      </c>
      <c r="BY228" s="39">
        <f t="shared" si="587"/>
        <v>-0.18355812850838049</v>
      </c>
      <c r="BZ228" s="39">
        <f t="shared" si="587"/>
        <v>9.2051871491619863E-2</v>
      </c>
      <c r="CA228" s="39">
        <f t="shared" ref="CA228" si="649">CA101-$CO101</f>
        <v>0.24406279571661571</v>
      </c>
      <c r="CB228" s="39">
        <f t="shared" si="589"/>
        <v>7.8267044270376118E-2</v>
      </c>
      <c r="CC228" s="39">
        <f t="shared" si="590"/>
        <v>9.3851871491622774E-2</v>
      </c>
      <c r="CD228" s="39">
        <f t="shared" si="591"/>
        <v>8.7251871491616839E-2</v>
      </c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6">
        <f t="shared" si="592"/>
        <v>97.187948128508381</v>
      </c>
    </row>
    <row r="229" spans="1:93">
      <c r="A229">
        <v>74</v>
      </c>
      <c r="B229" s="5">
        <f t="shared" ref="B229:G229" si="650">B102-$AE102</f>
        <v>-0.99100722957493304</v>
      </c>
      <c r="C229" s="5">
        <f t="shared" si="650"/>
        <v>0.3239930088720655</v>
      </c>
      <c r="D229" s="5">
        <f t="shared" si="650"/>
        <v>-1.005575491127928</v>
      </c>
      <c r="E229" s="5">
        <f t="shared" si="650"/>
        <v>0.57482450887206937</v>
      </c>
      <c r="F229" s="5">
        <f t="shared" si="650"/>
        <v>-0.7585754911279281</v>
      </c>
      <c r="G229" s="5">
        <f t="shared" si="650"/>
        <v>0.54742450887206928</v>
      </c>
      <c r="H229" s="39">
        <f t="shared" si="558"/>
        <v>1.4431245088720601</v>
      </c>
      <c r="I229" s="5">
        <f t="shared" si="559"/>
        <v>1.1007075088720626</v>
      </c>
      <c r="J229" s="39">
        <f t="shared" si="602"/>
        <v>0.53152450887206726</v>
      </c>
      <c r="K229" s="39">
        <f t="shared" ref="K229:L229" si="651">K102-$AE102</f>
        <v>-2.0135754911279378</v>
      </c>
      <c r="L229" s="39">
        <f t="shared" si="651"/>
        <v>-0.85279958734193428</v>
      </c>
      <c r="M229" s="39">
        <f t="shared" si="561"/>
        <v>0.21850207826042833</v>
      </c>
      <c r="N229" s="39">
        <f t="shared" si="562"/>
        <v>0.20442450887206576</v>
      </c>
      <c r="O229" s="39">
        <f t="shared" si="562"/>
        <v>0.16292450887206655</v>
      </c>
      <c r="P229" s="39">
        <f t="shared" si="562"/>
        <v>0.10442450887207144</v>
      </c>
      <c r="Q229" s="39">
        <f t="shared" ref="Q229" si="652">Q102-$AE102</f>
        <v>0.73937560557536131</v>
      </c>
      <c r="R229" s="39">
        <f t="shared" si="564"/>
        <v>-0.39816549112792643</v>
      </c>
      <c r="S229" s="39">
        <f t="shared" si="565"/>
        <v>0.78512450887205887</v>
      </c>
      <c r="T229" s="39">
        <f t="shared" si="566"/>
        <v>-0.71667549112792983</v>
      </c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6">
        <f t="shared" si="567"/>
        <v>-99.564424508872065</v>
      </c>
      <c r="AF229" s="7"/>
      <c r="AG229" s="5">
        <f t="shared" ref="AG229:AL229" si="653">AG102-$BJ102</f>
        <v>-0.59769669735191933</v>
      </c>
      <c r="AH229" s="5">
        <f t="shared" si="653"/>
        <v>0.14449475385438149</v>
      </c>
      <c r="AI229" s="5">
        <f t="shared" si="653"/>
        <v>-2.1063546145619227E-2</v>
      </c>
      <c r="AJ229" s="5">
        <f t="shared" si="653"/>
        <v>0.59983645385438322</v>
      </c>
      <c r="AK229" s="5">
        <f t="shared" si="653"/>
        <v>9.3336453854380608E-2</v>
      </c>
      <c r="AL229" s="5">
        <f t="shared" si="653"/>
        <v>0.13193645385438124</v>
      </c>
      <c r="AM229" s="39">
        <f t="shared" si="569"/>
        <v>0.53333645385438189</v>
      </c>
      <c r="AN229" s="5">
        <f t="shared" si="570"/>
        <v>0.43456645385438186</v>
      </c>
      <c r="AO229" s="39">
        <f t="shared" si="571"/>
        <v>9.1136453854382182E-2</v>
      </c>
      <c r="AP229" s="39">
        <f t="shared" si="572"/>
        <v>-0.73896354614561766</v>
      </c>
      <c r="AQ229" s="39">
        <f t="shared" si="573"/>
        <v>-0.53327874603751901</v>
      </c>
      <c r="AR229" s="39">
        <f t="shared" si="574"/>
        <v>-6.8106388458263112E-2</v>
      </c>
      <c r="AS229" s="39">
        <f t="shared" si="575"/>
        <v>0.19893645385438141</v>
      </c>
      <c r="AT229" s="39">
        <f t="shared" si="575"/>
        <v>-6.969508195081886E-2</v>
      </c>
      <c r="AU229" s="39">
        <f t="shared" si="575"/>
        <v>0.11893645385438134</v>
      </c>
      <c r="AV229" s="39">
        <f t="shared" ref="AV229" si="654">AV102-$BJ102</f>
        <v>0.2843554887919808</v>
      </c>
      <c r="AW229" s="39">
        <f t="shared" si="577"/>
        <v>-9.6940775100414101E-2</v>
      </c>
      <c r="AX229" s="39">
        <f t="shared" si="578"/>
        <v>-0.14266354614561827</v>
      </c>
      <c r="AY229" s="39">
        <f t="shared" si="579"/>
        <v>-0.36246354614561938</v>
      </c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6">
        <f t="shared" si="580"/>
        <v>15.471063546145619</v>
      </c>
      <c r="BK229" s="7"/>
      <c r="BL229" s="5">
        <f t="shared" ref="BL229:BQ229" si="655">BL102-$CO102</f>
        <v>-0.16521238962786811</v>
      </c>
      <c r="BM229" s="5">
        <f t="shared" si="655"/>
        <v>8.4257966125122152E-2</v>
      </c>
      <c r="BN229" s="5">
        <f t="shared" si="655"/>
        <v>-3.3581338748689404E-3</v>
      </c>
      <c r="BO229" s="5">
        <f t="shared" si="655"/>
        <v>-1.1158133874872078E-2</v>
      </c>
      <c r="BP229" s="5">
        <f t="shared" si="655"/>
        <v>-1.5858133874871783E-2</v>
      </c>
      <c r="BQ229" s="5">
        <f t="shared" si="655"/>
        <v>-0.17435813387487542</v>
      </c>
      <c r="BR229" s="39">
        <f t="shared" si="582"/>
        <v>3.9011866125122197E-2</v>
      </c>
      <c r="BS229" s="5">
        <f t="shared" si="583"/>
        <v>8.2916866125131605E-2</v>
      </c>
      <c r="BT229" s="39">
        <f t="shared" si="584"/>
        <v>3.7941866125123624E-2</v>
      </c>
      <c r="BU229" s="39">
        <f t="shared" ref="BU229:BV229" si="656">BU102-$CO102</f>
        <v>-0.15975813387487392</v>
      </c>
      <c r="BV229" s="39">
        <f t="shared" si="656"/>
        <v>-0.10326446968447556</v>
      </c>
      <c r="BW229" s="39">
        <f t="shared" si="586"/>
        <v>-2.5774828129812022E-3</v>
      </c>
      <c r="BX229" s="39">
        <f t="shared" si="587"/>
        <v>-7.8358133874871783E-2</v>
      </c>
      <c r="BY229" s="39">
        <f t="shared" si="587"/>
        <v>-0.17762813387487597</v>
      </c>
      <c r="BZ229" s="39">
        <f t="shared" si="587"/>
        <v>8.1641866125124807E-2</v>
      </c>
      <c r="CA229" s="39">
        <f t="shared" ref="CA229" si="657">CA102-$CO102</f>
        <v>0.27100896662733476</v>
      </c>
      <c r="CB229" s="39">
        <f t="shared" si="589"/>
        <v>6.716814974632257E-2</v>
      </c>
      <c r="CC229" s="39">
        <f t="shared" si="590"/>
        <v>0.13614186612512924</v>
      </c>
      <c r="CD229" s="39">
        <f t="shared" si="591"/>
        <v>9.1441866125123283E-2</v>
      </c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6">
        <f t="shared" si="592"/>
        <v>97.328358133874872</v>
      </c>
    </row>
    <row r="230" spans="1:93">
      <c r="A230">
        <v>75</v>
      </c>
      <c r="B230" s="5">
        <f t="shared" ref="B230:G230" si="658">B103-$AE103</f>
        <v>-1.0347728251195889</v>
      </c>
      <c r="C230" s="5">
        <f t="shared" si="658"/>
        <v>0.40804663620640724</v>
      </c>
      <c r="D230" s="5">
        <f t="shared" si="658"/>
        <v>-1.0425903637935932</v>
      </c>
      <c r="E230" s="5">
        <f t="shared" si="658"/>
        <v>0.58470963620641214</v>
      </c>
      <c r="F230" s="5">
        <f t="shared" si="658"/>
        <v>-0.72259036379358577</v>
      </c>
      <c r="G230" s="5">
        <f t="shared" si="658"/>
        <v>0.48340963620640309</v>
      </c>
      <c r="H230" s="39">
        <f t="shared" si="558"/>
        <v>1.4343096362064074</v>
      </c>
      <c r="I230" s="5">
        <f t="shared" si="559"/>
        <v>1.112132636206411</v>
      </c>
      <c r="J230" s="39">
        <f t="shared" si="602"/>
        <v>0.49780963620641216</v>
      </c>
      <c r="K230" s="39">
        <f t="shared" ref="K230:L230" si="659">K103-$AE103</f>
        <v>-2.130590363793587</v>
      </c>
      <c r="L230" s="39">
        <f t="shared" si="659"/>
        <v>-0.85949982933419733</v>
      </c>
      <c r="M230" s="39">
        <f t="shared" si="561"/>
        <v>0.21070823464165755</v>
      </c>
      <c r="N230" s="39">
        <f t="shared" si="562"/>
        <v>0.22740963620640287</v>
      </c>
      <c r="O230" s="39">
        <f t="shared" si="562"/>
        <v>0.21690963620640957</v>
      </c>
      <c r="P230" s="39">
        <f t="shared" si="562"/>
        <v>8.7409636206402297E-2</v>
      </c>
      <c r="Q230" s="39">
        <f t="shared" ref="Q230" si="660">Q103-$AE103</f>
        <v>0.74867587671610636</v>
      </c>
      <c r="R230" s="39">
        <f t="shared" si="564"/>
        <v>-0.33630636379359657</v>
      </c>
      <c r="S230" s="39">
        <f t="shared" si="565"/>
        <v>0.74960963620641508</v>
      </c>
      <c r="T230" s="39">
        <f t="shared" si="566"/>
        <v>-0.63479036379359854</v>
      </c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6">
        <f t="shared" si="567"/>
        <v>-98.987409636206408</v>
      </c>
      <c r="AF230" s="7"/>
      <c r="AG230" s="5">
        <f t="shared" ref="AG230:AL230" si="661">AG103-$BJ103</f>
        <v>-0.45804830898643978</v>
      </c>
      <c r="AH230" s="5">
        <f t="shared" si="661"/>
        <v>0.17700765778815963</v>
      </c>
      <c r="AI230" s="5">
        <f t="shared" si="661"/>
        <v>-2.8187942211840067E-2</v>
      </c>
      <c r="AJ230" s="5">
        <f t="shared" si="661"/>
        <v>0.62121205778815991</v>
      </c>
      <c r="AK230" s="5">
        <f t="shared" si="661"/>
        <v>7.7712057788160038E-2</v>
      </c>
      <c r="AL230" s="5">
        <f t="shared" si="661"/>
        <v>8.1812057788159365E-2</v>
      </c>
      <c r="AM230" s="39">
        <f t="shared" si="569"/>
        <v>0.58741205778816052</v>
      </c>
      <c r="AN230" s="5">
        <f t="shared" si="570"/>
        <v>0.41658205778816182</v>
      </c>
      <c r="AO230" s="39">
        <f t="shared" si="571"/>
        <v>6.9512057788159609E-2</v>
      </c>
      <c r="AP230" s="39">
        <f t="shared" si="572"/>
        <v>-0.74508794221183905</v>
      </c>
      <c r="AQ230" s="39">
        <f t="shared" si="573"/>
        <v>-0.54212548501623914</v>
      </c>
      <c r="AR230" s="39">
        <f t="shared" si="574"/>
        <v>-8.5199281346689304E-2</v>
      </c>
      <c r="AS230" s="39">
        <f t="shared" si="575"/>
        <v>0.15181205778815965</v>
      </c>
      <c r="AT230" s="39">
        <f t="shared" si="575"/>
        <v>-8.007570562398314E-4</v>
      </c>
      <c r="AU230" s="39">
        <f t="shared" si="575"/>
        <v>0.1118120577881605</v>
      </c>
      <c r="AV230" s="39">
        <f t="shared" ref="AV230" si="662">AV103-$BJ103</f>
        <v>0.23325156547736015</v>
      </c>
      <c r="AW230" s="39">
        <f t="shared" si="577"/>
        <v>-0.11110008431784024</v>
      </c>
      <c r="AX230" s="39">
        <f t="shared" si="578"/>
        <v>-0.1685879422118397</v>
      </c>
      <c r="AY230" s="39">
        <f t="shared" si="579"/>
        <v>-0.38898794221183941</v>
      </c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6">
        <f t="shared" si="580"/>
        <v>15.86818794221184</v>
      </c>
      <c r="BK230" s="7"/>
      <c r="BL230" s="5">
        <f t="shared" ref="BL230:BQ230" si="663">BL103-$CO103</f>
        <v>-0.16265016875279059</v>
      </c>
      <c r="BM230" s="5">
        <f t="shared" si="663"/>
        <v>9.1423771538700294E-2</v>
      </c>
      <c r="BN230" s="5">
        <f t="shared" si="663"/>
        <v>4.7237715387069557E-3</v>
      </c>
      <c r="BO230" s="5">
        <f t="shared" si="663"/>
        <v>1.4223771538709684E-2</v>
      </c>
      <c r="BP230" s="5">
        <f t="shared" si="663"/>
        <v>-2.2776228461296455E-2</v>
      </c>
      <c r="BQ230" s="5">
        <f t="shared" si="663"/>
        <v>-0.16727622846129009</v>
      </c>
      <c r="BR230" s="39">
        <f t="shared" si="582"/>
        <v>1.7243771538701935E-2</v>
      </c>
      <c r="BS230" s="5">
        <f t="shared" si="583"/>
        <v>7.6102771538714364E-2</v>
      </c>
      <c r="BT230" s="39">
        <f t="shared" si="584"/>
        <v>4.6823771538711867E-2</v>
      </c>
      <c r="BU230" s="39">
        <f t="shared" ref="BU230:BV230" si="664">BU103-$CO103</f>
        <v>-0.18097622846129013</v>
      </c>
      <c r="BV230" s="39">
        <f t="shared" si="664"/>
        <v>-0.10585260920248629</v>
      </c>
      <c r="BW230" s="39">
        <f t="shared" si="586"/>
        <v>-5.1341973688323606E-3</v>
      </c>
      <c r="BX230" s="39">
        <f t="shared" si="587"/>
        <v>-8.5276228461296455E-2</v>
      </c>
      <c r="BY230" s="39">
        <f t="shared" si="587"/>
        <v>-0.17442122846129848</v>
      </c>
      <c r="BZ230" s="39">
        <f t="shared" si="587"/>
        <v>9.4723771538710366E-2</v>
      </c>
      <c r="CA230" s="39">
        <f t="shared" ref="CA230" si="665">CA103-$CO103</f>
        <v>0.27289821092091415</v>
      </c>
      <c r="CB230" s="39">
        <f t="shared" si="589"/>
        <v>6.1451962861070797E-2</v>
      </c>
      <c r="CC230" s="39">
        <f t="shared" si="590"/>
        <v>0.1387237715387073</v>
      </c>
      <c r="CD230" s="39">
        <f t="shared" si="591"/>
        <v>8.6023771538705773E-2</v>
      </c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6">
        <f t="shared" si="592"/>
        <v>97.465276228461292</v>
      </c>
    </row>
    <row r="231" spans="1:93">
      <c r="A231">
        <v>76</v>
      </c>
      <c r="B231" s="5">
        <f t="shared" ref="B231:G231" si="666">B104-$AE104</f>
        <v>-1.0482734134806009</v>
      </c>
      <c r="C231" s="5">
        <f t="shared" si="666"/>
        <v>0.4177373927103929</v>
      </c>
      <c r="D231" s="5">
        <f t="shared" si="666"/>
        <v>-1.0416601072896015</v>
      </c>
      <c r="E231" s="5">
        <f t="shared" si="666"/>
        <v>0.46883989271039184</v>
      </c>
      <c r="F231" s="5">
        <f t="shared" si="666"/>
        <v>-0.65296010728960141</v>
      </c>
      <c r="G231" s="5">
        <f t="shared" si="666"/>
        <v>0.52033989271039616</v>
      </c>
      <c r="H231" s="39">
        <f t="shared" si="558"/>
        <v>1.4302398927103894</v>
      </c>
      <c r="I231" s="5">
        <f t="shared" si="559"/>
        <v>1.1541668927103927</v>
      </c>
      <c r="J231" s="39">
        <f t="shared" si="602"/>
        <v>0.53153989271039848</v>
      </c>
      <c r="K231" s="39">
        <f t="shared" ref="K231:L231" si="667">K104-$AE104</f>
        <v>-2.1936601072896025</v>
      </c>
      <c r="L231" s="39">
        <f t="shared" si="667"/>
        <v>-0.85825494215670517</v>
      </c>
      <c r="M231" s="39">
        <f t="shared" si="561"/>
        <v>0.25347165418598649</v>
      </c>
      <c r="N231" s="39">
        <f t="shared" si="562"/>
        <v>0.27333989271038206</v>
      </c>
      <c r="O231" s="39">
        <f t="shared" si="562"/>
        <v>0.15633989271039184</v>
      </c>
      <c r="P231" s="39">
        <f t="shared" si="562"/>
        <v>8.8339892710393997E-2</v>
      </c>
      <c r="Q231" s="39">
        <f t="shared" ref="Q231" si="668">Q104-$AE104</f>
        <v>0.88405881079499693</v>
      </c>
      <c r="R231" s="39">
        <f t="shared" si="564"/>
        <v>-0.38538510728963615</v>
      </c>
      <c r="S231" s="39">
        <f t="shared" si="565"/>
        <v>0.56103989271039723</v>
      </c>
      <c r="T231" s="39">
        <f t="shared" si="566"/>
        <v>-0.55926010728960307</v>
      </c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6">
        <f t="shared" si="567"/>
        <v>-98.418339892710392</v>
      </c>
      <c r="AF231" s="7"/>
      <c r="AG231" s="5">
        <f t="shared" ref="AG231:AL231" si="669">AG104-$BJ104</f>
        <v>-0.44683279659092534</v>
      </c>
      <c r="AH231" s="5">
        <f t="shared" si="669"/>
        <v>0.20108623838747519</v>
      </c>
      <c r="AI231" s="5">
        <f t="shared" si="669"/>
        <v>-3.6358761612525825E-2</v>
      </c>
      <c r="AJ231" s="5">
        <f t="shared" si="669"/>
        <v>0.55634123838747485</v>
      </c>
      <c r="AK231" s="5">
        <f t="shared" si="669"/>
        <v>7.9341238387474533E-2</v>
      </c>
      <c r="AL231" s="5">
        <f t="shared" si="669"/>
        <v>0.12164123838747543</v>
      </c>
      <c r="AM231" s="39">
        <f t="shared" si="569"/>
        <v>0.52704123838747563</v>
      </c>
      <c r="AN231" s="5">
        <f t="shared" si="570"/>
        <v>0.43080123838747397</v>
      </c>
      <c r="AO231" s="39">
        <f t="shared" si="571"/>
        <v>7.4641238387474829E-2</v>
      </c>
      <c r="AP231" s="39">
        <f t="shared" si="572"/>
        <v>-0.76205876161252384</v>
      </c>
      <c r="AQ231" s="39">
        <f t="shared" si="573"/>
        <v>-0.54201864732932492</v>
      </c>
      <c r="AR231" s="39">
        <f t="shared" si="574"/>
        <v>-9.2159180186623502E-2</v>
      </c>
      <c r="AS231" s="39">
        <f t="shared" si="575"/>
        <v>0.15364123838747545</v>
      </c>
      <c r="AT231" s="39">
        <f t="shared" si="575"/>
        <v>7.9893086232765143E-3</v>
      </c>
      <c r="AU231" s="39">
        <f t="shared" si="575"/>
        <v>0.12364123838747432</v>
      </c>
      <c r="AV231" s="39">
        <f t="shared" ref="AV231" si="670">AV104-$BJ104</f>
        <v>0.23193380899737548</v>
      </c>
      <c r="AW231" s="39">
        <f t="shared" si="577"/>
        <v>-0.11985359255095673</v>
      </c>
      <c r="AX231" s="39">
        <f t="shared" si="578"/>
        <v>-0.1489587616125263</v>
      </c>
      <c r="AY231" s="39">
        <f t="shared" si="579"/>
        <v>-0.35985876161252506</v>
      </c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6">
        <f t="shared" si="580"/>
        <v>16.256358761612525</v>
      </c>
      <c r="BK231" s="7"/>
      <c r="BL231" s="5">
        <f t="shared" ref="BL231:BQ231" si="671">BL104-$CO104</f>
        <v>-0.15079271413434014</v>
      </c>
      <c r="BM231" s="5">
        <f t="shared" si="671"/>
        <v>0.10267702290286707</v>
      </c>
      <c r="BN231" s="5">
        <f t="shared" si="671"/>
        <v>2.7170229028712356E-3</v>
      </c>
      <c r="BO231" s="5">
        <f t="shared" si="671"/>
        <v>4.7170229028665744E-3</v>
      </c>
      <c r="BP231" s="5">
        <f t="shared" si="671"/>
        <v>-2.2382977097137768E-2</v>
      </c>
      <c r="BQ231" s="5">
        <f t="shared" si="671"/>
        <v>-0.15728297709713956</v>
      </c>
      <c r="BR231" s="39">
        <f t="shared" si="582"/>
        <v>1.2870229028720814E-3</v>
      </c>
      <c r="BS231" s="5">
        <f t="shared" si="583"/>
        <v>6.8695022902872438E-2</v>
      </c>
      <c r="BT231" s="39">
        <f t="shared" si="584"/>
        <v>3.8317022902873532E-2</v>
      </c>
      <c r="BU231" s="39">
        <f t="shared" ref="BU231:BV231" si="672">BU104-$CO104</f>
        <v>-0.17978297709713331</v>
      </c>
      <c r="BV231" s="39">
        <f t="shared" si="672"/>
        <v>-0.11995948671903989</v>
      </c>
      <c r="BW231" s="39">
        <f t="shared" si="586"/>
        <v>-1.6006286576029538E-2</v>
      </c>
      <c r="BX231" s="39">
        <f t="shared" si="587"/>
        <v>-7.0282977097136268E-2</v>
      </c>
      <c r="BY231" s="39">
        <f t="shared" si="587"/>
        <v>-0.16201297709713458</v>
      </c>
      <c r="BZ231" s="39">
        <f t="shared" si="587"/>
        <v>7.9717022902869417E-2</v>
      </c>
      <c r="CA231" s="39">
        <f t="shared" ref="CA231" si="673">CA104-$CO104</f>
        <v>0.26875830738086393</v>
      </c>
      <c r="CB231" s="39">
        <f t="shared" si="589"/>
        <v>6.6183859408297963E-2</v>
      </c>
      <c r="CC231" s="39">
        <f t="shared" si="590"/>
        <v>0.16291702290286025</v>
      </c>
      <c r="CD231" s="39">
        <f t="shared" si="591"/>
        <v>8.2517022902862891E-2</v>
      </c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6">
        <f t="shared" si="592"/>
        <v>97.620282977097133</v>
      </c>
    </row>
    <row r="232" spans="1:93">
      <c r="A232">
        <v>77</v>
      </c>
      <c r="B232" s="5">
        <f t="shared" ref="B232:G232" si="674">B105-$AE105</f>
        <v>-1.1687417963685647</v>
      </c>
      <c r="C232" s="5">
        <f t="shared" si="674"/>
        <v>0.44650696924833255</v>
      </c>
      <c r="D232" s="5">
        <f t="shared" si="674"/>
        <v>-1.0225262307516658</v>
      </c>
      <c r="E232" s="5">
        <f t="shared" si="674"/>
        <v>0.40457376924833</v>
      </c>
      <c r="F232" s="5">
        <f t="shared" si="674"/>
        <v>-0.62482623075166543</v>
      </c>
      <c r="G232" s="5">
        <f t="shared" si="674"/>
        <v>0.54347376924833668</v>
      </c>
      <c r="H232" s="39">
        <f t="shared" si="558"/>
        <v>1.3714737692483396</v>
      </c>
      <c r="I232" s="5">
        <f t="shared" si="559"/>
        <v>1.0631027692483315</v>
      </c>
      <c r="J232" s="39">
        <f t="shared" si="602"/>
        <v>0.57537376924832984</v>
      </c>
      <c r="K232" s="39">
        <f t="shared" ref="K232:L232" si="675">K105-$AE105</f>
        <v>-2.1835262307516672</v>
      </c>
      <c r="L232" s="39">
        <f t="shared" si="675"/>
        <v>-0.85384738863236009</v>
      </c>
      <c r="M232" s="39">
        <f t="shared" si="561"/>
        <v>0.29926184482951612</v>
      </c>
      <c r="N232" s="39">
        <f t="shared" si="562"/>
        <v>0.2474737692483302</v>
      </c>
      <c r="O232" s="39">
        <f t="shared" si="562"/>
        <v>0.24797376924833259</v>
      </c>
      <c r="P232" s="39">
        <f t="shared" si="562"/>
        <v>0.12747376924833986</v>
      </c>
      <c r="Q232" s="39">
        <f t="shared" ref="Q232" si="676">Q105-$AE105</f>
        <v>0.81613460144673411</v>
      </c>
      <c r="R232" s="39">
        <f t="shared" si="564"/>
        <v>-0.34100223075165559</v>
      </c>
      <c r="S232" s="39">
        <f t="shared" si="565"/>
        <v>0.61667376924833661</v>
      </c>
      <c r="T232" s="39">
        <f t="shared" si="566"/>
        <v>-0.5650262307516698</v>
      </c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6">
        <f t="shared" si="567"/>
        <v>-97.837473769248334</v>
      </c>
      <c r="AF232" s="7"/>
      <c r="AG232" s="5">
        <f t="shared" ref="AG232:AL232" si="677">AG105-$BJ105</f>
        <v>-0.48183814155644811</v>
      </c>
      <c r="AH232" s="5">
        <f t="shared" si="677"/>
        <v>0.12729845105575421</v>
      </c>
      <c r="AI232" s="5">
        <f t="shared" si="677"/>
        <v>-3.5937548944247055E-2</v>
      </c>
      <c r="AJ232" s="5">
        <f t="shared" si="677"/>
        <v>0.61306245105575385</v>
      </c>
      <c r="AK232" s="5">
        <f t="shared" si="677"/>
        <v>0.10206245105575462</v>
      </c>
      <c r="AL232" s="5">
        <f t="shared" si="677"/>
        <v>0.1790624510557528</v>
      </c>
      <c r="AM232" s="39">
        <f t="shared" si="569"/>
        <v>0.62406245105575309</v>
      </c>
      <c r="AN232" s="5">
        <f t="shared" si="570"/>
        <v>0.43697245105575178</v>
      </c>
      <c r="AO232" s="39">
        <f t="shared" si="571"/>
        <v>0.10796245105575508</v>
      </c>
      <c r="AP232" s="39">
        <f t="shared" si="572"/>
        <v>-0.79733754894424713</v>
      </c>
      <c r="AQ232" s="39">
        <f t="shared" si="573"/>
        <v>-0.53900880703984555</v>
      </c>
      <c r="AR232" s="39">
        <f t="shared" si="574"/>
        <v>-0.10156715826569851</v>
      </c>
      <c r="AS232" s="39">
        <f t="shared" si="575"/>
        <v>0.13406245105575465</v>
      </c>
      <c r="AT232" s="39">
        <f t="shared" si="575"/>
        <v>-8.7341446018246671E-2</v>
      </c>
      <c r="AU232" s="39">
        <f t="shared" si="575"/>
        <v>0.18406245105575181</v>
      </c>
      <c r="AV232" s="39">
        <f t="shared" ref="AV232" si="678">AV105-$BJ105</f>
        <v>0.22779981488545431</v>
      </c>
      <c r="AW232" s="39">
        <f t="shared" si="577"/>
        <v>-0.10390212572993818</v>
      </c>
      <c r="AX232" s="39">
        <f t="shared" si="578"/>
        <v>-0.23463754894424582</v>
      </c>
      <c r="AY232" s="39">
        <f t="shared" si="579"/>
        <v>-0.35483754894424635</v>
      </c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6">
        <f t="shared" si="580"/>
        <v>16.645937548944246</v>
      </c>
      <c r="BK232" s="7"/>
      <c r="BL232" s="5">
        <f t="shared" ref="BL232:BQ232" si="679">BL105-$CO105</f>
        <v>-0.19146978859633634</v>
      </c>
      <c r="BM232" s="5">
        <f t="shared" si="679"/>
        <v>0.11005097412436271</v>
      </c>
      <c r="BN232" s="5">
        <f t="shared" si="679"/>
        <v>-2.8418258756346404E-3</v>
      </c>
      <c r="BO232" s="5">
        <f t="shared" si="679"/>
        <v>3.3581741243580154E-3</v>
      </c>
      <c r="BP232" s="5">
        <f t="shared" si="679"/>
        <v>-1.9341825875642371E-2</v>
      </c>
      <c r="BQ232" s="5">
        <f t="shared" si="679"/>
        <v>-0.15384182587563089</v>
      </c>
      <c r="BR232" s="39">
        <f t="shared" si="582"/>
        <v>-6.182587563330344E-5</v>
      </c>
      <c r="BS232" s="5">
        <f t="shared" si="583"/>
        <v>6.3317174124364328E-2</v>
      </c>
      <c r="BT232" s="39">
        <f t="shared" si="584"/>
        <v>3.6958174124364973E-2</v>
      </c>
      <c r="BU232" s="39">
        <f t="shared" ref="BU232:BV232" si="680">BU105-$CO105</f>
        <v>-0.14884182587563544</v>
      </c>
      <c r="BV232" s="39">
        <f t="shared" si="680"/>
        <v>-0.13723381637343834</v>
      </c>
      <c r="BW232" s="39">
        <f t="shared" si="586"/>
        <v>-2.115147583701571E-2</v>
      </c>
      <c r="BX232" s="39">
        <f t="shared" si="587"/>
        <v>-7.9841825875632821E-2</v>
      </c>
      <c r="BY232" s="39">
        <f t="shared" si="587"/>
        <v>-0.18887682587563859</v>
      </c>
      <c r="BZ232" s="39">
        <f t="shared" si="587"/>
        <v>8.0158174124363768E-2</v>
      </c>
      <c r="CA232" s="39">
        <f t="shared" ref="CA232" si="681">CA105-$CO105</f>
        <v>0.29208708005296558</v>
      </c>
      <c r="CB232" s="39">
        <f t="shared" si="589"/>
        <v>9.7156763012876013E-2</v>
      </c>
      <c r="CC232" s="39">
        <f t="shared" si="590"/>
        <v>0.18695817412437066</v>
      </c>
      <c r="CD232" s="39">
        <f t="shared" si="591"/>
        <v>7.3458174124368725E-2</v>
      </c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6">
        <f t="shared" si="592"/>
        <v>97.779841825875636</v>
      </c>
    </row>
    <row r="233" spans="1:93">
      <c r="A233">
        <v>78</v>
      </c>
      <c r="B233" s="5">
        <f t="shared" ref="B233:G233" si="682">B106-$AE106</f>
        <v>-1.1272254737958605</v>
      </c>
      <c r="C233" s="5">
        <f t="shared" si="682"/>
        <v>0.46996747124784122</v>
      </c>
      <c r="D233" s="5">
        <f t="shared" si="682"/>
        <v>-1.0085698287521581</v>
      </c>
      <c r="E233" s="5">
        <f t="shared" si="682"/>
        <v>0.44903017124784128</v>
      </c>
      <c r="F233" s="5">
        <f t="shared" si="682"/>
        <v>-0.57466982875214967</v>
      </c>
      <c r="G233" s="5">
        <f t="shared" si="682"/>
        <v>0.52343017124785263</v>
      </c>
      <c r="H233" s="39">
        <f t="shared" si="558"/>
        <v>1.3140301712478504</v>
      </c>
      <c r="I233" s="5">
        <f t="shared" si="559"/>
        <v>1.0863801712478391</v>
      </c>
      <c r="J233" s="39">
        <f t="shared" si="602"/>
        <v>0.61823017124784485</v>
      </c>
      <c r="K233" s="39">
        <f t="shared" ref="K233:L233" si="683">K106-$AE106</f>
        <v>-2.2921698287521508</v>
      </c>
      <c r="L233" s="39">
        <f t="shared" si="683"/>
        <v>-0.81564706533985998</v>
      </c>
      <c r="M233" s="39">
        <f t="shared" si="561"/>
        <v>0.33453728814176031</v>
      </c>
      <c r="N233" s="39">
        <f t="shared" si="562"/>
        <v>0.27143017124784308</v>
      </c>
      <c r="O233" s="39">
        <f t="shared" si="562"/>
        <v>0.16143017124784365</v>
      </c>
      <c r="P233" s="39">
        <f t="shared" si="562"/>
        <v>0.1214301712478516</v>
      </c>
      <c r="Q233" s="39">
        <f t="shared" ref="Q233" si="684">Q106-$AE106</f>
        <v>0.68495438227634509</v>
      </c>
      <c r="R233" s="39">
        <f t="shared" si="564"/>
        <v>-0.32092882875214457</v>
      </c>
      <c r="S233" s="39">
        <f t="shared" si="565"/>
        <v>0.60823017124783973</v>
      </c>
      <c r="T233" s="39">
        <f t="shared" si="566"/>
        <v>-0.50386982875215836</v>
      </c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6">
        <f t="shared" si="567"/>
        <v>-97.221430171247846</v>
      </c>
      <c r="AF233" s="7"/>
      <c r="AG233" s="5">
        <f t="shared" ref="AG233:AL233" si="685">AG106-$BJ106</f>
        <v>-0.47393935660877773</v>
      </c>
      <c r="AH233" s="5">
        <f t="shared" si="685"/>
        <v>0.11441818358032307</v>
      </c>
      <c r="AI233" s="5">
        <f t="shared" si="685"/>
        <v>-4.679251641967852E-2</v>
      </c>
      <c r="AJ233" s="5">
        <f t="shared" si="685"/>
        <v>0.66280748358031971</v>
      </c>
      <c r="AK233" s="5">
        <f t="shared" si="685"/>
        <v>8.7007483580322287E-2</v>
      </c>
      <c r="AL233" s="5">
        <f t="shared" si="685"/>
        <v>0.12720748358032097</v>
      </c>
      <c r="AM233" s="39">
        <f t="shared" si="569"/>
        <v>0.53620748358031989</v>
      </c>
      <c r="AN233" s="5">
        <f t="shared" si="570"/>
        <v>0.44974748358032102</v>
      </c>
      <c r="AO233" s="39">
        <f t="shared" si="571"/>
        <v>5.5207483580321792E-2</v>
      </c>
      <c r="AP233" s="39">
        <f t="shared" si="572"/>
        <v>-0.8360925164196793</v>
      </c>
      <c r="AQ233" s="39">
        <f t="shared" si="573"/>
        <v>-0.52958743162457722</v>
      </c>
      <c r="AR233" s="39">
        <f t="shared" si="574"/>
        <v>-7.6766582845824161E-2</v>
      </c>
      <c r="AS233" s="39">
        <f t="shared" si="575"/>
        <v>0.1332074835803212</v>
      </c>
      <c r="AT233" s="39">
        <f t="shared" si="575"/>
        <v>-1.9492426248177708E-2</v>
      </c>
      <c r="AU233" s="39">
        <f t="shared" si="575"/>
        <v>0.18320748358032191</v>
      </c>
      <c r="AV233" s="39">
        <f t="shared" ref="AV233" si="686">AV106-$BJ106</f>
        <v>0.28528318160172006</v>
      </c>
      <c r="AW233" s="39">
        <f t="shared" si="577"/>
        <v>-9.7745370818600463E-2</v>
      </c>
      <c r="AX233" s="39">
        <f t="shared" si="578"/>
        <v>-0.24309251641967933</v>
      </c>
      <c r="AY233" s="39">
        <f t="shared" si="579"/>
        <v>-0.31079251641967787</v>
      </c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6">
        <f t="shared" si="580"/>
        <v>17.046792516419679</v>
      </c>
      <c r="BK233" s="7"/>
      <c r="BL233" s="5">
        <f t="shared" ref="BL233:BQ233" si="687">BL106-$CO106</f>
        <v>-0.18982078445070272</v>
      </c>
      <c r="BM233" s="5">
        <f t="shared" si="687"/>
        <v>0.11908995331420158</v>
      </c>
      <c r="BN233" s="5">
        <f t="shared" si="687"/>
        <v>7.133153314200058E-3</v>
      </c>
      <c r="BO233" s="5">
        <f t="shared" si="687"/>
        <v>1.2533153314208789E-2</v>
      </c>
      <c r="BP233" s="5">
        <f t="shared" si="687"/>
        <v>3.7331533142008766E-3</v>
      </c>
      <c r="BQ233" s="5">
        <f t="shared" si="687"/>
        <v>-0.15186684668579176</v>
      </c>
      <c r="BR233" s="39">
        <f t="shared" si="582"/>
        <v>-2.9676846685802616E-2</v>
      </c>
      <c r="BS233" s="5">
        <f t="shared" si="583"/>
        <v>5.1822153314205366E-2</v>
      </c>
      <c r="BT233" s="39">
        <f t="shared" si="584"/>
        <v>2.9233153314194738E-2</v>
      </c>
      <c r="BU233" s="39">
        <f t="shared" ref="BU233:BV233" si="688">BU106-$CO106</f>
        <v>-0.13926684668579981</v>
      </c>
      <c r="BV233" s="39">
        <f t="shared" si="688"/>
        <v>-0.15294755664460524</v>
      </c>
      <c r="BW233" s="39">
        <f t="shared" si="586"/>
        <v>-2.8528155820211509E-2</v>
      </c>
      <c r="BX233" s="39">
        <f t="shared" si="587"/>
        <v>-8.7866846685798805E-2</v>
      </c>
      <c r="BY233" s="39">
        <f t="shared" si="587"/>
        <v>-0.16173684668579824</v>
      </c>
      <c r="BZ233" s="39">
        <f t="shared" si="587"/>
        <v>0.13213315331420006</v>
      </c>
      <c r="CA233" s="39">
        <f t="shared" ref="CA233" si="689">CA106-$CO106</f>
        <v>0.29051931418740651</v>
      </c>
      <c r="CB233" s="39">
        <f t="shared" si="589"/>
        <v>7.1347236329813768E-2</v>
      </c>
      <c r="CC233" s="39">
        <f t="shared" si="590"/>
        <v>0.15363315331420324</v>
      </c>
      <c r="CD233" s="39">
        <f t="shared" si="591"/>
        <v>7.0533153314201513E-2</v>
      </c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6">
        <f t="shared" si="592"/>
        <v>97.947866846685798</v>
      </c>
    </row>
    <row r="234" spans="1:93">
      <c r="A234">
        <v>79</v>
      </c>
      <c r="B234" s="5">
        <f t="shared" ref="B234:G234" si="690">B107-$AE107</f>
        <v>-1.0978032003003335</v>
      </c>
      <c r="C234" s="5">
        <f t="shared" si="690"/>
        <v>0.48156288914377399</v>
      </c>
      <c r="D234" s="5">
        <f t="shared" si="690"/>
        <v>-1.048552710856228</v>
      </c>
      <c r="E234" s="5">
        <f t="shared" si="690"/>
        <v>0.4574472891437722</v>
      </c>
      <c r="F234" s="5">
        <f t="shared" si="690"/>
        <v>-0.60755271085622553</v>
      </c>
      <c r="G234" s="5">
        <f t="shared" si="690"/>
        <v>0.56644728914376685</v>
      </c>
      <c r="H234" s="39">
        <f t="shared" si="558"/>
        <v>1.306847289143775</v>
      </c>
      <c r="I234" s="5">
        <f t="shared" si="559"/>
        <v>1.0009342891437711</v>
      </c>
      <c r="J234" s="39">
        <f t="shared" si="602"/>
        <v>0.56164728914377804</v>
      </c>
      <c r="K234" s="39">
        <f t="shared" ref="K234:L234" si="691">K107-$AE107</f>
        <v>-2.3344527108562261</v>
      </c>
      <c r="L234" s="39">
        <f t="shared" si="691"/>
        <v>-0.82138602615093248</v>
      </c>
      <c r="M234" s="39">
        <f t="shared" si="561"/>
        <v>0.32248185265521556</v>
      </c>
      <c r="N234" s="39">
        <f t="shared" si="562"/>
        <v>0.24364728914379441</v>
      </c>
      <c r="O234" s="39">
        <f t="shared" si="562"/>
        <v>0.26644728914376969</v>
      </c>
      <c r="P234" s="39">
        <f t="shared" si="562"/>
        <v>7.1447289143776516E-2</v>
      </c>
      <c r="Q234" s="39">
        <f t="shared" ref="Q234" si="692">Q107-$AE107</f>
        <v>0.63902943663957501</v>
      </c>
      <c r="R234" s="39">
        <f t="shared" si="564"/>
        <v>-0.24788671085622127</v>
      </c>
      <c r="S234" s="39">
        <f t="shared" si="565"/>
        <v>0.73764728914376576</v>
      </c>
      <c r="T234" s="39">
        <f t="shared" si="566"/>
        <v>-0.49795271085622517</v>
      </c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6">
        <f t="shared" si="567"/>
        <v>-96.561447289143771</v>
      </c>
      <c r="AF234" s="7"/>
      <c r="AG234" s="5">
        <f t="shared" ref="AG234:AL234" si="693">AG107-$BJ107</f>
        <v>-0.46349820456806512</v>
      </c>
      <c r="AH234" s="5">
        <f t="shared" si="693"/>
        <v>0.10162439773483456</v>
      </c>
      <c r="AI234" s="5">
        <f t="shared" si="693"/>
        <v>-4.2998022651659085E-3</v>
      </c>
      <c r="AJ234" s="5">
        <f t="shared" si="693"/>
        <v>0.5778001977348346</v>
      </c>
      <c r="AK234" s="5">
        <f t="shared" si="693"/>
        <v>9.6200197734834347E-2</v>
      </c>
      <c r="AL234" s="5">
        <f t="shared" si="693"/>
        <v>0.10770019773483597</v>
      </c>
      <c r="AM234" s="39">
        <f t="shared" si="569"/>
        <v>0.5451001977348362</v>
      </c>
      <c r="AN234" s="5">
        <f t="shared" si="570"/>
        <v>0.40869019773483473</v>
      </c>
      <c r="AO234" s="39">
        <f t="shared" si="571"/>
        <v>-7.7998022651648569E-3</v>
      </c>
      <c r="AP234" s="39">
        <f t="shared" si="572"/>
        <v>-0.83049980226516595</v>
      </c>
      <c r="AQ234" s="39">
        <f t="shared" si="573"/>
        <v>-0.52681837457946656</v>
      </c>
      <c r="AR234" s="39">
        <f t="shared" si="574"/>
        <v>-6.4401437606036893E-2</v>
      </c>
      <c r="AS234" s="39">
        <f t="shared" si="575"/>
        <v>0.15570019773483423</v>
      </c>
      <c r="AT234" s="39">
        <f t="shared" si="575"/>
        <v>3.9098234977835489E-2</v>
      </c>
      <c r="AU234" s="39">
        <f t="shared" si="575"/>
        <v>0.23570019773483608</v>
      </c>
      <c r="AV234" s="39">
        <f t="shared" ref="AV234" si="694">AV107-$BJ107</f>
        <v>0.35474965291913563</v>
      </c>
      <c r="AW234" s="39">
        <f t="shared" si="577"/>
        <v>-0.10814664169629395</v>
      </c>
      <c r="AX234" s="39">
        <f t="shared" si="578"/>
        <v>-0.26459980226516677</v>
      </c>
      <c r="AY234" s="39">
        <f t="shared" si="579"/>
        <v>-0.35229980226516489</v>
      </c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6">
        <f t="shared" si="580"/>
        <v>17.454299802265165</v>
      </c>
      <c r="BK234" s="7"/>
      <c r="BL234" s="5">
        <f t="shared" ref="BL234:BQ234" si="695">BL107-$CO107</f>
        <v>-0.20677818337530596</v>
      </c>
      <c r="BM234" s="5">
        <f t="shared" si="695"/>
        <v>0.12252584617819196</v>
      </c>
      <c r="BN234" s="5">
        <f t="shared" si="695"/>
        <v>2.7755646178192706E-2</v>
      </c>
      <c r="BO234" s="5">
        <f t="shared" si="695"/>
        <v>9.4556461781962753E-3</v>
      </c>
      <c r="BP234" s="5">
        <f t="shared" si="695"/>
        <v>-8.7443538218110461E-3</v>
      </c>
      <c r="BQ234" s="5">
        <f t="shared" si="695"/>
        <v>-0.142244353821809</v>
      </c>
      <c r="BR234" s="39">
        <f t="shared" si="582"/>
        <v>-3.0544353821809977E-2</v>
      </c>
      <c r="BS234" s="5">
        <f t="shared" si="583"/>
        <v>5.7411646178195497E-2</v>
      </c>
      <c r="BT234" s="39">
        <f t="shared" si="584"/>
        <v>2.0555646178195275E-2</v>
      </c>
      <c r="BU234" s="39">
        <f t="shared" ref="BU234:BV234" si="696">BU107-$CO107</f>
        <v>-0.149244353821814</v>
      </c>
      <c r="BV234" s="39">
        <f t="shared" si="696"/>
        <v>-0.16522843038301005</v>
      </c>
      <c r="BW234" s="39">
        <f t="shared" si="586"/>
        <v>-3.9184137362255456E-2</v>
      </c>
      <c r="BX234" s="39">
        <f t="shared" si="587"/>
        <v>-8.1244353821801951E-2</v>
      </c>
      <c r="BY234" s="39">
        <f t="shared" si="587"/>
        <v>-0.17189935382181432</v>
      </c>
      <c r="BZ234" s="39">
        <f t="shared" si="587"/>
        <v>0.1287556461781918</v>
      </c>
      <c r="CA234" s="39">
        <f t="shared" ref="CA234" si="697">CA107-$CO107</f>
        <v>0.29795998698628523</v>
      </c>
      <c r="CB234" s="39">
        <f t="shared" si="589"/>
        <v>5.0780517639509526E-2</v>
      </c>
      <c r="CC234" s="39">
        <f t="shared" si="590"/>
        <v>0.18765564617818598</v>
      </c>
      <c r="CD234" s="39">
        <f t="shared" si="591"/>
        <v>9.2255646178188044E-2</v>
      </c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6">
        <f t="shared" si="592"/>
        <v>98.121244353821808</v>
      </c>
    </row>
    <row r="235" spans="1:93">
      <c r="A235">
        <v>80</v>
      </c>
      <c r="B235" s="5">
        <f t="shared" ref="B235:G235" si="698">B108-$AE108</f>
        <v>-0.94775404972753563</v>
      </c>
      <c r="C235" s="5">
        <f t="shared" si="698"/>
        <v>0.4774491909746672</v>
      </c>
      <c r="D235" s="5">
        <f t="shared" si="698"/>
        <v>-1.0741209090253392</v>
      </c>
      <c r="E235" s="5">
        <f t="shared" si="698"/>
        <v>0.38767909097467168</v>
      </c>
      <c r="F235" s="5">
        <f t="shared" si="698"/>
        <v>-0.60212090902533077</v>
      </c>
      <c r="G235" s="5">
        <f t="shared" si="698"/>
        <v>0.67587909097466081</v>
      </c>
      <c r="H235" s="39">
        <f t="shared" si="558"/>
        <v>1.1290790909746704</v>
      </c>
      <c r="I235" s="5">
        <f t="shared" si="559"/>
        <v>0.96374509097466898</v>
      </c>
      <c r="J235" s="39">
        <f t="shared" si="602"/>
        <v>0.51097909097465788</v>
      </c>
      <c r="K235" s="39">
        <f t="shared" ref="K235:L235" si="699">K108-$AE108</f>
        <v>-2.3445209090253343</v>
      </c>
      <c r="L235" s="39">
        <f t="shared" si="699"/>
        <v>-0.82271030302703707</v>
      </c>
      <c r="M235" s="39">
        <f t="shared" si="561"/>
        <v>0.34833891315139454</v>
      </c>
      <c r="N235" s="39">
        <f t="shared" si="562"/>
        <v>0.27007909097467575</v>
      </c>
      <c r="O235" s="39">
        <f t="shared" si="562"/>
        <v>0.22737909097466513</v>
      </c>
      <c r="P235" s="39">
        <f t="shared" si="562"/>
        <v>0.10587909097466763</v>
      </c>
      <c r="Q235" s="39">
        <f t="shared" ref="Q235" si="700">Q108-$AE108</f>
        <v>0.58990397498325819</v>
      </c>
      <c r="R235" s="39">
        <f t="shared" si="564"/>
        <v>-0.31292190902534855</v>
      </c>
      <c r="S235" s="39">
        <f t="shared" si="565"/>
        <v>0.77477909097466124</v>
      </c>
      <c r="T235" s="39">
        <f t="shared" si="566"/>
        <v>-0.35702090902533712</v>
      </c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6">
        <f t="shared" si="567"/>
        <v>-95.905879090974665</v>
      </c>
      <c r="AF235" s="7"/>
      <c r="AG235" s="5">
        <f t="shared" ref="AG235:AL235" si="701">AG108-$BJ108</f>
        <v>-0.45656480554499268</v>
      </c>
      <c r="AH235" s="5">
        <f t="shared" si="701"/>
        <v>0.11266247493270853</v>
      </c>
      <c r="AI235" s="5">
        <f t="shared" si="701"/>
        <v>1.6235674932708832E-2</v>
      </c>
      <c r="AJ235" s="5">
        <f t="shared" si="701"/>
        <v>0.58043567493270842</v>
      </c>
      <c r="AK235" s="5">
        <f t="shared" si="701"/>
        <v>8.8035674932708474E-2</v>
      </c>
      <c r="AL235" s="5">
        <f t="shared" si="701"/>
        <v>3.4235674932709514E-2</v>
      </c>
      <c r="AM235" s="39">
        <f t="shared" si="569"/>
        <v>0.66993567493270945</v>
      </c>
      <c r="AN235" s="5">
        <f t="shared" si="570"/>
        <v>0.43126567493270684</v>
      </c>
      <c r="AO235" s="39">
        <f t="shared" si="571"/>
        <v>-1.9064325067290611E-2</v>
      </c>
      <c r="AP235" s="39">
        <f t="shared" si="572"/>
        <v>-0.79246432506729292</v>
      </c>
      <c r="AQ235" s="39">
        <f t="shared" si="573"/>
        <v>-0.5192563913015924</v>
      </c>
      <c r="AR235" s="39">
        <f t="shared" si="574"/>
        <v>-3.7623212294231934E-2</v>
      </c>
      <c r="AS235" s="39">
        <f t="shared" si="575"/>
        <v>0.10833567493271801</v>
      </c>
      <c r="AT235" s="39">
        <f t="shared" si="575"/>
        <v>-5.2866820277991167E-2</v>
      </c>
      <c r="AU235" s="39">
        <f t="shared" si="575"/>
        <v>0.17623567493270897</v>
      </c>
      <c r="AV235" s="39">
        <f t="shared" ref="AV235" si="702">AV108-$BJ108</f>
        <v>0.32248452031630848</v>
      </c>
      <c r="AW235" s="39">
        <f t="shared" si="577"/>
        <v>-0.17979386502267047</v>
      </c>
      <c r="AX235" s="39">
        <f t="shared" si="578"/>
        <v>-0.19226432506729196</v>
      </c>
      <c r="AY235" s="39">
        <f t="shared" si="579"/>
        <v>-0.28996432506729164</v>
      </c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6">
        <f t="shared" si="580"/>
        <v>17.873764325067292</v>
      </c>
      <c r="BK235" s="7"/>
      <c r="BL235" s="5">
        <f t="shared" ref="BL235:BQ235" si="703">BL108-$CO108</f>
        <v>-0.209359248404553</v>
      </c>
      <c r="BM235" s="5">
        <f t="shared" si="703"/>
        <v>0.10044968727754622</v>
      </c>
      <c r="BN235" s="5">
        <f t="shared" si="703"/>
        <v>3.860718727754886E-2</v>
      </c>
      <c r="BO235" s="5">
        <f t="shared" si="703"/>
        <v>2.8607187277543744E-2</v>
      </c>
      <c r="BP235" s="5">
        <f t="shared" si="703"/>
        <v>-2.2928127224588479E-3</v>
      </c>
      <c r="BQ235" s="5">
        <f t="shared" si="703"/>
        <v>-0.17039281272245432</v>
      </c>
      <c r="BR235" s="39">
        <f t="shared" si="582"/>
        <v>-2.1882812722452627E-2</v>
      </c>
      <c r="BS235" s="5">
        <f t="shared" si="583"/>
        <v>5.5587187277538419E-2</v>
      </c>
      <c r="BT235" s="39">
        <f t="shared" si="584"/>
        <v>3.1071872775498832E-3</v>
      </c>
      <c r="BU235" s="39">
        <f t="shared" ref="BU235:BV235" si="704">BU108-$CO108</f>
        <v>-0.12129281272245862</v>
      </c>
      <c r="BV235" s="39">
        <f t="shared" si="704"/>
        <v>-0.17644983268596093</v>
      </c>
      <c r="BW235" s="39">
        <f t="shared" si="586"/>
        <v>-2.5061421882497825E-2</v>
      </c>
      <c r="BX235" s="39">
        <f t="shared" si="587"/>
        <v>-7.1392812722450572E-2</v>
      </c>
      <c r="BY235" s="39">
        <f t="shared" si="587"/>
        <v>-0.18557281272245518</v>
      </c>
      <c r="BZ235" s="39">
        <f t="shared" si="587"/>
        <v>0.16860718727754431</v>
      </c>
      <c r="CA235" s="39">
        <f t="shared" ref="CA235" si="705">CA108-$CO108</f>
        <v>0.3253911007991519</v>
      </c>
      <c r="CB235" s="39">
        <f t="shared" si="589"/>
        <v>6.6026280288610906E-2</v>
      </c>
      <c r="CC235" s="39">
        <f t="shared" si="590"/>
        <v>8.8407187277539379E-2</v>
      </c>
      <c r="CD235" s="39">
        <f t="shared" si="591"/>
        <v>0.108907187277552</v>
      </c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6">
        <f t="shared" si="592"/>
        <v>98.301392812722455</v>
      </c>
    </row>
    <row r="236" spans="1:93">
      <c r="A236">
        <v>81</v>
      </c>
      <c r="B236" s="5">
        <f t="shared" ref="B236:G236" si="706">B109-$AE109</f>
        <v>-0.89209582398633813</v>
      </c>
      <c r="C236" s="5">
        <f t="shared" si="706"/>
        <v>0.51213662379697666</v>
      </c>
      <c r="D236" s="5">
        <f t="shared" si="706"/>
        <v>-1.0553913762030334</v>
      </c>
      <c r="E236" s="5">
        <f t="shared" si="706"/>
        <v>0.34410862379696994</v>
      </c>
      <c r="F236" s="5">
        <f t="shared" si="706"/>
        <v>-0.56309137620303318</v>
      </c>
      <c r="G236" s="5">
        <f t="shared" si="706"/>
        <v>0.60660862379695857</v>
      </c>
      <c r="H236" s="39">
        <f t="shared" si="558"/>
        <v>0.83380862379696907</v>
      </c>
      <c r="I236" s="5">
        <f t="shared" si="559"/>
        <v>0.95657062379696356</v>
      </c>
      <c r="J236" s="39">
        <f t="shared" si="602"/>
        <v>0.51660862379696937</v>
      </c>
      <c r="K236" s="39">
        <f t="shared" ref="K236:L236" si="707">K109-$AE109</f>
        <v>-2.345591376203032</v>
      </c>
      <c r="L236" s="39">
        <f t="shared" si="707"/>
        <v>-0.82973684891163657</v>
      </c>
      <c r="M236" s="39">
        <f t="shared" si="561"/>
        <v>0.38663256899046416</v>
      </c>
      <c r="N236" s="39">
        <f t="shared" si="562"/>
        <v>0.27460862379696493</v>
      </c>
      <c r="O236" s="39">
        <f t="shared" si="562"/>
        <v>0.31010862379696391</v>
      </c>
      <c r="P236" s="39">
        <f t="shared" si="562"/>
        <v>7.4608623796962092E-2</v>
      </c>
      <c r="Q236" s="39">
        <f t="shared" ref="Q236" si="708">Q109-$AE109</f>
        <v>0.62362074695306546</v>
      </c>
      <c r="R236" s="39">
        <f t="shared" si="564"/>
        <v>-0.29033137620302796</v>
      </c>
      <c r="S236" s="39">
        <f t="shared" si="565"/>
        <v>0.76640862379696273</v>
      </c>
      <c r="T236" s="39">
        <f t="shared" si="566"/>
        <v>-0.22959137620303238</v>
      </c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6">
        <f t="shared" si="567"/>
        <v>-95.244608623796964</v>
      </c>
      <c r="AF236" s="7"/>
      <c r="AG236" s="5">
        <f t="shared" ref="AG236:AL236" si="709">AG109-$BJ109</f>
        <v>-0.45414204265168223</v>
      </c>
      <c r="AH236" s="5">
        <f t="shared" si="709"/>
        <v>0.11549449385621813</v>
      </c>
      <c r="AI236" s="5">
        <f t="shared" si="709"/>
        <v>1.272849385621555E-2</v>
      </c>
      <c r="AJ236" s="5">
        <f t="shared" si="709"/>
        <v>0.51272849385621555</v>
      </c>
      <c r="AK236" s="5">
        <f t="shared" si="709"/>
        <v>0.10212849385621681</v>
      </c>
      <c r="AL236" s="5">
        <f t="shared" si="709"/>
        <v>2.3728493856218336E-2</v>
      </c>
      <c r="AM236" s="39">
        <f t="shared" si="569"/>
        <v>0.69152849385621806</v>
      </c>
      <c r="AN236" s="5">
        <f t="shared" si="570"/>
        <v>0.44853849385621558</v>
      </c>
      <c r="AO236" s="39">
        <f t="shared" si="571"/>
        <v>-3.8715061437812892E-3</v>
      </c>
      <c r="AP236" s="39">
        <f t="shared" si="572"/>
        <v>-0.69127150614378152</v>
      </c>
      <c r="AQ236" s="39">
        <f t="shared" si="573"/>
        <v>-0.52105965286948219</v>
      </c>
      <c r="AR236" s="39">
        <f t="shared" si="574"/>
        <v>-5.1018987397341675E-2</v>
      </c>
      <c r="AS236" s="39">
        <f t="shared" si="575"/>
        <v>0.12472849385622453</v>
      </c>
      <c r="AT236" s="39">
        <f t="shared" si="575"/>
        <v>-6.1138277455832224E-3</v>
      </c>
      <c r="AU236" s="39">
        <f t="shared" si="575"/>
        <v>0.2227284938562164</v>
      </c>
      <c r="AV236" s="39">
        <f t="shared" ref="AV236" si="710">AV109-$BJ109</f>
        <v>0.23201960756461659</v>
      </c>
      <c r="AW236" s="39">
        <f t="shared" si="577"/>
        <v>-0.23233151703136201</v>
      </c>
      <c r="AX236" s="39">
        <f t="shared" si="578"/>
        <v>-0.20947150614378174</v>
      </c>
      <c r="AY236" s="39">
        <f t="shared" si="579"/>
        <v>-0.31707150614378321</v>
      </c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6">
        <f t="shared" si="580"/>
        <v>18.317271506143783</v>
      </c>
      <c r="BK236" s="7"/>
      <c r="BL236" s="5">
        <f t="shared" ref="BL236:BQ236" si="711">BL109-$CO109</f>
        <v>-0.22306991712972035</v>
      </c>
      <c r="BM236" s="5">
        <f t="shared" si="711"/>
        <v>0.12657298357817126</v>
      </c>
      <c r="BN236" s="5">
        <f t="shared" si="711"/>
        <v>2.8616983578189092E-2</v>
      </c>
      <c r="BO236" s="5">
        <f t="shared" si="711"/>
        <v>2.2616983578188865E-2</v>
      </c>
      <c r="BP236" s="5">
        <f t="shared" si="711"/>
        <v>-1.6283016421823504E-2</v>
      </c>
      <c r="BQ236" s="5">
        <f t="shared" si="711"/>
        <v>-0.1733830164218233</v>
      </c>
      <c r="BR236" s="39">
        <f t="shared" si="582"/>
        <v>8.824698357818761E-2</v>
      </c>
      <c r="BS236" s="5">
        <f t="shared" si="583"/>
        <v>1.657298357818604E-2</v>
      </c>
      <c r="BT236" s="39">
        <f t="shared" si="584"/>
        <v>-1.183016421819616E-3</v>
      </c>
      <c r="BU236" s="39">
        <f t="shared" ref="BU236:BV236" si="712">BU109-$CO109</f>
        <v>-0.13588301642181477</v>
      </c>
      <c r="BV236" s="39">
        <f t="shared" si="712"/>
        <v>-0.18771157008001182</v>
      </c>
      <c r="BW236" s="39">
        <f t="shared" si="586"/>
        <v>-3.5653753003600741E-2</v>
      </c>
      <c r="BX236" s="39">
        <f t="shared" si="587"/>
        <v>-6.6383016421809771E-2</v>
      </c>
      <c r="BY236" s="39">
        <f t="shared" si="587"/>
        <v>-0.18494801642181358</v>
      </c>
      <c r="BZ236" s="39">
        <f t="shared" si="587"/>
        <v>0.19361698357818113</v>
      </c>
      <c r="CA236" s="39">
        <f t="shared" ref="CA236" si="713">CA109-$CO109</f>
        <v>0.3047789421780891</v>
      </c>
      <c r="CB236" s="39">
        <f t="shared" si="589"/>
        <v>5.6141527940155811E-2</v>
      </c>
      <c r="CC236" s="39">
        <f t="shared" si="590"/>
        <v>7.9416983578184386E-2</v>
      </c>
      <c r="CD236" s="39">
        <f t="shared" si="591"/>
        <v>0.10791698357817836</v>
      </c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6">
        <f t="shared" si="592"/>
        <v>98.496383016421817</v>
      </c>
    </row>
    <row r="237" spans="1:93">
      <c r="A237">
        <v>82</v>
      </c>
      <c r="B237" s="5">
        <f t="shared" ref="B237:G237" si="714">B110-$AE110</f>
        <v>-1.0113204359492727</v>
      </c>
      <c r="C237" s="5">
        <f t="shared" si="714"/>
        <v>0.50045946505963457</v>
      </c>
      <c r="D237" s="5">
        <f t="shared" si="714"/>
        <v>-1.0508304349403659</v>
      </c>
      <c r="E237" s="5">
        <f t="shared" si="714"/>
        <v>0.37236956505962837</v>
      </c>
      <c r="F237" s="5">
        <f t="shared" si="714"/>
        <v>-0.52853043494036456</v>
      </c>
      <c r="G237" s="5">
        <f t="shared" si="714"/>
        <v>0.51816956505962253</v>
      </c>
      <c r="H237" s="39">
        <f t="shared" si="558"/>
        <v>0.69186956505963337</v>
      </c>
      <c r="I237" s="5">
        <f t="shared" si="559"/>
        <v>0.92389356505962894</v>
      </c>
      <c r="J237" s="39">
        <f t="shared" si="602"/>
        <v>0.60406956505963194</v>
      </c>
      <c r="K237" s="39">
        <f t="shared" ref="K237:L237" si="715">K110-$AE110</f>
        <v>-2.4185304349403651</v>
      </c>
      <c r="L237" s="39">
        <f t="shared" si="715"/>
        <v>-0.74195198970537035</v>
      </c>
      <c r="M237" s="39">
        <f t="shared" si="561"/>
        <v>0.43731889659494527</v>
      </c>
      <c r="N237" s="39">
        <f t="shared" si="562"/>
        <v>0.23106956505964149</v>
      </c>
      <c r="O237" s="39">
        <f t="shared" si="562"/>
        <v>0.41416956505962332</v>
      </c>
      <c r="P237" s="39">
        <f t="shared" si="562"/>
        <v>9.9169565059625597E-2</v>
      </c>
      <c r="Q237" s="39">
        <f t="shared" ref="Q237" si="716">Q110-$AE110</f>
        <v>0.51461115316493533</v>
      </c>
      <c r="R237" s="39">
        <f t="shared" si="564"/>
        <v>-0.19484543494036188</v>
      </c>
      <c r="S237" s="39">
        <f t="shared" si="565"/>
        <v>0.76756956505963103</v>
      </c>
      <c r="T237" s="39">
        <f t="shared" si="566"/>
        <v>-0.12873043494036551</v>
      </c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6">
        <f t="shared" si="567"/>
        <v>-94.57916956505963</v>
      </c>
      <c r="AF237" s="7"/>
      <c r="AG237" s="5">
        <f t="shared" ref="AG237:AL237" si="717">AG110-$BJ110</f>
        <v>-0.43674409730573416</v>
      </c>
      <c r="AH237" s="5">
        <f t="shared" si="717"/>
        <v>0.13587676253706604</v>
      </c>
      <c r="AI237" s="5">
        <f t="shared" si="717"/>
        <v>2.6748462537064199E-2</v>
      </c>
      <c r="AJ237" s="5">
        <f t="shared" si="717"/>
        <v>0.53524846253706571</v>
      </c>
      <c r="AK237" s="5">
        <f t="shared" si="717"/>
        <v>9.6448462537065183E-2</v>
      </c>
      <c r="AL237" s="5">
        <f t="shared" si="717"/>
        <v>-2.6251537462936625E-2</v>
      </c>
      <c r="AM237" s="39">
        <f t="shared" si="569"/>
        <v>0.80674846253706534</v>
      </c>
      <c r="AN237" s="5">
        <f t="shared" si="570"/>
        <v>0.42675846253706595</v>
      </c>
      <c r="AO237" s="39">
        <f t="shared" si="571"/>
        <v>1.7948462537063392E-2</v>
      </c>
      <c r="AP237" s="39">
        <f t="shared" si="572"/>
        <v>-0.68165153746293328</v>
      </c>
      <c r="AQ237" s="39">
        <f t="shared" si="573"/>
        <v>-0.52365777340373398</v>
      </c>
      <c r="AR237" s="39">
        <f t="shared" si="574"/>
        <v>-0.11702603761271035</v>
      </c>
      <c r="AS237" s="39">
        <f t="shared" si="575"/>
        <v>0.13054846253707453</v>
      </c>
      <c r="AT237" s="39">
        <f t="shared" si="575"/>
        <v>3.5446492302863675E-2</v>
      </c>
      <c r="AU237" s="39">
        <f t="shared" si="575"/>
        <v>0.25674846253706463</v>
      </c>
      <c r="AV237" s="39">
        <f t="shared" ref="AV237" si="718">AV110-$BJ110</f>
        <v>0.13471446978016388</v>
      </c>
      <c r="AW237" s="39">
        <f t="shared" si="577"/>
        <v>-0.23630136674273672</v>
      </c>
      <c r="AX237" s="39">
        <f t="shared" si="578"/>
        <v>-0.30275153746293526</v>
      </c>
      <c r="AY237" s="39">
        <f t="shared" si="579"/>
        <v>-0.27885153746293412</v>
      </c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6">
        <f t="shared" si="580"/>
        <v>18.763251537462935</v>
      </c>
      <c r="BK237" s="7"/>
      <c r="BL237" s="5">
        <f t="shared" ref="BL237:BQ237" si="719">BL110-$CO110</f>
        <v>-0.19648301983747274</v>
      </c>
      <c r="BM237" s="5">
        <f t="shared" si="719"/>
        <v>0.12116349001732374</v>
      </c>
      <c r="BN237" s="5">
        <f t="shared" si="719"/>
        <v>3.7855390017327295E-2</v>
      </c>
      <c r="BO237" s="5">
        <f t="shared" si="719"/>
        <v>4.3255390017321815E-2</v>
      </c>
      <c r="BP237" s="5">
        <f t="shared" si="719"/>
        <v>-2.4944609982668453E-2</v>
      </c>
      <c r="BQ237" s="5">
        <f t="shared" si="719"/>
        <v>-0.19214460998267668</v>
      </c>
      <c r="BR237" s="39">
        <f t="shared" si="582"/>
        <v>1.1175390017328368E-2</v>
      </c>
      <c r="BS237" s="5">
        <f t="shared" si="583"/>
        <v>7.5763900173342336E-3</v>
      </c>
      <c r="BT237" s="39">
        <f t="shared" si="584"/>
        <v>-8.1446099826791851E-3</v>
      </c>
      <c r="BU237" s="39">
        <f t="shared" ref="BU237:BV237" si="720">BU110-$CO110</f>
        <v>-0.17734460998266854</v>
      </c>
      <c r="BV237" s="39">
        <f t="shared" si="720"/>
        <v>-0.19961173838906632</v>
      </c>
      <c r="BW237" s="39">
        <f t="shared" si="586"/>
        <v>-3.9529872895229801E-2</v>
      </c>
      <c r="BX237" s="39">
        <f t="shared" si="587"/>
        <v>-6.6144609982671909E-2</v>
      </c>
      <c r="BY237" s="39">
        <f t="shared" si="587"/>
        <v>-0.1965196099826727</v>
      </c>
      <c r="BZ237" s="39">
        <f t="shared" si="587"/>
        <v>0.20385539001732411</v>
      </c>
      <c r="CA237" s="39">
        <f t="shared" ref="CA237" si="721">CA110-$CO110</f>
        <v>0.34671369078712644</v>
      </c>
      <c r="CB237" s="39">
        <f t="shared" si="589"/>
        <v>8.0461380091861656E-2</v>
      </c>
      <c r="CC237" s="39">
        <f t="shared" si="590"/>
        <v>0.11985539001732093</v>
      </c>
      <c r="CD237" s="39">
        <f t="shared" si="591"/>
        <v>0.12895539001732459</v>
      </c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6">
        <f t="shared" si="592"/>
        <v>98.706144609982672</v>
      </c>
    </row>
    <row r="238" spans="1:93">
      <c r="A238">
        <v>83</v>
      </c>
      <c r="B238" s="5">
        <f t="shared" ref="B238:G238" si="722">B111-$AE111</f>
        <v>-1.0044742373627855</v>
      </c>
      <c r="C238" s="5">
        <f t="shared" si="722"/>
        <v>0.53804993754570773</v>
      </c>
      <c r="D238" s="5">
        <f t="shared" si="722"/>
        <v>-1.0870744624542823</v>
      </c>
      <c r="E238" s="5">
        <f t="shared" si="722"/>
        <v>0.34022553754570595</v>
      </c>
      <c r="F238" s="5">
        <f t="shared" si="722"/>
        <v>-0.54567446245428641</v>
      </c>
      <c r="G238" s="5">
        <f t="shared" si="722"/>
        <v>0.43792553754570918</v>
      </c>
      <c r="H238" s="39">
        <f t="shared" si="558"/>
        <v>0.56332553754570824</v>
      </c>
      <c r="I238" s="5">
        <f t="shared" si="559"/>
        <v>0.93049253754571737</v>
      </c>
      <c r="J238" s="39">
        <f t="shared" si="602"/>
        <v>0.66282553754571438</v>
      </c>
      <c r="K238" s="39">
        <f t="shared" ref="K238:L238" si="723">K111-$AE111</f>
        <v>-2.4601744624542903</v>
      </c>
      <c r="L238" s="39">
        <f t="shared" si="723"/>
        <v>-0.69314879750949387</v>
      </c>
      <c r="M238" s="39">
        <f t="shared" si="561"/>
        <v>0.48409586990592857</v>
      </c>
      <c r="N238" s="39">
        <f t="shared" si="562"/>
        <v>0.2529255375457069</v>
      </c>
      <c r="O238" s="39">
        <f t="shared" si="562"/>
        <v>0.58192553754571463</v>
      </c>
      <c r="P238" s="39">
        <f t="shared" si="562"/>
        <v>7.2925537545714292E-2</v>
      </c>
      <c r="Q238" s="39">
        <f t="shared" ref="Q238" si="724">Q111-$AE111</f>
        <v>0.53072670178080728</v>
      </c>
      <c r="R238" s="39">
        <f t="shared" si="564"/>
        <v>-0.18854846245429258</v>
      </c>
      <c r="S238" s="39">
        <f t="shared" si="565"/>
        <v>0.76682553754571359</v>
      </c>
      <c r="T238" s="39">
        <f t="shared" si="566"/>
        <v>-0.18317446245428926</v>
      </c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6">
        <f t="shared" si="567"/>
        <v>-93.872925537545711</v>
      </c>
      <c r="AF238" s="7"/>
      <c r="AG238" s="5">
        <f t="shared" ref="AG238:AL238" si="725">AG111-$BJ111</f>
        <v>-0.43000526224364322</v>
      </c>
      <c r="AH238" s="5">
        <f t="shared" si="725"/>
        <v>0.10955890073555707</v>
      </c>
      <c r="AI238" s="5">
        <f t="shared" si="725"/>
        <v>6.6623007355559594E-3</v>
      </c>
      <c r="AJ238" s="5">
        <f t="shared" si="725"/>
        <v>0.48016230073555377</v>
      </c>
      <c r="AK238" s="5">
        <f t="shared" si="725"/>
        <v>8.4662300735555363E-2</v>
      </c>
      <c r="AL238" s="5">
        <f t="shared" si="725"/>
        <v>-2.2337699264443955E-2</v>
      </c>
      <c r="AM238" s="39">
        <f t="shared" si="569"/>
        <v>0.81076230073555422</v>
      </c>
      <c r="AN238" s="5">
        <f t="shared" si="570"/>
        <v>0.4020623007355546</v>
      </c>
      <c r="AO238" s="39">
        <f t="shared" si="571"/>
        <v>3.5062300735557272E-2</v>
      </c>
      <c r="AP238" s="39">
        <f t="shared" si="572"/>
        <v>-0.66493769926444557</v>
      </c>
      <c r="AQ238" s="39">
        <f t="shared" si="573"/>
        <v>-0.51382045351654426</v>
      </c>
      <c r="AR238" s="39">
        <f t="shared" si="574"/>
        <v>-0.13807294506789702</v>
      </c>
      <c r="AS238" s="39">
        <f t="shared" si="575"/>
        <v>0.1184623007355583</v>
      </c>
      <c r="AT238" s="39">
        <f t="shared" si="575"/>
        <v>-1.3894804438645991E-2</v>
      </c>
      <c r="AU238" s="39">
        <f t="shared" si="575"/>
        <v>0.2866623007355571</v>
      </c>
      <c r="AV238" s="39">
        <f t="shared" ref="AV238" si="726">AV111-$BJ111</f>
        <v>0.17872482040875681</v>
      </c>
      <c r="AW238" s="39">
        <f t="shared" si="577"/>
        <v>-0.159737864704244</v>
      </c>
      <c r="AX238" s="39">
        <f t="shared" si="578"/>
        <v>-0.20523769926444402</v>
      </c>
      <c r="AY238" s="39">
        <f t="shared" si="579"/>
        <v>-0.36473769926444533</v>
      </c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6">
        <f t="shared" si="580"/>
        <v>19.223337699264444</v>
      </c>
      <c r="BK238" s="7"/>
      <c r="BL238" s="5">
        <f t="shared" ref="BL238:BQ238" si="727">BL111-$CO111</f>
        <v>-0.22471347245200946</v>
      </c>
      <c r="BM238" s="5">
        <f t="shared" si="727"/>
        <v>0.10056724252488891</v>
      </c>
      <c r="BN238" s="5">
        <f t="shared" si="727"/>
        <v>3.0083642524886045E-2</v>
      </c>
      <c r="BO238" s="5">
        <f t="shared" si="727"/>
        <v>1.8583642524887978E-2</v>
      </c>
      <c r="BP238" s="5">
        <f t="shared" si="727"/>
        <v>-1.3716357475118457E-2</v>
      </c>
      <c r="BQ238" s="5">
        <f t="shared" si="727"/>
        <v>-0.20891635747511828</v>
      </c>
      <c r="BR238" s="39">
        <f t="shared" si="582"/>
        <v>5.1303642524885618E-2</v>
      </c>
      <c r="BS238" s="5">
        <f t="shared" si="583"/>
        <v>-1.5645357475108312E-2</v>
      </c>
      <c r="BT238" s="39">
        <f t="shared" si="584"/>
        <v>-2.4816357475117456E-2</v>
      </c>
      <c r="BU238" s="39">
        <f t="shared" ref="BU238:BV238" si="728">BU111-$CO111</f>
        <v>-0.19001635747511614</v>
      </c>
      <c r="BV238" s="39">
        <f t="shared" si="728"/>
        <v>-0.21359079218071031</v>
      </c>
      <c r="BW238" s="39">
        <f t="shared" si="586"/>
        <v>-4.5152514903463725E-2</v>
      </c>
      <c r="BX238" s="39">
        <f t="shared" si="587"/>
        <v>-6.7916357475112932E-2</v>
      </c>
      <c r="BY238" s="39">
        <f t="shared" si="587"/>
        <v>-0.16908135747510755</v>
      </c>
      <c r="BZ238" s="39">
        <f t="shared" si="587"/>
        <v>0.22208364252489332</v>
      </c>
      <c r="CA238" s="39">
        <f t="shared" ref="CA238" si="729">CA111-$CO111</f>
        <v>0.36767764918108981</v>
      </c>
      <c r="CB238" s="39">
        <f t="shared" si="589"/>
        <v>0.10519853500632337</v>
      </c>
      <c r="CC238" s="39">
        <f t="shared" si="590"/>
        <v>0.1390836425248807</v>
      </c>
      <c r="CD238" s="39">
        <f t="shared" si="591"/>
        <v>0.13898364252489159</v>
      </c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6">
        <f t="shared" si="592"/>
        <v>98.927916357475112</v>
      </c>
    </row>
    <row r="239" spans="1:93">
      <c r="A239">
        <v>84</v>
      </c>
      <c r="B239" s="5">
        <f t="shared" ref="B239:G239" si="730">B112-$AE112</f>
        <v>-1.0062991680933067</v>
      </c>
      <c r="C239" s="5">
        <f t="shared" si="730"/>
        <v>0.49418950661818428</v>
      </c>
      <c r="D239" s="5">
        <f t="shared" si="730"/>
        <v>-1.0915646933818124</v>
      </c>
      <c r="E239" s="5">
        <f t="shared" si="730"/>
        <v>0.17753530661818218</v>
      </c>
      <c r="F239" s="5">
        <f t="shared" si="730"/>
        <v>-0.41526469338181471</v>
      </c>
      <c r="G239" s="5">
        <f t="shared" si="730"/>
        <v>0.50543530661818181</v>
      </c>
      <c r="H239" s="39">
        <f t="shared" si="558"/>
        <v>0.53223530661819041</v>
      </c>
      <c r="I239" s="5">
        <f t="shared" si="559"/>
        <v>0.95453930661818731</v>
      </c>
      <c r="J239" s="39">
        <f t="shared" si="602"/>
        <v>0.61253530661818445</v>
      </c>
      <c r="K239" s="39">
        <f t="shared" ref="K239:L239" si="731">K112-$AE112</f>
        <v>-2.6621646933818113</v>
      </c>
      <c r="L239" s="39">
        <f t="shared" si="731"/>
        <v>-0.68259180872730951</v>
      </c>
      <c r="M239" s="39">
        <f t="shared" si="561"/>
        <v>0.44637880225036497</v>
      </c>
      <c r="N239" s="39">
        <f t="shared" si="562"/>
        <v>0.3184353066181842</v>
      </c>
      <c r="O239" s="39">
        <f t="shared" si="562"/>
        <v>0.56293530661818636</v>
      </c>
      <c r="P239" s="39">
        <f t="shared" si="562"/>
        <v>-3.1564693381810116E-2</v>
      </c>
      <c r="Q239" s="39">
        <f t="shared" ref="Q239" si="732">Q112-$AE112</f>
        <v>0.66729937529738947</v>
      </c>
      <c r="R239" s="39">
        <f t="shared" si="564"/>
        <v>-0.13033969338182771</v>
      </c>
      <c r="S239" s="39">
        <f t="shared" si="565"/>
        <v>0.98973530661818643</v>
      </c>
      <c r="T239" s="39">
        <f t="shared" si="566"/>
        <v>-0.24146469338181475</v>
      </c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6">
        <f t="shared" si="567"/>
        <v>-93.128435306618186</v>
      </c>
      <c r="AF239" s="7"/>
      <c r="AG239" s="5">
        <f t="shared" ref="AG239:AL239" si="733">AG112-$BJ112</f>
        <v>-0.54634038436356391</v>
      </c>
      <c r="AH239" s="5">
        <f t="shared" si="733"/>
        <v>0.10886243326713796</v>
      </c>
      <c r="AI239" s="5">
        <f t="shared" si="733"/>
        <v>1.8033133267138624E-2</v>
      </c>
      <c r="AJ239" s="5">
        <f t="shared" si="733"/>
        <v>0.47793313326713616</v>
      </c>
      <c r="AK239" s="5">
        <f t="shared" si="733"/>
        <v>9.7433133267138317E-2</v>
      </c>
      <c r="AL239" s="5">
        <f t="shared" si="733"/>
        <v>-3.8966866732863537E-2</v>
      </c>
      <c r="AM239" s="39">
        <f t="shared" si="569"/>
        <v>0.81673313326713881</v>
      </c>
      <c r="AN239" s="5">
        <f t="shared" si="570"/>
        <v>0.35622313326713595</v>
      </c>
      <c r="AO239" s="39">
        <f t="shared" si="571"/>
        <v>5.2633133267136145E-2</v>
      </c>
      <c r="AP239" s="39">
        <f t="shared" si="572"/>
        <v>-0.67786686673286312</v>
      </c>
      <c r="AQ239" s="39">
        <f t="shared" si="573"/>
        <v>-0.49252613929626321</v>
      </c>
      <c r="AR239" s="39">
        <f t="shared" si="574"/>
        <v>-0.11591900813431266</v>
      </c>
      <c r="AS239" s="39">
        <f t="shared" si="575"/>
        <v>0.14973313326713722</v>
      </c>
      <c r="AT239" s="39">
        <f t="shared" si="575"/>
        <v>1.1907806257436704E-2</v>
      </c>
      <c r="AU239" s="39">
        <f t="shared" si="575"/>
        <v>0.30803313326713777</v>
      </c>
      <c r="AV239" s="39">
        <f t="shared" ref="AV239" si="734">AV112-$BJ112</f>
        <v>0.15274939962673884</v>
      </c>
      <c r="AW239" s="39">
        <f t="shared" si="577"/>
        <v>-9.4621706562833197E-2</v>
      </c>
      <c r="AX239" s="39">
        <f t="shared" si="578"/>
        <v>-0.26826686673286204</v>
      </c>
      <c r="AY239" s="39">
        <f t="shared" si="579"/>
        <v>-0.31576686673286147</v>
      </c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6">
        <f t="shared" si="580"/>
        <v>19.671966866732863</v>
      </c>
      <c r="BK239" s="7"/>
      <c r="BL239" s="5">
        <f t="shared" ref="BL239:BQ239" si="735">BL112-$CO112</f>
        <v>-0.2111892304480989</v>
      </c>
      <c r="BM239" s="5">
        <f t="shared" si="735"/>
        <v>0.10421216412240142</v>
      </c>
      <c r="BN239" s="5">
        <f t="shared" si="735"/>
        <v>2.4830764122398818E-2</v>
      </c>
      <c r="BO239" s="5">
        <f t="shared" si="735"/>
        <v>-1.0692358775941102E-3</v>
      </c>
      <c r="BP239" s="5">
        <f t="shared" si="735"/>
        <v>-1.1469235877598294E-2</v>
      </c>
      <c r="BQ239" s="5">
        <f t="shared" si="735"/>
        <v>-0.21616923587760084</v>
      </c>
      <c r="BR239" s="39">
        <f t="shared" si="582"/>
        <v>5.2807641224035251E-3</v>
      </c>
      <c r="BS239" s="5">
        <f t="shared" si="583"/>
        <v>-3.307723587759881E-2</v>
      </c>
      <c r="BT239" s="39">
        <f t="shared" si="584"/>
        <v>-4.3769235877604729E-2</v>
      </c>
      <c r="BU239" s="39">
        <f t="shared" ref="BU239:BV239" si="736">BU112-$CO112</f>
        <v>-0.20066923587759788</v>
      </c>
      <c r="BV239" s="39">
        <f t="shared" si="736"/>
        <v>-0.23039013048219203</v>
      </c>
      <c r="BW239" s="39">
        <f t="shared" si="586"/>
        <v>-3.5575547552980424E-2</v>
      </c>
      <c r="BX239" s="39">
        <f t="shared" si="587"/>
        <v>-7.8169235877595611E-2</v>
      </c>
      <c r="BY239" s="39">
        <f t="shared" si="587"/>
        <v>-9.9829235877592737E-2</v>
      </c>
      <c r="BZ239" s="39">
        <f t="shared" si="587"/>
        <v>0.19183076412240041</v>
      </c>
      <c r="CA239" s="39">
        <f t="shared" ref="CA239" si="737">CA112-$CO112</f>
        <v>0.40859171319620202</v>
      </c>
      <c r="CB239" s="39">
        <f t="shared" si="589"/>
        <v>9.2369097573609338E-2</v>
      </c>
      <c r="CC239" s="39">
        <f t="shared" si="590"/>
        <v>0.18953076412239511</v>
      </c>
      <c r="CD239" s="39">
        <f t="shared" si="591"/>
        <v>0.14473076412240005</v>
      </c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6">
        <f t="shared" si="592"/>
        <v>99.168169235877599</v>
      </c>
    </row>
    <row r="240" spans="1:93">
      <c r="A240">
        <v>85</v>
      </c>
      <c r="B240" s="5">
        <f t="shared" ref="B240:G240" si="738">B113-$AE113</f>
        <v>-0.95423405167181841</v>
      </c>
      <c r="C240" s="5">
        <f t="shared" si="738"/>
        <v>0.49295261395148771</v>
      </c>
      <c r="D240" s="5">
        <f t="shared" si="738"/>
        <v>-1.0675273860485106</v>
      </c>
      <c r="E240" s="5">
        <f t="shared" si="738"/>
        <v>-6.5273860485177693E-3</v>
      </c>
      <c r="F240" s="5">
        <f t="shared" si="738"/>
        <v>-0.40282738604851431</v>
      </c>
      <c r="G240" s="5">
        <f t="shared" si="738"/>
        <v>0.58347261395148564</v>
      </c>
      <c r="H240" s="39">
        <f t="shared" si="558"/>
        <v>0.45737261395149176</v>
      </c>
      <c r="I240" s="5">
        <f t="shared" si="559"/>
        <v>0.91330361395148429</v>
      </c>
      <c r="J240" s="39">
        <f t="shared" si="602"/>
        <v>0.52557261395148203</v>
      </c>
      <c r="K240" s="39">
        <f t="shared" ref="K240:L240" si="739">K113-$AE113</f>
        <v>-2.5677273860485172</v>
      </c>
      <c r="L240" s="39">
        <f t="shared" si="739"/>
        <v>-0.61417380651501219</v>
      </c>
      <c r="M240" s="39">
        <f t="shared" si="561"/>
        <v>0.4186404584507244</v>
      </c>
      <c r="N240" s="39">
        <f t="shared" si="562"/>
        <v>0.24407261395148794</v>
      </c>
      <c r="O240" s="39">
        <f t="shared" si="562"/>
        <v>0.63997261395148541</v>
      </c>
      <c r="P240" s="39">
        <f t="shared" si="562"/>
        <v>2.2472613951492804E-2</v>
      </c>
      <c r="Q240" s="39">
        <f t="shared" ref="Q240" si="740">Q113-$AE113</f>
        <v>0.59031119046409231</v>
      </c>
      <c r="R240" s="39">
        <f t="shared" si="564"/>
        <v>6.4428613951491798E-2</v>
      </c>
      <c r="S240" s="39">
        <f t="shared" si="565"/>
        <v>0.74787261395148619</v>
      </c>
      <c r="T240" s="39">
        <f t="shared" si="566"/>
        <v>-8.7427386048517519E-2</v>
      </c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6">
        <f t="shared" si="567"/>
        <v>-92.402472613951488</v>
      </c>
      <c r="AF240" s="7"/>
      <c r="AG240" s="5">
        <f t="shared" ref="AG240:AL240" si="741">AG113-$BJ113</f>
        <v>-0.48817285356568263</v>
      </c>
      <c r="AH240" s="5">
        <f t="shared" si="741"/>
        <v>5.6213940676915541E-2</v>
      </c>
      <c r="AI240" s="5">
        <f t="shared" si="741"/>
        <v>5.5739406769141908E-3</v>
      </c>
      <c r="AJ240" s="5">
        <f t="shared" si="741"/>
        <v>0.52657394067691499</v>
      </c>
      <c r="AK240" s="5">
        <f t="shared" si="741"/>
        <v>7.4873940676916106E-2</v>
      </c>
      <c r="AL240" s="5">
        <f t="shared" si="741"/>
        <v>-4.8426059323084303E-2</v>
      </c>
      <c r="AM240" s="39">
        <f t="shared" si="569"/>
        <v>0.77587394067691662</v>
      </c>
      <c r="AN240" s="5">
        <f t="shared" si="570"/>
        <v>0.35262394067691716</v>
      </c>
      <c r="AO240" s="39">
        <f t="shared" si="571"/>
        <v>0.10647394067691707</v>
      </c>
      <c r="AP240" s="39">
        <f t="shared" si="572"/>
        <v>-0.71622605932308403</v>
      </c>
      <c r="AQ240" s="39">
        <f t="shared" si="573"/>
        <v>-0.47170388579598566</v>
      </c>
      <c r="AR240" s="39">
        <f t="shared" si="574"/>
        <v>-9.8311804712547968E-2</v>
      </c>
      <c r="AS240" s="39">
        <f t="shared" si="575"/>
        <v>0.1755739406769159</v>
      </c>
      <c r="AT240" s="39">
        <f t="shared" si="575"/>
        <v>2.1392807461417362E-2</v>
      </c>
      <c r="AU240" s="39">
        <f t="shared" si="575"/>
        <v>0.24557394067691618</v>
      </c>
      <c r="AV240" s="39">
        <f t="shared" ref="AV240" si="742">AV113-$BJ113</f>
        <v>0.19339116622791508</v>
      </c>
      <c r="AW240" s="39">
        <f t="shared" si="577"/>
        <v>-4.0746658414999359E-2</v>
      </c>
      <c r="AX240" s="39">
        <f t="shared" si="578"/>
        <v>-0.37562605932308557</v>
      </c>
      <c r="AY240" s="39">
        <f t="shared" si="579"/>
        <v>-0.29492605932308535</v>
      </c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6">
        <f t="shared" si="580"/>
        <v>20.144426059323084</v>
      </c>
      <c r="BK240" s="7"/>
      <c r="BL240" s="5">
        <f t="shared" ref="BL240:BQ240" si="743">BL113-$CO113</f>
        <v>-0.16765686428823301</v>
      </c>
      <c r="BM240" s="5">
        <f t="shared" si="743"/>
        <v>0.11460665379746615</v>
      </c>
      <c r="BN240" s="5">
        <f t="shared" si="743"/>
        <v>3.6911453797472404E-2</v>
      </c>
      <c r="BO240" s="5">
        <f t="shared" si="743"/>
        <v>7.1311453797477498E-2</v>
      </c>
      <c r="BP240" s="5">
        <f t="shared" si="743"/>
        <v>-9.0885462025198649E-3</v>
      </c>
      <c r="BQ240" s="5">
        <f t="shared" si="743"/>
        <v>-0.25408854620252441</v>
      </c>
      <c r="BR240" s="39">
        <f t="shared" si="582"/>
        <v>-2.1818546202524658E-2</v>
      </c>
      <c r="BS240" s="5">
        <f t="shared" si="583"/>
        <v>-5.6958546202523053E-2</v>
      </c>
      <c r="BT240" s="39">
        <f t="shared" si="584"/>
        <v>-5.7888546202519819E-2</v>
      </c>
      <c r="BU240" s="39">
        <f t="shared" ref="BU240:BV240" si="744">BU113-$CO113</f>
        <v>-0.20068854620252807</v>
      </c>
      <c r="BV240" s="39">
        <f t="shared" si="744"/>
        <v>-0.25286885734982434</v>
      </c>
      <c r="BW240" s="39">
        <f t="shared" si="586"/>
        <v>-9.5290548124467023E-3</v>
      </c>
      <c r="BX240" s="39">
        <f t="shared" si="587"/>
        <v>-8.7088546202522821E-2</v>
      </c>
      <c r="BY240" s="39">
        <f t="shared" si="587"/>
        <v>-0.14460354620253213</v>
      </c>
      <c r="BZ240" s="39">
        <f t="shared" si="587"/>
        <v>0.19291145379747832</v>
      </c>
      <c r="CA240" s="39">
        <f t="shared" ref="CA240" si="745">CA113-$CO113</f>
        <v>0.45393285663847394</v>
      </c>
      <c r="CB240" s="39">
        <f t="shared" si="589"/>
        <v>0.10478136664737292</v>
      </c>
      <c r="CC240" s="39">
        <f t="shared" si="590"/>
        <v>0.14971145379747952</v>
      </c>
      <c r="CD240" s="39">
        <f t="shared" si="591"/>
        <v>0.13811145379747813</v>
      </c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6">
        <f t="shared" si="592"/>
        <v>99.427088546202526</v>
      </c>
    </row>
    <row r="241" spans="1:93">
      <c r="A241">
        <v>86</v>
      </c>
      <c r="B241" s="5">
        <f t="shared" ref="B241:G241" si="746">B114-$AE114</f>
        <v>-1.1224832650102883</v>
      </c>
      <c r="C241" s="5">
        <f t="shared" si="746"/>
        <v>0.44671712201291314</v>
      </c>
      <c r="D241" s="5">
        <f t="shared" si="746"/>
        <v>-1.0747288779870843</v>
      </c>
      <c r="E241" s="5">
        <f t="shared" si="746"/>
        <v>9.9711220129137246E-3</v>
      </c>
      <c r="F241" s="5">
        <f t="shared" si="746"/>
        <v>-0.38412887798708084</v>
      </c>
      <c r="G241" s="5">
        <f t="shared" si="746"/>
        <v>0.610271122012918</v>
      </c>
      <c r="H241" s="39">
        <f t="shared" si="558"/>
        <v>0.48317112201291934</v>
      </c>
      <c r="I241" s="5">
        <f t="shared" si="559"/>
        <v>0.87375112201291927</v>
      </c>
      <c r="J241" s="39">
        <f t="shared" si="602"/>
        <v>0.61177112201291095</v>
      </c>
      <c r="K241" s="39">
        <f t="shared" ref="K241:L241" si="747">K114-$AE114</f>
        <v>-2.6152288779870929</v>
      </c>
      <c r="L241" s="39">
        <f t="shared" si="747"/>
        <v>-0.56258984393048195</v>
      </c>
      <c r="M241" s="39">
        <f t="shared" si="561"/>
        <v>0.404143588164942</v>
      </c>
      <c r="N241" s="39">
        <f t="shared" si="562"/>
        <v>0.26827112201290504</v>
      </c>
      <c r="O241" s="39">
        <f t="shared" si="562"/>
        <v>0.56227112201291618</v>
      </c>
      <c r="P241" s="39">
        <f t="shared" si="562"/>
        <v>0.16527112201291061</v>
      </c>
      <c r="Q241" s="39">
        <f t="shared" ref="Q241" si="748">Q114-$AE114</f>
        <v>0.58855169058151091</v>
      </c>
      <c r="R241" s="39">
        <f t="shared" si="564"/>
        <v>-3.18438779871002E-2</v>
      </c>
      <c r="S241" s="39">
        <f t="shared" si="565"/>
        <v>0.87927112201290925</v>
      </c>
      <c r="T241" s="39">
        <f t="shared" si="566"/>
        <v>-0.11242887798708523</v>
      </c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6">
        <f t="shared" si="567"/>
        <v>-91.585271122012912</v>
      </c>
      <c r="AF241" s="7"/>
      <c r="AG241" s="5">
        <f t="shared" ref="AG241:AL241" si="749">AG114-$BJ114</f>
        <v>-0.47363705917588206</v>
      </c>
      <c r="AH241" s="5">
        <f t="shared" si="749"/>
        <v>0.16085877135921578</v>
      </c>
      <c r="AI241" s="5">
        <f t="shared" si="749"/>
        <v>7.9282713592156995E-3</v>
      </c>
      <c r="AJ241" s="5">
        <f t="shared" si="749"/>
        <v>0.38492827135921814</v>
      </c>
      <c r="AK241" s="5">
        <f t="shared" si="749"/>
        <v>9.2928271359216552E-2</v>
      </c>
      <c r="AL241" s="5">
        <f t="shared" si="749"/>
        <v>-2.4071728640784329E-2</v>
      </c>
      <c r="AM241" s="39">
        <f t="shared" si="569"/>
        <v>0.70942827135921505</v>
      </c>
      <c r="AN241" s="5">
        <f t="shared" si="570"/>
        <v>0.30517827135921749</v>
      </c>
      <c r="AO241" s="39">
        <f t="shared" si="571"/>
        <v>9.2728271359217018E-2</v>
      </c>
      <c r="AP241" s="39">
        <f t="shared" si="572"/>
        <v>-0.75717172864078464</v>
      </c>
      <c r="AQ241" s="39">
        <f t="shared" si="573"/>
        <v>-0.44762426356718166</v>
      </c>
      <c r="AR241" s="39">
        <f t="shared" si="574"/>
        <v>-9.6215602842409709E-2</v>
      </c>
      <c r="AS241" s="39">
        <f t="shared" si="575"/>
        <v>0.16792827135921584</v>
      </c>
      <c r="AT241" s="39">
        <f t="shared" si="575"/>
        <v>9.8826993509515404E-2</v>
      </c>
      <c r="AU241" s="39">
        <f t="shared" si="575"/>
        <v>0.22792827135921812</v>
      </c>
      <c r="AV241" s="39">
        <f t="shared" ref="AV241" si="750">AV114-$BJ114</f>
        <v>0.14328254521611683</v>
      </c>
      <c r="AW241" s="39">
        <f t="shared" si="577"/>
        <v>3.55193591899301E-2</v>
      </c>
      <c r="AX241" s="39">
        <f t="shared" si="578"/>
        <v>-0.34087172864078497</v>
      </c>
      <c r="AY241" s="39">
        <f t="shared" si="579"/>
        <v>-0.28787172864078414</v>
      </c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6">
        <f t="shared" si="580"/>
        <v>20.622071728640783</v>
      </c>
      <c r="BK241" s="7"/>
      <c r="BL241" s="5">
        <f t="shared" ref="BL241:BQ241" si="751">BL114-$CO114</f>
        <v>-0.18402056095098374</v>
      </c>
      <c r="BM241" s="5">
        <f t="shared" si="751"/>
        <v>9.7466651377828839E-2</v>
      </c>
      <c r="BN241" s="5">
        <f t="shared" si="751"/>
        <v>1.7398651377817487E-2</v>
      </c>
      <c r="BO241" s="5">
        <f t="shared" si="751"/>
        <v>0.12209865137781151</v>
      </c>
      <c r="BP241" s="5">
        <f t="shared" si="751"/>
        <v>-3.1901348622184855E-2</v>
      </c>
      <c r="BQ241" s="5">
        <f t="shared" si="751"/>
        <v>-0.27660134862217944</v>
      </c>
      <c r="BR241" s="39">
        <f t="shared" si="582"/>
        <v>-4.2691348622184933E-2</v>
      </c>
      <c r="BS241" s="5">
        <f t="shared" si="583"/>
        <v>-2.6144348622182179E-2</v>
      </c>
      <c r="BT241" s="39">
        <f t="shared" si="584"/>
        <v>-7.7201348622182309E-2</v>
      </c>
      <c r="BU241" s="39">
        <f t="shared" ref="BU241:BV241" si="752">BU114-$CO114</f>
        <v>-0.22510134862217512</v>
      </c>
      <c r="BV241" s="39">
        <f t="shared" si="752"/>
        <v>-0.27259572230198614</v>
      </c>
      <c r="BW241" s="39">
        <f t="shared" si="586"/>
        <v>-1.2655270031274313E-2</v>
      </c>
      <c r="BX241" s="39">
        <f t="shared" si="587"/>
        <v>-0.1256013486221832</v>
      </c>
      <c r="BY241" s="39">
        <f t="shared" si="587"/>
        <v>-0.1921313486221834</v>
      </c>
      <c r="BZ241" s="39">
        <f t="shared" si="587"/>
        <v>0.23439865137781624</v>
      </c>
      <c r="CA241" s="39">
        <f t="shared" ref="CA241" si="753">CA114-$CO114</f>
        <v>0.4624675233228146</v>
      </c>
      <c r="CB241" s="39">
        <f t="shared" si="589"/>
        <v>9.551791067175941E-2</v>
      </c>
      <c r="CC241" s="39">
        <f t="shared" si="590"/>
        <v>0.29809865137781344</v>
      </c>
      <c r="CD241" s="39">
        <f t="shared" si="591"/>
        <v>0.13919865137782494</v>
      </c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6">
        <f t="shared" si="592"/>
        <v>99.705601348622181</v>
      </c>
    </row>
    <row r="242" spans="1:93">
      <c r="A242">
        <v>87</v>
      </c>
      <c r="B242" s="5">
        <f t="shared" ref="B242:G242" si="754">B115-$AE115</f>
        <v>-1.0575763474770383</v>
      </c>
      <c r="C242" s="5">
        <f t="shared" si="754"/>
        <v>0.60781065592945538</v>
      </c>
      <c r="D242" s="5">
        <f t="shared" si="754"/>
        <v>-1.0882919440705336</v>
      </c>
      <c r="E242" s="5">
        <f t="shared" si="754"/>
        <v>6.7208055929469879E-2</v>
      </c>
      <c r="F242" s="5">
        <f t="shared" si="754"/>
        <v>-0.45669194407054192</v>
      </c>
      <c r="G242" s="5">
        <f t="shared" si="754"/>
        <v>0.48070805592946897</v>
      </c>
      <c r="H242" s="39">
        <f t="shared" si="558"/>
        <v>0.63320805592945817</v>
      </c>
      <c r="I242" s="5">
        <f t="shared" si="559"/>
        <v>0.78237105592945966</v>
      </c>
      <c r="J242" s="39">
        <f t="shared" si="602"/>
        <v>0.55320805592945987</v>
      </c>
      <c r="K242" s="39">
        <f t="shared" ref="K242:L242" si="755">K115-$AE115</f>
        <v>-2.6705919440705372</v>
      </c>
      <c r="L242" s="39">
        <f t="shared" si="755"/>
        <v>-0.53736745549073817</v>
      </c>
      <c r="M242" s="39">
        <f t="shared" si="561"/>
        <v>0.50089423309472636</v>
      </c>
      <c r="N242" s="39">
        <f t="shared" si="562"/>
        <v>0.32310805592945258</v>
      </c>
      <c r="O242" s="39">
        <f t="shared" si="562"/>
        <v>0.55820805592946954</v>
      </c>
      <c r="P242" s="39">
        <f t="shared" si="562"/>
        <v>0.15170805592946124</v>
      </c>
      <c r="Q242" s="39">
        <f t="shared" ref="Q242" si="756">Q115-$AE115</f>
        <v>0.66748713093096512</v>
      </c>
      <c r="R242" s="39">
        <f t="shared" si="564"/>
        <v>8.0840559294443892E-3</v>
      </c>
      <c r="S242" s="39">
        <f t="shared" si="565"/>
        <v>0.55190805592945935</v>
      </c>
      <c r="T242" s="39">
        <f t="shared" si="566"/>
        <v>-7.5391944070531736E-2</v>
      </c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6">
        <f t="shared" si="567"/>
        <v>-90.741708055929465</v>
      </c>
      <c r="AF242" s="7"/>
      <c r="AG242" s="5">
        <f t="shared" ref="AG242:AL242" si="757">AG115-$BJ115</f>
        <v>-0.57719840012257961</v>
      </c>
      <c r="AH242" s="5">
        <f t="shared" si="757"/>
        <v>0.15828655514452095</v>
      </c>
      <c r="AI242" s="5">
        <f t="shared" si="757"/>
        <v>1.1396355144519532E-2</v>
      </c>
      <c r="AJ242" s="5">
        <f t="shared" si="757"/>
        <v>0.44519635514452105</v>
      </c>
      <c r="AK242" s="5">
        <f t="shared" si="757"/>
        <v>7.2396355144519475E-2</v>
      </c>
      <c r="AL242" s="5">
        <f t="shared" si="757"/>
        <v>-3.1603644855479729E-2</v>
      </c>
      <c r="AM242" s="39">
        <f t="shared" si="569"/>
        <v>0.53479635514452184</v>
      </c>
      <c r="AN242" s="5">
        <f t="shared" si="570"/>
        <v>0.34950635514451989</v>
      </c>
      <c r="AO242" s="39">
        <f t="shared" si="571"/>
        <v>0.12269635514451949</v>
      </c>
      <c r="AP242" s="39">
        <f t="shared" si="572"/>
        <v>-0.81510364485547981</v>
      </c>
      <c r="AQ242" s="39">
        <f t="shared" si="573"/>
        <v>-0.44598661491007974</v>
      </c>
      <c r="AR242" s="39">
        <f t="shared" si="574"/>
        <v>-5.2853406193857921E-2</v>
      </c>
      <c r="AS242" s="39">
        <f t="shared" si="575"/>
        <v>0.23279635514451513</v>
      </c>
      <c r="AT242" s="39">
        <f t="shared" si="575"/>
        <v>8.7913167412821736E-2</v>
      </c>
      <c r="AU242" s="39">
        <f t="shared" si="575"/>
        <v>0.20139635514452081</v>
      </c>
      <c r="AV242" s="39">
        <f t="shared" ref="AV242" si="758">AV115-$BJ115</f>
        <v>7.4350469274019559E-2</v>
      </c>
      <c r="AW242" s="39">
        <f t="shared" si="577"/>
        <v>6.5421967660874714E-2</v>
      </c>
      <c r="AX242" s="39">
        <f t="shared" si="578"/>
        <v>-0.1252036448554783</v>
      </c>
      <c r="AY242" s="39">
        <f t="shared" si="579"/>
        <v>-0.30820364485547813</v>
      </c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6">
        <f t="shared" si="580"/>
        <v>21.118603644855479</v>
      </c>
      <c r="BK242" s="7"/>
      <c r="BL242" s="5">
        <f t="shared" ref="BL242:BQ242" si="759">BL115-$CO115</f>
        <v>-0.26737015121450725</v>
      </c>
      <c r="BM242" s="5">
        <f t="shared" si="759"/>
        <v>0.11157382736148236</v>
      </c>
      <c r="BN242" s="5">
        <f t="shared" si="759"/>
        <v>2.6875827361493521E-2</v>
      </c>
      <c r="BO242" s="5">
        <f t="shared" si="759"/>
        <v>0.21397582736149445</v>
      </c>
      <c r="BP242" s="5">
        <f t="shared" si="759"/>
        <v>-4.3724172638505365E-2</v>
      </c>
      <c r="BQ242" s="5">
        <f t="shared" si="759"/>
        <v>-0.309124172638505</v>
      </c>
      <c r="BR242" s="39">
        <f t="shared" si="582"/>
        <v>-7.4434172638504492E-2</v>
      </c>
      <c r="BS242" s="5">
        <f t="shared" si="583"/>
        <v>-2.5976172638507933E-2</v>
      </c>
      <c r="BT242" s="39">
        <f t="shared" si="584"/>
        <v>-2.7324172638500954E-2</v>
      </c>
      <c r="BU242" s="39">
        <f t="shared" ref="BU242:BV242" si="760">BU115-$CO115</f>
        <v>-0.24622417263850593</v>
      </c>
      <c r="BV242" s="39">
        <f t="shared" si="760"/>
        <v>-0.29626838145540546</v>
      </c>
      <c r="BW242" s="39">
        <f t="shared" si="586"/>
        <v>-2.0840834845046174E-2</v>
      </c>
      <c r="BX242" s="39">
        <f t="shared" si="587"/>
        <v>-0.18212417263850966</v>
      </c>
      <c r="BY242" s="39">
        <f t="shared" si="587"/>
        <v>-0.23285417263851116</v>
      </c>
      <c r="BZ242" s="39">
        <f t="shared" si="587"/>
        <v>0.26787582736149318</v>
      </c>
      <c r="CA242" s="39">
        <f t="shared" ref="CA242" si="761">CA115-$CO115</f>
        <v>0.46161914403549531</v>
      </c>
      <c r="CB242" s="39">
        <f t="shared" si="589"/>
        <v>0.15049264041877564</v>
      </c>
      <c r="CC242" s="39">
        <f t="shared" si="590"/>
        <v>0.38197582736148661</v>
      </c>
      <c r="CD242" s="39">
        <f t="shared" si="591"/>
        <v>0.11187582736148727</v>
      </c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6">
        <f t="shared" si="592"/>
        <v>100.01212417263851</v>
      </c>
    </row>
    <row r="243" spans="1:93">
      <c r="A243">
        <v>88</v>
      </c>
      <c r="B243" s="5">
        <f t="shared" ref="B243:G243" si="762">B116-$AE116</f>
        <v>-0.96837724605741471</v>
      </c>
      <c r="C243" s="5">
        <f t="shared" si="762"/>
        <v>0.6534562146129872</v>
      </c>
      <c r="D243" s="5">
        <f t="shared" si="762"/>
        <v>-1.1430462853870154</v>
      </c>
      <c r="E243" s="5">
        <f t="shared" si="762"/>
        <v>0.102653714612984</v>
      </c>
      <c r="F243" s="5">
        <f t="shared" si="762"/>
        <v>-0.38634628538702032</v>
      </c>
      <c r="G243" s="5">
        <f t="shared" si="762"/>
        <v>0.4379537146129735</v>
      </c>
      <c r="H243" s="39">
        <f t="shared" si="558"/>
        <v>0.53785371461297871</v>
      </c>
      <c r="I243" s="5">
        <f t="shared" si="559"/>
        <v>0.74529971461298317</v>
      </c>
      <c r="J243" s="39">
        <f t="shared" si="602"/>
        <v>0.56205371461297204</v>
      </c>
      <c r="K243" s="39">
        <f t="shared" ref="K243:L243" si="763">K116-$AE116</f>
        <v>-2.7954462853870155</v>
      </c>
      <c r="L243" s="39">
        <f t="shared" si="763"/>
        <v>-0.56764871786532467</v>
      </c>
      <c r="M243" s="39">
        <f t="shared" si="561"/>
        <v>0.50002273262778374</v>
      </c>
      <c r="N243" s="39">
        <f t="shared" si="562"/>
        <v>0.51955371461296807</v>
      </c>
      <c r="O243" s="39">
        <f t="shared" si="562"/>
        <v>0.48195371461298464</v>
      </c>
      <c r="P243" s="39">
        <f t="shared" si="562"/>
        <v>0.1569537146129818</v>
      </c>
      <c r="Q243" s="39">
        <f t="shared" ref="Q243" si="764">Q116-$AE116</f>
        <v>0.33537101210028197</v>
      </c>
      <c r="R243" s="39">
        <f t="shared" si="564"/>
        <v>0.13083171461298093</v>
      </c>
      <c r="S243" s="39">
        <f t="shared" si="565"/>
        <v>0.75795371461298089</v>
      </c>
      <c r="T243" s="39">
        <f t="shared" si="566"/>
        <v>-6.1046285387021726E-2</v>
      </c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6">
        <f t="shared" si="567"/>
        <v>-89.816953714612978</v>
      </c>
      <c r="AF243" s="7"/>
      <c r="AG243" s="5">
        <f t="shared" ref="AG243:AL243" si="765">AG116-$BJ116</f>
        <v>-0.54602074880325802</v>
      </c>
      <c r="AH243" s="5">
        <f t="shared" si="765"/>
        <v>0.24600837943673781</v>
      </c>
      <c r="AI243" s="5">
        <f t="shared" si="765"/>
        <v>3.0307879436740848E-2</v>
      </c>
      <c r="AJ243" s="5">
        <f t="shared" si="765"/>
        <v>0.45050787943674209</v>
      </c>
      <c r="AK243" s="5">
        <f t="shared" si="765"/>
        <v>6.7007879436740581E-2</v>
      </c>
      <c r="AL243" s="5">
        <f t="shared" si="765"/>
        <v>-6.9212056325795857E-4</v>
      </c>
      <c r="AM243" s="39">
        <f t="shared" si="569"/>
        <v>0.46000787943674126</v>
      </c>
      <c r="AN243" s="5">
        <f t="shared" si="570"/>
        <v>0.31809787943674195</v>
      </c>
      <c r="AO243" s="39">
        <f t="shared" si="571"/>
        <v>0.17440787943673897</v>
      </c>
      <c r="AP243" s="39">
        <f t="shared" si="572"/>
        <v>-0.75469212056325929</v>
      </c>
      <c r="AQ243" s="39">
        <f t="shared" si="573"/>
        <v>-0.46173491722575832</v>
      </c>
      <c r="AR243" s="39">
        <f t="shared" si="574"/>
        <v>-2.4075048777831398E-2</v>
      </c>
      <c r="AS243" s="39">
        <f t="shared" si="575"/>
        <v>0.25030787943673971</v>
      </c>
      <c r="AT243" s="39">
        <f t="shared" si="575"/>
        <v>1.6664979887842435E-2</v>
      </c>
      <c r="AU243" s="39">
        <f t="shared" si="575"/>
        <v>0.15030787943674184</v>
      </c>
      <c r="AV243" s="39">
        <f t="shared" ref="AV243" si="766">AV116-$BJ116</f>
        <v>2.2368106974241186E-2</v>
      </c>
      <c r="AW243" s="39">
        <f t="shared" si="577"/>
        <v>-1.0995304732794864E-2</v>
      </c>
      <c r="AX243" s="39">
        <f t="shared" si="578"/>
        <v>-5.7392120563260818E-2</v>
      </c>
      <c r="AY243" s="39">
        <f t="shared" si="579"/>
        <v>-0.33039212056326051</v>
      </c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6">
        <f t="shared" si="580"/>
        <v>21.629692120563259</v>
      </c>
      <c r="BK243" s="7"/>
      <c r="BL243" s="5">
        <f t="shared" ref="BL243:BQ243" si="767">BL116-$CO116</f>
        <v>-0.26964478872153563</v>
      </c>
      <c r="BM243" s="5">
        <f t="shared" si="767"/>
        <v>0.10900496625646383</v>
      </c>
      <c r="BN243" s="5">
        <f t="shared" si="767"/>
        <v>3.3731966256468127E-2</v>
      </c>
      <c r="BO243" s="5">
        <f t="shared" si="767"/>
        <v>0.21473196625646551</v>
      </c>
      <c r="BP243" s="5">
        <f t="shared" si="767"/>
        <v>-5.7268033743540059E-2</v>
      </c>
      <c r="BQ243" s="5">
        <f t="shared" si="767"/>
        <v>-0.36926803374353767</v>
      </c>
      <c r="BR243" s="39">
        <f t="shared" si="582"/>
        <v>-6.7368033743534284E-2</v>
      </c>
      <c r="BS243" s="5">
        <f t="shared" si="583"/>
        <v>-3.0268033743539036E-2</v>
      </c>
      <c r="BT243" s="39">
        <f t="shared" si="584"/>
        <v>-2.1168033743535375E-2</v>
      </c>
      <c r="BU243" s="39">
        <f t="shared" ref="BU243:BV243" si="768">BU116-$CO116</f>
        <v>-0.23126803374353244</v>
      </c>
      <c r="BV243" s="39">
        <f t="shared" si="768"/>
        <v>-0.33102038547254153</v>
      </c>
      <c r="BW243" s="39">
        <f t="shared" si="586"/>
        <v>-2.5771748946183948E-2</v>
      </c>
      <c r="BX243" s="39">
        <f t="shared" si="587"/>
        <v>-0.25426803374354279</v>
      </c>
      <c r="BY243" s="39">
        <f t="shared" si="587"/>
        <v>-0.20796803374354056</v>
      </c>
      <c r="BZ243" s="39">
        <f t="shared" si="587"/>
        <v>0.20573196625646517</v>
      </c>
      <c r="CA243" s="39">
        <f t="shared" ref="CA243" si="769">CA116-$CO116</f>
        <v>0.49677595734046065</v>
      </c>
      <c r="CB243" s="39">
        <f t="shared" si="589"/>
        <v>0.14814043820946665</v>
      </c>
      <c r="CC243" s="39">
        <f t="shared" si="590"/>
        <v>0.55823196625645721</v>
      </c>
      <c r="CD243" s="39">
        <f t="shared" si="591"/>
        <v>9.8931966256458281E-2</v>
      </c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6">
        <f t="shared" si="592"/>
        <v>100.35426803374354</v>
      </c>
    </row>
    <row r="244" spans="1:93">
      <c r="A244">
        <v>89</v>
      </c>
      <c r="B244" s="5">
        <f t="shared" ref="B244:G244" si="770">B117-$AE117</f>
        <v>-1.121023533877235</v>
      </c>
      <c r="C244" s="5">
        <f t="shared" si="770"/>
        <v>0.77936516955146828</v>
      </c>
      <c r="D244" s="5">
        <f t="shared" si="770"/>
        <v>-1.1853508304485416</v>
      </c>
      <c r="E244" s="5">
        <f t="shared" si="770"/>
        <v>-0.11265083044852986</v>
      </c>
      <c r="F244" s="5">
        <f t="shared" si="770"/>
        <v>-0.4131508304485294</v>
      </c>
      <c r="G244" s="5">
        <f t="shared" si="770"/>
        <v>0.38664916955146111</v>
      </c>
      <c r="H244" s="39">
        <f t="shared" si="558"/>
        <v>0.90624916955145807</v>
      </c>
      <c r="I244" s="5">
        <f t="shared" si="559"/>
        <v>0.7541901695514639</v>
      </c>
      <c r="J244" s="39">
        <f t="shared" si="602"/>
        <v>0.51804916955146041</v>
      </c>
      <c r="K244" s="39">
        <f t="shared" ref="K244:L244" si="771">K117-$AE117</f>
        <v>-2.8787508304485385</v>
      </c>
      <c r="L244" s="39">
        <f t="shared" si="771"/>
        <v>-0.5228840440218363</v>
      </c>
      <c r="M244" s="39">
        <f t="shared" si="561"/>
        <v>0.51506422399154417</v>
      </c>
      <c r="N244" s="39">
        <f t="shared" si="562"/>
        <v>0.38584916955147719</v>
      </c>
      <c r="O244" s="39">
        <f t="shared" si="562"/>
        <v>0.88764916955146589</v>
      </c>
      <c r="P244" s="39">
        <f t="shared" si="562"/>
        <v>0.10464916955146464</v>
      </c>
      <c r="Q244" s="39">
        <f t="shared" ref="Q244" si="772">Q117-$AE117</f>
        <v>0.29528881063556867</v>
      </c>
      <c r="R244" s="39">
        <f t="shared" si="564"/>
        <v>0.12430916955146643</v>
      </c>
      <c r="S244" s="39">
        <f t="shared" si="565"/>
        <v>0.6330491695514695</v>
      </c>
      <c r="T244" s="39">
        <f t="shared" si="566"/>
        <v>-5.6550830448529155E-2</v>
      </c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6">
        <f t="shared" si="567"/>
        <v>-88.854649169551465</v>
      </c>
      <c r="AF244" s="7"/>
      <c r="AG244" s="5">
        <f t="shared" ref="AG244:AL244" si="773">AG117-$BJ117</f>
        <v>-0.5406428493430333</v>
      </c>
      <c r="AH244" s="5">
        <f t="shared" si="773"/>
        <v>0.27898441377676875</v>
      </c>
      <c r="AI244" s="5">
        <f t="shared" si="773"/>
        <v>2.4703613776768663E-2</v>
      </c>
      <c r="AJ244" s="5">
        <f t="shared" si="773"/>
        <v>0.49200361377676671</v>
      </c>
      <c r="AK244" s="5">
        <f t="shared" si="773"/>
        <v>3.3203613776766616E-2</v>
      </c>
      <c r="AL244" s="5">
        <f t="shared" si="773"/>
        <v>2.0703613776767327E-2</v>
      </c>
      <c r="AM244" s="39">
        <f t="shared" si="569"/>
        <v>0.49830361377676624</v>
      </c>
      <c r="AN244" s="5">
        <f t="shared" si="570"/>
        <v>0.27461361377676852</v>
      </c>
      <c r="AO244" s="39">
        <f t="shared" si="571"/>
        <v>0.14190361377676552</v>
      </c>
      <c r="AP244" s="39">
        <f t="shared" si="572"/>
        <v>-0.75749638622323445</v>
      </c>
      <c r="AQ244" s="39">
        <f t="shared" si="573"/>
        <v>-0.4823672131697343</v>
      </c>
      <c r="AR244" s="39">
        <f t="shared" si="574"/>
        <v>-2.3626210014420224E-2</v>
      </c>
      <c r="AS244" s="39">
        <f t="shared" si="575"/>
        <v>0.25470361377676554</v>
      </c>
      <c r="AT244" s="39">
        <f t="shared" si="575"/>
        <v>1.3630116935665626E-2</v>
      </c>
      <c r="AU244" s="39">
        <f t="shared" si="575"/>
        <v>0.23470361377676596</v>
      </c>
      <c r="AV244" s="39">
        <f t="shared" ref="AV244" si="774">AV117-$BJ117</f>
        <v>-0.12856214284893142</v>
      </c>
      <c r="AW244" s="39">
        <f t="shared" si="577"/>
        <v>6.9930519342566555E-2</v>
      </c>
      <c r="AX244" s="39">
        <f t="shared" si="578"/>
        <v>-3.4096386223232855E-2</v>
      </c>
      <c r="AY244" s="39">
        <f t="shared" si="579"/>
        <v>-0.37059638622323376</v>
      </c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6">
        <f t="shared" si="580"/>
        <v>22.145296386223233</v>
      </c>
      <c r="BK244" s="7"/>
      <c r="BL244" s="5">
        <f t="shared" ref="BL244:BQ244" si="775">BL117-$CO117</f>
        <v>-0.18300749750947887</v>
      </c>
      <c r="BM244" s="5">
        <f t="shared" si="775"/>
        <v>7.5562593313520665E-2</v>
      </c>
      <c r="BN244" s="5">
        <f t="shared" si="775"/>
        <v>3.9602593313517787E-2</v>
      </c>
      <c r="BO244" s="5">
        <f t="shared" si="775"/>
        <v>0.25440259331351456</v>
      </c>
      <c r="BP244" s="5">
        <f t="shared" si="775"/>
        <v>-7.2397406686476984E-2</v>
      </c>
      <c r="BQ244" s="5">
        <f t="shared" si="775"/>
        <v>-0.41139740668648983</v>
      </c>
      <c r="BR244" s="39">
        <f t="shared" si="582"/>
        <v>-0.16119740668648319</v>
      </c>
      <c r="BS244" s="5">
        <f t="shared" si="583"/>
        <v>-5.659740668647828E-2</v>
      </c>
      <c r="BT244" s="39">
        <f t="shared" si="584"/>
        <v>7.4102593313511989E-2</v>
      </c>
      <c r="BU244" s="39">
        <f t="shared" ref="BU244:BV244" si="776">BU117-$CO117</f>
        <v>-0.25339740668648858</v>
      </c>
      <c r="BV244" s="39">
        <f t="shared" si="776"/>
        <v>-0.36924522259548098</v>
      </c>
      <c r="BW244" s="39">
        <f t="shared" si="586"/>
        <v>-1.3037745944515677E-2</v>
      </c>
      <c r="BX244" s="39">
        <f t="shared" si="587"/>
        <v>-0.27019740668647785</v>
      </c>
      <c r="BY244" s="39">
        <f t="shared" si="587"/>
        <v>-0.21384740668648305</v>
      </c>
      <c r="BZ244" s="39">
        <f t="shared" si="587"/>
        <v>0.13860259331352154</v>
      </c>
      <c r="CA244" s="39">
        <f t="shared" ref="CA244" si="777">CA117-$CO117</f>
        <v>0.38803460758052211</v>
      </c>
      <c r="CB244" s="39">
        <f t="shared" si="589"/>
        <v>0.14800955207954303</v>
      </c>
      <c r="CC244" s="39">
        <f t="shared" si="590"/>
        <v>0.74460259331351608</v>
      </c>
      <c r="CD244" s="39">
        <f t="shared" si="591"/>
        <v>0.14140259331351501</v>
      </c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6">
        <f t="shared" si="592"/>
        <v>100.73139740668648</v>
      </c>
    </row>
    <row r="245" spans="1:93">
      <c r="A245">
        <v>90</v>
      </c>
      <c r="B245" s="5">
        <f t="shared" ref="B245:G245" si="778">B118-$AE118</f>
        <v>-1.1883139387878998</v>
      </c>
      <c r="C245" s="5">
        <f t="shared" si="778"/>
        <v>0.90177687478180246</v>
      </c>
      <c r="D245" s="5">
        <f t="shared" si="778"/>
        <v>-1.2314324252181876</v>
      </c>
      <c r="E245" s="5">
        <f t="shared" si="778"/>
        <v>-3.5432425218189678E-2</v>
      </c>
      <c r="F245" s="5">
        <f t="shared" si="778"/>
        <v>-0.5203324252182</v>
      </c>
      <c r="G245" s="5">
        <f t="shared" si="778"/>
        <v>0.50056757478181169</v>
      </c>
      <c r="H245" s="39">
        <f t="shared" si="558"/>
        <v>0.85416757478181182</v>
      </c>
      <c r="I245" s="5">
        <f t="shared" si="559"/>
        <v>0.86362157478180279</v>
      </c>
      <c r="J245" s="39">
        <f t="shared" si="602"/>
        <v>0.46076757478181207</v>
      </c>
      <c r="K245" s="39">
        <f t="shared" ref="K245:L245" si="779">K118-$AE118</f>
        <v>-3.0216324252182005</v>
      </c>
      <c r="L245" s="39">
        <f t="shared" si="779"/>
        <v>-0.53189641988649328</v>
      </c>
      <c r="M245" s="39">
        <f t="shared" si="561"/>
        <v>0.53322948392580827</v>
      </c>
      <c r="N245" s="39">
        <f t="shared" si="562"/>
        <v>0.34966757478181876</v>
      </c>
      <c r="O245" s="39">
        <f t="shared" si="562"/>
        <v>0.89756757478180305</v>
      </c>
      <c r="P245" s="39">
        <f t="shared" si="562"/>
        <v>0.1385675747818027</v>
      </c>
      <c r="Q245" s="39">
        <f t="shared" ref="Q245" si="780">Q118-$AE118</f>
        <v>0.21215395302171203</v>
      </c>
      <c r="R245" s="39">
        <f t="shared" si="564"/>
        <v>0.23401757478181651</v>
      </c>
      <c r="S245" s="39">
        <f t="shared" si="565"/>
        <v>0.68186757478180482</v>
      </c>
      <c r="T245" s="39">
        <f t="shared" si="566"/>
        <v>-9.8932425218194453E-2</v>
      </c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6">
        <f t="shared" si="567"/>
        <v>-87.838567574781806</v>
      </c>
      <c r="AF245" s="7"/>
      <c r="AG245" s="5">
        <f t="shared" ref="AG245:AL245" si="781">AG118-$BJ118</f>
        <v>-0.43460208516440346</v>
      </c>
      <c r="AH245" s="5">
        <f t="shared" si="781"/>
        <v>0.33485870947471597</v>
      </c>
      <c r="AI245" s="5">
        <f t="shared" si="781"/>
        <v>4.9633209474698958E-2</v>
      </c>
      <c r="AJ245" s="5">
        <f t="shared" si="781"/>
        <v>0.39173320947469747</v>
      </c>
      <c r="AK245" s="5">
        <f t="shared" si="781"/>
        <v>3.9533209474697628E-2</v>
      </c>
      <c r="AL245" s="5">
        <f t="shared" si="781"/>
        <v>-1.6366790525303543E-2</v>
      </c>
      <c r="AM245" s="39">
        <f t="shared" si="569"/>
        <v>0.50883320947469812</v>
      </c>
      <c r="AN245" s="5">
        <f t="shared" si="570"/>
        <v>0.21516320947469936</v>
      </c>
      <c r="AO245" s="39">
        <f t="shared" si="571"/>
        <v>0.10283320947469932</v>
      </c>
      <c r="AP245" s="39">
        <f t="shared" si="572"/>
        <v>-0.76526679052530255</v>
      </c>
      <c r="AQ245" s="39">
        <f t="shared" si="573"/>
        <v>-0.4831458635053032</v>
      </c>
      <c r="AR245" s="39">
        <f t="shared" si="574"/>
        <v>4.0498422683690194E-3</v>
      </c>
      <c r="AS245" s="39">
        <f t="shared" si="575"/>
        <v>0.21073320947470364</v>
      </c>
      <c r="AT245" s="39">
        <f t="shared" si="575"/>
        <v>4.9146670058988207E-3</v>
      </c>
      <c r="AU245" s="39">
        <f t="shared" si="575"/>
        <v>0.27963320947469938</v>
      </c>
      <c r="AV245" s="39">
        <f t="shared" ref="AV245" si="782">AV118-$BJ118</f>
        <v>-7.7451950481801646E-2</v>
      </c>
      <c r="AW245" s="39">
        <f t="shared" si="577"/>
        <v>3.9348166706165699E-2</v>
      </c>
      <c r="AX245" s="39">
        <f t="shared" si="578"/>
        <v>-0.11786679052530147</v>
      </c>
      <c r="AY245" s="39">
        <f t="shared" si="579"/>
        <v>-0.28656679052530265</v>
      </c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6">
        <f t="shared" si="580"/>
        <v>22.640366790525302</v>
      </c>
      <c r="BK245" s="7"/>
      <c r="BL245" s="5">
        <f t="shared" ref="BL245:BQ245" si="783">BL118-$CO118</f>
        <v>-0.28597714849735212</v>
      </c>
      <c r="BM245" s="5">
        <f t="shared" si="783"/>
        <v>7.8132186546639559E-2</v>
      </c>
      <c r="BN245" s="5">
        <f t="shared" si="783"/>
        <v>1.2064186546638211E-2</v>
      </c>
      <c r="BO245" s="5">
        <f t="shared" si="783"/>
        <v>0.27326418654664053</v>
      </c>
      <c r="BP245" s="5">
        <f t="shared" si="783"/>
        <v>-4.5935813453354513E-2</v>
      </c>
      <c r="BQ245" s="5">
        <f t="shared" si="783"/>
        <v>-0.46893581345335633</v>
      </c>
      <c r="BR245" s="39">
        <f t="shared" si="582"/>
        <v>-9.8235813453356968E-2</v>
      </c>
      <c r="BS245" s="5">
        <f t="shared" si="583"/>
        <v>-4.3535813453360106E-2</v>
      </c>
      <c r="BT245" s="39">
        <f t="shared" si="584"/>
        <v>0.11806418654664697</v>
      </c>
      <c r="BU245" s="39">
        <f t="shared" ref="BU245:BV245" si="784">BU118-$CO118</f>
        <v>-0.32893581345335576</v>
      </c>
      <c r="BV245" s="39">
        <f t="shared" si="784"/>
        <v>-0.41639317622535543</v>
      </c>
      <c r="BW245" s="39">
        <f t="shared" si="586"/>
        <v>-1.6284815862462665E-2</v>
      </c>
      <c r="BX245" s="39">
        <f t="shared" si="587"/>
        <v>-0.31893581345336486</v>
      </c>
      <c r="BY245" s="39">
        <f t="shared" si="587"/>
        <v>-0.13733581345336177</v>
      </c>
      <c r="BZ245" s="39">
        <f t="shared" si="587"/>
        <v>0.1410641865466431</v>
      </c>
      <c r="CA245" s="39">
        <f t="shared" ref="CA245" si="785">CA118-$CO118</f>
        <v>0.51680063886564653</v>
      </c>
      <c r="CB245" s="39">
        <f t="shared" si="589"/>
        <v>0.11438789006656691</v>
      </c>
      <c r="CC245" s="39">
        <f t="shared" si="590"/>
        <v>0.73656418654664435</v>
      </c>
      <c r="CD245" s="39">
        <f t="shared" si="591"/>
        <v>0.17016418654664278</v>
      </c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6">
        <f t="shared" si="592"/>
        <v>101.13893581345336</v>
      </c>
    </row>
    <row r="246" spans="1:93">
      <c r="A246">
        <v>91</v>
      </c>
      <c r="B246" s="5">
        <f t="shared" ref="B246:G246" si="786">B119-$AE119</f>
        <v>-0.89926776977688405</v>
      </c>
      <c r="C246" s="5">
        <f t="shared" si="786"/>
        <v>0.69215164946321295</v>
      </c>
      <c r="D246" s="5">
        <f t="shared" si="786"/>
        <v>-1.2770623505367809</v>
      </c>
      <c r="E246" s="5">
        <f t="shared" si="786"/>
        <v>-0.23126235053678101</v>
      </c>
      <c r="F246" s="5">
        <f t="shared" si="786"/>
        <v>-0.4490623505367779</v>
      </c>
      <c r="G246" s="5">
        <f t="shared" si="786"/>
        <v>0.49693764946322005</v>
      </c>
      <c r="H246" s="39">
        <f t="shared" si="558"/>
        <v>0.92333764946322106</v>
      </c>
      <c r="I246" s="5">
        <f t="shared" si="559"/>
        <v>0.86608164946321153</v>
      </c>
      <c r="J246" s="39">
        <f t="shared" si="602"/>
        <v>0.40393764946321653</v>
      </c>
      <c r="K246" s="39">
        <f t="shared" ref="K246:L246" si="787">K119-$AE119</f>
        <v>-3.1629623505367874</v>
      </c>
      <c r="L246" s="39">
        <f t="shared" si="787"/>
        <v>-0.589222555307785</v>
      </c>
      <c r="M246" s="39">
        <f t="shared" si="561"/>
        <v>0.49894918775305541</v>
      </c>
      <c r="N246" s="39">
        <f t="shared" si="562"/>
        <v>0.16493764946322642</v>
      </c>
      <c r="O246" s="39">
        <f t="shared" si="562"/>
        <v>1.0909376494632141</v>
      </c>
      <c r="P246" s="39">
        <f t="shared" si="562"/>
        <v>0.28293764946322142</v>
      </c>
      <c r="Q246" s="39">
        <f t="shared" ref="Q246" si="788">Q119-$AE119</f>
        <v>0.1392783953835135</v>
      </c>
      <c r="R246" s="39">
        <f t="shared" si="564"/>
        <v>0.30377764946321406</v>
      </c>
      <c r="S246" s="39">
        <f t="shared" si="565"/>
        <v>0.8605376494632111</v>
      </c>
      <c r="T246" s="39">
        <f t="shared" si="566"/>
        <v>-0.11496235053678561</v>
      </c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6">
        <f t="shared" si="567"/>
        <v>-86.692937649463218</v>
      </c>
      <c r="AF246" s="7"/>
      <c r="AG246" s="5">
        <f t="shared" ref="AG246:AL246" si="789">AG119-$BJ119</f>
        <v>-0.43638519608791881</v>
      </c>
      <c r="AH246" s="5">
        <f t="shared" si="789"/>
        <v>0.33872581136998647</v>
      </c>
      <c r="AI246" s="5">
        <f t="shared" si="789"/>
        <v>8.0519811369981653E-2</v>
      </c>
      <c r="AJ246" s="5">
        <f t="shared" si="789"/>
        <v>0.33911981136998293</v>
      </c>
      <c r="AK246" s="5">
        <f t="shared" si="789"/>
        <v>4.211981136998233E-2</v>
      </c>
      <c r="AL246" s="5">
        <f t="shared" si="789"/>
        <v>-5.7480188630016471E-2</v>
      </c>
      <c r="AM246" s="39">
        <f t="shared" si="569"/>
        <v>0.31661981136998207</v>
      </c>
      <c r="AN246" s="5">
        <f t="shared" si="570"/>
        <v>0.18825981136998138</v>
      </c>
      <c r="AO246" s="39">
        <f t="shared" si="571"/>
        <v>0.18161981136998406</v>
      </c>
      <c r="AP246" s="39">
        <f t="shared" si="572"/>
        <v>-0.71668018863001848</v>
      </c>
      <c r="AQ246" s="39">
        <f t="shared" si="573"/>
        <v>-0.48657731122991876</v>
      </c>
      <c r="AR246" s="39">
        <f t="shared" si="574"/>
        <v>1.2971820097440911E-2</v>
      </c>
      <c r="AS246" s="39">
        <f t="shared" si="575"/>
        <v>0.17151981136998629</v>
      </c>
      <c r="AT246" s="39">
        <f t="shared" si="575"/>
        <v>8.6378908947882138E-2</v>
      </c>
      <c r="AU246" s="39">
        <f t="shared" si="575"/>
        <v>0.33051981136998165</v>
      </c>
      <c r="AV246" s="39">
        <f t="shared" ref="AV246" si="790">AV119-$BJ119</f>
        <v>-0.14937754502851774</v>
      </c>
      <c r="AW246" s="39">
        <f t="shared" si="577"/>
        <v>3.5885775491355076E-2</v>
      </c>
      <c r="AX246" s="39">
        <f t="shared" si="578"/>
        <v>-5.4580188630016124E-2</v>
      </c>
      <c r="AY246" s="39">
        <f t="shared" si="579"/>
        <v>-0.22318018863001754</v>
      </c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6">
        <f t="shared" si="580"/>
        <v>23.139480188630017</v>
      </c>
      <c r="BK246" s="7"/>
      <c r="BL246" s="5">
        <f t="shared" ref="BL246:BQ246" si="791">BL119-$CO119</f>
        <v>-0.19493896630363849</v>
      </c>
      <c r="BM246" s="5">
        <f t="shared" si="791"/>
        <v>0.13444912498336237</v>
      </c>
      <c r="BN246" s="5">
        <f t="shared" si="791"/>
        <v>5.9179124983359088E-2</v>
      </c>
      <c r="BO246" s="5">
        <f t="shared" si="791"/>
        <v>0.25207912498336782</v>
      </c>
      <c r="BP246" s="5">
        <f t="shared" si="791"/>
        <v>-3.9820875016630453E-2</v>
      </c>
      <c r="BQ246" s="5">
        <f t="shared" si="791"/>
        <v>-0.49982087501663841</v>
      </c>
      <c r="BR246" s="39">
        <f t="shared" si="582"/>
        <v>-1.0020875016635955E-2</v>
      </c>
      <c r="BS246" s="5">
        <f t="shared" si="583"/>
        <v>-8.9280875016640948E-2</v>
      </c>
      <c r="BT246" s="39">
        <f t="shared" si="584"/>
        <v>0.16057912498335725</v>
      </c>
      <c r="BU246" s="39">
        <f t="shared" ref="BU246:BV246" si="792">BU119-$CO119</f>
        <v>-0.39782087501663455</v>
      </c>
      <c r="BV246" s="39">
        <f t="shared" si="792"/>
        <v>-0.44302975190863947</v>
      </c>
      <c r="BW246" s="39">
        <f t="shared" si="586"/>
        <v>-6.6435601913354958E-3</v>
      </c>
      <c r="BX246" s="39">
        <f t="shared" si="587"/>
        <v>-0.33982087501664182</v>
      </c>
      <c r="BY246" s="39">
        <f t="shared" si="587"/>
        <v>-0.1329208750166373</v>
      </c>
      <c r="BZ246" s="39">
        <f t="shared" si="587"/>
        <v>0.11017912498336102</v>
      </c>
      <c r="CA246" s="39">
        <f t="shared" ref="CA246" si="793">CA119-$CO119</f>
        <v>0.61549165648436599</v>
      </c>
      <c r="CB246" s="39">
        <f t="shared" si="589"/>
        <v>6.6502872152270243E-2</v>
      </c>
      <c r="CC246" s="39">
        <f t="shared" si="590"/>
        <v>0.59227912498336366</v>
      </c>
      <c r="CD246" s="39">
        <f t="shared" si="591"/>
        <v>0.16337912498336493</v>
      </c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6">
        <f t="shared" si="592"/>
        <v>101.57982087501664</v>
      </c>
    </row>
    <row r="247" spans="1:93">
      <c r="A247">
        <v>92</v>
      </c>
      <c r="B247" s="5">
        <f t="shared" ref="B247:G247" si="794">B120-$AE120</f>
        <v>-0.69837175914189231</v>
      </c>
      <c r="C247" s="5">
        <f t="shared" si="794"/>
        <v>0.62729426591052118</v>
      </c>
      <c r="D247" s="5">
        <f t="shared" si="794"/>
        <v>-1.3515969340894856</v>
      </c>
      <c r="E247" s="5">
        <f t="shared" si="794"/>
        <v>-0.44829693408948401</v>
      </c>
      <c r="F247" s="5">
        <f t="shared" si="794"/>
        <v>-0.44249693408949042</v>
      </c>
      <c r="G247" s="5">
        <f t="shared" si="794"/>
        <v>0.64840306591051444</v>
      </c>
      <c r="H247" s="39">
        <f t="shared" si="558"/>
        <v>0.84830306591051396</v>
      </c>
      <c r="I247" s="5">
        <f t="shared" si="559"/>
        <v>0.87041906591051088</v>
      </c>
      <c r="J247" s="39">
        <f t="shared" si="602"/>
        <v>0.49140306591051797</v>
      </c>
      <c r="K247" s="39">
        <f t="shared" ref="K247:L247" si="795">K120-$AE120</f>
        <v>-3.3310969340894871</v>
      </c>
      <c r="L247" s="39">
        <f t="shared" si="795"/>
        <v>-0.58994272770549117</v>
      </c>
      <c r="M247" s="39">
        <f t="shared" si="561"/>
        <v>0.58073596734362809</v>
      </c>
      <c r="N247" s="39">
        <f t="shared" si="562"/>
        <v>0.14020306591051224</v>
      </c>
      <c r="O247" s="39">
        <f t="shared" si="562"/>
        <v>1.0549030659105085</v>
      </c>
      <c r="P247" s="39">
        <f t="shared" si="562"/>
        <v>0.25840306591051387</v>
      </c>
      <c r="Q247" s="39">
        <f t="shared" ref="Q247" si="796">Q120-$AE120</f>
        <v>5.8632330846208447E-2</v>
      </c>
      <c r="R247" s="39">
        <f t="shared" si="564"/>
        <v>0.16509606591053227</v>
      </c>
      <c r="S247" s="39">
        <f t="shared" si="565"/>
        <v>1.2993030659105074</v>
      </c>
      <c r="T247" s="39">
        <f t="shared" si="566"/>
        <v>-0.1812969340894881</v>
      </c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6">
        <f t="shared" si="567"/>
        <v>-85.508403065910514</v>
      </c>
      <c r="AF247" s="7"/>
      <c r="AG247" s="5">
        <f t="shared" ref="AG247:AL247" si="797">AG120-$BJ120</f>
        <v>-0.47939124634216057</v>
      </c>
      <c r="AH247" s="5">
        <f t="shared" si="797"/>
        <v>0.31221999400334255</v>
      </c>
      <c r="AI247" s="5">
        <f t="shared" si="797"/>
        <v>0.10784319400334041</v>
      </c>
      <c r="AJ247" s="5">
        <f t="shared" si="797"/>
        <v>0.23554319400334123</v>
      </c>
      <c r="AK247" s="5">
        <f t="shared" si="797"/>
        <v>-8.656805996658079E-3</v>
      </c>
      <c r="AL247" s="5">
        <f t="shared" si="797"/>
        <v>-4.7156805996660722E-2</v>
      </c>
      <c r="AM247" s="39">
        <f t="shared" si="569"/>
        <v>0.3335431940033402</v>
      </c>
      <c r="AN247" s="5">
        <f t="shared" si="570"/>
        <v>0.18780319400334022</v>
      </c>
      <c r="AO247" s="39">
        <f t="shared" si="571"/>
        <v>0.1778431940033407</v>
      </c>
      <c r="AP247" s="39">
        <f t="shared" si="572"/>
        <v>-0.58645680599665795</v>
      </c>
      <c r="AQ247" s="39">
        <f t="shared" si="573"/>
        <v>-0.48509157229116084</v>
      </c>
      <c r="AR247" s="39">
        <f t="shared" si="574"/>
        <v>-4.0759735398914643E-2</v>
      </c>
      <c r="AS247" s="39">
        <f t="shared" si="575"/>
        <v>0.10784319400334041</v>
      </c>
      <c r="AT247" s="39">
        <f t="shared" si="575"/>
        <v>7.8548735770841205E-2</v>
      </c>
      <c r="AU247" s="39">
        <f t="shared" si="575"/>
        <v>0.26784319400334056</v>
      </c>
      <c r="AV247" s="39">
        <f t="shared" ref="AV247" si="798">AV120-$BJ120</f>
        <v>-0.15604171350565821</v>
      </c>
      <c r="AW247" s="39">
        <f t="shared" si="577"/>
        <v>5.3937209723677881E-2</v>
      </c>
      <c r="AX247" s="39">
        <f t="shared" si="578"/>
        <v>0.1159431940033393</v>
      </c>
      <c r="AY247" s="39">
        <f t="shared" si="579"/>
        <v>-0.17535680599666037</v>
      </c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6">
        <f t="shared" si="580"/>
        <v>23.64215680599666</v>
      </c>
      <c r="BK247" s="7"/>
      <c r="BL247" s="5">
        <f t="shared" ref="BL247:BQ247" si="799">BL120-$CO120</f>
        <v>-0.13905405679643934</v>
      </c>
      <c r="BM247" s="5">
        <f t="shared" si="799"/>
        <v>0.19367856400157279</v>
      </c>
      <c r="BN247" s="5">
        <f t="shared" si="799"/>
        <v>5.4301564001562497E-2</v>
      </c>
      <c r="BO247" s="5">
        <f t="shared" si="799"/>
        <v>0.22230156400156886</v>
      </c>
      <c r="BP247" s="5">
        <f t="shared" si="799"/>
        <v>-1.6698435998435457E-2</v>
      </c>
      <c r="BQ247" s="5">
        <f t="shared" si="799"/>
        <v>-0.49269843599843455</v>
      </c>
      <c r="BR247" s="39">
        <f t="shared" si="582"/>
        <v>-2.4398435998435275E-2</v>
      </c>
      <c r="BS247" s="5">
        <f t="shared" si="583"/>
        <v>-7.7688435998439331E-2</v>
      </c>
      <c r="BT247" s="39">
        <f t="shared" si="584"/>
        <v>0.23120156400156588</v>
      </c>
      <c r="BU247" s="39">
        <f t="shared" ref="BU247:BV247" si="800">BU120-$CO120</f>
        <v>-0.46169843599842864</v>
      </c>
      <c r="BV247" s="39">
        <f t="shared" si="800"/>
        <v>-0.50037910434743083</v>
      </c>
      <c r="BW247" s="39">
        <f t="shared" si="586"/>
        <v>-2.9556148158832229E-2</v>
      </c>
      <c r="BX247" s="39">
        <f t="shared" si="587"/>
        <v>-0.36269843599843909</v>
      </c>
      <c r="BY247" s="39">
        <f t="shared" si="587"/>
        <v>-0.24519843599843227</v>
      </c>
      <c r="BZ247" s="39">
        <f t="shared" si="587"/>
        <v>3.7301564001566589E-2</v>
      </c>
      <c r="CA247" s="39">
        <f t="shared" ref="CA247" si="801">CA120-$CO120</f>
        <v>0.71750955482256984</v>
      </c>
      <c r="CB247" s="39">
        <f t="shared" si="589"/>
        <v>0.1277708584580779</v>
      </c>
      <c r="CC247" s="39">
        <f t="shared" si="590"/>
        <v>0.61820156400156634</v>
      </c>
      <c r="CD247" s="39">
        <f t="shared" si="591"/>
        <v>0.14780156400156841</v>
      </c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6">
        <f t="shared" si="592"/>
        <v>102.10269843599843</v>
      </c>
    </row>
    <row r="248" spans="1:93">
      <c r="A248">
        <v>93</v>
      </c>
      <c r="B248" s="5">
        <f t="shared" ref="B248:G248" si="802">B121-$AE121</f>
        <v>-0.43874681143013561</v>
      </c>
      <c r="C248" s="5">
        <f t="shared" si="802"/>
        <v>0.55302197067196346</v>
      </c>
      <c r="D248" s="5">
        <f t="shared" si="802"/>
        <v>-1.403253229328044</v>
      </c>
      <c r="E248" s="5">
        <f t="shared" si="802"/>
        <v>-0.49185322932804354</v>
      </c>
      <c r="F248" s="5">
        <f t="shared" si="802"/>
        <v>-0.38515322932803997</v>
      </c>
      <c r="G248" s="5">
        <f t="shared" si="802"/>
        <v>0.54774677067196365</v>
      </c>
      <c r="H248" s="39">
        <f t="shared" si="558"/>
        <v>0.75934677067195366</v>
      </c>
      <c r="I248" s="5">
        <f t="shared" si="559"/>
        <v>0.65628177067195281</v>
      </c>
      <c r="J248" s="39">
        <f t="shared" si="602"/>
        <v>0.24934677067196276</v>
      </c>
      <c r="K248" s="39">
        <f t="shared" ref="K248:L248" si="803">K121-$AE121</f>
        <v>-3.3748532293280391</v>
      </c>
      <c r="L248" s="39">
        <f t="shared" si="803"/>
        <v>-0.67230571552853746</v>
      </c>
      <c r="M248" s="39">
        <f t="shared" si="561"/>
        <v>0.51242540745180065</v>
      </c>
      <c r="N248" s="39">
        <f t="shared" si="562"/>
        <v>0.41754677067196155</v>
      </c>
      <c r="O248" s="39">
        <f t="shared" si="562"/>
        <v>0.96824677067195353</v>
      </c>
      <c r="P248" s="39">
        <f t="shared" si="562"/>
        <v>0.1567467706719583</v>
      </c>
      <c r="Q248" s="39">
        <f t="shared" ref="Q248" si="804">Q121-$AE121</f>
        <v>1.3155359427855728E-2</v>
      </c>
      <c r="R248" s="39">
        <f t="shared" si="564"/>
        <v>0.35620677067190343</v>
      </c>
      <c r="S248" s="39">
        <f t="shared" si="565"/>
        <v>1.5315467706719659</v>
      </c>
      <c r="T248" s="39">
        <f t="shared" si="566"/>
        <v>4.4546770671956892E-2</v>
      </c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6">
        <f t="shared" si="567"/>
        <v>-84.186746770671959</v>
      </c>
      <c r="AF248" s="7"/>
      <c r="AG248" s="5">
        <f t="shared" ref="AG248:AL248" si="805">AG121-$BJ121</f>
        <v>-0.4912332512189721</v>
      </c>
      <c r="AH248" s="5">
        <f t="shared" si="805"/>
        <v>0.29918624711442732</v>
      </c>
      <c r="AI248" s="5">
        <f t="shared" si="805"/>
        <v>0.10220624711442738</v>
      </c>
      <c r="AJ248" s="5">
        <f t="shared" si="805"/>
        <v>0.22020624711442593</v>
      </c>
      <c r="AK248" s="5">
        <f t="shared" si="805"/>
        <v>3.3406247114427856E-2</v>
      </c>
      <c r="AL248" s="5">
        <f t="shared" si="805"/>
        <v>-6.9793752885573213E-2</v>
      </c>
      <c r="AM248" s="39">
        <f t="shared" si="569"/>
        <v>0.27740624711442763</v>
      </c>
      <c r="AN248" s="5">
        <f t="shared" si="570"/>
        <v>0.15974624711442686</v>
      </c>
      <c r="AO248" s="39">
        <f t="shared" si="571"/>
        <v>9.2806247114427975E-2</v>
      </c>
      <c r="AP248" s="39">
        <f t="shared" si="572"/>
        <v>-0.4981937528855731</v>
      </c>
      <c r="AQ248" s="39">
        <f t="shared" si="573"/>
        <v>-0.46656616287457453</v>
      </c>
      <c r="AR248" s="39">
        <f t="shared" si="574"/>
        <v>4.1700429589777599E-2</v>
      </c>
      <c r="AS248" s="39">
        <f t="shared" si="575"/>
        <v>0.10220624711442738</v>
      </c>
      <c r="AT248" s="39">
        <f t="shared" si="575"/>
        <v>0.12340472859282769</v>
      </c>
      <c r="AU248" s="39">
        <f t="shared" si="575"/>
        <v>0.21220624711442682</v>
      </c>
      <c r="AV248" s="39">
        <f t="shared" ref="AV248" si="806">AV121-$BJ121</f>
        <v>-0.10818976821807169</v>
      </c>
      <c r="AW248" s="39">
        <f t="shared" si="577"/>
        <v>1.1582811641467572E-2</v>
      </c>
      <c r="AX248" s="39">
        <f t="shared" si="578"/>
        <v>8.6306247114425361E-2</v>
      </c>
      <c r="AY248" s="39">
        <f t="shared" si="579"/>
        <v>-0.12839375288557164</v>
      </c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6">
        <f t="shared" si="580"/>
        <v>24.127793752885573</v>
      </c>
      <c r="BK248" s="7"/>
      <c r="BL248" s="5">
        <f t="shared" ref="BL248:BQ248" si="807">BL121-$CO121</f>
        <v>-0.20677166752052756</v>
      </c>
      <c r="BM248" s="5">
        <f t="shared" si="807"/>
        <v>0.11470281379845915</v>
      </c>
      <c r="BN248" s="5">
        <f t="shared" si="807"/>
        <v>9.8686813798465778E-2</v>
      </c>
      <c r="BO248" s="5">
        <f t="shared" si="807"/>
        <v>0.28028681379846887</v>
      </c>
      <c r="BP248" s="5">
        <f t="shared" si="807"/>
        <v>3.2686813798463277E-2</v>
      </c>
      <c r="BQ248" s="5">
        <f t="shared" si="807"/>
        <v>-0.49631318620153309</v>
      </c>
      <c r="BR248" s="39">
        <f t="shared" si="582"/>
        <v>0.13338681379846662</v>
      </c>
      <c r="BS248" s="5">
        <f t="shared" si="583"/>
        <v>-0.11703318620152459</v>
      </c>
      <c r="BT248" s="39">
        <f t="shared" si="584"/>
        <v>0.26848681379847505</v>
      </c>
      <c r="BU248" s="39">
        <f t="shared" ref="BU248:BV248" si="808">BU121-$CO121</f>
        <v>-0.52931318620153434</v>
      </c>
      <c r="BV248" s="39">
        <f t="shared" si="808"/>
        <v>-0.57262902239553171</v>
      </c>
      <c r="BW248" s="39">
        <f t="shared" si="586"/>
        <v>-1.2459391998049796E-3</v>
      </c>
      <c r="BX248" s="39">
        <f t="shared" si="587"/>
        <v>-0.36631318620153763</v>
      </c>
      <c r="BY248" s="39">
        <f t="shared" si="587"/>
        <v>-0.31666318620153788</v>
      </c>
      <c r="BZ248" s="39">
        <f t="shared" si="587"/>
        <v>-1.6313186201529106E-2</v>
      </c>
      <c r="CA248" s="39">
        <f t="shared" ref="CA248" si="809">CA121-$CO121</f>
        <v>0.84749861873247312</v>
      </c>
      <c r="CB248" s="39">
        <f t="shared" si="589"/>
        <v>0.11008661720461532</v>
      </c>
      <c r="CC248" s="39">
        <f t="shared" si="590"/>
        <v>0.5707868137984633</v>
      </c>
      <c r="CD248" s="39">
        <f t="shared" si="591"/>
        <v>0.1659868137984688</v>
      </c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6">
        <f t="shared" si="592"/>
        <v>102.68631318620153</v>
      </c>
    </row>
    <row r="249" spans="1:93">
      <c r="A249">
        <v>94</v>
      </c>
      <c r="B249" s="5">
        <f t="shared" ref="B249:G249" si="810">B122-$AE122</f>
        <v>-0.622715297213432</v>
      </c>
      <c r="C249" s="5">
        <f t="shared" si="810"/>
        <v>0.36523719772426944</v>
      </c>
      <c r="D249" s="5">
        <f t="shared" si="810"/>
        <v>-1.4997340022757299</v>
      </c>
      <c r="E249" s="5">
        <f t="shared" si="810"/>
        <v>-0.36483400227572815</v>
      </c>
      <c r="F249" s="5">
        <f t="shared" si="810"/>
        <v>-0.13353400227572365</v>
      </c>
      <c r="G249" s="5">
        <f t="shared" si="810"/>
        <v>0.50826599772427983</v>
      </c>
      <c r="H249" s="39">
        <f t="shared" si="558"/>
        <v>0.4911659977242806</v>
      </c>
      <c r="I249" s="5">
        <f t="shared" si="559"/>
        <v>0.67548199772427608</v>
      </c>
      <c r="J249" s="39">
        <f t="shared" si="602"/>
        <v>0.17976599772427448</v>
      </c>
      <c r="K249" s="39">
        <f t="shared" ref="K249:L249" si="811">K122-$AE122</f>
        <v>-3.3134340022757272</v>
      </c>
      <c r="L249" s="39">
        <f t="shared" si="811"/>
        <v>-0.55006339561862205</v>
      </c>
      <c r="M249" s="39">
        <f t="shared" si="561"/>
        <v>0.47155121838532921</v>
      </c>
      <c r="N249" s="39">
        <f t="shared" si="562"/>
        <v>0.2902659977242763</v>
      </c>
      <c r="O249" s="39">
        <f t="shared" si="562"/>
        <v>1.0837659977242708</v>
      </c>
      <c r="P249" s="39">
        <f t="shared" si="562"/>
        <v>0.42026599772427176</v>
      </c>
      <c r="Q249" s="39">
        <f t="shared" ref="Q249" si="812">Q122-$AE122</f>
        <v>-5.5368691417527316E-2</v>
      </c>
      <c r="R249" s="39">
        <f t="shared" si="564"/>
        <v>0.33258499772426831</v>
      </c>
      <c r="S249" s="39">
        <f t="shared" si="565"/>
        <v>1.5631659977242691</v>
      </c>
      <c r="T249" s="39">
        <f t="shared" si="566"/>
        <v>0.15816599772426798</v>
      </c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6">
        <f t="shared" si="567"/>
        <v>-82.730265997724274</v>
      </c>
      <c r="AF249" s="7"/>
      <c r="AG249" s="5">
        <f t="shared" ref="AG249:AL249" si="813">AG122-$BJ122</f>
        <v>-0.44005359740870631</v>
      </c>
      <c r="AH249" s="5">
        <f t="shared" si="813"/>
        <v>0.15774809611659535</v>
      </c>
      <c r="AI249" s="5">
        <f t="shared" si="813"/>
        <v>8.7896196116595604E-2</v>
      </c>
      <c r="AJ249" s="5">
        <f t="shared" si="813"/>
        <v>0.22519619611659536</v>
      </c>
      <c r="AK249" s="5">
        <f t="shared" si="813"/>
        <v>4.8396196116595291E-2</v>
      </c>
      <c r="AL249" s="5">
        <f t="shared" si="813"/>
        <v>-1.2103803883405817E-2</v>
      </c>
      <c r="AM249" s="39">
        <f t="shared" si="569"/>
        <v>0.26379619611659422</v>
      </c>
      <c r="AN249" s="5">
        <f t="shared" si="570"/>
        <v>0.17075619611659576</v>
      </c>
      <c r="AO249" s="39">
        <f t="shared" si="571"/>
        <v>0.10649619611659489</v>
      </c>
      <c r="AP249" s="39">
        <f t="shared" si="572"/>
        <v>-0.35830380388340544</v>
      </c>
      <c r="AQ249" s="39">
        <f t="shared" si="573"/>
        <v>-0.48106248264710416</v>
      </c>
      <c r="AR249" s="39">
        <f t="shared" si="574"/>
        <v>2.1492594919365615E-3</v>
      </c>
      <c r="AS249" s="39">
        <f t="shared" si="575"/>
        <v>0.10789619611659518</v>
      </c>
      <c r="AT249" s="39">
        <f t="shared" si="575"/>
        <v>0.23116835497939547</v>
      </c>
      <c r="AU249" s="39">
        <f t="shared" si="575"/>
        <v>0.11789619611659319</v>
      </c>
      <c r="AV249" s="39">
        <f t="shared" ref="AV249" si="814">AV122-$BJ122</f>
        <v>-0.13428884045660539</v>
      </c>
      <c r="AW249" s="39">
        <f t="shared" si="577"/>
        <v>-2.9175143474578391E-2</v>
      </c>
      <c r="AX249" s="39">
        <f t="shared" si="578"/>
        <v>7.6796196116593052E-2</v>
      </c>
      <c r="AY249" s="39">
        <f t="shared" si="579"/>
        <v>-0.14120380388340692</v>
      </c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6">
        <f t="shared" si="580"/>
        <v>24.602103803883406</v>
      </c>
      <c r="BK249" s="7"/>
      <c r="BL249" s="5">
        <f t="shared" ref="BL249:BQ249" si="815">BL122-$CO122</f>
        <v>-0.23791942263513022</v>
      </c>
      <c r="BM249" s="5">
        <f t="shared" si="815"/>
        <v>0.11403958387586499</v>
      </c>
      <c r="BN249" s="5">
        <f t="shared" si="815"/>
        <v>0.17299158387586999</v>
      </c>
      <c r="BO249" s="5">
        <f t="shared" si="815"/>
        <v>0.33199158387587602</v>
      </c>
      <c r="BP249" s="5">
        <f t="shared" si="815"/>
        <v>-3.0084161241319407E-3</v>
      </c>
      <c r="BQ249" s="5">
        <f t="shared" si="815"/>
        <v>-0.49900841612412705</v>
      </c>
      <c r="BR249" s="39">
        <f t="shared" si="582"/>
        <v>1.7915838758710834E-3</v>
      </c>
      <c r="BS249" s="5">
        <f t="shared" si="583"/>
        <v>-8.4268416124132273E-2</v>
      </c>
      <c r="BT249" s="39">
        <f t="shared" si="584"/>
        <v>0.41949158387586749</v>
      </c>
      <c r="BU249" s="39">
        <f t="shared" ref="BU249:BV249" si="816">BU122-$CO122</f>
        <v>-0.67000841612413353</v>
      </c>
      <c r="BV249" s="39">
        <f t="shared" si="816"/>
        <v>-0.62601039861212371</v>
      </c>
      <c r="BW249" s="39">
        <f t="shared" si="586"/>
        <v>2.6487828320313156E-2</v>
      </c>
      <c r="BX249" s="39">
        <f t="shared" si="587"/>
        <v>-0.36760841612414197</v>
      </c>
      <c r="BY249" s="39">
        <f t="shared" si="587"/>
        <v>-0.40340841612413669</v>
      </c>
      <c r="BZ249" s="39">
        <f t="shared" si="587"/>
        <v>0.10099158387586726</v>
      </c>
      <c r="CA249" s="39">
        <f t="shared" ref="CA249" si="817">CA122-$CO122</f>
        <v>0.97051991618687339</v>
      </c>
      <c r="CB249" s="39">
        <f t="shared" si="589"/>
        <v>0.12815190247762587</v>
      </c>
      <c r="CC249" s="39">
        <f t="shared" si="590"/>
        <v>0.45309158387587445</v>
      </c>
      <c r="CD249" s="39">
        <f t="shared" si="591"/>
        <v>0.17169158387586947</v>
      </c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6">
        <f t="shared" si="592"/>
        <v>103.33900841612413</v>
      </c>
    </row>
    <row r="250" spans="1:93">
      <c r="A250">
        <v>95</v>
      </c>
      <c r="B250" s="5">
        <f t="shared" ref="B250:G250" si="818">B123-$AE123</f>
        <v>-0.69818185552372825</v>
      </c>
      <c r="C250" s="5">
        <f t="shared" si="818"/>
        <v>0.72019800671473888</v>
      </c>
      <c r="D250" s="5">
        <f t="shared" si="818"/>
        <v>-1.4905497932853251</v>
      </c>
      <c r="E250" s="5">
        <f t="shared" si="818"/>
        <v>-0.52624979328533072</v>
      </c>
      <c r="F250" s="5">
        <f t="shared" si="818"/>
        <v>0.11365020671466652</v>
      </c>
      <c r="G250" s="5">
        <f t="shared" si="818"/>
        <v>0.79645020671466682</v>
      </c>
      <c r="H250" s="39">
        <f t="shared" si="558"/>
        <v>0.33445020671467773</v>
      </c>
      <c r="I250" s="5">
        <f t="shared" si="559"/>
        <v>0.70286520671467656</v>
      </c>
      <c r="J250" s="39">
        <f t="shared" si="602"/>
        <v>0.19465020671466959</v>
      </c>
      <c r="K250" s="39">
        <f t="shared" ref="K250:L250" si="819">K123-$AE123</f>
        <v>-3.3842497932853348</v>
      </c>
      <c r="L250" s="39">
        <f t="shared" si="819"/>
        <v>-0.52960883156262639</v>
      </c>
      <c r="M250" s="39">
        <f t="shared" si="561"/>
        <v>0.53950081901663793</v>
      </c>
      <c r="N250" s="39">
        <f t="shared" si="562"/>
        <v>0.25065020671465277</v>
      </c>
      <c r="O250" s="39">
        <f t="shared" si="562"/>
        <v>1.0294502067146709</v>
      </c>
      <c r="P250" s="39">
        <f t="shared" si="562"/>
        <v>0.23945020671466466</v>
      </c>
      <c r="Q250" s="39">
        <f t="shared" ref="Q250" si="820">Q123-$AE123</f>
        <v>7.9519673494701237E-3</v>
      </c>
      <c r="R250" s="39">
        <f t="shared" si="564"/>
        <v>0.34957220671466871</v>
      </c>
      <c r="S250" s="39">
        <f t="shared" si="565"/>
        <v>1.263950206714668</v>
      </c>
      <c r="T250" s="39">
        <f t="shared" si="566"/>
        <v>8.6050206714674005E-2</v>
      </c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6">
        <f t="shared" si="567"/>
        <v>-81.029450206714671</v>
      </c>
      <c r="AF250" s="7"/>
      <c r="AG250" s="5">
        <f t="shared" ref="AG250:AL250" si="821">AG123-$BJ123</f>
        <v>-0.2283906266535638</v>
      </c>
      <c r="AH250" s="5">
        <f t="shared" si="821"/>
        <v>9.2850030946134865E-2</v>
      </c>
      <c r="AI250" s="5">
        <f t="shared" si="821"/>
        <v>9.3475230946136634E-2</v>
      </c>
      <c r="AJ250" s="5">
        <f t="shared" si="821"/>
        <v>0.20157523094613694</v>
      </c>
      <c r="AK250" s="5">
        <f t="shared" si="821"/>
        <v>9.3752309461372363E-3</v>
      </c>
      <c r="AL250" s="5">
        <f t="shared" si="821"/>
        <v>3.0475230946137799E-2</v>
      </c>
      <c r="AM250" s="39">
        <f t="shared" si="569"/>
        <v>0.10647523094613476</v>
      </c>
      <c r="AN250" s="5">
        <f t="shared" si="570"/>
        <v>0.13530523094613756</v>
      </c>
      <c r="AO250" s="39">
        <f t="shared" si="571"/>
        <v>0.1084752309461372</v>
      </c>
      <c r="AP250" s="39">
        <f t="shared" si="572"/>
        <v>-0.31642476905386374</v>
      </c>
      <c r="AQ250" s="39">
        <f t="shared" si="573"/>
        <v>-0.46686477211786226</v>
      </c>
      <c r="AR250" s="39">
        <f t="shared" si="574"/>
        <v>-2.1077910865056282E-2</v>
      </c>
      <c r="AS250" s="39">
        <f t="shared" si="575"/>
        <v>9.3475230946136634E-2</v>
      </c>
      <c r="AT250" s="39">
        <f t="shared" si="575"/>
        <v>0.12016467923093543</v>
      </c>
      <c r="AU250" s="39">
        <f t="shared" si="575"/>
        <v>0.13347523094613578</v>
      </c>
      <c r="AV250" s="39">
        <f t="shared" ref="AV250" si="822">AV123-$BJ123</f>
        <v>-2.5523943091364742E-2</v>
      </c>
      <c r="AW250" s="39">
        <f t="shared" si="577"/>
        <v>-4.2902288028656699E-3</v>
      </c>
      <c r="AX250" s="39">
        <f t="shared" si="578"/>
        <v>2.067523094613577E-2</v>
      </c>
      <c r="AY250" s="39">
        <f t="shared" si="579"/>
        <v>-8.3224769053863668E-2</v>
      </c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6">
        <f t="shared" si="580"/>
        <v>25.046524769053864</v>
      </c>
      <c r="BK250" s="7"/>
      <c r="BL250" s="5">
        <f t="shared" ref="BL250:BQ250" si="823">BL123-$CO123</f>
        <v>-0.38120402133412767</v>
      </c>
      <c r="BM250" s="5">
        <f t="shared" si="823"/>
        <v>0.13085455157387571</v>
      </c>
      <c r="BN250" s="5">
        <f t="shared" si="823"/>
        <v>0.25665055157386973</v>
      </c>
      <c r="BO250" s="5">
        <f t="shared" si="823"/>
        <v>0.49765055157386939</v>
      </c>
      <c r="BP250" s="5">
        <f t="shared" si="823"/>
        <v>-9.3494484261356092E-3</v>
      </c>
      <c r="BQ250" s="5">
        <f t="shared" si="823"/>
        <v>-0.57834944842612401</v>
      </c>
      <c r="BR250" s="39">
        <f t="shared" si="582"/>
        <v>0.17135055157386603</v>
      </c>
      <c r="BS250" s="5">
        <f t="shared" si="583"/>
        <v>-3.1694484261350908E-3</v>
      </c>
      <c r="BT250" s="39">
        <f t="shared" si="584"/>
        <v>0.43875055157387521</v>
      </c>
      <c r="BU250" s="39">
        <f t="shared" ref="BU250:BV250" si="824">BU123-$CO123</f>
        <v>-0.66434944842613675</v>
      </c>
      <c r="BV250" s="39">
        <f t="shared" si="824"/>
        <v>-0.61295080024812876</v>
      </c>
      <c r="BW250" s="39">
        <f t="shared" si="586"/>
        <v>8.2514202285665306E-2</v>
      </c>
      <c r="BX250" s="39">
        <f t="shared" si="587"/>
        <v>-0.45774944842614218</v>
      </c>
      <c r="BY250" s="39">
        <f t="shared" si="587"/>
        <v>-0.5414494484261354</v>
      </c>
      <c r="BZ250" s="39">
        <f t="shared" si="587"/>
        <v>0.16165055157387087</v>
      </c>
      <c r="CA250" s="39">
        <f t="shared" ref="CA250" si="825">CA123-$CO123</f>
        <v>0.96150273718987478</v>
      </c>
      <c r="CB250" s="39">
        <f t="shared" si="589"/>
        <v>0.11374616007248051</v>
      </c>
      <c r="CC250" s="39">
        <f t="shared" si="590"/>
        <v>0.27535055157386523</v>
      </c>
      <c r="CD250" s="39">
        <f t="shared" si="591"/>
        <v>0.15855055157386744</v>
      </c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6">
        <f t="shared" si="592"/>
        <v>104.11834944842613</v>
      </c>
    </row>
    <row r="251" spans="1:93">
      <c r="A251">
        <v>96</v>
      </c>
      <c r="B251" s="5">
        <f t="shared" ref="B251:G251" si="826">B124-$AE124</f>
        <v>-1.1288220636744057</v>
      </c>
      <c r="C251" s="5">
        <f t="shared" si="826"/>
        <v>0.8869463114779137</v>
      </c>
      <c r="D251" s="5">
        <f t="shared" si="826"/>
        <v>-1.4497276885221027</v>
      </c>
      <c r="E251" s="5">
        <f t="shared" si="826"/>
        <v>-0.83852768852210602</v>
      </c>
      <c r="F251" s="5">
        <f t="shared" si="826"/>
        <v>0.29807231147789537</v>
      </c>
      <c r="G251" s="5">
        <f t="shared" si="826"/>
        <v>0.66927231147789712</v>
      </c>
      <c r="H251" s="39">
        <f t="shared" si="558"/>
        <v>0.71857231147789946</v>
      </c>
      <c r="I251" s="5">
        <f t="shared" si="559"/>
        <v>0.43129631147789382</v>
      </c>
      <c r="J251" s="39">
        <f t="shared" si="602"/>
        <v>0.13627231147789587</v>
      </c>
      <c r="K251" s="39">
        <f t="shared" ref="K251:L251" si="827">K124-$AE124</f>
        <v>-3.3278276885221061</v>
      </c>
      <c r="L251" s="39">
        <f t="shared" si="827"/>
        <v>-0.49500359435710095</v>
      </c>
      <c r="M251" s="39">
        <f t="shared" si="561"/>
        <v>0.72892065277157769</v>
      </c>
      <c r="N251" s="39">
        <f t="shared" si="562"/>
        <v>2.027231147789621E-2</v>
      </c>
      <c r="O251" s="39">
        <f t="shared" si="562"/>
        <v>0.96227231147788928</v>
      </c>
      <c r="P251" s="39">
        <f t="shared" si="562"/>
        <v>0.50027231147790019</v>
      </c>
      <c r="Q251" s="39">
        <f t="shared" ref="Q251" si="828">Q124-$AE124</f>
        <v>0.30027233309189683</v>
      </c>
      <c r="R251" s="39">
        <f t="shared" si="564"/>
        <v>0.34662231147790123</v>
      </c>
      <c r="S251" s="39">
        <f t="shared" si="565"/>
        <v>1.0467723114778948</v>
      </c>
      <c r="T251" s="39">
        <f t="shared" si="566"/>
        <v>0.19407231147789616</v>
      </c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6">
        <f t="shared" si="567"/>
        <v>-79.130272311477896</v>
      </c>
      <c r="AF251" s="7"/>
      <c r="AG251" s="5">
        <f t="shared" ref="AG251:AL251" si="829">AG124-$BJ124</f>
        <v>-0.21614040352601194</v>
      </c>
      <c r="AH251" s="5">
        <f t="shared" si="829"/>
        <v>0.12138843956079626</v>
      </c>
      <c r="AI251" s="5">
        <f t="shared" si="829"/>
        <v>7.2803939560788677E-2</v>
      </c>
      <c r="AJ251" s="5">
        <f t="shared" si="829"/>
        <v>0.15500393956078895</v>
      </c>
      <c r="AK251" s="5">
        <f t="shared" si="829"/>
        <v>1.2903939560789723E-2</v>
      </c>
      <c r="AL251" s="5">
        <f t="shared" si="829"/>
        <v>8.8039395607886206E-3</v>
      </c>
      <c r="AM251" s="39">
        <f t="shared" si="569"/>
        <v>1.6403939560788672E-2</v>
      </c>
      <c r="AN251" s="5">
        <f t="shared" si="570"/>
        <v>0.11802393956078916</v>
      </c>
      <c r="AO251" s="39">
        <f t="shared" si="571"/>
        <v>0.13010393956079014</v>
      </c>
      <c r="AP251" s="39">
        <f t="shared" si="572"/>
        <v>-0.19529606043921177</v>
      </c>
      <c r="AQ251" s="39">
        <f t="shared" si="573"/>
        <v>-0.49964881991161292</v>
      </c>
      <c r="AR251" s="39">
        <f t="shared" si="574"/>
        <v>-2.2103685725891609E-2</v>
      </c>
      <c r="AS251" s="39">
        <f t="shared" si="575"/>
        <v>0.10330393956078154</v>
      </c>
      <c r="AT251" s="39">
        <f t="shared" si="575"/>
        <v>2.3382042222870325E-3</v>
      </c>
      <c r="AU251" s="39">
        <f t="shared" si="575"/>
        <v>0.1328039395607874</v>
      </c>
      <c r="AV251" s="39">
        <f t="shared" ref="AV251" si="830">AV124-$BJ124</f>
        <v>-3.8841618938210587E-2</v>
      </c>
      <c r="AW251" s="39">
        <f t="shared" si="577"/>
        <v>-1.3159390410788063E-2</v>
      </c>
      <c r="AX251" s="39">
        <f t="shared" si="578"/>
        <v>0.16430393956078859</v>
      </c>
      <c r="AY251" s="39">
        <f t="shared" si="579"/>
        <v>-5.2996060439213011E-2</v>
      </c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6">
        <f t="shared" si="580"/>
        <v>25.427196060439211</v>
      </c>
      <c r="BK251" s="7"/>
      <c r="BL251" s="5">
        <f t="shared" ref="BL251:BQ251" si="831">BL124-$CO124</f>
        <v>-0.44722399533853263</v>
      </c>
      <c r="BM251" s="5">
        <f t="shared" si="831"/>
        <v>7.0242823829460121E-2</v>
      </c>
      <c r="BN251" s="5">
        <f t="shared" si="831"/>
        <v>0.35415782382946759</v>
      </c>
      <c r="BO251" s="5">
        <f t="shared" si="831"/>
        <v>0.54375782382946625</v>
      </c>
      <c r="BP251" s="5">
        <f t="shared" si="831"/>
        <v>-5.9842176170533889E-2</v>
      </c>
      <c r="BQ251" s="5">
        <f t="shared" si="831"/>
        <v>-0.72784217617054026</v>
      </c>
      <c r="BR251" s="39">
        <f t="shared" si="582"/>
        <v>0.49995782382946174</v>
      </c>
      <c r="BS251" s="5">
        <f t="shared" si="583"/>
        <v>6.4907823829457811E-2</v>
      </c>
      <c r="BT251" s="39">
        <f t="shared" si="584"/>
        <v>0.42695782382946845</v>
      </c>
      <c r="BU251" s="39">
        <f t="shared" ref="BU251:BV251" si="832">BU124-$CO124</f>
        <v>-0.88584217617054151</v>
      </c>
      <c r="BV251" s="39">
        <f t="shared" si="832"/>
        <v>-0.75431331937453194</v>
      </c>
      <c r="BW251" s="39">
        <f t="shared" si="586"/>
        <v>3.9202659552458385E-2</v>
      </c>
      <c r="BX251" s="39">
        <f t="shared" si="587"/>
        <v>-0.64734217617055378</v>
      </c>
      <c r="BY251" s="39">
        <f t="shared" si="587"/>
        <v>-0.32549217617054182</v>
      </c>
      <c r="BZ251" s="39">
        <f t="shared" si="587"/>
        <v>0.14215782382946429</v>
      </c>
      <c r="CA251" s="39">
        <f t="shared" ref="CA251" si="833">CA124-$CO124</f>
        <v>0.63754169366946201</v>
      </c>
      <c r="CB251" s="39">
        <f t="shared" si="589"/>
        <v>0.16649842787836633</v>
      </c>
      <c r="CC251" s="39">
        <f t="shared" si="590"/>
        <v>0.60935782382945547</v>
      </c>
      <c r="CD251" s="39">
        <f t="shared" si="591"/>
        <v>0.29315782382946054</v>
      </c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6">
        <f t="shared" si="592"/>
        <v>105.05784217617054</v>
      </c>
    </row>
    <row r="252" spans="1:93">
      <c r="A252">
        <v>97</v>
      </c>
      <c r="B252" s="5">
        <f t="shared" ref="B252:G252" si="834">B125-$AE125</f>
        <v>-1.3904916363669741</v>
      </c>
      <c r="C252" s="5">
        <f t="shared" si="834"/>
        <v>0.96449452930060886</v>
      </c>
      <c r="D252" s="5">
        <f t="shared" si="834"/>
        <v>-1.68473427069938</v>
      </c>
      <c r="E252" s="5">
        <f t="shared" si="834"/>
        <v>-0.83853427069938391</v>
      </c>
      <c r="F252" s="5">
        <f t="shared" si="834"/>
        <v>0.25456572930062293</v>
      </c>
      <c r="G252" s="5">
        <f t="shared" si="834"/>
        <v>0.33626572930062082</v>
      </c>
      <c r="H252" s="39">
        <f t="shared" si="558"/>
        <v>0.31216572930061659</v>
      </c>
      <c r="I252" s="5">
        <f t="shared" si="559"/>
        <v>0.43063772930061361</v>
      </c>
      <c r="J252" s="39">
        <f t="shared" si="602"/>
        <v>0.21486572930061243</v>
      </c>
      <c r="K252" s="39">
        <f t="shared" ref="K252:L252" si="835">K125-$AE125</f>
        <v>-3.6788342706993831</v>
      </c>
      <c r="L252" s="39">
        <f t="shared" si="835"/>
        <v>-0.3650844073410866</v>
      </c>
      <c r="M252" s="39">
        <f t="shared" si="561"/>
        <v>0.43374496234598325</v>
      </c>
      <c r="N252" s="39">
        <f t="shared" si="562"/>
        <v>-0.28353427069940551</v>
      </c>
      <c r="O252" s="39">
        <f t="shared" si="562"/>
        <v>1.0782657293006253</v>
      </c>
      <c r="P252" s="39">
        <f t="shared" si="562"/>
        <v>1.0152657293006229</v>
      </c>
      <c r="Q252" s="39">
        <f t="shared" ref="Q252" si="836">Q125-$AE125</f>
        <v>0.461972341853226</v>
      </c>
      <c r="R252" s="39">
        <f t="shared" si="564"/>
        <v>0.60343772930059458</v>
      </c>
      <c r="S252" s="39">
        <f t="shared" si="565"/>
        <v>1.960265729300616</v>
      </c>
      <c r="T252" s="39">
        <f t="shared" si="566"/>
        <v>0.17526572930061945</v>
      </c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6">
        <f t="shared" si="567"/>
        <v>-76.675265729300619</v>
      </c>
      <c r="AF252" s="7"/>
      <c r="AG252" s="5">
        <f t="shared" ref="AG252:AL252" si="837">AG125-$BJ125</f>
        <v>-7.9313072875574875E-2</v>
      </c>
      <c r="AH252" s="5">
        <f t="shared" si="837"/>
        <v>6.4160807389921359E-2</v>
      </c>
      <c r="AI252" s="5">
        <f t="shared" si="837"/>
        <v>5.1719607389923539E-2</v>
      </c>
      <c r="AJ252" s="5">
        <f t="shared" si="837"/>
        <v>8.6719607389923681E-2</v>
      </c>
      <c r="AK252" s="5">
        <f t="shared" si="837"/>
        <v>-1.148039261007483E-2</v>
      </c>
      <c r="AL252" s="5">
        <f t="shared" si="837"/>
        <v>1.5719607389925727E-2</v>
      </c>
      <c r="AM252" s="39">
        <f t="shared" si="569"/>
        <v>4.4519607389926108E-2</v>
      </c>
      <c r="AN252" s="5">
        <f t="shared" si="570"/>
        <v>7.2389607389926169E-2</v>
      </c>
      <c r="AO252" s="39">
        <f t="shared" si="571"/>
        <v>8.0219607389924619E-2</v>
      </c>
      <c r="AP252" s="39">
        <f t="shared" si="572"/>
        <v>-0.10948039261007381</v>
      </c>
      <c r="AQ252" s="39">
        <f t="shared" si="573"/>
        <v>-0.55932725535167549</v>
      </c>
      <c r="AR252" s="39">
        <f t="shared" si="574"/>
        <v>4.7533377877542193E-3</v>
      </c>
      <c r="AS252" s="39">
        <f t="shared" si="575"/>
        <v>8.1719607389924676E-2</v>
      </c>
      <c r="AT252" s="39">
        <f t="shared" si="575"/>
        <v>9.4939758112623451E-2</v>
      </c>
      <c r="AU252" s="39">
        <f t="shared" si="575"/>
        <v>0.12171960738992382</v>
      </c>
      <c r="AV252" s="39">
        <f t="shared" ref="AV252" si="838">AV125-$BJ125</f>
        <v>-6.5625941666773713E-2</v>
      </c>
      <c r="AW252" s="39">
        <f t="shared" si="577"/>
        <v>-2.4092922075311662E-2</v>
      </c>
      <c r="AX252" s="39">
        <f t="shared" si="578"/>
        <v>0.2016196073899259</v>
      </c>
      <c r="AY252" s="39">
        <f t="shared" si="579"/>
        <v>-7.0880392610074949E-2</v>
      </c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6">
        <f t="shared" si="580"/>
        <v>25.758280392610075</v>
      </c>
      <c r="BK252" s="7"/>
      <c r="BL252" s="5">
        <f t="shared" ref="BL252:BQ252" si="839">BL125-$CO125</f>
        <v>-0.48227548119443497</v>
      </c>
      <c r="BM252" s="5">
        <f t="shared" si="839"/>
        <v>0.14336726453156245</v>
      </c>
      <c r="BN252" s="5">
        <f t="shared" si="839"/>
        <v>0.25020726453156783</v>
      </c>
      <c r="BO252" s="5">
        <f t="shared" si="839"/>
        <v>0.38400726453156153</v>
      </c>
      <c r="BP252" s="5">
        <f t="shared" si="839"/>
        <v>-0.10079273546844547</v>
      </c>
      <c r="BQ252" s="5">
        <f t="shared" si="839"/>
        <v>-0.80479273546843899</v>
      </c>
      <c r="BR252" s="39">
        <f t="shared" si="582"/>
        <v>0.85970726453156487</v>
      </c>
      <c r="BS252" s="5">
        <f t="shared" si="583"/>
        <v>0.16252726453156185</v>
      </c>
      <c r="BT252" s="39">
        <f t="shared" si="584"/>
        <v>0.41830726453156331</v>
      </c>
      <c r="BU252" s="39">
        <f t="shared" ref="BU252:BV252" si="840">BU125-$CO125</f>
        <v>-1.0327927354684334</v>
      </c>
      <c r="BV252" s="39">
        <f t="shared" si="840"/>
        <v>-0.98827449688144497</v>
      </c>
      <c r="BW252" s="39">
        <f t="shared" si="586"/>
        <v>2.0357872636992624E-2</v>
      </c>
      <c r="BX252" s="39">
        <f t="shared" si="587"/>
        <v>-0.84479273546844524</v>
      </c>
      <c r="BY252" s="39">
        <f t="shared" si="587"/>
        <v>-0.16549273546843324</v>
      </c>
      <c r="BZ252" s="39">
        <f t="shared" si="587"/>
        <v>-4.4792735468433875E-2</v>
      </c>
      <c r="CA252" s="39">
        <f t="shared" ref="CA252" si="841">CA125-$CO125</f>
        <v>0.92922580899455909</v>
      </c>
      <c r="CB252" s="39">
        <f t="shared" si="589"/>
        <v>0.30388459300270654</v>
      </c>
      <c r="CC252" s="39">
        <f t="shared" si="590"/>
        <v>0.71000726453155494</v>
      </c>
      <c r="CD252" s="39">
        <f t="shared" si="591"/>
        <v>0.28240726453155673</v>
      </c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6">
        <f t="shared" si="592"/>
        <v>106.30479273546844</v>
      </c>
    </row>
    <row r="253" spans="1:93">
      <c r="A253">
        <v>98</v>
      </c>
      <c r="B253" s="5">
        <f t="shared" ref="B253:G253" si="842">B126-$AE126</f>
        <v>-1.2364497047308873</v>
      </c>
      <c r="C253" s="5">
        <f t="shared" si="842"/>
        <v>0.71655253753958448</v>
      </c>
      <c r="D253" s="5">
        <f t="shared" si="842"/>
        <v>-1.6624142624603877</v>
      </c>
      <c r="E253" s="5">
        <f t="shared" si="842"/>
        <v>-0.49541426246038611</v>
      </c>
      <c r="F253" s="5">
        <f t="shared" si="842"/>
        <v>0.16138573753961793</v>
      </c>
      <c r="G253" s="5">
        <f t="shared" si="842"/>
        <v>0.11658573753962287</v>
      </c>
      <c r="H253" s="39">
        <f t="shared" si="558"/>
        <v>0.23898573753962182</v>
      </c>
      <c r="I253" s="5">
        <f t="shared" si="559"/>
        <v>0.59166173753962426</v>
      </c>
      <c r="J253" s="39">
        <f t="shared" si="602"/>
        <v>0.51158573753961889</v>
      </c>
      <c r="K253" s="39">
        <f t="shared" ref="K253:L253" si="843">K126-$AE126</f>
        <v>-3.1328142624603856</v>
      </c>
      <c r="L253" s="39">
        <f t="shared" si="843"/>
        <v>-0.54108773148148259</v>
      </c>
      <c r="M253" s="39">
        <f t="shared" si="561"/>
        <v>0.31766995646638918</v>
      </c>
      <c r="N253" s="39">
        <f t="shared" si="562"/>
        <v>-0.13731426246057765</v>
      </c>
      <c r="O253" s="39">
        <f t="shared" si="562"/>
        <v>0.72008573753961969</v>
      </c>
      <c r="P253" s="39">
        <f t="shared" si="562"/>
        <v>1.3775857375396185</v>
      </c>
      <c r="Q253" s="39">
        <f t="shared" ref="Q253" si="844">Q126-$AE126</f>
        <v>0.36021761665202234</v>
      </c>
      <c r="R253" s="39">
        <f t="shared" si="564"/>
        <v>0.35780673753961878</v>
      </c>
      <c r="S253" s="39">
        <f t="shared" si="565"/>
        <v>1.4369857375396151</v>
      </c>
      <c r="T253" s="39">
        <f t="shared" si="566"/>
        <v>0.29838573753961839</v>
      </c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6">
        <f t="shared" si="567"/>
        <v>-73.737585737539618</v>
      </c>
      <c r="AF253" s="7"/>
      <c r="AG253" s="5">
        <f t="shared" ref="AG253:AL253" si="845">AG126-$BJ126</f>
        <v>5.6807550065443024E-3</v>
      </c>
      <c r="AH253" s="5">
        <f t="shared" si="845"/>
        <v>6.9661922924343145E-2</v>
      </c>
      <c r="AI253" s="5">
        <f t="shared" si="845"/>
        <v>5.1644722924343966E-2</v>
      </c>
      <c r="AJ253" s="5">
        <f t="shared" si="845"/>
        <v>8.8844722924346087E-2</v>
      </c>
      <c r="AK253" s="5">
        <f t="shared" si="845"/>
        <v>-1.9455277075653754E-2</v>
      </c>
      <c r="AL253" s="5">
        <f t="shared" si="845"/>
        <v>2.064472292434516E-2</v>
      </c>
      <c r="AM253" s="39">
        <f t="shared" si="569"/>
        <v>4.1644722924345956E-2</v>
      </c>
      <c r="AN253" s="5">
        <f t="shared" si="570"/>
        <v>4.5854722924346447E-2</v>
      </c>
      <c r="AO253" s="39">
        <f t="shared" si="571"/>
        <v>6.164472292434553E-2</v>
      </c>
      <c r="AP253" s="39">
        <f t="shared" si="572"/>
        <v>-4.4755277075655187E-2</v>
      </c>
      <c r="AQ253" s="39">
        <f t="shared" si="573"/>
        <v>-0.55799624308645335</v>
      </c>
      <c r="AR253" s="39">
        <f t="shared" si="574"/>
        <v>1.4308062509215347E-2</v>
      </c>
      <c r="AS253" s="39">
        <f t="shared" si="575"/>
        <v>5.1644722924343966E-2</v>
      </c>
      <c r="AT253" s="39">
        <f t="shared" si="575"/>
        <v>9.8088925430044327E-2</v>
      </c>
      <c r="AU253" s="39">
        <f t="shared" si="575"/>
        <v>8.1644722924345103E-2</v>
      </c>
      <c r="AV253" s="39">
        <f t="shared" ref="AV253" si="846">AV126-$BJ126</f>
        <v>-5.7277767445455652E-2</v>
      </c>
      <c r="AW253" s="39">
        <f t="shared" si="577"/>
        <v>2.0587669569657407E-2</v>
      </c>
      <c r="AX253" s="39">
        <f t="shared" si="578"/>
        <v>6.3644722924344421E-2</v>
      </c>
      <c r="AY253" s="39">
        <f t="shared" si="579"/>
        <v>-3.6055277075654146E-2</v>
      </c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6">
        <f t="shared" si="580"/>
        <v>26.028355277075654</v>
      </c>
      <c r="BK253" s="7"/>
      <c r="BL253" s="5">
        <f t="shared" ref="BL253:BQ253" si="847">BL126-$CO126</f>
        <v>-0.44904163373436745</v>
      </c>
      <c r="BM253" s="5">
        <f t="shared" si="847"/>
        <v>0.15765601520563166</v>
      </c>
      <c r="BN253" s="5">
        <f t="shared" si="847"/>
        <v>0.27673901520563504</v>
      </c>
      <c r="BO253" s="5">
        <f t="shared" si="847"/>
        <v>2.3239015205632541E-2</v>
      </c>
      <c r="BP253" s="5">
        <f t="shared" si="847"/>
        <v>-8.5260984794359729E-2</v>
      </c>
      <c r="BQ253" s="5">
        <f t="shared" si="847"/>
        <v>-0.79426098479436291</v>
      </c>
      <c r="BR253" s="39">
        <f t="shared" si="582"/>
        <v>0.41043901520563963</v>
      </c>
      <c r="BS253" s="5">
        <f t="shared" si="583"/>
        <v>3.8179015205642486E-2</v>
      </c>
      <c r="BT253" s="39">
        <f t="shared" si="584"/>
        <v>0.58823901520564448</v>
      </c>
      <c r="BU253" s="39">
        <f t="shared" ref="BU253:BV253" si="848">BU126-$CO126</f>
        <v>-1.2492609847943612</v>
      </c>
      <c r="BV253" s="39">
        <f t="shared" si="848"/>
        <v>-1.2722316485873648</v>
      </c>
      <c r="BW253" s="39">
        <f t="shared" si="586"/>
        <v>0.12297090492364759</v>
      </c>
      <c r="BX253" s="39">
        <f t="shared" si="587"/>
        <v>-0.99396098479438422</v>
      </c>
      <c r="BY253" s="39">
        <f t="shared" si="587"/>
        <v>-0.17566098479436221</v>
      </c>
      <c r="BZ253" s="39">
        <f t="shared" si="587"/>
        <v>7.5739015205641635E-2</v>
      </c>
      <c r="CA253" s="39">
        <f t="shared" ref="CA253" si="849">CA126-$CO126</f>
        <v>0.46008305853163733</v>
      </c>
      <c r="CB253" s="39">
        <f t="shared" si="589"/>
        <v>0.38941610598791954</v>
      </c>
      <c r="CC253" s="39">
        <f t="shared" si="590"/>
        <v>2.2463390152056348</v>
      </c>
      <c r="CD253" s="39">
        <f t="shared" si="591"/>
        <v>0.23063901520563945</v>
      </c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6">
        <f t="shared" si="592"/>
        <v>107.90426098479436</v>
      </c>
    </row>
    <row r="254" spans="1:93">
      <c r="A254">
        <v>99</v>
      </c>
      <c r="B254" s="5">
        <f t="shared" ref="B254:G254" si="850">B127-$AE127</f>
        <v>-0.74041462535673475</v>
      </c>
      <c r="C254" s="5">
        <f t="shared" si="850"/>
        <v>0.68812166175207778</v>
      </c>
      <c r="D254" s="5">
        <f t="shared" si="850"/>
        <v>-1.6392417382479323</v>
      </c>
      <c r="E254" s="5">
        <f t="shared" si="850"/>
        <v>0.48605826175206346</v>
      </c>
      <c r="F254" s="5">
        <f t="shared" si="850"/>
        <v>0.20905826175206244</v>
      </c>
      <c r="G254" s="5">
        <f t="shared" si="850"/>
        <v>0.40175826175206453</v>
      </c>
      <c r="H254" s="39">
        <f t="shared" si="558"/>
        <v>-4.9341738247932199E-2</v>
      </c>
      <c r="I254" s="5">
        <f t="shared" si="559"/>
        <v>0.91795726175206482</v>
      </c>
      <c r="J254" s="39">
        <f t="shared" si="602"/>
        <v>0.19775826175207101</v>
      </c>
      <c r="K254" s="39">
        <f t="shared" ref="K254:L254" si="851">K127-$AE127</f>
        <v>-3.1636417382479323</v>
      </c>
      <c r="L254" s="39">
        <f t="shared" si="851"/>
        <v>-0.80787494790813241</v>
      </c>
      <c r="M254" s="39">
        <f t="shared" si="561"/>
        <v>0.1596921625125276</v>
      </c>
      <c r="N254" s="39">
        <f t="shared" si="562"/>
        <v>0.37155826175208517</v>
      </c>
      <c r="O254" s="39">
        <f t="shared" si="562"/>
        <v>0.59825826175206487</v>
      </c>
      <c r="P254" s="39">
        <f t="shared" si="562"/>
        <v>0.73075826175207226</v>
      </c>
      <c r="Q254" s="39">
        <f t="shared" ref="Q254" si="852">Q127-$AE127</f>
        <v>-3.1064915528730808E-2</v>
      </c>
      <c r="R254" s="39">
        <f t="shared" si="564"/>
        <v>0.3996842617520997</v>
      </c>
      <c r="S254" s="39">
        <f t="shared" si="565"/>
        <v>0.87775826175206362</v>
      </c>
      <c r="T254" s="39">
        <f t="shared" si="566"/>
        <v>0.39315826175206325</v>
      </c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6">
        <f t="shared" si="567"/>
        <v>-70.110758261752068</v>
      </c>
      <c r="AF254" s="7"/>
      <c r="AG254" s="5">
        <f t="shared" ref="AG254:AL254" si="853">AG127-$BJ127</f>
        <v>4.151831902329306E-2</v>
      </c>
      <c r="AH254" s="5">
        <f t="shared" si="853"/>
        <v>4.3193057627096465E-2</v>
      </c>
      <c r="AI254" s="5">
        <f t="shared" si="853"/>
        <v>2.8647657627093537E-2</v>
      </c>
      <c r="AJ254" s="5">
        <f t="shared" si="853"/>
        <v>8.9747657627093247E-2</v>
      </c>
      <c r="AK254" s="5">
        <f t="shared" si="853"/>
        <v>-9.4523423729064859E-3</v>
      </c>
      <c r="AL254" s="5">
        <f t="shared" si="853"/>
        <v>1.8647657627091974E-2</v>
      </c>
      <c r="AM254" s="39">
        <f t="shared" si="569"/>
        <v>3.5147657627092599E-2</v>
      </c>
      <c r="AN254" s="5">
        <f t="shared" si="570"/>
        <v>5.8127657627093043E-2</v>
      </c>
      <c r="AO254" s="39">
        <f t="shared" si="571"/>
        <v>3.9847657627092303E-2</v>
      </c>
      <c r="AP254" s="39">
        <f t="shared" si="572"/>
        <v>-9.0523423729074182E-3</v>
      </c>
      <c r="AQ254" s="39">
        <f t="shared" si="573"/>
        <v>-0.52958741165300793</v>
      </c>
      <c r="AR254" s="39">
        <f t="shared" si="574"/>
        <v>-8.9187843739111372E-3</v>
      </c>
      <c r="AS254" s="39">
        <f t="shared" si="575"/>
        <v>2.8847657627096623E-2</v>
      </c>
      <c r="AT254" s="39">
        <f t="shared" si="575"/>
        <v>4.844070301379233E-2</v>
      </c>
      <c r="AU254" s="39">
        <f t="shared" si="575"/>
        <v>7.8647657627094247E-2</v>
      </c>
      <c r="AV254" s="39">
        <f t="shared" ref="AV254" si="854">AV127-$BJ127</f>
        <v>7.9034529315933355E-3</v>
      </c>
      <c r="AW254" s="39">
        <f t="shared" si="577"/>
        <v>-3.6401228093989602E-2</v>
      </c>
      <c r="AX254" s="39">
        <f t="shared" si="578"/>
        <v>8.2747657627091797E-2</v>
      </c>
      <c r="AY254" s="39">
        <f t="shared" si="579"/>
        <v>-8.052342372906196E-3</v>
      </c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6">
        <f t="shared" si="580"/>
        <v>26.271352342372907</v>
      </c>
      <c r="BK254" s="7"/>
      <c r="BL254" s="5">
        <f t="shared" ref="BL254:BQ254" si="855">BL127-$CO127</f>
        <v>-0.88913582826583593</v>
      </c>
      <c r="BM254" s="5">
        <f t="shared" si="855"/>
        <v>-0.20720855737576471</v>
      </c>
      <c r="BN254" s="5">
        <f t="shared" si="855"/>
        <v>0.31696144262416226</v>
      </c>
      <c r="BO254" s="5">
        <f t="shared" si="855"/>
        <v>-8.93385573758394E-2</v>
      </c>
      <c r="BP254" s="5">
        <f t="shared" si="855"/>
        <v>-0.14603855737584581</v>
      </c>
      <c r="BQ254" s="5">
        <f t="shared" si="855"/>
        <v>-1.446038557375843</v>
      </c>
      <c r="BR254" s="39">
        <f t="shared" si="582"/>
        <v>6.2061442624155916E-2</v>
      </c>
      <c r="BS254" s="5">
        <f t="shared" si="583"/>
        <v>-6.2068557375837941E-2</v>
      </c>
      <c r="BT254" s="39">
        <f t="shared" si="584"/>
        <v>0.62226144262416483</v>
      </c>
      <c r="BU254" s="39">
        <f t="shared" ref="BU254:BV254" si="856">BU127-$CO127</f>
        <v>-1.4830385573758349</v>
      </c>
      <c r="BV254" s="39">
        <f t="shared" si="856"/>
        <v>-1.7427369589368453</v>
      </c>
      <c r="BW254" s="39">
        <f t="shared" si="586"/>
        <v>6.6833892205437451E-2</v>
      </c>
      <c r="BX254" s="39">
        <f t="shared" si="587"/>
        <v>-1.2858385573758397</v>
      </c>
      <c r="BY254" s="39">
        <f t="shared" si="587"/>
        <v>-0.21543855737584749</v>
      </c>
      <c r="BZ254" s="39">
        <f t="shared" si="587"/>
        <v>0.34396144262416328</v>
      </c>
      <c r="CA254" s="39">
        <f t="shared" ref="CA254" si="857">CA127-$CO127</f>
        <v>2.3018776669411523</v>
      </c>
      <c r="CB254" s="39">
        <f t="shared" si="589"/>
        <v>0.12720103131795213</v>
      </c>
      <c r="CC254" s="39">
        <f t="shared" si="590"/>
        <v>3.5398614426241579</v>
      </c>
      <c r="CD254" s="39">
        <f t="shared" si="591"/>
        <v>0.18586144262415871</v>
      </c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6">
        <f t="shared" si="592"/>
        <v>110.13603855737584</v>
      </c>
    </row>
  </sheetData>
  <phoneticPr fontId="9" type="noConversion"/>
  <pageMargins left="0.19685039370078741" right="0.19685039370078741" top="0.19685039370078741" bottom="0.19685039370078741" header="0.19685039370078741" footer="0.19685039370078741"/>
  <pageSetup paperSize="9" scale="16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59"/>
  <sheetViews>
    <sheetView workbookViewId="0"/>
  </sheetViews>
  <sheetFormatPr defaultColWidth="9.140625" defaultRowHeight="12.75"/>
  <cols>
    <col min="2" max="2" width="13.7109375" customWidth="1"/>
  </cols>
  <sheetData>
    <row r="4" spans="2:5">
      <c r="B4" t="s">
        <v>9</v>
      </c>
      <c r="C4" t="s">
        <v>10</v>
      </c>
      <c r="D4" t="s">
        <v>11</v>
      </c>
      <c r="E4" t="s">
        <v>12</v>
      </c>
    </row>
    <row r="5" spans="2:5">
      <c r="B5" s="21">
        <v>41570</v>
      </c>
      <c r="C5" t="s">
        <v>7</v>
      </c>
      <c r="D5" t="s">
        <v>2</v>
      </c>
      <c r="E5" t="s">
        <v>8</v>
      </c>
    </row>
    <row r="6" spans="2:5">
      <c r="B6" s="21">
        <v>41570</v>
      </c>
      <c r="C6" t="s">
        <v>13</v>
      </c>
      <c r="D6" t="s">
        <v>2</v>
      </c>
      <c r="E6" t="s">
        <v>14</v>
      </c>
    </row>
    <row r="7" spans="2:5">
      <c r="B7" s="21">
        <v>41570</v>
      </c>
      <c r="C7" t="s">
        <v>15</v>
      </c>
      <c r="D7" t="s">
        <v>2</v>
      </c>
      <c r="E7" t="s">
        <v>16</v>
      </c>
    </row>
    <row r="8" spans="2:5">
      <c r="B8" s="21">
        <v>41571</v>
      </c>
      <c r="C8" t="s">
        <v>22</v>
      </c>
      <c r="D8" t="s">
        <v>21</v>
      </c>
      <c r="E8" t="s">
        <v>23</v>
      </c>
    </row>
    <row r="9" spans="2:5">
      <c r="B9" s="21">
        <v>41571</v>
      </c>
      <c r="C9" t="s">
        <v>24</v>
      </c>
      <c r="D9" t="s">
        <v>18</v>
      </c>
      <c r="E9" t="s">
        <v>25</v>
      </c>
    </row>
    <row r="10" spans="2:5">
      <c r="B10" s="21">
        <v>41571</v>
      </c>
      <c r="C10" t="s">
        <v>26</v>
      </c>
      <c r="D10" t="s">
        <v>18</v>
      </c>
      <c r="E10" t="s">
        <v>27</v>
      </c>
    </row>
    <row r="11" spans="2:5">
      <c r="B11" s="21">
        <v>41571</v>
      </c>
      <c r="C11" t="s">
        <v>29</v>
      </c>
      <c r="D11" t="s">
        <v>28</v>
      </c>
      <c r="E11" t="s">
        <v>30</v>
      </c>
    </row>
    <row r="12" spans="2:5">
      <c r="B12" s="21">
        <v>41571</v>
      </c>
      <c r="C12" t="s">
        <v>31</v>
      </c>
      <c r="D12" t="s">
        <v>28</v>
      </c>
      <c r="E12" t="s">
        <v>32</v>
      </c>
    </row>
    <row r="13" spans="2:5">
      <c r="B13" s="21">
        <v>41571</v>
      </c>
      <c r="C13" t="s">
        <v>33</v>
      </c>
      <c r="D13" t="s">
        <v>28</v>
      </c>
      <c r="E13" t="s">
        <v>34</v>
      </c>
    </row>
    <row r="14" spans="2:5">
      <c r="B14" s="21">
        <v>41575</v>
      </c>
      <c r="C14" t="s">
        <v>36</v>
      </c>
      <c r="D14" t="s">
        <v>35</v>
      </c>
      <c r="E14" t="s">
        <v>37</v>
      </c>
    </row>
    <row r="15" spans="2:5">
      <c r="B15" s="21">
        <v>41575</v>
      </c>
      <c r="C15" t="s">
        <v>38</v>
      </c>
      <c r="D15" t="s">
        <v>35</v>
      </c>
    </row>
    <row r="16" spans="2:5">
      <c r="B16" s="21">
        <v>41577</v>
      </c>
      <c r="C16" t="s">
        <v>39</v>
      </c>
      <c r="D16" t="s">
        <v>40</v>
      </c>
    </row>
    <row r="17" spans="2:5">
      <c r="B17" s="21">
        <v>41577</v>
      </c>
      <c r="C17" t="s">
        <v>42</v>
      </c>
      <c r="D17" t="s">
        <v>40</v>
      </c>
      <c r="E17" t="s">
        <v>99</v>
      </c>
    </row>
    <row r="18" spans="2:5">
      <c r="B18" s="21">
        <v>41577</v>
      </c>
      <c r="C18" t="s">
        <v>43</v>
      </c>
      <c r="D18" t="s">
        <v>40</v>
      </c>
      <c r="E18" t="s">
        <v>44</v>
      </c>
    </row>
    <row r="19" spans="2:5">
      <c r="B19" s="21">
        <v>41577</v>
      </c>
      <c r="C19" t="s">
        <v>45</v>
      </c>
      <c r="D19" t="s">
        <v>40</v>
      </c>
      <c r="E19" t="s">
        <v>46</v>
      </c>
    </row>
    <row r="20" spans="2:5">
      <c r="B20" s="21">
        <v>41577</v>
      </c>
      <c r="C20" t="s">
        <v>47</v>
      </c>
      <c r="D20" t="s">
        <v>40</v>
      </c>
      <c r="E20" t="s">
        <v>48</v>
      </c>
    </row>
    <row r="21" spans="2:5">
      <c r="B21" s="21">
        <v>41578</v>
      </c>
      <c r="C21" t="s">
        <v>53</v>
      </c>
      <c r="D21" t="s">
        <v>18</v>
      </c>
      <c r="E21" t="s">
        <v>54</v>
      </c>
    </row>
    <row r="22" spans="2:5">
      <c r="B22" s="21">
        <v>41578</v>
      </c>
      <c r="C22" t="s">
        <v>57</v>
      </c>
      <c r="D22" t="s">
        <v>55</v>
      </c>
      <c r="E22" t="s">
        <v>58</v>
      </c>
    </row>
    <row r="23" spans="2:5">
      <c r="B23" s="21">
        <v>41578</v>
      </c>
      <c r="C23" t="s">
        <v>59</v>
      </c>
      <c r="D23" t="s">
        <v>60</v>
      </c>
      <c r="E23" t="s">
        <v>61</v>
      </c>
    </row>
    <row r="24" spans="2:5">
      <c r="B24" s="21">
        <v>41579</v>
      </c>
      <c r="C24" t="s">
        <v>67</v>
      </c>
      <c r="D24" t="s">
        <v>65</v>
      </c>
      <c r="E24" t="s">
        <v>70</v>
      </c>
    </row>
    <row r="25" spans="2:5">
      <c r="B25" s="21">
        <v>41579</v>
      </c>
      <c r="C25" t="s">
        <v>68</v>
      </c>
      <c r="D25" t="s">
        <v>65</v>
      </c>
      <c r="E25" t="s">
        <v>71</v>
      </c>
    </row>
    <row r="26" spans="2:5">
      <c r="B26" s="21">
        <v>41579</v>
      </c>
      <c r="C26" t="s">
        <v>69</v>
      </c>
      <c r="D26" t="s">
        <v>65</v>
      </c>
      <c r="E26" t="s">
        <v>73</v>
      </c>
    </row>
    <row r="27" spans="2:5">
      <c r="B27" s="21">
        <v>41579</v>
      </c>
      <c r="C27" t="s">
        <v>72</v>
      </c>
      <c r="D27" t="s">
        <v>65</v>
      </c>
      <c r="E27" t="s">
        <v>75</v>
      </c>
    </row>
    <row r="28" spans="2:5">
      <c r="B28" s="21">
        <v>41579</v>
      </c>
      <c r="C28" t="s">
        <v>74</v>
      </c>
      <c r="D28" t="s">
        <v>65</v>
      </c>
    </row>
    <row r="29" spans="2:5">
      <c r="B29" s="40">
        <v>41579</v>
      </c>
      <c r="C29" t="s">
        <v>77</v>
      </c>
      <c r="D29" t="s">
        <v>76</v>
      </c>
      <c r="E29" t="s">
        <v>78</v>
      </c>
    </row>
    <row r="30" spans="2:5">
      <c r="B30" s="40">
        <v>41579</v>
      </c>
      <c r="C30" t="s">
        <v>83</v>
      </c>
      <c r="D30" t="s">
        <v>84</v>
      </c>
      <c r="E30" t="s">
        <v>85</v>
      </c>
    </row>
    <row r="31" spans="2:5">
      <c r="B31" s="40">
        <v>41579</v>
      </c>
      <c r="C31" t="s">
        <v>88</v>
      </c>
      <c r="D31" t="s">
        <v>86</v>
      </c>
      <c r="E31" t="s">
        <v>89</v>
      </c>
    </row>
    <row r="32" spans="2:5">
      <c r="B32" s="40">
        <v>41579</v>
      </c>
      <c r="C32" t="s">
        <v>90</v>
      </c>
      <c r="D32" t="s">
        <v>86</v>
      </c>
      <c r="E32" t="s">
        <v>91</v>
      </c>
    </row>
    <row r="33" spans="2:5">
      <c r="B33" s="40">
        <v>41579</v>
      </c>
      <c r="C33" t="s">
        <v>92</v>
      </c>
      <c r="D33" t="s">
        <v>86</v>
      </c>
      <c r="E33" t="s">
        <v>93</v>
      </c>
    </row>
    <row r="34" spans="2:5">
      <c r="B34" s="40">
        <v>41579</v>
      </c>
      <c r="C34" t="s">
        <v>96</v>
      </c>
      <c r="D34" t="s">
        <v>97</v>
      </c>
      <c r="E34" t="s">
        <v>98</v>
      </c>
    </row>
    <row r="35" spans="2:5">
      <c r="B35" s="40">
        <v>41579</v>
      </c>
      <c r="C35" t="s">
        <v>101</v>
      </c>
      <c r="D35" t="s">
        <v>97</v>
      </c>
      <c r="E35" t="s">
        <v>100</v>
      </c>
    </row>
    <row r="36" spans="2:5">
      <c r="B36" s="40">
        <v>41579</v>
      </c>
      <c r="C36" t="s">
        <v>102</v>
      </c>
      <c r="D36" t="s">
        <v>94</v>
      </c>
      <c r="E36" t="s">
        <v>100</v>
      </c>
    </row>
    <row r="37" spans="2:5">
      <c r="B37" s="40">
        <v>41579</v>
      </c>
      <c r="C37" t="s">
        <v>103</v>
      </c>
      <c r="D37" t="s">
        <v>94</v>
      </c>
      <c r="E37" t="s">
        <v>100</v>
      </c>
    </row>
    <row r="38" spans="2:5">
      <c r="B38" s="40">
        <v>41579</v>
      </c>
      <c r="C38" t="s">
        <v>104</v>
      </c>
      <c r="D38" t="s">
        <v>94</v>
      </c>
      <c r="E38" t="s">
        <v>100</v>
      </c>
    </row>
    <row r="39" spans="2:5">
      <c r="B39" s="40">
        <v>41579</v>
      </c>
      <c r="C39" t="s">
        <v>105</v>
      </c>
      <c r="D39" t="s">
        <v>94</v>
      </c>
      <c r="E39" t="s">
        <v>100</v>
      </c>
    </row>
    <row r="40" spans="2:5">
      <c r="B40" s="40">
        <v>41579</v>
      </c>
      <c r="C40" t="s">
        <v>106</v>
      </c>
      <c r="D40" t="s">
        <v>94</v>
      </c>
      <c r="E40" t="s">
        <v>100</v>
      </c>
    </row>
    <row r="41" spans="2:5">
      <c r="B41" s="40">
        <v>41579</v>
      </c>
      <c r="C41" t="s">
        <v>107</v>
      </c>
      <c r="D41" t="s">
        <v>94</v>
      </c>
      <c r="E41" t="s">
        <v>100</v>
      </c>
    </row>
    <row r="42" spans="2:5">
      <c r="B42" s="40">
        <v>41579</v>
      </c>
      <c r="C42" t="s">
        <v>110</v>
      </c>
      <c r="D42" t="s">
        <v>111</v>
      </c>
      <c r="E42" t="s">
        <v>112</v>
      </c>
    </row>
    <row r="43" spans="2:5">
      <c r="B43" s="40">
        <v>41579</v>
      </c>
      <c r="C43" t="s">
        <v>113</v>
      </c>
      <c r="D43" t="s">
        <v>114</v>
      </c>
      <c r="E43" t="s">
        <v>115</v>
      </c>
    </row>
    <row r="44" spans="2:5">
      <c r="B44" s="40">
        <v>41579</v>
      </c>
      <c r="C44" t="s">
        <v>116</v>
      </c>
      <c r="D44" t="s">
        <v>108</v>
      </c>
      <c r="E44" t="s">
        <v>115</v>
      </c>
    </row>
    <row r="45" spans="2:5">
      <c r="B45" s="40">
        <v>41579</v>
      </c>
      <c r="C45" t="s">
        <v>117</v>
      </c>
      <c r="D45" t="s">
        <v>108</v>
      </c>
      <c r="E45" t="s">
        <v>115</v>
      </c>
    </row>
    <row r="46" spans="2:5">
      <c r="B46" s="40">
        <v>41579</v>
      </c>
      <c r="C46" t="s">
        <v>118</v>
      </c>
      <c r="D46" t="s">
        <v>108</v>
      </c>
      <c r="E46" t="s">
        <v>115</v>
      </c>
    </row>
    <row r="47" spans="2:5">
      <c r="B47" s="40">
        <v>41579</v>
      </c>
      <c r="C47" t="s">
        <v>120</v>
      </c>
      <c r="D47" t="s">
        <v>121</v>
      </c>
      <c r="E47" t="s">
        <v>122</v>
      </c>
    </row>
    <row r="48" spans="2:5">
      <c r="B48" s="40">
        <v>41579</v>
      </c>
      <c r="C48" t="s">
        <v>126</v>
      </c>
      <c r="D48" t="s">
        <v>123</v>
      </c>
      <c r="E48" t="s">
        <v>124</v>
      </c>
    </row>
    <row r="49" spans="2:5">
      <c r="B49" s="40">
        <v>41579</v>
      </c>
      <c r="C49" t="s">
        <v>127</v>
      </c>
      <c r="D49" t="s">
        <v>123</v>
      </c>
      <c r="E49" t="s">
        <v>128</v>
      </c>
    </row>
    <row r="50" spans="2:5">
      <c r="B50" s="40">
        <v>41579</v>
      </c>
      <c r="C50" t="s">
        <v>129</v>
      </c>
      <c r="D50" t="s">
        <v>60</v>
      </c>
      <c r="E50" t="s">
        <v>130</v>
      </c>
    </row>
    <row r="51" spans="2:5">
      <c r="B51" s="40">
        <v>41579</v>
      </c>
      <c r="C51" t="s">
        <v>131</v>
      </c>
      <c r="D51" t="s">
        <v>121</v>
      </c>
      <c r="E51" t="s">
        <v>132</v>
      </c>
    </row>
    <row r="52" spans="2:5">
      <c r="B52" s="40">
        <v>41579</v>
      </c>
      <c r="C52" t="s">
        <v>134</v>
      </c>
      <c r="D52" t="s">
        <v>133</v>
      </c>
      <c r="E52" t="s">
        <v>135</v>
      </c>
    </row>
    <row r="53" spans="2:5">
      <c r="B53" s="40">
        <v>41579</v>
      </c>
      <c r="C53" t="s">
        <v>137</v>
      </c>
      <c r="D53" t="s">
        <v>136</v>
      </c>
      <c r="E53" t="s">
        <v>132</v>
      </c>
    </row>
    <row r="54" spans="2:5">
      <c r="B54" s="40">
        <v>41579</v>
      </c>
      <c r="C54" t="s">
        <v>138</v>
      </c>
      <c r="D54" t="s">
        <v>136</v>
      </c>
      <c r="E54" t="s">
        <v>139</v>
      </c>
    </row>
    <row r="55" spans="2:5">
      <c r="B55" s="40">
        <v>41580</v>
      </c>
      <c r="C55" t="s">
        <v>140</v>
      </c>
      <c r="D55" t="s">
        <v>141</v>
      </c>
      <c r="E55" t="s">
        <v>142</v>
      </c>
    </row>
    <row r="56" spans="2:5">
      <c r="B56" s="40">
        <v>41582</v>
      </c>
      <c r="C56" t="s">
        <v>145</v>
      </c>
      <c r="D56" t="s">
        <v>2</v>
      </c>
      <c r="E56" t="s">
        <v>146</v>
      </c>
    </row>
    <row r="57" spans="2:5">
      <c r="B57" s="40">
        <v>41582</v>
      </c>
      <c r="C57" t="s">
        <v>147</v>
      </c>
      <c r="D57" t="s">
        <v>2</v>
      </c>
      <c r="E57" t="s">
        <v>148</v>
      </c>
    </row>
    <row r="58" spans="2:5">
      <c r="B58" s="40">
        <v>41584</v>
      </c>
      <c r="C58" t="s">
        <v>149</v>
      </c>
      <c r="D58" t="s">
        <v>150</v>
      </c>
      <c r="E58" t="s">
        <v>130</v>
      </c>
    </row>
    <row r="59" spans="2:5">
      <c r="B59" s="40">
        <v>41584</v>
      </c>
      <c r="C59" t="s">
        <v>151</v>
      </c>
      <c r="D59" t="s">
        <v>123</v>
      </c>
      <c r="E59" t="s">
        <v>130</v>
      </c>
    </row>
  </sheetData>
  <phoneticPr fontId="25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3D-UMi (K=M=1)</vt:lpstr>
      <vt:lpstr>3D-UMi (K=M=10)</vt:lpstr>
      <vt:lpstr>3D-UMa (K=M=1)</vt:lpstr>
      <vt:lpstr>3D-UMa (K=M=10)</vt:lpstr>
      <vt:lpstr>Revision comments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lastModifiedBy>NTT DOCOMO, INC.</cp:lastModifiedBy>
  <cp:lastPrinted>2011-08-15T04:23:56Z</cp:lastPrinted>
  <dcterms:created xsi:type="dcterms:W3CDTF">2009-04-02T17:18:32Z</dcterms:created>
  <dcterms:modified xsi:type="dcterms:W3CDTF">2013-11-06T10:34:57Z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(1)ndg2hq9+vee9ZpH7NtmS+49bamYLNL7V3rHDIFvLz86GXp9LbdREafClwTNEMYP9z6o6SuU5_x000d_
riAauRvj5BB9BN2g+p0ZN+25KvgVK+sXmXpBkjC1K3xtKZ9dSdV4ubarm8JqGT3dAX33yrma_x000d_
00jB7Khe02XbVBs727JBFgoewPnCMADQuo86JbUuiKIrD96xbgL4cHbArPODApMfuBPy8A==</vt:lpwstr>
  </property>
  <property fmtid="{D5CDD505-2E9C-101B-9397-08002B2CF9AE}" pid="6" name="sflag">
    <vt:lpwstr>1383240010</vt:lpwstr>
  </property>
  <property fmtid="{D5CDD505-2E9C-101B-9397-08002B2CF9AE}" pid="7" name="_AdHocReviewCycleID">
    <vt:i4>-1980156334</vt:i4>
  </property>
  <property fmtid="{D5CDD505-2E9C-101B-9397-08002B2CF9AE}" pid="8" name="_EmailSubject">
    <vt:lpwstr>Emailing: LGE-3DPhase1Calibration_v44.zip</vt:lpwstr>
  </property>
  <property fmtid="{D5CDD505-2E9C-101B-9397-08002B2CF9AE}" pid="9" name="_AuthorEmail">
    <vt:lpwstr>jiangeng@qti.qualcomm.com</vt:lpwstr>
  </property>
  <property fmtid="{D5CDD505-2E9C-101B-9397-08002B2CF9AE}" pid="10" name="_AuthorEmailDisplayName">
    <vt:lpwstr>Geng, Jian</vt:lpwstr>
  </property>
  <property fmtid="{D5CDD505-2E9C-101B-9397-08002B2CF9AE}" pid="11" name="_ReviewingToolsShownOnce">
    <vt:lpwstr/>
  </property>
</Properties>
</file>